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5" yWindow="-15" windowWidth="14520" windowHeight="12795" activeTab="7"/>
  </bookViews>
  <sheets>
    <sheet name="PIL" sheetId="1" r:id="rId1"/>
    <sheet name="RIG" sheetId="2" r:id="rId2"/>
    <sheet name="SPI" sheetId="3" r:id="rId3"/>
    <sheet name="SPO" sheetId="4" r:id="rId4"/>
    <sheet name="TabPil" sheetId="6" r:id="rId5"/>
    <sheet name="TRA" sheetId="5" r:id="rId6"/>
    <sheet name="InvTRA" sheetId="12" r:id="rId7"/>
    <sheet name="InvPil" sheetId="14" r:id="rId8"/>
    <sheet name="Trave 1-25" sheetId="15" r:id="rId9"/>
    <sheet name="Grafico1" sheetId="17" r:id="rId10"/>
    <sheet name="Armatura_Travi" sheetId="18" r:id="rId11"/>
    <sheet name="Pilastro 1" sheetId="22" r:id="rId12"/>
    <sheet name="Ger. Rest" sheetId="26" r:id="rId13"/>
  </sheets>
  <externalReferences>
    <externalReference r:id="rId14"/>
    <externalReference r:id="rId15"/>
  </externalReferences>
  <definedNames>
    <definedName name="_xlnm._FilterDatabase" localSheetId="10" hidden="1">Armatura_Travi!$A$1:$E$1106</definedName>
    <definedName name="_xlnm._FilterDatabase" localSheetId="6" hidden="1">InvTRA!$A$1:$E$1105</definedName>
    <definedName name="_xlnm._FilterDatabase" localSheetId="0" hidden="1">PIL!$A$1:$E$1417</definedName>
    <definedName name="_xlnm._FilterDatabase" localSheetId="3" hidden="1">SPO!$A$1:$D$79</definedName>
    <definedName name="_xlnm._FilterDatabase" localSheetId="4" hidden="1">TabPil!$A$1:$D$747</definedName>
    <definedName name="_xlnm._FilterDatabase" localSheetId="5" hidden="1">TRA!$A$1:$E$1105</definedName>
    <definedName name="_xlnm._FilterDatabase" localSheetId="8" hidden="1">'Trave 1-25'!$D$1:$E$268</definedName>
  </definedNames>
  <calcPr calcId="124519"/>
  <fileRecoveryPr autoRecover="0"/>
</workbook>
</file>

<file path=xl/calcChain.xml><?xml version="1.0" encoding="utf-8"?>
<calcChain xmlns="http://schemas.openxmlformats.org/spreadsheetml/2006/main">
  <c r="I13" i="26"/>
  <c r="I11"/>
  <c r="I9"/>
  <c r="I7"/>
  <c r="I5"/>
  <c r="F13"/>
  <c r="F11"/>
  <c r="F9"/>
  <c r="F7"/>
  <c r="F5"/>
  <c r="C91" i="22" l="1"/>
  <c r="C89"/>
  <c r="C90"/>
  <c r="C88"/>
  <c r="C87"/>
  <c r="C86"/>
  <c r="J64" l="1"/>
  <c r="K64" s="1"/>
  <c r="L64"/>
  <c r="J65"/>
  <c r="K65" s="1"/>
  <c r="L65"/>
  <c r="J66"/>
  <c r="K66"/>
  <c r="L66"/>
  <c r="L63"/>
  <c r="K63"/>
  <c r="J63"/>
  <c r="G64"/>
  <c r="G65"/>
  <c r="G66"/>
  <c r="G63"/>
  <c r="F64"/>
  <c r="F65"/>
  <c r="F66"/>
  <c r="F63"/>
  <c r="E64"/>
  <c r="E65"/>
  <c r="E66"/>
  <c r="E63"/>
  <c r="I64"/>
  <c r="I65"/>
  <c r="I66"/>
  <c r="I63"/>
  <c r="D66"/>
  <c r="D65"/>
  <c r="D64"/>
  <c r="D63"/>
  <c r="L68"/>
  <c r="K68"/>
  <c r="K67"/>
  <c r="J68"/>
  <c r="G68"/>
  <c r="F68"/>
  <c r="F67"/>
  <c r="E68"/>
  <c r="I68"/>
  <c r="D68"/>
  <c r="U28" i="26"/>
  <c r="U26"/>
  <c r="U24"/>
  <c r="U22"/>
  <c r="U20"/>
  <c r="R28"/>
  <c r="R26"/>
  <c r="R24"/>
  <c r="R22"/>
  <c r="R20"/>
  <c r="O28"/>
  <c r="O26"/>
  <c r="O24"/>
  <c r="O22"/>
  <c r="O20"/>
  <c r="U13"/>
  <c r="U11"/>
  <c r="U9"/>
  <c r="U7"/>
  <c r="U5"/>
  <c r="R13"/>
  <c r="R11"/>
  <c r="R9"/>
  <c r="R7"/>
  <c r="R5"/>
  <c r="L28"/>
  <c r="L26"/>
  <c r="L24"/>
  <c r="L22"/>
  <c r="L20"/>
  <c r="O13"/>
  <c r="O11"/>
  <c r="O9"/>
  <c r="O7"/>
  <c r="O5"/>
  <c r="L13"/>
  <c r="L11"/>
  <c r="L9"/>
  <c r="L7"/>
  <c r="L5"/>
  <c r="I28"/>
  <c r="I26"/>
  <c r="I24"/>
  <c r="I22"/>
  <c r="I20"/>
  <c r="F28"/>
  <c r="F26"/>
  <c r="F24"/>
  <c r="F22"/>
  <c r="F20"/>
  <c r="AA13"/>
  <c r="AA11"/>
  <c r="AA9"/>
  <c r="AA7"/>
  <c r="AA5"/>
  <c r="X13"/>
  <c r="X11"/>
  <c r="X9"/>
  <c r="X7"/>
  <c r="X5"/>
  <c r="AB890" i="18"/>
  <c r="AC890"/>
  <c r="AD890"/>
  <c r="AE890"/>
  <c r="AB891"/>
  <c r="AC891"/>
  <c r="AD891"/>
  <c r="AE891"/>
  <c r="AB866"/>
  <c r="AC866"/>
  <c r="AD866"/>
  <c r="AE866"/>
  <c r="AB867"/>
  <c r="AC867"/>
  <c r="AD867"/>
  <c r="AE867"/>
  <c r="AE143"/>
  <c r="AD143"/>
  <c r="AC143"/>
  <c r="AB143"/>
  <c r="AI142"/>
  <c r="AJ142" s="1"/>
  <c r="AE142"/>
  <c r="AD142"/>
  <c r="AC142"/>
  <c r="AB142"/>
  <c r="AE139"/>
  <c r="AD139"/>
  <c r="AC139"/>
  <c r="AB139"/>
  <c r="AI138"/>
  <c r="AJ138" s="1"/>
  <c r="AE138"/>
  <c r="AD138"/>
  <c r="AC138"/>
  <c r="AB138"/>
  <c r="AE135"/>
  <c r="AD135"/>
  <c r="AC135"/>
  <c r="AB135"/>
  <c r="AI134"/>
  <c r="AJ134" s="1"/>
  <c r="AE134"/>
  <c r="AD134"/>
  <c r="AC134"/>
  <c r="AB134"/>
  <c r="AE131"/>
  <c r="AD131"/>
  <c r="AC131"/>
  <c r="AB131"/>
  <c r="AJ130"/>
  <c r="AI130"/>
  <c r="AE130"/>
  <c r="AD130"/>
  <c r="AC130"/>
  <c r="AB130"/>
  <c r="AE127"/>
  <c r="AD127"/>
  <c r="AC127"/>
  <c r="AB127"/>
  <c r="AI126"/>
  <c r="AJ126" s="1"/>
  <c r="AE126"/>
  <c r="AD126"/>
  <c r="AC126"/>
  <c r="AB126"/>
  <c r="AE123"/>
  <c r="AD123"/>
  <c r="AC123"/>
  <c r="AB123"/>
  <c r="AI122"/>
  <c r="AJ122" s="1"/>
  <c r="AE122"/>
  <c r="AD122"/>
  <c r="AC122"/>
  <c r="AB122"/>
  <c r="AE119"/>
  <c r="AD119"/>
  <c r="AC119"/>
  <c r="AB119"/>
  <c r="AI118"/>
  <c r="AJ118" s="1"/>
  <c r="AE118"/>
  <c r="AD118"/>
  <c r="AC118"/>
  <c r="AB118"/>
  <c r="AE115"/>
  <c r="AD115"/>
  <c r="AC115"/>
  <c r="AB115"/>
  <c r="AI114"/>
  <c r="AJ114" s="1"/>
  <c r="AE114"/>
  <c r="AD114"/>
  <c r="AC114"/>
  <c r="AB114"/>
  <c r="AE111"/>
  <c r="AD111"/>
  <c r="AC111"/>
  <c r="AB111"/>
  <c r="AI110"/>
  <c r="AJ110" s="1"/>
  <c r="AE110"/>
  <c r="AD110"/>
  <c r="AC110"/>
  <c r="AB110"/>
  <c r="AE107"/>
  <c r="AD107"/>
  <c r="AC107"/>
  <c r="AB107"/>
  <c r="AI106"/>
  <c r="AJ106" s="1"/>
  <c r="AE106"/>
  <c r="AD106"/>
  <c r="AC106"/>
  <c r="AB106"/>
  <c r="AE103"/>
  <c r="AD103"/>
  <c r="AC103"/>
  <c r="AB103"/>
  <c r="AI102"/>
  <c r="AJ102" s="1"/>
  <c r="AE102"/>
  <c r="AD102"/>
  <c r="AC102"/>
  <c r="AB102"/>
  <c r="AE99"/>
  <c r="AD99"/>
  <c r="AC99"/>
  <c r="AB99"/>
  <c r="AI98"/>
  <c r="AJ98" s="1"/>
  <c r="AE98"/>
  <c r="AD98"/>
  <c r="AC98"/>
  <c r="AB98"/>
  <c r="AE95"/>
  <c r="AD95"/>
  <c r="AC95"/>
  <c r="AB95"/>
  <c r="AI94"/>
  <c r="AJ94" s="1"/>
  <c r="AH94"/>
  <c r="AE94"/>
  <c r="AD94"/>
  <c r="AC94"/>
  <c r="AB94"/>
  <c r="AE91"/>
  <c r="AD91"/>
  <c r="AC91"/>
  <c r="AB91"/>
  <c r="AI90"/>
  <c r="AJ90" s="1"/>
  <c r="AH90"/>
  <c r="AE90"/>
  <c r="AD90"/>
  <c r="AC90"/>
  <c r="AB90"/>
  <c r="AE87"/>
  <c r="AD87"/>
  <c r="AC87"/>
  <c r="AB87"/>
  <c r="AI86"/>
  <c r="AJ86" s="1"/>
  <c r="AH86"/>
  <c r="AE86"/>
  <c r="AD86"/>
  <c r="AC86"/>
  <c r="AB86"/>
  <c r="AE83"/>
  <c r="AD83"/>
  <c r="AC83"/>
  <c r="AB83"/>
  <c r="AJ82"/>
  <c r="AI82"/>
  <c r="AH82"/>
  <c r="AE82"/>
  <c r="AD82"/>
  <c r="AC82"/>
  <c r="AB82"/>
  <c r="AE79"/>
  <c r="AD79"/>
  <c r="AC79"/>
  <c r="AB79"/>
  <c r="AI78"/>
  <c r="AJ78" s="1"/>
  <c r="AH78"/>
  <c r="AE78"/>
  <c r="AD78"/>
  <c r="AC78"/>
  <c r="AB78"/>
  <c r="AE75"/>
  <c r="AD75"/>
  <c r="AC75"/>
  <c r="AB75"/>
  <c r="AI74"/>
  <c r="AJ74" s="1"/>
  <c r="AH74"/>
  <c r="AE74"/>
  <c r="AD74"/>
  <c r="AC74"/>
  <c r="AB74"/>
  <c r="J99" i="22" l="1"/>
  <c r="I110"/>
  <c r="I111"/>
  <c r="I112"/>
  <c r="I113"/>
  <c r="I109"/>
  <c r="N101" l="1"/>
  <c r="N100"/>
  <c r="N99"/>
  <c r="J100"/>
  <c r="J101"/>
  <c r="N103"/>
  <c r="J103"/>
  <c r="J102"/>
  <c r="N102" l="1"/>
  <c r="S16" l="1"/>
  <c r="S15"/>
  <c r="S14"/>
  <c r="S13"/>
  <c r="S12"/>
  <c r="S11"/>
  <c r="S10"/>
  <c r="S9"/>
  <c r="S18"/>
  <c r="S17"/>
  <c r="O18"/>
  <c r="O17"/>
  <c r="O16"/>
  <c r="O15"/>
  <c r="O14"/>
  <c r="O13"/>
  <c r="O10"/>
  <c r="O9"/>
  <c r="O12"/>
  <c r="O11"/>
  <c r="M31"/>
  <c r="C57" s="1"/>
  <c r="S28"/>
  <c r="R28"/>
  <c r="Q28"/>
  <c r="P28"/>
  <c r="O28"/>
  <c r="N28"/>
  <c r="S27"/>
  <c r="R27"/>
  <c r="Q27"/>
  <c r="P27"/>
  <c r="O27"/>
  <c r="N27"/>
  <c r="S26"/>
  <c r="R26"/>
  <c r="Q26"/>
  <c r="P26"/>
  <c r="O26"/>
  <c r="N26"/>
  <c r="S25"/>
  <c r="R25"/>
  <c r="Q25"/>
  <c r="P25"/>
  <c r="F100" s="1"/>
  <c r="O25"/>
  <c r="F99" s="1"/>
  <c r="N25"/>
  <c r="S24"/>
  <c r="R24"/>
  <c r="Q24"/>
  <c r="P24"/>
  <c r="O24"/>
  <c r="N24"/>
  <c r="S23"/>
  <c r="R23"/>
  <c r="Q23"/>
  <c r="G99" s="1"/>
  <c r="P23"/>
  <c r="O23"/>
  <c r="N23"/>
  <c r="U16"/>
  <c r="Q16"/>
  <c r="U15"/>
  <c r="Q15"/>
  <c r="U14"/>
  <c r="Q14"/>
  <c r="U13"/>
  <c r="Q13"/>
  <c r="U12"/>
  <c r="Q12"/>
  <c r="U11"/>
  <c r="Q11"/>
  <c r="U10"/>
  <c r="Q10"/>
  <c r="U9"/>
  <c r="Q9"/>
  <c r="D67" l="1"/>
  <c r="I67"/>
  <c r="G100"/>
  <c r="G101"/>
  <c r="F102"/>
  <c r="F103"/>
  <c r="F101"/>
  <c r="G103"/>
  <c r="G102"/>
  <c r="P54"/>
  <c r="P55"/>
  <c r="P56"/>
  <c r="P51"/>
  <c r="P57"/>
  <c r="P52"/>
  <c r="P53"/>
  <c r="M54"/>
  <c r="H66" s="1"/>
  <c r="M53"/>
  <c r="H65" s="1"/>
  <c r="M52"/>
  <c r="H64" s="1"/>
  <c r="M51"/>
  <c r="H63" s="1"/>
  <c r="M55"/>
  <c r="H67" s="1"/>
  <c r="M56"/>
  <c r="H68" s="1"/>
  <c r="M57"/>
  <c r="J51"/>
  <c r="C63" s="1"/>
  <c r="J54"/>
  <c r="C66" s="1"/>
  <c r="J52"/>
  <c r="C64" s="1"/>
  <c r="J53"/>
  <c r="C65" s="1"/>
  <c r="E55"/>
  <c r="J57"/>
  <c r="J56"/>
  <c r="C68" s="1"/>
  <c r="J55"/>
  <c r="C67" s="1"/>
  <c r="D53"/>
  <c r="C52"/>
  <c r="D54"/>
  <c r="E57"/>
  <c r="D55"/>
  <c r="D52"/>
  <c r="E54"/>
  <c r="D51"/>
  <c r="D57"/>
  <c r="C55"/>
  <c r="T13"/>
  <c r="H44" s="1"/>
  <c r="K76" s="1"/>
  <c r="C51"/>
  <c r="E53"/>
  <c r="E56"/>
  <c r="T11"/>
  <c r="H43" s="1"/>
  <c r="K75" s="1"/>
  <c r="T15"/>
  <c r="H45" s="1"/>
  <c r="T9"/>
  <c r="H42" s="1"/>
  <c r="K74" s="1"/>
  <c r="P11"/>
  <c r="C43" s="1"/>
  <c r="C75" s="1"/>
  <c r="P13"/>
  <c r="C44" s="1"/>
  <c r="C76" s="1"/>
  <c r="T17"/>
  <c r="H46" s="1"/>
  <c r="K78" s="1"/>
  <c r="P15"/>
  <c r="C45" s="1"/>
  <c r="P9"/>
  <c r="C41" s="1"/>
  <c r="C73" s="1"/>
  <c r="P17"/>
  <c r="C46" s="1"/>
  <c r="C78" s="1"/>
  <c r="C56"/>
  <c r="E52"/>
  <c r="C54"/>
  <c r="E51"/>
  <c r="C53"/>
  <c r="D56"/>
  <c r="C77" l="1"/>
  <c r="K77"/>
  <c r="R51"/>
  <c r="Q51"/>
  <c r="Q53"/>
  <c r="R53"/>
  <c r="Q54"/>
  <c r="R54"/>
  <c r="R55"/>
  <c r="Q55"/>
  <c r="R57"/>
  <c r="Q57"/>
  <c r="R52"/>
  <c r="Q52"/>
  <c r="Q56"/>
  <c r="R56"/>
  <c r="H41"/>
  <c r="K73" s="1"/>
  <c r="C42"/>
  <c r="C74" s="1"/>
  <c r="E67"/>
  <c r="G67"/>
  <c r="J67"/>
  <c r="L67"/>
  <c r="M231" i="15"/>
  <c r="N231"/>
  <c r="O231"/>
  <c r="P231"/>
  <c r="Q231"/>
  <c r="Q243" s="1"/>
  <c r="L232"/>
  <c r="M232"/>
  <c r="N232"/>
  <c r="O232"/>
  <c r="P232"/>
  <c r="Q232"/>
  <c r="L233"/>
  <c r="M233"/>
  <c r="N233"/>
  <c r="O233"/>
  <c r="P233"/>
  <c r="Q233"/>
  <c r="AI862" i="18"/>
  <c r="AJ862" s="1"/>
  <c r="AI858"/>
  <c r="AJ858" s="1"/>
  <c r="AI854"/>
  <c r="AJ854" s="1"/>
  <c r="AI850"/>
  <c r="AJ850" s="1"/>
  <c r="AI846"/>
  <c r="AJ846" s="1"/>
  <c r="AI842"/>
  <c r="AJ842" s="1"/>
  <c r="AI838"/>
  <c r="AJ838" s="1"/>
  <c r="AI834"/>
  <c r="AJ834" s="1"/>
  <c r="AI830"/>
  <c r="AJ830" s="1"/>
  <c r="AI826"/>
  <c r="AJ826" s="1"/>
  <c r="AI822"/>
  <c r="AJ822" s="1"/>
  <c r="AI818"/>
  <c r="AJ818" s="1"/>
  <c r="AI814"/>
  <c r="AJ814" s="1"/>
  <c r="AI810"/>
  <c r="AJ810" s="1"/>
  <c r="AI806"/>
  <c r="AJ806" s="1"/>
  <c r="AI802"/>
  <c r="AJ802" s="1"/>
  <c r="AI798"/>
  <c r="AJ798" s="1"/>
  <c r="AI794"/>
  <c r="AJ794" s="1"/>
  <c r="AI790"/>
  <c r="AJ790" s="1"/>
  <c r="AI786"/>
  <c r="AJ786" s="1"/>
  <c r="AI782"/>
  <c r="AJ782" s="1"/>
  <c r="AI778"/>
  <c r="AJ778" s="1"/>
  <c r="AI774"/>
  <c r="AJ774" s="1"/>
  <c r="AI770"/>
  <c r="AJ770" s="1"/>
  <c r="AI766"/>
  <c r="AJ766" s="1"/>
  <c r="AI762"/>
  <c r="AJ762" s="1"/>
  <c r="AI758"/>
  <c r="AJ758" s="1"/>
  <c r="AI754"/>
  <c r="AJ754" s="1"/>
  <c r="AI750"/>
  <c r="AJ750" s="1"/>
  <c r="AI746"/>
  <c r="AJ746" s="1"/>
  <c r="AI742"/>
  <c r="AJ742" s="1"/>
  <c r="AI738"/>
  <c r="AJ738" s="1"/>
  <c r="AI734"/>
  <c r="AJ734" s="1"/>
  <c r="AI730"/>
  <c r="AJ730" s="1"/>
  <c r="AI726"/>
  <c r="AJ726" s="1"/>
  <c r="AI722"/>
  <c r="AI718"/>
  <c r="AJ718" s="1"/>
  <c r="AI714"/>
  <c r="AJ714" s="1"/>
  <c r="AI710"/>
  <c r="AJ710" s="1"/>
  <c r="AI706"/>
  <c r="AJ706" s="1"/>
  <c r="AI702"/>
  <c r="AJ702" s="1"/>
  <c r="AI698"/>
  <c r="AJ698" s="1"/>
  <c r="AI694"/>
  <c r="AJ694" s="1"/>
  <c r="AI690"/>
  <c r="AJ690" s="1"/>
  <c r="AI686"/>
  <c r="AJ686" s="1"/>
  <c r="AI682"/>
  <c r="AJ682" s="1"/>
  <c r="AI678"/>
  <c r="AJ678" s="1"/>
  <c r="AI674"/>
  <c r="AJ674" s="1"/>
  <c r="AI670"/>
  <c r="AJ670" s="1"/>
  <c r="AI666"/>
  <c r="AJ666" s="1"/>
  <c r="AI662"/>
  <c r="AJ662" s="1"/>
  <c r="AI658"/>
  <c r="AJ658" s="1"/>
  <c r="AI654"/>
  <c r="AJ654" s="1"/>
  <c r="AI650"/>
  <c r="AJ650" s="1"/>
  <c r="AI646"/>
  <c r="AJ646" s="1"/>
  <c r="AI642"/>
  <c r="AJ642" s="1"/>
  <c r="AI638"/>
  <c r="AJ638" s="1"/>
  <c r="AI634"/>
  <c r="AJ634" s="1"/>
  <c r="AI630"/>
  <c r="AJ630" s="1"/>
  <c r="AI626"/>
  <c r="AJ626" s="1"/>
  <c r="AI622"/>
  <c r="AJ622" s="1"/>
  <c r="AI618"/>
  <c r="AJ618" s="1"/>
  <c r="AI614"/>
  <c r="AJ614" s="1"/>
  <c r="AI610"/>
  <c r="AJ610" s="1"/>
  <c r="AI606"/>
  <c r="AJ606" s="1"/>
  <c r="AI602"/>
  <c r="AJ602" s="1"/>
  <c r="AI598"/>
  <c r="AJ598" s="1"/>
  <c r="AI594"/>
  <c r="AJ594" s="1"/>
  <c r="AI590"/>
  <c r="AI586"/>
  <c r="AJ586" s="1"/>
  <c r="AI582"/>
  <c r="AJ582" s="1"/>
  <c r="AI578"/>
  <c r="AJ578" s="1"/>
  <c r="AI574"/>
  <c r="AJ574" s="1"/>
  <c r="AI570"/>
  <c r="AJ570" s="1"/>
  <c r="AI566"/>
  <c r="AI562"/>
  <c r="AJ562" s="1"/>
  <c r="AI558"/>
  <c r="AJ558" s="1"/>
  <c r="AI554"/>
  <c r="AJ554" s="1"/>
  <c r="AI550"/>
  <c r="AJ550" s="1"/>
  <c r="AI546"/>
  <c r="AJ546" s="1"/>
  <c r="AI542"/>
  <c r="AJ542" s="1"/>
  <c r="AI538"/>
  <c r="AJ538" s="1"/>
  <c r="AI534"/>
  <c r="AJ534" s="1"/>
  <c r="AI530"/>
  <c r="AJ530" s="1"/>
  <c r="AI526"/>
  <c r="AJ526" s="1"/>
  <c r="AI522"/>
  <c r="AJ522" s="1"/>
  <c r="AI518"/>
  <c r="AJ518" s="1"/>
  <c r="AI514"/>
  <c r="AJ514" s="1"/>
  <c r="AI510"/>
  <c r="AJ510" s="1"/>
  <c r="AI506"/>
  <c r="AJ506" s="1"/>
  <c r="AI502"/>
  <c r="AJ502" s="1"/>
  <c r="AI498"/>
  <c r="AJ498" s="1"/>
  <c r="AI494"/>
  <c r="AJ494" s="1"/>
  <c r="AI490"/>
  <c r="AJ490" s="1"/>
  <c r="AI486"/>
  <c r="AJ486" s="1"/>
  <c r="AI482"/>
  <c r="AJ482" s="1"/>
  <c r="AI478"/>
  <c r="AJ478" s="1"/>
  <c r="AI474"/>
  <c r="AI470"/>
  <c r="AJ470" s="1"/>
  <c r="AI466"/>
  <c r="AJ466" s="1"/>
  <c r="AI462"/>
  <c r="AJ462" s="1"/>
  <c r="AI458"/>
  <c r="AJ458" s="1"/>
  <c r="AI454"/>
  <c r="AJ454" s="1"/>
  <c r="AI450"/>
  <c r="AJ450" s="1"/>
  <c r="AI446"/>
  <c r="AJ446" s="1"/>
  <c r="AI442"/>
  <c r="AI438"/>
  <c r="AJ438" s="1"/>
  <c r="AI434"/>
  <c r="AJ434" s="1"/>
  <c r="AI430"/>
  <c r="AJ430" s="1"/>
  <c r="AI426"/>
  <c r="AJ426" s="1"/>
  <c r="AI422"/>
  <c r="AJ422" s="1"/>
  <c r="AI418"/>
  <c r="AJ418" s="1"/>
  <c r="AI414"/>
  <c r="AJ414" s="1"/>
  <c r="AI410"/>
  <c r="AJ410" s="1"/>
  <c r="AI406"/>
  <c r="AJ406" s="1"/>
  <c r="AI402"/>
  <c r="AJ402" s="1"/>
  <c r="AI398"/>
  <c r="AJ398" s="1"/>
  <c r="AI394"/>
  <c r="AJ394" s="1"/>
  <c r="AI390"/>
  <c r="AJ390" s="1"/>
  <c r="AI386"/>
  <c r="AJ386" s="1"/>
  <c r="AI382"/>
  <c r="AI378"/>
  <c r="AJ378" s="1"/>
  <c r="AI374"/>
  <c r="AJ374" s="1"/>
  <c r="AI370"/>
  <c r="AJ370" s="1"/>
  <c r="AI366"/>
  <c r="AJ366" s="1"/>
  <c r="AI362"/>
  <c r="AJ362" s="1"/>
  <c r="AI358"/>
  <c r="AJ358" s="1"/>
  <c r="AI354"/>
  <c r="AJ354" s="1"/>
  <c r="AI350"/>
  <c r="AJ350" s="1"/>
  <c r="AI346"/>
  <c r="AJ346" s="1"/>
  <c r="AI342"/>
  <c r="AJ342" s="1"/>
  <c r="AI338"/>
  <c r="AJ338" s="1"/>
  <c r="AI334"/>
  <c r="AJ334" s="1"/>
  <c r="AI330"/>
  <c r="AJ330" s="1"/>
  <c r="AI326"/>
  <c r="AJ326" s="1"/>
  <c r="AI322"/>
  <c r="AJ322" s="1"/>
  <c r="AI318"/>
  <c r="AJ318" s="1"/>
  <c r="AI314"/>
  <c r="AJ314" s="1"/>
  <c r="AI310"/>
  <c r="AJ310" s="1"/>
  <c r="AI306"/>
  <c r="AJ306" s="1"/>
  <c r="AI302"/>
  <c r="AJ302" s="1"/>
  <c r="AI298"/>
  <c r="AJ298" s="1"/>
  <c r="AI294"/>
  <c r="AJ294" s="1"/>
  <c r="AI290"/>
  <c r="AJ290" s="1"/>
  <c r="AI286"/>
  <c r="AJ286" s="1"/>
  <c r="AI282"/>
  <c r="AJ282" s="1"/>
  <c r="AI278"/>
  <c r="AJ278" s="1"/>
  <c r="AI274"/>
  <c r="AI270"/>
  <c r="AJ270" s="1"/>
  <c r="AI266"/>
  <c r="AJ266" s="1"/>
  <c r="AI262"/>
  <c r="AJ262" s="1"/>
  <c r="AI258"/>
  <c r="AJ258" s="1"/>
  <c r="AI254"/>
  <c r="AI250"/>
  <c r="AJ250" s="1"/>
  <c r="AI246"/>
  <c r="AJ246" s="1"/>
  <c r="AI242"/>
  <c r="AJ242" s="1"/>
  <c r="AI238"/>
  <c r="AJ238" s="1"/>
  <c r="AI234"/>
  <c r="AJ234" s="1"/>
  <c r="AI230"/>
  <c r="AJ230" s="1"/>
  <c r="AI226"/>
  <c r="AJ226" s="1"/>
  <c r="AI222"/>
  <c r="AJ222" s="1"/>
  <c r="AI218"/>
  <c r="AJ218" s="1"/>
  <c r="AI214"/>
  <c r="AJ214" s="1"/>
  <c r="AI210"/>
  <c r="AJ210" s="1"/>
  <c r="AI206"/>
  <c r="AJ206" s="1"/>
  <c r="AI202"/>
  <c r="AJ202" s="1"/>
  <c r="AI198"/>
  <c r="AJ198" s="1"/>
  <c r="AI194"/>
  <c r="AJ194" s="1"/>
  <c r="AI190"/>
  <c r="AJ190" s="1"/>
  <c r="AI186"/>
  <c r="AJ186" s="1"/>
  <c r="AI182"/>
  <c r="AJ182" s="1"/>
  <c r="AI178"/>
  <c r="AJ178" s="1"/>
  <c r="AI174"/>
  <c r="AJ174" s="1"/>
  <c r="AI170"/>
  <c r="AJ170" s="1"/>
  <c r="AI166"/>
  <c r="AJ166" s="1"/>
  <c r="AI162"/>
  <c r="AI158"/>
  <c r="AJ158" s="1"/>
  <c r="AI154"/>
  <c r="AJ154" s="1"/>
  <c r="AI150"/>
  <c r="AJ150" s="1"/>
  <c r="AI146"/>
  <c r="AJ146" s="1"/>
  <c r="AI70"/>
  <c r="AJ70" s="1"/>
  <c r="AI66"/>
  <c r="AJ66" s="1"/>
  <c r="AI62"/>
  <c r="AJ62" s="1"/>
  <c r="AI58"/>
  <c r="AJ58" s="1"/>
  <c r="AI54"/>
  <c r="AJ54" s="1"/>
  <c r="AI46"/>
  <c r="AJ46" s="1"/>
  <c r="AI42"/>
  <c r="AJ42" s="1"/>
  <c r="AI38"/>
  <c r="AJ38" s="1"/>
  <c r="AI34"/>
  <c r="AJ34" s="1"/>
  <c r="AI30"/>
  <c r="AJ30" s="1"/>
  <c r="AI22"/>
  <c r="AJ22" s="1"/>
  <c r="AH22"/>
  <c r="AI18"/>
  <c r="AJ18" s="1"/>
  <c r="AH18"/>
  <c r="AI14"/>
  <c r="AJ14" s="1"/>
  <c r="AH14"/>
  <c r="AI10"/>
  <c r="AJ10" s="1"/>
  <c r="AH10"/>
  <c r="AI6"/>
  <c r="AJ6" s="1"/>
  <c r="AH6"/>
  <c r="L243" i="15" l="1"/>
  <c r="P243"/>
  <c r="M243"/>
  <c r="N243"/>
  <c r="O243"/>
  <c r="AJ722" i="18"/>
  <c r="AJ566"/>
  <c r="AJ590"/>
  <c r="AJ382"/>
  <c r="AJ442"/>
  <c r="AJ474"/>
  <c r="AJ274"/>
  <c r="AJ254"/>
  <c r="AJ162"/>
  <c r="N246" i="15" l="1"/>
  <c r="O246"/>
  <c r="AI50" i="18"/>
  <c r="AJ50" s="1"/>
  <c r="AI26"/>
  <c r="AJ26" s="1"/>
  <c r="AI2"/>
  <c r="AJ2" s="1"/>
  <c r="AH2"/>
  <c r="O242" i="15" l="1"/>
  <c r="O247" s="1"/>
  <c r="N242"/>
  <c r="N247" s="1"/>
  <c r="C110"/>
  <c r="AE863" i="18" l="1"/>
  <c r="AD863"/>
  <c r="AC863"/>
  <c r="AB863"/>
  <c r="AE862"/>
  <c r="AD862"/>
  <c r="AC862"/>
  <c r="AB862"/>
  <c r="AE859"/>
  <c r="AD859"/>
  <c r="AC859"/>
  <c r="AB859"/>
  <c r="AE858"/>
  <c r="AD858"/>
  <c r="AC858"/>
  <c r="AB858"/>
  <c r="AE855"/>
  <c r="AD855"/>
  <c r="AC855"/>
  <c r="AB855"/>
  <c r="AE854"/>
  <c r="AD854"/>
  <c r="AC854"/>
  <c r="AB854"/>
  <c r="AE851"/>
  <c r="AD851"/>
  <c r="AC851"/>
  <c r="AB851"/>
  <c r="AE850"/>
  <c r="AD850"/>
  <c r="AC850"/>
  <c r="AB850"/>
  <c r="AE847"/>
  <c r="AD847"/>
  <c r="AC847"/>
  <c r="AB847"/>
  <c r="AE846"/>
  <c r="AD846"/>
  <c r="AC846"/>
  <c r="AB846"/>
  <c r="AE843"/>
  <c r="AD843"/>
  <c r="AC843"/>
  <c r="AB843"/>
  <c r="AE842"/>
  <c r="AD842"/>
  <c r="AC842"/>
  <c r="AB842"/>
  <c r="AE839"/>
  <c r="AD839"/>
  <c r="AC839"/>
  <c r="AB839"/>
  <c r="AE838"/>
  <c r="AD838"/>
  <c r="AC838"/>
  <c r="AB838"/>
  <c r="AE835"/>
  <c r="AD835"/>
  <c r="AC835"/>
  <c r="AB835"/>
  <c r="AE834"/>
  <c r="AD834"/>
  <c r="AC834"/>
  <c r="AB834"/>
  <c r="AE831"/>
  <c r="AD831"/>
  <c r="AC831"/>
  <c r="AB831"/>
  <c r="AE830"/>
  <c r="AD830"/>
  <c r="AC830"/>
  <c r="AB830"/>
  <c r="AE827"/>
  <c r="AD827"/>
  <c r="AC827"/>
  <c r="AB827"/>
  <c r="AE826"/>
  <c r="AD826"/>
  <c r="AC826"/>
  <c r="AB826"/>
  <c r="AE823"/>
  <c r="AD823"/>
  <c r="AC823"/>
  <c r="AB823"/>
  <c r="AE822"/>
  <c r="AD822"/>
  <c r="AC822"/>
  <c r="AB822"/>
  <c r="AE819"/>
  <c r="AD819"/>
  <c r="AC819"/>
  <c r="AB819"/>
  <c r="AE818"/>
  <c r="AD818"/>
  <c r="AC818"/>
  <c r="AB818"/>
  <c r="AE815"/>
  <c r="AD815"/>
  <c r="AC815"/>
  <c r="AB815"/>
  <c r="AE814"/>
  <c r="AD814"/>
  <c r="AC814"/>
  <c r="AB814"/>
  <c r="AE811"/>
  <c r="AD811"/>
  <c r="AC811"/>
  <c r="AB811"/>
  <c r="AE810"/>
  <c r="AD810"/>
  <c r="AC810"/>
  <c r="AB810"/>
  <c r="AE807"/>
  <c r="AD807"/>
  <c r="AC807"/>
  <c r="AB807"/>
  <c r="AE806"/>
  <c r="AD806"/>
  <c r="AC806"/>
  <c r="AB806"/>
  <c r="AE803"/>
  <c r="AD803"/>
  <c r="AC803"/>
  <c r="AB803"/>
  <c r="AE802"/>
  <c r="AD802"/>
  <c r="AC802"/>
  <c r="AB802"/>
  <c r="AE799"/>
  <c r="AD799"/>
  <c r="AC799"/>
  <c r="AB799"/>
  <c r="AE798"/>
  <c r="AD798"/>
  <c r="AC798"/>
  <c r="AB798"/>
  <c r="AE795"/>
  <c r="AD795"/>
  <c r="AC795"/>
  <c r="AB795"/>
  <c r="AE794"/>
  <c r="AD794"/>
  <c r="AC794"/>
  <c r="AB794"/>
  <c r="AE791"/>
  <c r="AD791"/>
  <c r="AC791"/>
  <c r="AB791"/>
  <c r="AE790"/>
  <c r="AD790"/>
  <c r="AC790"/>
  <c r="AB790"/>
  <c r="AE787"/>
  <c r="AD787"/>
  <c r="AC787"/>
  <c r="AB787"/>
  <c r="AE786"/>
  <c r="AD786"/>
  <c r="AC786"/>
  <c r="AB786"/>
  <c r="AE783"/>
  <c r="AD783"/>
  <c r="AC783"/>
  <c r="AB783"/>
  <c r="AE782"/>
  <c r="AD782"/>
  <c r="AC782"/>
  <c r="AB782"/>
  <c r="AE779"/>
  <c r="AD779"/>
  <c r="AC779"/>
  <c r="AB779"/>
  <c r="AE778"/>
  <c r="AD778"/>
  <c r="AC778"/>
  <c r="AB778"/>
  <c r="AE775"/>
  <c r="AD775"/>
  <c r="AC775"/>
  <c r="AB775"/>
  <c r="AE774"/>
  <c r="AD774"/>
  <c r="AC774"/>
  <c r="AB774"/>
  <c r="AE771"/>
  <c r="AD771"/>
  <c r="AC771"/>
  <c r="AB771"/>
  <c r="AE770"/>
  <c r="AD770"/>
  <c r="AC770"/>
  <c r="AB770"/>
  <c r="AE767"/>
  <c r="AD767"/>
  <c r="AC767"/>
  <c r="AB767"/>
  <c r="AE766"/>
  <c r="AD766"/>
  <c r="AC766"/>
  <c r="AB766"/>
  <c r="AE763"/>
  <c r="AD763"/>
  <c r="AC763"/>
  <c r="AB763"/>
  <c r="AE762"/>
  <c r="AD762"/>
  <c r="AC762"/>
  <c r="AB762"/>
  <c r="AE759"/>
  <c r="AD759"/>
  <c r="AC759"/>
  <c r="AB759"/>
  <c r="AE758"/>
  <c r="AD758"/>
  <c r="AC758"/>
  <c r="AB758"/>
  <c r="AE755"/>
  <c r="AD755"/>
  <c r="AC755"/>
  <c r="AB755"/>
  <c r="AE754"/>
  <c r="AD754"/>
  <c r="AC754"/>
  <c r="AB754"/>
  <c r="AE751"/>
  <c r="AD751"/>
  <c r="AC751"/>
  <c r="AB751"/>
  <c r="AE750"/>
  <c r="AD750"/>
  <c r="AC750"/>
  <c r="AB750"/>
  <c r="AE747"/>
  <c r="AD747"/>
  <c r="AC747"/>
  <c r="AB747"/>
  <c r="AE746"/>
  <c r="AD746"/>
  <c r="AC746"/>
  <c r="AB746"/>
  <c r="AE743"/>
  <c r="AD743"/>
  <c r="AC743"/>
  <c r="AB743"/>
  <c r="AE742"/>
  <c r="AD742"/>
  <c r="AC742"/>
  <c r="AB742"/>
  <c r="AE739"/>
  <c r="AD739"/>
  <c r="AC739"/>
  <c r="AB739"/>
  <c r="AE738"/>
  <c r="AD738"/>
  <c r="AC738"/>
  <c r="AB738"/>
  <c r="AE735"/>
  <c r="AD735"/>
  <c r="AC735"/>
  <c r="AB735"/>
  <c r="AE734"/>
  <c r="AD734"/>
  <c r="AC734"/>
  <c r="AB734"/>
  <c r="AE731"/>
  <c r="AD731"/>
  <c r="AC731"/>
  <c r="AB731"/>
  <c r="AE730"/>
  <c r="AD730"/>
  <c r="AC730"/>
  <c r="AB730"/>
  <c r="AE727"/>
  <c r="AD727"/>
  <c r="AC727"/>
  <c r="AB727"/>
  <c r="AE726"/>
  <c r="AD726"/>
  <c r="AC726"/>
  <c r="AB726"/>
  <c r="AE723"/>
  <c r="AD723"/>
  <c r="AC723"/>
  <c r="AB723"/>
  <c r="AE722"/>
  <c r="AD722"/>
  <c r="AC722"/>
  <c r="AB722"/>
  <c r="AE719"/>
  <c r="AD719"/>
  <c r="AC719"/>
  <c r="AB719"/>
  <c r="AE718"/>
  <c r="AD718"/>
  <c r="AC718"/>
  <c r="AB718"/>
  <c r="AE715"/>
  <c r="AD715"/>
  <c r="AC715"/>
  <c r="AB715"/>
  <c r="AE714"/>
  <c r="AD714"/>
  <c r="AC714"/>
  <c r="AB714"/>
  <c r="AE711"/>
  <c r="AD711"/>
  <c r="AC711"/>
  <c r="AB711"/>
  <c r="AE710"/>
  <c r="AD710"/>
  <c r="AC710"/>
  <c r="AB710"/>
  <c r="AE707"/>
  <c r="AD707"/>
  <c r="AC707"/>
  <c r="AB707"/>
  <c r="AE706"/>
  <c r="AD706"/>
  <c r="AC706"/>
  <c r="AB706"/>
  <c r="AE703"/>
  <c r="AD703"/>
  <c r="AC703"/>
  <c r="AB703"/>
  <c r="AE702"/>
  <c r="AD702"/>
  <c r="AC702"/>
  <c r="AB702"/>
  <c r="AE699"/>
  <c r="AD699"/>
  <c r="AC699"/>
  <c r="AB699"/>
  <c r="AE698"/>
  <c r="AD698"/>
  <c r="AC698"/>
  <c r="AB698"/>
  <c r="AE623"/>
  <c r="AD623"/>
  <c r="AC623"/>
  <c r="AB623"/>
  <c r="AE622"/>
  <c r="AD622"/>
  <c r="AC622"/>
  <c r="AB622"/>
  <c r="AE619"/>
  <c r="AD619"/>
  <c r="AC619"/>
  <c r="AB619"/>
  <c r="AE618"/>
  <c r="AD618"/>
  <c r="AC618"/>
  <c r="AB618"/>
  <c r="AE615"/>
  <c r="AD615"/>
  <c r="AC615"/>
  <c r="AB615"/>
  <c r="AE614"/>
  <c r="AD614"/>
  <c r="AC614"/>
  <c r="AB614"/>
  <c r="AE611"/>
  <c r="AD611"/>
  <c r="AC611"/>
  <c r="AB611"/>
  <c r="AE610"/>
  <c r="AD610"/>
  <c r="AC610"/>
  <c r="AB610"/>
  <c r="AE607"/>
  <c r="AD607"/>
  <c r="AC607"/>
  <c r="AB607"/>
  <c r="AE606"/>
  <c r="AD606"/>
  <c r="AC606"/>
  <c r="AB606"/>
  <c r="AE603"/>
  <c r="AD603"/>
  <c r="AC603"/>
  <c r="AB603"/>
  <c r="AE602"/>
  <c r="AD602"/>
  <c r="AC602"/>
  <c r="AB602"/>
  <c r="AE599"/>
  <c r="AD599"/>
  <c r="AC599"/>
  <c r="AB599"/>
  <c r="AE598"/>
  <c r="AD598"/>
  <c r="AC598"/>
  <c r="AB598"/>
  <c r="AE595"/>
  <c r="AD595"/>
  <c r="AC595"/>
  <c r="AB595"/>
  <c r="AE594"/>
  <c r="AD594"/>
  <c r="AC594"/>
  <c r="AB594"/>
  <c r="AE591"/>
  <c r="AD591"/>
  <c r="AC591"/>
  <c r="AB591"/>
  <c r="AE590"/>
  <c r="AD590"/>
  <c r="AC590"/>
  <c r="AB590"/>
  <c r="AE587"/>
  <c r="AD587"/>
  <c r="AC587"/>
  <c r="AB587"/>
  <c r="AE586"/>
  <c r="AD586"/>
  <c r="AC586"/>
  <c r="AB586"/>
  <c r="AE583"/>
  <c r="AD583"/>
  <c r="AC583"/>
  <c r="AB583"/>
  <c r="AE582"/>
  <c r="AD582"/>
  <c r="AC582"/>
  <c r="AB582"/>
  <c r="AE579"/>
  <c r="AD579"/>
  <c r="AC579"/>
  <c r="AB579"/>
  <c r="AE578"/>
  <c r="AD578"/>
  <c r="AC578"/>
  <c r="AB578"/>
  <c r="AE575"/>
  <c r="AD575"/>
  <c r="AC575"/>
  <c r="AB575"/>
  <c r="AE574"/>
  <c r="AD574"/>
  <c r="AC574"/>
  <c r="AB574"/>
  <c r="AE571"/>
  <c r="AD571"/>
  <c r="AC571"/>
  <c r="AB571"/>
  <c r="AE570"/>
  <c r="AD570"/>
  <c r="AC570"/>
  <c r="AB570"/>
  <c r="AE567"/>
  <c r="AD567"/>
  <c r="AC567"/>
  <c r="AB567"/>
  <c r="AE566"/>
  <c r="AD566"/>
  <c r="AC566"/>
  <c r="AB566"/>
  <c r="AE563"/>
  <c r="AD563"/>
  <c r="AC563"/>
  <c r="AB563"/>
  <c r="AE562"/>
  <c r="AD562"/>
  <c r="AC562"/>
  <c r="AB562"/>
  <c r="AE559"/>
  <c r="AD559"/>
  <c r="AC559"/>
  <c r="AB559"/>
  <c r="AE558"/>
  <c r="AD558"/>
  <c r="AC558"/>
  <c r="AB558"/>
  <c r="AE555"/>
  <c r="AD555"/>
  <c r="AC555"/>
  <c r="AB555"/>
  <c r="AE554"/>
  <c r="AD554"/>
  <c r="AC554"/>
  <c r="AB554"/>
  <c r="AE551"/>
  <c r="AD551"/>
  <c r="AC551"/>
  <c r="AB551"/>
  <c r="AE550"/>
  <c r="AD550"/>
  <c r="AC550"/>
  <c r="AB550"/>
  <c r="AE547"/>
  <c r="AD547"/>
  <c r="AC547"/>
  <c r="AB547"/>
  <c r="AE546"/>
  <c r="AD546"/>
  <c r="AC546"/>
  <c r="AB546"/>
  <c r="AE543"/>
  <c r="AD543"/>
  <c r="AC543"/>
  <c r="AB543"/>
  <c r="AE542"/>
  <c r="AD542"/>
  <c r="AC542"/>
  <c r="AB542"/>
  <c r="AE539"/>
  <c r="AD539"/>
  <c r="AC539"/>
  <c r="AB539"/>
  <c r="AE538"/>
  <c r="AD538"/>
  <c r="AC538"/>
  <c r="AB538"/>
  <c r="AE535"/>
  <c r="AD535"/>
  <c r="AC535"/>
  <c r="AB535"/>
  <c r="AE534"/>
  <c r="AD534"/>
  <c r="AC534"/>
  <c r="AB534"/>
  <c r="AE531"/>
  <c r="AD531"/>
  <c r="AC531"/>
  <c r="AB531"/>
  <c r="AE530"/>
  <c r="AD530"/>
  <c r="AC530"/>
  <c r="AB530"/>
  <c r="AE527"/>
  <c r="AD527"/>
  <c r="AC527"/>
  <c r="AB527"/>
  <c r="AE526"/>
  <c r="AD526"/>
  <c r="AC526"/>
  <c r="AB526"/>
  <c r="AE523"/>
  <c r="AD523"/>
  <c r="AC523"/>
  <c r="AB523"/>
  <c r="AE522"/>
  <c r="AD522"/>
  <c r="AC522"/>
  <c r="AB522"/>
  <c r="AE519"/>
  <c r="AD519"/>
  <c r="AC519"/>
  <c r="AB519"/>
  <c r="AE518"/>
  <c r="AD518"/>
  <c r="AC518"/>
  <c r="AB518"/>
  <c r="AE515"/>
  <c r="AD515"/>
  <c r="AC515"/>
  <c r="AB515"/>
  <c r="AE514"/>
  <c r="AD514"/>
  <c r="AC514"/>
  <c r="AB514"/>
  <c r="AE511"/>
  <c r="AD511"/>
  <c r="AC511"/>
  <c r="AB511"/>
  <c r="AE510"/>
  <c r="AD510"/>
  <c r="AC510"/>
  <c r="AB510"/>
  <c r="AE507"/>
  <c r="AD507"/>
  <c r="AC507"/>
  <c r="AB507"/>
  <c r="AE506"/>
  <c r="AD506"/>
  <c r="AC506"/>
  <c r="AB506"/>
  <c r="AE503"/>
  <c r="AD503"/>
  <c r="AC503"/>
  <c r="AB503"/>
  <c r="AE502"/>
  <c r="AD502"/>
  <c r="AC502"/>
  <c r="AB502"/>
  <c r="AE499"/>
  <c r="AD499"/>
  <c r="AC499"/>
  <c r="AB499"/>
  <c r="AE498"/>
  <c r="AD498"/>
  <c r="AC498"/>
  <c r="AB498"/>
  <c r="AE495"/>
  <c r="AD495"/>
  <c r="AC495"/>
  <c r="AB495"/>
  <c r="AE494"/>
  <c r="AD494"/>
  <c r="AC494"/>
  <c r="AB494"/>
  <c r="AE491"/>
  <c r="AD491"/>
  <c r="AC491"/>
  <c r="AB491"/>
  <c r="AE490"/>
  <c r="AD490"/>
  <c r="AC490"/>
  <c r="AB490"/>
  <c r="AE487"/>
  <c r="AD487"/>
  <c r="AC487"/>
  <c r="AB487"/>
  <c r="AE486"/>
  <c r="AD486"/>
  <c r="AC486"/>
  <c r="AB486"/>
  <c r="AE483"/>
  <c r="AD483"/>
  <c r="AC483"/>
  <c r="AB483"/>
  <c r="AE482"/>
  <c r="AD482"/>
  <c r="AC482"/>
  <c r="AB482"/>
  <c r="AE479"/>
  <c r="AD479"/>
  <c r="AC479"/>
  <c r="AB479"/>
  <c r="AE478"/>
  <c r="AD478"/>
  <c r="AC478"/>
  <c r="AB478"/>
  <c r="AE475"/>
  <c r="AD475"/>
  <c r="AC475"/>
  <c r="AB475"/>
  <c r="AE474"/>
  <c r="AD474"/>
  <c r="AC474"/>
  <c r="AB474"/>
  <c r="AE471"/>
  <c r="AD471"/>
  <c r="AC471"/>
  <c r="AB471"/>
  <c r="AE470"/>
  <c r="AD470"/>
  <c r="AC470"/>
  <c r="AB470"/>
  <c r="AE467"/>
  <c r="AD467"/>
  <c r="AC467"/>
  <c r="AB467"/>
  <c r="AE466"/>
  <c r="AD466"/>
  <c r="AC466"/>
  <c r="AB466"/>
  <c r="AE463"/>
  <c r="AD463"/>
  <c r="AC463"/>
  <c r="AB463"/>
  <c r="AE462"/>
  <c r="AD462"/>
  <c r="AC462"/>
  <c r="AB462"/>
  <c r="AE459"/>
  <c r="AD459"/>
  <c r="AC459"/>
  <c r="AB459"/>
  <c r="AE458"/>
  <c r="AD458"/>
  <c r="AC458"/>
  <c r="AB458"/>
  <c r="AE455"/>
  <c r="AD455"/>
  <c r="AC455"/>
  <c r="AB455"/>
  <c r="AE454"/>
  <c r="AD454"/>
  <c r="AC454"/>
  <c r="AB454"/>
  <c r="AE451"/>
  <c r="AD451"/>
  <c r="AC451"/>
  <c r="AB451"/>
  <c r="AE450"/>
  <c r="AD450"/>
  <c r="AC450"/>
  <c r="AB450"/>
  <c r="AE447"/>
  <c r="AD447"/>
  <c r="AC447"/>
  <c r="AB447"/>
  <c r="AE446"/>
  <c r="AD446"/>
  <c r="AC446"/>
  <c r="AB446"/>
  <c r="AE443"/>
  <c r="AD443"/>
  <c r="AC443"/>
  <c r="AB443"/>
  <c r="AE442"/>
  <c r="AD442"/>
  <c r="AC442"/>
  <c r="AB442"/>
  <c r="AE439"/>
  <c r="AD439"/>
  <c r="AC439"/>
  <c r="AB439"/>
  <c r="AE438"/>
  <c r="AD438"/>
  <c r="AC438"/>
  <c r="AB438"/>
  <c r="AE435"/>
  <c r="AD435"/>
  <c r="AC435"/>
  <c r="AB435"/>
  <c r="AE434"/>
  <c r="AD434"/>
  <c r="AC434"/>
  <c r="AB434"/>
  <c r="AE431"/>
  <c r="AD431"/>
  <c r="AC431"/>
  <c r="AB431"/>
  <c r="AE430"/>
  <c r="AD430"/>
  <c r="AC430"/>
  <c r="AB430"/>
  <c r="AE427"/>
  <c r="AD427"/>
  <c r="AC427"/>
  <c r="AB427"/>
  <c r="AE426"/>
  <c r="AD426"/>
  <c r="AC426"/>
  <c r="AB426"/>
  <c r="AE423"/>
  <c r="AD423"/>
  <c r="AC423"/>
  <c r="AB423"/>
  <c r="AE422"/>
  <c r="AD422"/>
  <c r="AC422"/>
  <c r="AB422"/>
  <c r="AE419"/>
  <c r="AD419"/>
  <c r="AC419"/>
  <c r="AB419"/>
  <c r="AE418"/>
  <c r="AD418"/>
  <c r="AC418"/>
  <c r="AB418"/>
  <c r="AE415"/>
  <c r="AD415"/>
  <c r="AC415"/>
  <c r="AB415"/>
  <c r="AE414"/>
  <c r="AD414"/>
  <c r="AC414"/>
  <c r="AB414"/>
  <c r="AE411"/>
  <c r="AD411"/>
  <c r="AC411"/>
  <c r="AB411"/>
  <c r="AE410"/>
  <c r="AD410"/>
  <c r="AC410"/>
  <c r="AB410"/>
  <c r="AE407"/>
  <c r="AD407"/>
  <c r="AC407"/>
  <c r="AB407"/>
  <c r="AE406"/>
  <c r="AD406"/>
  <c r="AC406"/>
  <c r="AB406"/>
  <c r="AE403"/>
  <c r="AD403"/>
  <c r="AC403"/>
  <c r="AB403"/>
  <c r="AE402"/>
  <c r="AD402"/>
  <c r="AC402"/>
  <c r="AB402"/>
  <c r="AE399"/>
  <c r="AD399"/>
  <c r="AC399"/>
  <c r="AB399"/>
  <c r="AE398"/>
  <c r="AD398"/>
  <c r="AC398"/>
  <c r="AB398"/>
  <c r="AE395"/>
  <c r="AD395"/>
  <c r="AC395"/>
  <c r="AB395"/>
  <c r="AE394"/>
  <c r="AD394"/>
  <c r="AC394"/>
  <c r="AB394"/>
  <c r="AE391"/>
  <c r="AD391"/>
  <c r="AC391"/>
  <c r="AB391"/>
  <c r="AE390"/>
  <c r="AD390"/>
  <c r="AC390"/>
  <c r="AB390"/>
  <c r="AE387"/>
  <c r="AD387"/>
  <c r="AC387"/>
  <c r="AB387"/>
  <c r="AE386"/>
  <c r="AD386"/>
  <c r="AC386"/>
  <c r="AB386"/>
  <c r="AE383"/>
  <c r="AD383"/>
  <c r="AC383"/>
  <c r="AB383"/>
  <c r="AE382"/>
  <c r="AD382"/>
  <c r="AC382"/>
  <c r="AB382"/>
  <c r="AE379"/>
  <c r="AD379"/>
  <c r="AC379"/>
  <c r="AB379"/>
  <c r="AE378"/>
  <c r="AD378"/>
  <c r="AC378"/>
  <c r="AB378"/>
  <c r="AE375"/>
  <c r="AD375"/>
  <c r="AC375"/>
  <c r="AB375"/>
  <c r="AE374"/>
  <c r="AD374"/>
  <c r="AC374"/>
  <c r="AB374"/>
  <c r="AE371"/>
  <c r="AD371"/>
  <c r="AC371"/>
  <c r="AB371"/>
  <c r="AE370"/>
  <c r="AD370"/>
  <c r="AC370"/>
  <c r="AB370"/>
  <c r="AE367"/>
  <c r="AD367"/>
  <c r="AC367"/>
  <c r="AB367"/>
  <c r="AE366"/>
  <c r="AD366"/>
  <c r="AC366"/>
  <c r="AB366"/>
  <c r="AE363"/>
  <c r="AD363"/>
  <c r="AC363"/>
  <c r="AB363"/>
  <c r="AE362"/>
  <c r="AD362"/>
  <c r="AC362"/>
  <c r="AB362"/>
  <c r="AE359"/>
  <c r="AD359"/>
  <c r="AC359"/>
  <c r="AB359"/>
  <c r="AE358"/>
  <c r="AD358"/>
  <c r="AC358"/>
  <c r="AB358"/>
  <c r="AE355"/>
  <c r="AD355"/>
  <c r="AC355"/>
  <c r="AB355"/>
  <c r="AE354"/>
  <c r="AD354"/>
  <c r="AC354"/>
  <c r="AB354"/>
  <c r="AE351"/>
  <c r="AD351"/>
  <c r="AC351"/>
  <c r="AB351"/>
  <c r="AE350"/>
  <c r="AD350"/>
  <c r="AC350"/>
  <c r="AB350"/>
  <c r="AE347"/>
  <c r="AD347"/>
  <c r="AC347"/>
  <c r="AB347"/>
  <c r="AE346"/>
  <c r="AD346"/>
  <c r="AC346"/>
  <c r="AB346"/>
  <c r="AE343"/>
  <c r="AD343"/>
  <c r="AC343"/>
  <c r="AB343"/>
  <c r="AE342"/>
  <c r="AD342"/>
  <c r="AC342"/>
  <c r="AB342"/>
  <c r="AE339"/>
  <c r="AD339"/>
  <c r="AC339"/>
  <c r="AB339"/>
  <c r="AE338"/>
  <c r="AD338"/>
  <c r="AC338"/>
  <c r="AB338"/>
  <c r="AE335"/>
  <c r="AD335"/>
  <c r="AC335"/>
  <c r="AB335"/>
  <c r="AE334"/>
  <c r="AD334"/>
  <c r="AC334"/>
  <c r="AB334"/>
  <c r="AE331"/>
  <c r="AD331"/>
  <c r="AC331"/>
  <c r="AB331"/>
  <c r="AE330"/>
  <c r="AD330"/>
  <c r="AC330"/>
  <c r="AB330"/>
  <c r="AE327"/>
  <c r="AD327"/>
  <c r="AC327"/>
  <c r="AB327"/>
  <c r="AE326"/>
  <c r="AD326"/>
  <c r="AC326"/>
  <c r="AB326"/>
  <c r="AE323"/>
  <c r="AD323"/>
  <c r="AC323"/>
  <c r="AB323"/>
  <c r="AE322"/>
  <c r="AD322"/>
  <c r="AC322"/>
  <c r="AB322"/>
  <c r="AE319"/>
  <c r="AD319"/>
  <c r="AC319"/>
  <c r="AB319"/>
  <c r="AE318"/>
  <c r="AD318"/>
  <c r="AC318"/>
  <c r="AB318"/>
  <c r="AE315"/>
  <c r="AD315"/>
  <c r="AC315"/>
  <c r="AB315"/>
  <c r="AE314"/>
  <c r="AD314"/>
  <c r="AC314"/>
  <c r="AB314"/>
  <c r="AE311"/>
  <c r="AD311"/>
  <c r="AC311"/>
  <c r="AB311"/>
  <c r="AE310"/>
  <c r="AD310"/>
  <c r="AC310"/>
  <c r="AB310"/>
  <c r="AE307"/>
  <c r="AD307"/>
  <c r="AC307"/>
  <c r="AB307"/>
  <c r="AE306"/>
  <c r="AD306"/>
  <c r="AC306"/>
  <c r="AB306"/>
  <c r="AE303"/>
  <c r="AD303"/>
  <c r="AC303"/>
  <c r="AB303"/>
  <c r="AE302"/>
  <c r="AD302"/>
  <c r="AC302"/>
  <c r="AB302"/>
  <c r="AE299"/>
  <c r="AD299"/>
  <c r="AC299"/>
  <c r="AB299"/>
  <c r="AE298"/>
  <c r="AD298"/>
  <c r="AC298"/>
  <c r="AB298"/>
  <c r="AE295"/>
  <c r="AD295"/>
  <c r="AC295"/>
  <c r="AB295"/>
  <c r="AE294"/>
  <c r="AD294"/>
  <c r="AC294"/>
  <c r="AB294"/>
  <c r="AE291"/>
  <c r="AD291"/>
  <c r="AC291"/>
  <c r="AB291"/>
  <c r="AE290"/>
  <c r="AD290"/>
  <c r="AC290"/>
  <c r="AB290"/>
  <c r="AE287"/>
  <c r="AD287"/>
  <c r="AC287"/>
  <c r="AB287"/>
  <c r="AE286"/>
  <c r="AD286"/>
  <c r="AC286"/>
  <c r="AB286"/>
  <c r="AE283"/>
  <c r="AD283"/>
  <c r="AC283"/>
  <c r="AB283"/>
  <c r="AE282"/>
  <c r="AD282"/>
  <c r="AC282"/>
  <c r="AB282"/>
  <c r="AE279"/>
  <c r="AD279"/>
  <c r="AC279"/>
  <c r="AB279"/>
  <c r="AE278"/>
  <c r="AD278"/>
  <c r="AC278"/>
  <c r="AB278"/>
  <c r="AE275"/>
  <c r="AD275"/>
  <c r="AC275"/>
  <c r="AB275"/>
  <c r="AE274"/>
  <c r="AD274"/>
  <c r="AC274"/>
  <c r="AB274"/>
  <c r="AE271"/>
  <c r="AD271"/>
  <c r="AC271"/>
  <c r="AB271"/>
  <c r="AE270"/>
  <c r="AD270"/>
  <c r="AC270"/>
  <c r="AB270"/>
  <c r="AE267"/>
  <c r="AD267"/>
  <c r="AC267"/>
  <c r="AB267"/>
  <c r="AE266"/>
  <c r="AD266"/>
  <c r="AC266"/>
  <c r="AB266"/>
  <c r="AE263"/>
  <c r="AD263"/>
  <c r="AC263"/>
  <c r="AB263"/>
  <c r="AE262"/>
  <c r="AD262"/>
  <c r="AC262"/>
  <c r="AB262"/>
  <c r="AE259"/>
  <c r="AD259"/>
  <c r="AC259"/>
  <c r="AB259"/>
  <c r="AE258"/>
  <c r="AD258"/>
  <c r="AC258"/>
  <c r="AB258"/>
  <c r="AE255"/>
  <c r="AD255"/>
  <c r="AC255"/>
  <c r="AB255"/>
  <c r="AE254"/>
  <c r="AD254"/>
  <c r="AC254"/>
  <c r="AB254"/>
  <c r="AE251"/>
  <c r="AD251"/>
  <c r="AC251"/>
  <c r="AB251"/>
  <c r="AE250"/>
  <c r="AD250"/>
  <c r="AC250"/>
  <c r="AB250"/>
  <c r="AE247"/>
  <c r="AD247"/>
  <c r="AC247"/>
  <c r="AB247"/>
  <c r="AE246"/>
  <c r="AD246"/>
  <c r="AC246"/>
  <c r="AB246"/>
  <c r="AE243"/>
  <c r="AD243"/>
  <c r="AC243"/>
  <c r="AB243"/>
  <c r="AE242"/>
  <c r="AD242"/>
  <c r="AC242"/>
  <c r="AB242"/>
  <c r="AE239"/>
  <c r="AD239"/>
  <c r="AC239"/>
  <c r="AB239"/>
  <c r="AE238"/>
  <c r="AD238"/>
  <c r="AC238"/>
  <c r="AB238"/>
  <c r="AE235"/>
  <c r="AD235"/>
  <c r="AC235"/>
  <c r="AB235"/>
  <c r="AE234"/>
  <c r="AD234"/>
  <c r="AC234"/>
  <c r="AB234"/>
  <c r="AE231"/>
  <c r="AD231"/>
  <c r="AC231"/>
  <c r="AB231"/>
  <c r="AE230"/>
  <c r="AD230"/>
  <c r="AC230"/>
  <c r="AB230"/>
  <c r="AE227"/>
  <c r="AD227"/>
  <c r="AC227"/>
  <c r="AB227"/>
  <c r="AE226"/>
  <c r="AD226"/>
  <c r="AC226"/>
  <c r="AB226"/>
  <c r="AE223"/>
  <c r="AD223"/>
  <c r="AC223"/>
  <c r="AB223"/>
  <c r="AE222"/>
  <c r="AD222"/>
  <c r="AC222"/>
  <c r="AB222"/>
  <c r="AE219"/>
  <c r="AD219"/>
  <c r="AC219"/>
  <c r="AB219"/>
  <c r="AE218"/>
  <c r="AD218"/>
  <c r="AC218"/>
  <c r="AB218"/>
  <c r="AE215"/>
  <c r="AD215"/>
  <c r="AC215"/>
  <c r="AB215"/>
  <c r="AE214"/>
  <c r="AD214"/>
  <c r="AC214"/>
  <c r="AB214"/>
  <c r="AE211"/>
  <c r="AD211"/>
  <c r="AC211"/>
  <c r="AB211"/>
  <c r="AE210"/>
  <c r="AD210"/>
  <c r="AC210"/>
  <c r="AB210"/>
  <c r="AE207"/>
  <c r="AD207"/>
  <c r="AC207"/>
  <c r="AB207"/>
  <c r="AE206"/>
  <c r="AD206"/>
  <c r="AC206"/>
  <c r="AB206"/>
  <c r="AE203"/>
  <c r="AD203"/>
  <c r="AC203"/>
  <c r="AB203"/>
  <c r="AE202"/>
  <c r="AD202"/>
  <c r="AC202"/>
  <c r="AB202"/>
  <c r="AE199"/>
  <c r="AD199"/>
  <c r="AC199"/>
  <c r="AB199"/>
  <c r="AE198"/>
  <c r="AD198"/>
  <c r="AC198"/>
  <c r="AB198"/>
  <c r="AE195"/>
  <c r="AD195"/>
  <c r="AC195"/>
  <c r="AB195"/>
  <c r="AE194"/>
  <c r="AD194"/>
  <c r="AC194"/>
  <c r="AB194"/>
  <c r="AE191"/>
  <c r="AD191"/>
  <c r="AC191"/>
  <c r="AB191"/>
  <c r="AE190"/>
  <c r="AD190"/>
  <c r="AC190"/>
  <c r="AB190"/>
  <c r="AE187"/>
  <c r="AD187"/>
  <c r="AC187"/>
  <c r="AB187"/>
  <c r="AE186"/>
  <c r="AD186"/>
  <c r="AC186"/>
  <c r="AB186"/>
  <c r="AE183"/>
  <c r="AD183"/>
  <c r="AC183"/>
  <c r="AB183"/>
  <c r="AE182"/>
  <c r="AD182"/>
  <c r="AC182"/>
  <c r="AB182"/>
  <c r="AE179"/>
  <c r="AD179"/>
  <c r="AC179"/>
  <c r="AB179"/>
  <c r="AE178"/>
  <c r="AD178"/>
  <c r="AC178"/>
  <c r="AB178"/>
  <c r="AE175"/>
  <c r="AD175"/>
  <c r="AC175"/>
  <c r="AB175"/>
  <c r="AE174"/>
  <c r="AD174"/>
  <c r="AC174"/>
  <c r="AB174"/>
  <c r="AE171"/>
  <c r="AD171"/>
  <c r="AC171"/>
  <c r="AB171"/>
  <c r="AE170"/>
  <c r="AD170"/>
  <c r="AC170"/>
  <c r="AB170"/>
  <c r="AE167"/>
  <c r="AD167"/>
  <c r="AC167"/>
  <c r="AB167"/>
  <c r="AE166"/>
  <c r="AD166"/>
  <c r="AC166"/>
  <c r="AB166"/>
  <c r="AE163"/>
  <c r="AD163"/>
  <c r="AC163"/>
  <c r="AB163"/>
  <c r="AE162"/>
  <c r="AD162"/>
  <c r="AC162"/>
  <c r="AB162"/>
  <c r="AE159"/>
  <c r="AD159"/>
  <c r="AC159"/>
  <c r="AB159"/>
  <c r="AE158"/>
  <c r="AD158"/>
  <c r="AC158"/>
  <c r="AB158"/>
  <c r="AE155"/>
  <c r="AD155"/>
  <c r="AC155"/>
  <c r="AB155"/>
  <c r="AE154"/>
  <c r="AD154"/>
  <c r="AC154"/>
  <c r="AB154"/>
  <c r="AE151"/>
  <c r="AD151"/>
  <c r="AC151"/>
  <c r="AB151"/>
  <c r="AE150"/>
  <c r="AD150"/>
  <c r="AC150"/>
  <c r="AB150"/>
  <c r="AE147"/>
  <c r="AD147"/>
  <c r="AC147"/>
  <c r="AB147"/>
  <c r="AE146"/>
  <c r="AD146"/>
  <c r="AC146"/>
  <c r="AB146"/>
  <c r="AE71"/>
  <c r="AE70"/>
  <c r="AE67"/>
  <c r="AE66"/>
  <c r="AE63"/>
  <c r="AE62"/>
  <c r="AE59"/>
  <c r="AE58"/>
  <c r="AE55"/>
  <c r="AE54"/>
  <c r="AE51"/>
  <c r="AE50"/>
  <c r="AE47"/>
  <c r="AE46"/>
  <c r="AE43"/>
  <c r="AE42"/>
  <c r="AE39"/>
  <c r="AE38"/>
  <c r="AE35"/>
  <c r="AE34"/>
  <c r="AE31"/>
  <c r="AE30"/>
  <c r="AE27"/>
  <c r="AE26"/>
  <c r="AE23"/>
  <c r="AE22"/>
  <c r="AE19"/>
  <c r="AE18"/>
  <c r="AE15"/>
  <c r="AE14"/>
  <c r="AE11"/>
  <c r="AE10"/>
  <c r="AE7"/>
  <c r="AE6"/>
  <c r="AE3"/>
  <c r="AE2"/>
  <c r="AD71"/>
  <c r="AD70"/>
  <c r="AD67"/>
  <c r="AD66"/>
  <c r="AD63"/>
  <c r="AD62"/>
  <c r="AD59"/>
  <c r="AD58"/>
  <c r="AD55"/>
  <c r="AD54"/>
  <c r="AD51"/>
  <c r="AD50"/>
  <c r="AD47"/>
  <c r="AD46"/>
  <c r="AD43"/>
  <c r="AD42"/>
  <c r="AD39"/>
  <c r="AD38"/>
  <c r="AD35"/>
  <c r="AD34"/>
  <c r="AD31"/>
  <c r="AD30"/>
  <c r="AD27"/>
  <c r="AD26"/>
  <c r="AD23"/>
  <c r="AD22"/>
  <c r="AD19"/>
  <c r="AD18"/>
  <c r="AD15"/>
  <c r="AD14"/>
  <c r="AD11"/>
  <c r="AD10"/>
  <c r="AD7"/>
  <c r="AD6"/>
  <c r="AD3"/>
  <c r="AD2"/>
  <c r="AC71"/>
  <c r="AC70"/>
  <c r="AC67"/>
  <c r="AC66"/>
  <c r="AC63"/>
  <c r="AC62"/>
  <c r="AC59"/>
  <c r="AC58"/>
  <c r="AC55"/>
  <c r="AC54"/>
  <c r="AC51"/>
  <c r="AC50"/>
  <c r="AC47"/>
  <c r="AC46"/>
  <c r="AC43"/>
  <c r="AC42"/>
  <c r="AC39"/>
  <c r="AC38"/>
  <c r="AC35"/>
  <c r="AC34"/>
  <c r="AC31"/>
  <c r="AC30"/>
  <c r="AC27"/>
  <c r="AC26"/>
  <c r="AC23"/>
  <c r="AC22"/>
  <c r="AC19"/>
  <c r="AC18"/>
  <c r="AC15"/>
  <c r="AC14"/>
  <c r="AC11"/>
  <c r="AC10"/>
  <c r="AC7"/>
  <c r="AC6"/>
  <c r="AC3"/>
  <c r="AC2"/>
  <c r="AB71"/>
  <c r="AB70"/>
  <c r="AB67"/>
  <c r="AB66"/>
  <c r="AB63"/>
  <c r="AB62"/>
  <c r="AB59"/>
  <c r="AB58"/>
  <c r="AB55"/>
  <c r="AB54"/>
  <c r="AB51"/>
  <c r="AB50"/>
  <c r="AB47"/>
  <c r="AB46"/>
  <c r="AB43"/>
  <c r="AB42"/>
  <c r="AB39"/>
  <c r="AB38"/>
  <c r="AB35"/>
  <c r="AB34"/>
  <c r="AB31"/>
  <c r="AB30"/>
  <c r="AB27"/>
  <c r="AB26"/>
  <c r="AB23"/>
  <c r="AB22"/>
  <c r="AB19"/>
  <c r="AB18"/>
  <c r="AB15"/>
  <c r="AB14"/>
  <c r="AB11"/>
  <c r="AB10"/>
  <c r="AB7"/>
  <c r="AB6"/>
  <c r="AB3"/>
  <c r="AB2"/>
  <c r="D257" i="15"/>
  <c r="E257"/>
  <c r="F257"/>
  <c r="G257"/>
  <c r="H257"/>
  <c r="C257"/>
  <c r="D256"/>
  <c r="E256"/>
  <c r="F256"/>
  <c r="G256"/>
  <c r="H256"/>
  <c r="C256"/>
  <c r="Q112"/>
  <c r="P112"/>
  <c r="O112"/>
  <c r="N112"/>
  <c r="M112"/>
  <c r="L112"/>
  <c r="Q111"/>
  <c r="P111"/>
  <c r="O111"/>
  <c r="N111"/>
  <c r="M111"/>
  <c r="L111"/>
  <c r="Q110"/>
  <c r="P110"/>
  <c r="O110"/>
  <c r="N110"/>
  <c r="M110"/>
  <c r="L110"/>
  <c r="Q109"/>
  <c r="P109"/>
  <c r="O109"/>
  <c r="N109"/>
  <c r="M109"/>
  <c r="L109"/>
  <c r="Q108"/>
  <c r="P108"/>
  <c r="O108"/>
  <c r="N108"/>
  <c r="M108"/>
  <c r="L108"/>
  <c r="Q107"/>
  <c r="P107"/>
  <c r="O107"/>
  <c r="N91" s="1"/>
  <c r="N107"/>
  <c r="M107"/>
  <c r="L107"/>
  <c r="Q142"/>
  <c r="P142"/>
  <c r="O142"/>
  <c r="N142"/>
  <c r="M142"/>
  <c r="L142"/>
  <c r="Q141"/>
  <c r="P141"/>
  <c r="O141"/>
  <c r="N141"/>
  <c r="M141"/>
  <c r="L141"/>
  <c r="Q140"/>
  <c r="P140"/>
  <c r="O140"/>
  <c r="N140"/>
  <c r="M140"/>
  <c r="L140"/>
  <c r="Q139"/>
  <c r="P139"/>
  <c r="O139"/>
  <c r="N139"/>
  <c r="M139"/>
  <c r="L121" s="1"/>
  <c r="L139"/>
  <c r="Q138"/>
  <c r="P138"/>
  <c r="O138"/>
  <c r="N138"/>
  <c r="M138"/>
  <c r="L138"/>
  <c r="Q137"/>
  <c r="P137"/>
  <c r="O137"/>
  <c r="N137"/>
  <c r="M137"/>
  <c r="L137"/>
  <c r="Q172"/>
  <c r="P172"/>
  <c r="O172"/>
  <c r="N172"/>
  <c r="M172"/>
  <c r="L172"/>
  <c r="Q171"/>
  <c r="P171"/>
  <c r="O171"/>
  <c r="N171"/>
  <c r="M171"/>
  <c r="L171"/>
  <c r="Q170"/>
  <c r="P170"/>
  <c r="O170"/>
  <c r="N170"/>
  <c r="M170"/>
  <c r="L170"/>
  <c r="Q169"/>
  <c r="P169"/>
  <c r="O169"/>
  <c r="N169"/>
  <c r="O151" s="1"/>
  <c r="M169"/>
  <c r="L169"/>
  <c r="Q168"/>
  <c r="P168"/>
  <c r="O168"/>
  <c r="N168"/>
  <c r="M168"/>
  <c r="L168"/>
  <c r="Q167"/>
  <c r="P167"/>
  <c r="O167"/>
  <c r="N167"/>
  <c r="M167"/>
  <c r="L167"/>
  <c r="Q203"/>
  <c r="P203"/>
  <c r="O203"/>
  <c r="N203"/>
  <c r="M203"/>
  <c r="L203"/>
  <c r="Q202"/>
  <c r="P202"/>
  <c r="O202"/>
  <c r="N202"/>
  <c r="M202"/>
  <c r="L202"/>
  <c r="Q201"/>
  <c r="P201"/>
  <c r="O201"/>
  <c r="N201"/>
  <c r="M201"/>
  <c r="L201"/>
  <c r="Q200"/>
  <c r="P200"/>
  <c r="O200"/>
  <c r="L181" s="1"/>
  <c r="N200"/>
  <c r="P181" s="1"/>
  <c r="M200"/>
  <c r="L200"/>
  <c r="Q199"/>
  <c r="P199"/>
  <c r="O199"/>
  <c r="N199"/>
  <c r="M199"/>
  <c r="L199"/>
  <c r="Q198"/>
  <c r="P198"/>
  <c r="Q182" s="1"/>
  <c r="O198"/>
  <c r="N198"/>
  <c r="M198"/>
  <c r="L198"/>
  <c r="O92" l="1"/>
  <c r="L122"/>
  <c r="L126" s="1"/>
  <c r="M122"/>
  <c r="M125" s="1"/>
  <c r="N122"/>
  <c r="O122"/>
  <c r="P122"/>
  <c r="P125" s="1"/>
  <c r="Q122"/>
  <c r="Q126" s="1"/>
  <c r="N152"/>
  <c r="O152"/>
  <c r="N182"/>
  <c r="O182"/>
  <c r="P182"/>
  <c r="P185" s="1"/>
  <c r="L155"/>
  <c r="M181"/>
  <c r="M182"/>
  <c r="M185" s="1"/>
  <c r="Q155"/>
  <c r="O181"/>
  <c r="N121"/>
  <c r="N181"/>
  <c r="M121"/>
  <c r="M155"/>
  <c r="O91"/>
  <c r="M92"/>
  <c r="M95" s="1"/>
  <c r="L182"/>
  <c r="L186" s="1"/>
  <c r="N151"/>
  <c r="L92"/>
  <c r="L95" s="1"/>
  <c r="P92"/>
  <c r="P95" s="1"/>
  <c r="P91"/>
  <c r="Q181"/>
  <c r="Q186" s="1"/>
  <c r="M151"/>
  <c r="M156" s="1"/>
  <c r="O121"/>
  <c r="Q92"/>
  <c r="P151"/>
  <c r="P156" s="1"/>
  <c r="Q151"/>
  <c r="Q159" s="1"/>
  <c r="Q91"/>
  <c r="L151"/>
  <c r="L159" s="1"/>
  <c r="M91"/>
  <c r="N92"/>
  <c r="L91"/>
  <c r="P155"/>
  <c r="Q185"/>
  <c r="A3" i="18"/>
  <c r="B3"/>
  <c r="C3"/>
  <c r="D3"/>
  <c r="E3"/>
  <c r="A4"/>
  <c r="B4"/>
  <c r="C4"/>
  <c r="D4"/>
  <c r="E4"/>
  <c r="A5"/>
  <c r="B5"/>
  <c r="C5"/>
  <c r="D5"/>
  <c r="E5"/>
  <c r="A6"/>
  <c r="B6"/>
  <c r="C6"/>
  <c r="D6"/>
  <c r="E6"/>
  <c r="A7"/>
  <c r="B7"/>
  <c r="C7"/>
  <c r="D7"/>
  <c r="E7"/>
  <c r="A8"/>
  <c r="B8"/>
  <c r="C8"/>
  <c r="D8"/>
  <c r="E8"/>
  <c r="A9"/>
  <c r="B9"/>
  <c r="C9"/>
  <c r="D9"/>
  <c r="E9"/>
  <c r="A10"/>
  <c r="B10"/>
  <c r="C10"/>
  <c r="D10"/>
  <c r="E10"/>
  <c r="A11"/>
  <c r="B11"/>
  <c r="C11"/>
  <c r="D11"/>
  <c r="E11"/>
  <c r="A12"/>
  <c r="B12"/>
  <c r="C12"/>
  <c r="D12"/>
  <c r="E12"/>
  <c r="A13"/>
  <c r="B13"/>
  <c r="C13"/>
  <c r="D13"/>
  <c r="E13"/>
  <c r="A14"/>
  <c r="B14"/>
  <c r="C14"/>
  <c r="D14"/>
  <c r="E14"/>
  <c r="A15"/>
  <c r="B15"/>
  <c r="C15"/>
  <c r="D15"/>
  <c r="E15"/>
  <c r="A16"/>
  <c r="B16"/>
  <c r="C16"/>
  <c r="D16"/>
  <c r="E16"/>
  <c r="A17"/>
  <c r="B17"/>
  <c r="C17"/>
  <c r="D17"/>
  <c r="E17"/>
  <c r="A18"/>
  <c r="B18"/>
  <c r="C18"/>
  <c r="D18"/>
  <c r="E18"/>
  <c r="A19"/>
  <c r="B19"/>
  <c r="C19"/>
  <c r="D19"/>
  <c r="E19"/>
  <c r="A20"/>
  <c r="B20"/>
  <c r="C20"/>
  <c r="D20"/>
  <c r="E20"/>
  <c r="A21"/>
  <c r="B21"/>
  <c r="C21"/>
  <c r="D21"/>
  <c r="E21"/>
  <c r="A22"/>
  <c r="B22"/>
  <c r="C22"/>
  <c r="D22"/>
  <c r="E22"/>
  <c r="A23"/>
  <c r="B23"/>
  <c r="C23"/>
  <c r="D23"/>
  <c r="E23"/>
  <c r="A24"/>
  <c r="B24"/>
  <c r="C24"/>
  <c r="D24"/>
  <c r="E24"/>
  <c r="A25"/>
  <c r="B25"/>
  <c r="C25"/>
  <c r="D25"/>
  <c r="E25"/>
  <c r="A26"/>
  <c r="B26"/>
  <c r="C26"/>
  <c r="D26"/>
  <c r="E26"/>
  <c r="A27"/>
  <c r="B27"/>
  <c r="C27"/>
  <c r="D27"/>
  <c r="E27"/>
  <c r="A28"/>
  <c r="B28"/>
  <c r="C28"/>
  <c r="D28"/>
  <c r="E28"/>
  <c r="A29"/>
  <c r="B29"/>
  <c r="C29"/>
  <c r="D29"/>
  <c r="E29"/>
  <c r="A30"/>
  <c r="B30"/>
  <c r="C30"/>
  <c r="D30"/>
  <c r="E30"/>
  <c r="A31"/>
  <c r="B31"/>
  <c r="C31"/>
  <c r="D31"/>
  <c r="E31"/>
  <c r="A32"/>
  <c r="B32"/>
  <c r="C32"/>
  <c r="D32"/>
  <c r="E32"/>
  <c r="A33"/>
  <c r="B33"/>
  <c r="C33"/>
  <c r="D33"/>
  <c r="E33"/>
  <c r="A34"/>
  <c r="B34"/>
  <c r="C34"/>
  <c r="D34"/>
  <c r="E34"/>
  <c r="A35"/>
  <c r="B35"/>
  <c r="C35"/>
  <c r="D35"/>
  <c r="E35"/>
  <c r="A36"/>
  <c r="B36"/>
  <c r="C36"/>
  <c r="D36"/>
  <c r="E36"/>
  <c r="A37"/>
  <c r="B37"/>
  <c r="C37"/>
  <c r="D37"/>
  <c r="E37"/>
  <c r="A38"/>
  <c r="B38"/>
  <c r="C38"/>
  <c r="D38"/>
  <c r="E38"/>
  <c r="A39"/>
  <c r="B39"/>
  <c r="C39"/>
  <c r="D39"/>
  <c r="E39"/>
  <c r="A40"/>
  <c r="B40"/>
  <c r="C40"/>
  <c r="D40"/>
  <c r="E40"/>
  <c r="A41"/>
  <c r="B41"/>
  <c r="C41"/>
  <c r="D41"/>
  <c r="E41"/>
  <c r="A42"/>
  <c r="B42"/>
  <c r="C42"/>
  <c r="D42"/>
  <c r="E42"/>
  <c r="A43"/>
  <c r="B43"/>
  <c r="C43"/>
  <c r="D43"/>
  <c r="E43"/>
  <c r="A44"/>
  <c r="B44"/>
  <c r="C44"/>
  <c r="D44"/>
  <c r="E44"/>
  <c r="A45"/>
  <c r="B45"/>
  <c r="C45"/>
  <c r="D45"/>
  <c r="E45"/>
  <c r="A46"/>
  <c r="B46"/>
  <c r="C46"/>
  <c r="D46"/>
  <c r="E46"/>
  <c r="A47"/>
  <c r="B47"/>
  <c r="C47"/>
  <c r="D47"/>
  <c r="E47"/>
  <c r="A48"/>
  <c r="B48"/>
  <c r="C48"/>
  <c r="D48"/>
  <c r="E48"/>
  <c r="A49"/>
  <c r="B49"/>
  <c r="C49"/>
  <c r="D49"/>
  <c r="E49"/>
  <c r="A50"/>
  <c r="B50"/>
  <c r="C50"/>
  <c r="D50"/>
  <c r="E50"/>
  <c r="A51"/>
  <c r="B51"/>
  <c r="C51"/>
  <c r="D51"/>
  <c r="E51"/>
  <c r="A52"/>
  <c r="B52"/>
  <c r="C52"/>
  <c r="D52"/>
  <c r="E52"/>
  <c r="A53"/>
  <c r="B53"/>
  <c r="C53"/>
  <c r="D53"/>
  <c r="E53"/>
  <c r="A54"/>
  <c r="B54"/>
  <c r="C54"/>
  <c r="D54"/>
  <c r="E54"/>
  <c r="A55"/>
  <c r="B55"/>
  <c r="C55"/>
  <c r="D55"/>
  <c r="E55"/>
  <c r="A56"/>
  <c r="B56"/>
  <c r="C56"/>
  <c r="D56"/>
  <c r="E56"/>
  <c r="A57"/>
  <c r="B57"/>
  <c r="C57"/>
  <c r="D57"/>
  <c r="E57"/>
  <c r="A58"/>
  <c r="B58"/>
  <c r="C58"/>
  <c r="D58"/>
  <c r="E58"/>
  <c r="A59"/>
  <c r="B59"/>
  <c r="C59"/>
  <c r="D59"/>
  <c r="E59"/>
  <c r="A60"/>
  <c r="B60"/>
  <c r="C60"/>
  <c r="D60"/>
  <c r="E60"/>
  <c r="A61"/>
  <c r="B61"/>
  <c r="C61"/>
  <c r="D61"/>
  <c r="E61"/>
  <c r="A62"/>
  <c r="B62"/>
  <c r="C62"/>
  <c r="D62"/>
  <c r="E62"/>
  <c r="A63"/>
  <c r="B63"/>
  <c r="C63"/>
  <c r="D63"/>
  <c r="E63"/>
  <c r="A64"/>
  <c r="B64"/>
  <c r="C64"/>
  <c r="D64"/>
  <c r="E64"/>
  <c r="A65"/>
  <c r="B65"/>
  <c r="C65"/>
  <c r="D65"/>
  <c r="E65"/>
  <c r="A66"/>
  <c r="B66"/>
  <c r="C66"/>
  <c r="D66"/>
  <c r="E66"/>
  <c r="A67"/>
  <c r="B67"/>
  <c r="C67"/>
  <c r="D67"/>
  <c r="E67"/>
  <c r="A68"/>
  <c r="B68"/>
  <c r="C68"/>
  <c r="D68"/>
  <c r="E68"/>
  <c r="A69"/>
  <c r="B69"/>
  <c r="C69"/>
  <c r="D69"/>
  <c r="E69"/>
  <c r="A70"/>
  <c r="B70"/>
  <c r="C70"/>
  <c r="D70"/>
  <c r="E70"/>
  <c r="A71"/>
  <c r="B71"/>
  <c r="C71"/>
  <c r="D71"/>
  <c r="E71"/>
  <c r="A72"/>
  <c r="B72"/>
  <c r="C72"/>
  <c r="D72"/>
  <c r="E72"/>
  <c r="A73"/>
  <c r="B73"/>
  <c r="C73"/>
  <c r="D73"/>
  <c r="E73"/>
  <c r="A74"/>
  <c r="B74"/>
  <c r="C74"/>
  <c r="D74"/>
  <c r="E74"/>
  <c r="A75"/>
  <c r="B75"/>
  <c r="C75"/>
  <c r="D75"/>
  <c r="E75"/>
  <c r="A76"/>
  <c r="B76"/>
  <c r="C76"/>
  <c r="D76"/>
  <c r="E76"/>
  <c r="A77"/>
  <c r="B77"/>
  <c r="C77"/>
  <c r="D77"/>
  <c r="E77"/>
  <c r="A78"/>
  <c r="B78"/>
  <c r="C78"/>
  <c r="D78"/>
  <c r="E78"/>
  <c r="A79"/>
  <c r="B79"/>
  <c r="C79"/>
  <c r="D79"/>
  <c r="E79"/>
  <c r="A80"/>
  <c r="B80"/>
  <c r="C80"/>
  <c r="D80"/>
  <c r="E80"/>
  <c r="A81"/>
  <c r="B81"/>
  <c r="C81"/>
  <c r="D81"/>
  <c r="E81"/>
  <c r="A82"/>
  <c r="B82"/>
  <c r="C82"/>
  <c r="D82"/>
  <c r="E82"/>
  <c r="A83"/>
  <c r="B83"/>
  <c r="C83"/>
  <c r="D83"/>
  <c r="E83"/>
  <c r="A84"/>
  <c r="B84"/>
  <c r="C84"/>
  <c r="D84"/>
  <c r="E84"/>
  <c r="A85"/>
  <c r="B85"/>
  <c r="C85"/>
  <c r="D85"/>
  <c r="E85"/>
  <c r="A86"/>
  <c r="B86"/>
  <c r="C86"/>
  <c r="D86"/>
  <c r="E86"/>
  <c r="A87"/>
  <c r="B87"/>
  <c r="C87"/>
  <c r="D87"/>
  <c r="E87"/>
  <c r="A88"/>
  <c r="B88"/>
  <c r="C88"/>
  <c r="D88"/>
  <c r="E88"/>
  <c r="A89"/>
  <c r="B89"/>
  <c r="C89"/>
  <c r="D89"/>
  <c r="E89"/>
  <c r="A90"/>
  <c r="B90"/>
  <c r="C90"/>
  <c r="D90"/>
  <c r="E90"/>
  <c r="A91"/>
  <c r="B91"/>
  <c r="C91"/>
  <c r="D91"/>
  <c r="E91"/>
  <c r="A92"/>
  <c r="B92"/>
  <c r="C92"/>
  <c r="D92"/>
  <c r="E92"/>
  <c r="A93"/>
  <c r="B93"/>
  <c r="C93"/>
  <c r="D93"/>
  <c r="E93"/>
  <c r="A94"/>
  <c r="B94"/>
  <c r="C94"/>
  <c r="D94"/>
  <c r="E94"/>
  <c r="A95"/>
  <c r="B95"/>
  <c r="C95"/>
  <c r="D95"/>
  <c r="E95"/>
  <c r="A96"/>
  <c r="B96"/>
  <c r="C96"/>
  <c r="D96"/>
  <c r="E96"/>
  <c r="A97"/>
  <c r="B97"/>
  <c r="C97"/>
  <c r="D97"/>
  <c r="E97"/>
  <c r="A98"/>
  <c r="B98"/>
  <c r="C98"/>
  <c r="D98"/>
  <c r="E98"/>
  <c r="A99"/>
  <c r="B99"/>
  <c r="C99"/>
  <c r="D99"/>
  <c r="E99"/>
  <c r="A100"/>
  <c r="B100"/>
  <c r="C100"/>
  <c r="D100"/>
  <c r="E100"/>
  <c r="A101"/>
  <c r="B101"/>
  <c r="C101"/>
  <c r="D101"/>
  <c r="E101"/>
  <c r="A102"/>
  <c r="B102"/>
  <c r="C102"/>
  <c r="D102"/>
  <c r="E102"/>
  <c r="A103"/>
  <c r="B103"/>
  <c r="C103"/>
  <c r="D103"/>
  <c r="E103"/>
  <c r="A104"/>
  <c r="B104"/>
  <c r="C104"/>
  <c r="D104"/>
  <c r="E104"/>
  <c r="A105"/>
  <c r="B105"/>
  <c r="C105"/>
  <c r="D105"/>
  <c r="E105"/>
  <c r="A106"/>
  <c r="B106"/>
  <c r="C106"/>
  <c r="D106"/>
  <c r="E106"/>
  <c r="A107"/>
  <c r="B107"/>
  <c r="C107"/>
  <c r="D107"/>
  <c r="E107"/>
  <c r="A108"/>
  <c r="B108"/>
  <c r="C108"/>
  <c r="D108"/>
  <c r="E108"/>
  <c r="A109"/>
  <c r="B109"/>
  <c r="C109"/>
  <c r="D109"/>
  <c r="E109"/>
  <c r="A110"/>
  <c r="B110"/>
  <c r="C110"/>
  <c r="D110"/>
  <c r="E110"/>
  <c r="A111"/>
  <c r="B111"/>
  <c r="C111"/>
  <c r="D111"/>
  <c r="E111"/>
  <c r="A112"/>
  <c r="B112"/>
  <c r="C112"/>
  <c r="D112"/>
  <c r="E112"/>
  <c r="A113"/>
  <c r="B113"/>
  <c r="C113"/>
  <c r="D113"/>
  <c r="E113"/>
  <c r="A114"/>
  <c r="B114"/>
  <c r="C114"/>
  <c r="D114"/>
  <c r="E114"/>
  <c r="A115"/>
  <c r="B115"/>
  <c r="C115"/>
  <c r="D115"/>
  <c r="E115"/>
  <c r="A116"/>
  <c r="B116"/>
  <c r="C116"/>
  <c r="D116"/>
  <c r="E116"/>
  <c r="A117"/>
  <c r="B117"/>
  <c r="C117"/>
  <c r="D117"/>
  <c r="E117"/>
  <c r="A118"/>
  <c r="B118"/>
  <c r="C118"/>
  <c r="D118"/>
  <c r="E118"/>
  <c r="A119"/>
  <c r="B119"/>
  <c r="C119"/>
  <c r="D119"/>
  <c r="E119"/>
  <c r="A120"/>
  <c r="B120"/>
  <c r="C120"/>
  <c r="D120"/>
  <c r="E120"/>
  <c r="A121"/>
  <c r="B121"/>
  <c r="C121"/>
  <c r="D121"/>
  <c r="E121"/>
  <c r="A122"/>
  <c r="B122"/>
  <c r="C122"/>
  <c r="D122"/>
  <c r="E122"/>
  <c r="A123"/>
  <c r="B123"/>
  <c r="C123"/>
  <c r="D123"/>
  <c r="E123"/>
  <c r="A124"/>
  <c r="B124"/>
  <c r="C124"/>
  <c r="D124"/>
  <c r="E124"/>
  <c r="A125"/>
  <c r="B125"/>
  <c r="C125"/>
  <c r="D125"/>
  <c r="E125"/>
  <c r="A126"/>
  <c r="B126"/>
  <c r="C126"/>
  <c r="D126"/>
  <c r="E126"/>
  <c r="A127"/>
  <c r="B127"/>
  <c r="C127"/>
  <c r="D127"/>
  <c r="E127"/>
  <c r="A128"/>
  <c r="B128"/>
  <c r="C128"/>
  <c r="D128"/>
  <c r="E128"/>
  <c r="A129"/>
  <c r="B129"/>
  <c r="C129"/>
  <c r="D129"/>
  <c r="E129"/>
  <c r="A130"/>
  <c r="B130"/>
  <c r="C130"/>
  <c r="D130"/>
  <c r="E130"/>
  <c r="A131"/>
  <c r="B131"/>
  <c r="C131"/>
  <c r="D131"/>
  <c r="E131"/>
  <c r="A132"/>
  <c r="B132"/>
  <c r="C132"/>
  <c r="D132"/>
  <c r="E132"/>
  <c r="A133"/>
  <c r="B133"/>
  <c r="C133"/>
  <c r="D133"/>
  <c r="E133"/>
  <c r="A134"/>
  <c r="B134"/>
  <c r="C134"/>
  <c r="D134"/>
  <c r="E134"/>
  <c r="A135"/>
  <c r="B135"/>
  <c r="C135"/>
  <c r="D135"/>
  <c r="E135"/>
  <c r="A136"/>
  <c r="B136"/>
  <c r="C136"/>
  <c r="D136"/>
  <c r="E136"/>
  <c r="A137"/>
  <c r="B137"/>
  <c r="C137"/>
  <c r="D137"/>
  <c r="E137"/>
  <c r="A138"/>
  <c r="B138"/>
  <c r="C138"/>
  <c r="D138"/>
  <c r="E138"/>
  <c r="A139"/>
  <c r="B139"/>
  <c r="C139"/>
  <c r="D139"/>
  <c r="E139"/>
  <c r="A140"/>
  <c r="B140"/>
  <c r="C140"/>
  <c r="D140"/>
  <c r="E140"/>
  <c r="A141"/>
  <c r="B141"/>
  <c r="C141"/>
  <c r="D141"/>
  <c r="E141"/>
  <c r="A142"/>
  <c r="B142"/>
  <c r="C142"/>
  <c r="D142"/>
  <c r="E142"/>
  <c r="A143"/>
  <c r="B143"/>
  <c r="C143"/>
  <c r="D143"/>
  <c r="E143"/>
  <c r="A144"/>
  <c r="B144"/>
  <c r="C144"/>
  <c r="D144"/>
  <c r="E144"/>
  <c r="A145"/>
  <c r="B145"/>
  <c r="C145"/>
  <c r="D145"/>
  <c r="E145"/>
  <c r="A146"/>
  <c r="B146"/>
  <c r="C146"/>
  <c r="D146"/>
  <c r="E146"/>
  <c r="A147"/>
  <c r="B147"/>
  <c r="C147"/>
  <c r="D147"/>
  <c r="E147"/>
  <c r="A148"/>
  <c r="B148"/>
  <c r="C148"/>
  <c r="D148"/>
  <c r="E148"/>
  <c r="A149"/>
  <c r="B149"/>
  <c r="C149"/>
  <c r="D149"/>
  <c r="E149"/>
  <c r="A150"/>
  <c r="B150"/>
  <c r="C150"/>
  <c r="D150"/>
  <c r="E150"/>
  <c r="A151"/>
  <c r="B151"/>
  <c r="C151"/>
  <c r="D151"/>
  <c r="E151"/>
  <c r="A152"/>
  <c r="B152"/>
  <c r="C152"/>
  <c r="D152"/>
  <c r="E152"/>
  <c r="A153"/>
  <c r="B153"/>
  <c r="C153"/>
  <c r="D153"/>
  <c r="E153"/>
  <c r="A154"/>
  <c r="B154"/>
  <c r="C154"/>
  <c r="D154"/>
  <c r="E154"/>
  <c r="A155"/>
  <c r="B155"/>
  <c r="C155"/>
  <c r="D155"/>
  <c r="E155"/>
  <c r="A156"/>
  <c r="B156"/>
  <c r="C156"/>
  <c r="D156"/>
  <c r="E156"/>
  <c r="A157"/>
  <c r="B157"/>
  <c r="C157"/>
  <c r="D157"/>
  <c r="E157"/>
  <c r="A158"/>
  <c r="B158"/>
  <c r="C158"/>
  <c r="D158"/>
  <c r="E158"/>
  <c r="A159"/>
  <c r="B159"/>
  <c r="C159"/>
  <c r="D159"/>
  <c r="E159"/>
  <c r="A160"/>
  <c r="B160"/>
  <c r="C160"/>
  <c r="D160"/>
  <c r="E160"/>
  <c r="A161"/>
  <c r="B161"/>
  <c r="C161"/>
  <c r="D161"/>
  <c r="E161"/>
  <c r="A162"/>
  <c r="B162"/>
  <c r="C162"/>
  <c r="D162"/>
  <c r="E162"/>
  <c r="A163"/>
  <c r="B163"/>
  <c r="C163"/>
  <c r="D163"/>
  <c r="E163"/>
  <c r="A164"/>
  <c r="B164"/>
  <c r="C164"/>
  <c r="D164"/>
  <c r="E164"/>
  <c r="A165"/>
  <c r="B165"/>
  <c r="C165"/>
  <c r="D165"/>
  <c r="E165"/>
  <c r="A166"/>
  <c r="B166"/>
  <c r="C166"/>
  <c r="D166"/>
  <c r="E166"/>
  <c r="A167"/>
  <c r="B167"/>
  <c r="C167"/>
  <c r="D167"/>
  <c r="E167"/>
  <c r="A168"/>
  <c r="B168"/>
  <c r="C168"/>
  <c r="D168"/>
  <c r="E168"/>
  <c r="A169"/>
  <c r="B169"/>
  <c r="C169"/>
  <c r="D169"/>
  <c r="E169"/>
  <c r="A170"/>
  <c r="B170"/>
  <c r="C170"/>
  <c r="D170"/>
  <c r="E170"/>
  <c r="A171"/>
  <c r="B171"/>
  <c r="C171"/>
  <c r="D171"/>
  <c r="E171"/>
  <c r="A172"/>
  <c r="B172"/>
  <c r="C172"/>
  <c r="D172"/>
  <c r="E172"/>
  <c r="A173"/>
  <c r="B173"/>
  <c r="C173"/>
  <c r="D173"/>
  <c r="E173"/>
  <c r="A174"/>
  <c r="B174"/>
  <c r="C174"/>
  <c r="D174"/>
  <c r="E174"/>
  <c r="A175"/>
  <c r="B175"/>
  <c r="C175"/>
  <c r="D175"/>
  <c r="E175"/>
  <c r="A176"/>
  <c r="B176"/>
  <c r="C176"/>
  <c r="D176"/>
  <c r="E176"/>
  <c r="A177"/>
  <c r="B177"/>
  <c r="C177"/>
  <c r="D177"/>
  <c r="E177"/>
  <c r="A178"/>
  <c r="B178"/>
  <c r="C178"/>
  <c r="D178"/>
  <c r="E178"/>
  <c r="A179"/>
  <c r="B179"/>
  <c r="C179"/>
  <c r="D179"/>
  <c r="E179"/>
  <c r="A180"/>
  <c r="B180"/>
  <c r="C180"/>
  <c r="D180"/>
  <c r="E180"/>
  <c r="A181"/>
  <c r="B181"/>
  <c r="C181"/>
  <c r="D181"/>
  <c r="E181"/>
  <c r="A182"/>
  <c r="B182"/>
  <c r="C182"/>
  <c r="D182"/>
  <c r="E182"/>
  <c r="A183"/>
  <c r="B183"/>
  <c r="C183"/>
  <c r="D183"/>
  <c r="E183"/>
  <c r="A184"/>
  <c r="B184"/>
  <c r="C184"/>
  <c r="D184"/>
  <c r="E184"/>
  <c r="A185"/>
  <c r="B185"/>
  <c r="C185"/>
  <c r="D185"/>
  <c r="E185"/>
  <c r="A186"/>
  <c r="B186"/>
  <c r="C186"/>
  <c r="D186"/>
  <c r="E186"/>
  <c r="A187"/>
  <c r="B187"/>
  <c r="C187"/>
  <c r="D187"/>
  <c r="E187"/>
  <c r="A188"/>
  <c r="B188"/>
  <c r="C188"/>
  <c r="D188"/>
  <c r="E188"/>
  <c r="A189"/>
  <c r="B189"/>
  <c r="C189"/>
  <c r="D189"/>
  <c r="E189"/>
  <c r="A190"/>
  <c r="B190"/>
  <c r="C190"/>
  <c r="D190"/>
  <c r="E190"/>
  <c r="A191"/>
  <c r="B191"/>
  <c r="C191"/>
  <c r="D191"/>
  <c r="E191"/>
  <c r="A192"/>
  <c r="B192"/>
  <c r="C192"/>
  <c r="D192"/>
  <c r="E192"/>
  <c r="A193"/>
  <c r="B193"/>
  <c r="C193"/>
  <c r="D193"/>
  <c r="E193"/>
  <c r="A194"/>
  <c r="B194"/>
  <c r="C194"/>
  <c r="D194"/>
  <c r="E194"/>
  <c r="A195"/>
  <c r="B195"/>
  <c r="C195"/>
  <c r="D195"/>
  <c r="E195"/>
  <c r="A196"/>
  <c r="B196"/>
  <c r="C196"/>
  <c r="D196"/>
  <c r="E196"/>
  <c r="A197"/>
  <c r="B197"/>
  <c r="C197"/>
  <c r="D197"/>
  <c r="E197"/>
  <c r="A198"/>
  <c r="B198"/>
  <c r="C198"/>
  <c r="D198"/>
  <c r="E198"/>
  <c r="A199"/>
  <c r="B199"/>
  <c r="C199"/>
  <c r="D199"/>
  <c r="E199"/>
  <c r="A200"/>
  <c r="B200"/>
  <c r="C200"/>
  <c r="D200"/>
  <c r="E200"/>
  <c r="A201"/>
  <c r="B201"/>
  <c r="C201"/>
  <c r="D201"/>
  <c r="E201"/>
  <c r="A202"/>
  <c r="B202"/>
  <c r="C202"/>
  <c r="D202"/>
  <c r="E202"/>
  <c r="A203"/>
  <c r="B203"/>
  <c r="C203"/>
  <c r="D203"/>
  <c r="E203"/>
  <c r="A204"/>
  <c r="B204"/>
  <c r="C204"/>
  <c r="D204"/>
  <c r="E204"/>
  <c r="A205"/>
  <c r="B205"/>
  <c r="C205"/>
  <c r="D205"/>
  <c r="E205"/>
  <c r="A206"/>
  <c r="B206"/>
  <c r="C206"/>
  <c r="D206"/>
  <c r="E206"/>
  <c r="A207"/>
  <c r="B207"/>
  <c r="C207"/>
  <c r="D207"/>
  <c r="E207"/>
  <c r="A208"/>
  <c r="B208"/>
  <c r="C208"/>
  <c r="D208"/>
  <c r="E208"/>
  <c r="A209"/>
  <c r="B209"/>
  <c r="C209"/>
  <c r="D209"/>
  <c r="E209"/>
  <c r="A210"/>
  <c r="B210"/>
  <c r="C210"/>
  <c r="D210"/>
  <c r="E210"/>
  <c r="A211"/>
  <c r="B211"/>
  <c r="C211"/>
  <c r="D211"/>
  <c r="E211"/>
  <c r="A212"/>
  <c r="B212"/>
  <c r="C212"/>
  <c r="D212"/>
  <c r="E212"/>
  <c r="A213"/>
  <c r="B213"/>
  <c r="C213"/>
  <c r="D213"/>
  <c r="E213"/>
  <c r="A214"/>
  <c r="B214"/>
  <c r="C214"/>
  <c r="D214"/>
  <c r="E214"/>
  <c r="A215"/>
  <c r="B215"/>
  <c r="C215"/>
  <c r="D215"/>
  <c r="E215"/>
  <c r="A216"/>
  <c r="B216"/>
  <c r="C216"/>
  <c r="D216"/>
  <c r="E216"/>
  <c r="A217"/>
  <c r="B217"/>
  <c r="C217"/>
  <c r="D217"/>
  <c r="E217"/>
  <c r="A218"/>
  <c r="B218"/>
  <c r="C218"/>
  <c r="D218"/>
  <c r="E218"/>
  <c r="A219"/>
  <c r="B219"/>
  <c r="C219"/>
  <c r="D219"/>
  <c r="E219"/>
  <c r="A220"/>
  <c r="B220"/>
  <c r="C220"/>
  <c r="D220"/>
  <c r="E220"/>
  <c r="A221"/>
  <c r="B221"/>
  <c r="C221"/>
  <c r="D221"/>
  <c r="E221"/>
  <c r="A222"/>
  <c r="B222"/>
  <c r="C222"/>
  <c r="D222"/>
  <c r="E222"/>
  <c r="A223"/>
  <c r="B223"/>
  <c r="C223"/>
  <c r="D223"/>
  <c r="E223"/>
  <c r="A224"/>
  <c r="B224"/>
  <c r="C224"/>
  <c r="D224"/>
  <c r="E224"/>
  <c r="A225"/>
  <c r="B225"/>
  <c r="C225"/>
  <c r="D225"/>
  <c r="E225"/>
  <c r="A226"/>
  <c r="B226"/>
  <c r="C226"/>
  <c r="D226"/>
  <c r="E226"/>
  <c r="A227"/>
  <c r="B227"/>
  <c r="C227"/>
  <c r="D227"/>
  <c r="E227"/>
  <c r="A228"/>
  <c r="B228"/>
  <c r="C228"/>
  <c r="D228"/>
  <c r="E228"/>
  <c r="A229"/>
  <c r="B229"/>
  <c r="C229"/>
  <c r="D229"/>
  <c r="E229"/>
  <c r="A230"/>
  <c r="B230"/>
  <c r="C230"/>
  <c r="D230"/>
  <c r="E230"/>
  <c r="A231"/>
  <c r="B231"/>
  <c r="C231"/>
  <c r="D231"/>
  <c r="E231"/>
  <c r="A232"/>
  <c r="B232"/>
  <c r="C232"/>
  <c r="D232"/>
  <c r="E232"/>
  <c r="A233"/>
  <c r="B233"/>
  <c r="C233"/>
  <c r="D233"/>
  <c r="E233"/>
  <c r="A234"/>
  <c r="B234"/>
  <c r="C234"/>
  <c r="D234"/>
  <c r="E234"/>
  <c r="A235"/>
  <c r="B235"/>
  <c r="C235"/>
  <c r="D235"/>
  <c r="E235"/>
  <c r="A236"/>
  <c r="B236"/>
  <c r="C236"/>
  <c r="D236"/>
  <c r="E236"/>
  <c r="A237"/>
  <c r="B237"/>
  <c r="C237"/>
  <c r="D237"/>
  <c r="E237"/>
  <c r="A238"/>
  <c r="B238"/>
  <c r="C238"/>
  <c r="D238"/>
  <c r="E238"/>
  <c r="A239"/>
  <c r="B239"/>
  <c r="C239"/>
  <c r="D239"/>
  <c r="E239"/>
  <c r="A240"/>
  <c r="B240"/>
  <c r="C240"/>
  <c r="D240"/>
  <c r="E240"/>
  <c r="A241"/>
  <c r="B241"/>
  <c r="C241"/>
  <c r="D241"/>
  <c r="E241"/>
  <c r="A242"/>
  <c r="B242"/>
  <c r="C242"/>
  <c r="D242"/>
  <c r="E242"/>
  <c r="A243"/>
  <c r="B243"/>
  <c r="C243"/>
  <c r="D243"/>
  <c r="E243"/>
  <c r="A244"/>
  <c r="B244"/>
  <c r="C244"/>
  <c r="D244"/>
  <c r="E244"/>
  <c r="A245"/>
  <c r="B245"/>
  <c r="C245"/>
  <c r="D245"/>
  <c r="E245"/>
  <c r="A246"/>
  <c r="B246"/>
  <c r="C246"/>
  <c r="D246"/>
  <c r="E246"/>
  <c r="A247"/>
  <c r="B247"/>
  <c r="C247"/>
  <c r="D247"/>
  <c r="E247"/>
  <c r="A248"/>
  <c r="B248"/>
  <c r="C248"/>
  <c r="D248"/>
  <c r="E248"/>
  <c r="A249"/>
  <c r="B249"/>
  <c r="C249"/>
  <c r="D249"/>
  <c r="E249"/>
  <c r="A250"/>
  <c r="B250"/>
  <c r="C250"/>
  <c r="D250"/>
  <c r="E250"/>
  <c r="A251"/>
  <c r="B251"/>
  <c r="C251"/>
  <c r="D251"/>
  <c r="E251"/>
  <c r="A252"/>
  <c r="B252"/>
  <c r="C252"/>
  <c r="D252"/>
  <c r="E252"/>
  <c r="A253"/>
  <c r="B253"/>
  <c r="C253"/>
  <c r="D253"/>
  <c r="E253"/>
  <c r="A254"/>
  <c r="B254"/>
  <c r="C254"/>
  <c r="D254"/>
  <c r="E254"/>
  <c r="A255"/>
  <c r="B255"/>
  <c r="C255"/>
  <c r="D255"/>
  <c r="E255"/>
  <c r="A256"/>
  <c r="B256"/>
  <c r="C256"/>
  <c r="D256"/>
  <c r="E256"/>
  <c r="A257"/>
  <c r="B257"/>
  <c r="C257"/>
  <c r="D257"/>
  <c r="E257"/>
  <c r="A258"/>
  <c r="B258"/>
  <c r="C258"/>
  <c r="D258"/>
  <c r="E258"/>
  <c r="A259"/>
  <c r="B259"/>
  <c r="C259"/>
  <c r="D259"/>
  <c r="E259"/>
  <c r="A260"/>
  <c r="B260"/>
  <c r="C260"/>
  <c r="D260"/>
  <c r="E260"/>
  <c r="A261"/>
  <c r="B261"/>
  <c r="C261"/>
  <c r="D261"/>
  <c r="E261"/>
  <c r="A262"/>
  <c r="B262"/>
  <c r="C262"/>
  <c r="D262"/>
  <c r="E262"/>
  <c r="A263"/>
  <c r="B263"/>
  <c r="C263"/>
  <c r="D263"/>
  <c r="E263"/>
  <c r="A264"/>
  <c r="B264"/>
  <c r="C264"/>
  <c r="D264"/>
  <c r="E264"/>
  <c r="A265"/>
  <c r="B265"/>
  <c r="C265"/>
  <c r="D265"/>
  <c r="E265"/>
  <c r="A266"/>
  <c r="B266"/>
  <c r="C266"/>
  <c r="D266"/>
  <c r="E266"/>
  <c r="A267"/>
  <c r="B267"/>
  <c r="C267"/>
  <c r="D267"/>
  <c r="E267"/>
  <c r="A268"/>
  <c r="B268"/>
  <c r="C268"/>
  <c r="D268"/>
  <c r="E268"/>
  <c r="A269"/>
  <c r="B269"/>
  <c r="C269"/>
  <c r="D269"/>
  <c r="E269"/>
  <c r="A270"/>
  <c r="B270"/>
  <c r="C270"/>
  <c r="D270"/>
  <c r="E270"/>
  <c r="A271"/>
  <c r="B271"/>
  <c r="C271"/>
  <c r="D271"/>
  <c r="E271"/>
  <c r="A272"/>
  <c r="B272"/>
  <c r="C272"/>
  <c r="D272"/>
  <c r="E272"/>
  <c r="A273"/>
  <c r="B273"/>
  <c r="C273"/>
  <c r="D273"/>
  <c r="E273"/>
  <c r="A274"/>
  <c r="B274"/>
  <c r="C274"/>
  <c r="D274"/>
  <c r="E274"/>
  <c r="A275"/>
  <c r="B275"/>
  <c r="C275"/>
  <c r="D275"/>
  <c r="E275"/>
  <c r="A276"/>
  <c r="B276"/>
  <c r="C276"/>
  <c r="D276"/>
  <c r="E276"/>
  <c r="A277"/>
  <c r="B277"/>
  <c r="C277"/>
  <c r="D277"/>
  <c r="E277"/>
  <c r="A278"/>
  <c r="B278"/>
  <c r="C278"/>
  <c r="D278"/>
  <c r="E278"/>
  <c r="A279"/>
  <c r="B279"/>
  <c r="C279"/>
  <c r="D279"/>
  <c r="E279"/>
  <c r="A280"/>
  <c r="B280"/>
  <c r="C280"/>
  <c r="D280"/>
  <c r="E280"/>
  <c r="A281"/>
  <c r="B281"/>
  <c r="C281"/>
  <c r="D281"/>
  <c r="E281"/>
  <c r="A282"/>
  <c r="B282"/>
  <c r="C282"/>
  <c r="D282"/>
  <c r="E282"/>
  <c r="A283"/>
  <c r="B283"/>
  <c r="C283"/>
  <c r="D283"/>
  <c r="E283"/>
  <c r="A284"/>
  <c r="B284"/>
  <c r="C284"/>
  <c r="D284"/>
  <c r="E284"/>
  <c r="A285"/>
  <c r="B285"/>
  <c r="C285"/>
  <c r="D285"/>
  <c r="E285"/>
  <c r="A286"/>
  <c r="B286"/>
  <c r="C286"/>
  <c r="D286"/>
  <c r="E286"/>
  <c r="A287"/>
  <c r="B287"/>
  <c r="C287"/>
  <c r="D287"/>
  <c r="E287"/>
  <c r="A288"/>
  <c r="B288"/>
  <c r="C288"/>
  <c r="D288"/>
  <c r="E288"/>
  <c r="A289"/>
  <c r="B289"/>
  <c r="C289"/>
  <c r="D289"/>
  <c r="E289"/>
  <c r="A290"/>
  <c r="B290"/>
  <c r="C290"/>
  <c r="D290"/>
  <c r="E290"/>
  <c r="A291"/>
  <c r="B291"/>
  <c r="C291"/>
  <c r="D291"/>
  <c r="E291"/>
  <c r="A292"/>
  <c r="B292"/>
  <c r="C292"/>
  <c r="D292"/>
  <c r="E292"/>
  <c r="A293"/>
  <c r="B293"/>
  <c r="C293"/>
  <c r="D293"/>
  <c r="E293"/>
  <c r="A294"/>
  <c r="B294"/>
  <c r="C294"/>
  <c r="D294"/>
  <c r="E294"/>
  <c r="A295"/>
  <c r="B295"/>
  <c r="C295"/>
  <c r="D295"/>
  <c r="E295"/>
  <c r="A296"/>
  <c r="B296"/>
  <c r="C296"/>
  <c r="D296"/>
  <c r="E296"/>
  <c r="A297"/>
  <c r="B297"/>
  <c r="C297"/>
  <c r="D297"/>
  <c r="E297"/>
  <c r="A298"/>
  <c r="B298"/>
  <c r="C298"/>
  <c r="D298"/>
  <c r="E298"/>
  <c r="A299"/>
  <c r="B299"/>
  <c r="C299"/>
  <c r="D299"/>
  <c r="E299"/>
  <c r="A300"/>
  <c r="B300"/>
  <c r="C300"/>
  <c r="D300"/>
  <c r="E300"/>
  <c r="A301"/>
  <c r="B301"/>
  <c r="C301"/>
  <c r="D301"/>
  <c r="E301"/>
  <c r="A302"/>
  <c r="B302"/>
  <c r="C302"/>
  <c r="D302"/>
  <c r="E302"/>
  <c r="A303"/>
  <c r="B303"/>
  <c r="C303"/>
  <c r="D303"/>
  <c r="E303"/>
  <c r="A304"/>
  <c r="B304"/>
  <c r="C304"/>
  <c r="D304"/>
  <c r="E304"/>
  <c r="A305"/>
  <c r="B305"/>
  <c r="C305"/>
  <c r="D305"/>
  <c r="E305"/>
  <c r="A306"/>
  <c r="B306"/>
  <c r="C306"/>
  <c r="D306"/>
  <c r="E306"/>
  <c r="A307"/>
  <c r="B307"/>
  <c r="C307"/>
  <c r="D307"/>
  <c r="E307"/>
  <c r="A308"/>
  <c r="B308"/>
  <c r="C308"/>
  <c r="D308"/>
  <c r="E308"/>
  <c r="A309"/>
  <c r="B309"/>
  <c r="C309"/>
  <c r="D309"/>
  <c r="E309"/>
  <c r="A310"/>
  <c r="B310"/>
  <c r="C310"/>
  <c r="D310"/>
  <c r="E310"/>
  <c r="A311"/>
  <c r="B311"/>
  <c r="C311"/>
  <c r="D311"/>
  <c r="E311"/>
  <c r="A312"/>
  <c r="B312"/>
  <c r="C312"/>
  <c r="D312"/>
  <c r="E312"/>
  <c r="A313"/>
  <c r="B313"/>
  <c r="C313"/>
  <c r="D313"/>
  <c r="E313"/>
  <c r="A314"/>
  <c r="B314"/>
  <c r="C314"/>
  <c r="D314"/>
  <c r="E314"/>
  <c r="A315"/>
  <c r="B315"/>
  <c r="C315"/>
  <c r="D315"/>
  <c r="E315"/>
  <c r="A316"/>
  <c r="B316"/>
  <c r="C316"/>
  <c r="D316"/>
  <c r="E316"/>
  <c r="A317"/>
  <c r="B317"/>
  <c r="C317"/>
  <c r="D317"/>
  <c r="E317"/>
  <c r="A318"/>
  <c r="B318"/>
  <c r="C318"/>
  <c r="D318"/>
  <c r="E318"/>
  <c r="A319"/>
  <c r="B319"/>
  <c r="C319"/>
  <c r="D319"/>
  <c r="E319"/>
  <c r="A320"/>
  <c r="B320"/>
  <c r="C320"/>
  <c r="D320"/>
  <c r="E320"/>
  <c r="A321"/>
  <c r="B321"/>
  <c r="C321"/>
  <c r="D321"/>
  <c r="E321"/>
  <c r="A322"/>
  <c r="B322"/>
  <c r="C322"/>
  <c r="D322"/>
  <c r="E322"/>
  <c r="A323"/>
  <c r="B323"/>
  <c r="C323"/>
  <c r="D323"/>
  <c r="E323"/>
  <c r="A324"/>
  <c r="B324"/>
  <c r="C324"/>
  <c r="D324"/>
  <c r="E324"/>
  <c r="A325"/>
  <c r="B325"/>
  <c r="C325"/>
  <c r="D325"/>
  <c r="E325"/>
  <c r="A326"/>
  <c r="B326"/>
  <c r="C326"/>
  <c r="D326"/>
  <c r="E326"/>
  <c r="A327"/>
  <c r="B327"/>
  <c r="C327"/>
  <c r="D327"/>
  <c r="E327"/>
  <c r="A328"/>
  <c r="B328"/>
  <c r="C328"/>
  <c r="D328"/>
  <c r="E328"/>
  <c r="A329"/>
  <c r="B329"/>
  <c r="C329"/>
  <c r="D329"/>
  <c r="E329"/>
  <c r="A330"/>
  <c r="B330"/>
  <c r="C330"/>
  <c r="D330"/>
  <c r="E330"/>
  <c r="A331"/>
  <c r="B331"/>
  <c r="C331"/>
  <c r="D331"/>
  <c r="E331"/>
  <c r="A332"/>
  <c r="B332"/>
  <c r="C332"/>
  <c r="D332"/>
  <c r="E332"/>
  <c r="A333"/>
  <c r="B333"/>
  <c r="C333"/>
  <c r="D333"/>
  <c r="E333"/>
  <c r="A334"/>
  <c r="B334"/>
  <c r="C334"/>
  <c r="D334"/>
  <c r="E334"/>
  <c r="A335"/>
  <c r="B335"/>
  <c r="C335"/>
  <c r="D335"/>
  <c r="E335"/>
  <c r="A336"/>
  <c r="B336"/>
  <c r="C336"/>
  <c r="D336"/>
  <c r="E336"/>
  <c r="A337"/>
  <c r="B337"/>
  <c r="C337"/>
  <c r="D337"/>
  <c r="E337"/>
  <c r="A338"/>
  <c r="B338"/>
  <c r="C338"/>
  <c r="D338"/>
  <c r="E338"/>
  <c r="A339"/>
  <c r="B339"/>
  <c r="C339"/>
  <c r="D339"/>
  <c r="E339"/>
  <c r="A340"/>
  <c r="B340"/>
  <c r="C340"/>
  <c r="D340"/>
  <c r="E340"/>
  <c r="A341"/>
  <c r="B341"/>
  <c r="C341"/>
  <c r="D341"/>
  <c r="E341"/>
  <c r="A342"/>
  <c r="B342"/>
  <c r="C342"/>
  <c r="D342"/>
  <c r="E342"/>
  <c r="A343"/>
  <c r="B343"/>
  <c r="C343"/>
  <c r="D343"/>
  <c r="E343"/>
  <c r="A344"/>
  <c r="B344"/>
  <c r="C344"/>
  <c r="D344"/>
  <c r="E344"/>
  <c r="A345"/>
  <c r="B345"/>
  <c r="C345"/>
  <c r="D345"/>
  <c r="E345"/>
  <c r="A346"/>
  <c r="B346"/>
  <c r="C346"/>
  <c r="D346"/>
  <c r="E346"/>
  <c r="A347"/>
  <c r="B347"/>
  <c r="C347"/>
  <c r="D347"/>
  <c r="E347"/>
  <c r="A348"/>
  <c r="B348"/>
  <c r="C348"/>
  <c r="D348"/>
  <c r="E348"/>
  <c r="A349"/>
  <c r="B349"/>
  <c r="C349"/>
  <c r="D349"/>
  <c r="E349"/>
  <c r="A350"/>
  <c r="B350"/>
  <c r="C350"/>
  <c r="D350"/>
  <c r="E350"/>
  <c r="A351"/>
  <c r="B351"/>
  <c r="C351"/>
  <c r="D351"/>
  <c r="E351"/>
  <c r="A352"/>
  <c r="B352"/>
  <c r="C352"/>
  <c r="D352"/>
  <c r="E352"/>
  <c r="A353"/>
  <c r="B353"/>
  <c r="C353"/>
  <c r="D353"/>
  <c r="E353"/>
  <c r="A354"/>
  <c r="B354"/>
  <c r="C354"/>
  <c r="D354"/>
  <c r="E354"/>
  <c r="A355"/>
  <c r="B355"/>
  <c r="C355"/>
  <c r="D355"/>
  <c r="E355"/>
  <c r="A356"/>
  <c r="B356"/>
  <c r="C356"/>
  <c r="D356"/>
  <c r="E356"/>
  <c r="A357"/>
  <c r="B357"/>
  <c r="C357"/>
  <c r="D357"/>
  <c r="E357"/>
  <c r="A358"/>
  <c r="B358"/>
  <c r="C358"/>
  <c r="D358"/>
  <c r="E358"/>
  <c r="A359"/>
  <c r="B359"/>
  <c r="C359"/>
  <c r="D359"/>
  <c r="E359"/>
  <c r="A360"/>
  <c r="B360"/>
  <c r="C360"/>
  <c r="D360"/>
  <c r="E360"/>
  <c r="A361"/>
  <c r="B361"/>
  <c r="C361"/>
  <c r="D361"/>
  <c r="E361"/>
  <c r="A362"/>
  <c r="B362"/>
  <c r="C362"/>
  <c r="D362"/>
  <c r="E362"/>
  <c r="A363"/>
  <c r="B363"/>
  <c r="C363"/>
  <c r="D363"/>
  <c r="E363"/>
  <c r="A364"/>
  <c r="B364"/>
  <c r="C364"/>
  <c r="D364"/>
  <c r="E364"/>
  <c r="A365"/>
  <c r="B365"/>
  <c r="C365"/>
  <c r="D365"/>
  <c r="E365"/>
  <c r="A366"/>
  <c r="B366"/>
  <c r="C366"/>
  <c r="D366"/>
  <c r="E366"/>
  <c r="A367"/>
  <c r="B367"/>
  <c r="C367"/>
  <c r="D367"/>
  <c r="E367"/>
  <c r="A368"/>
  <c r="B368"/>
  <c r="C368"/>
  <c r="D368"/>
  <c r="E368"/>
  <c r="A369"/>
  <c r="B369"/>
  <c r="C369"/>
  <c r="D369"/>
  <c r="E369"/>
  <c r="A370"/>
  <c r="B370"/>
  <c r="C370"/>
  <c r="D370"/>
  <c r="E370"/>
  <c r="A371"/>
  <c r="B371"/>
  <c r="C371"/>
  <c r="D371"/>
  <c r="E371"/>
  <c r="A372"/>
  <c r="B372"/>
  <c r="C372"/>
  <c r="D372"/>
  <c r="E372"/>
  <c r="A373"/>
  <c r="B373"/>
  <c r="C373"/>
  <c r="D373"/>
  <c r="E373"/>
  <c r="A374"/>
  <c r="B374"/>
  <c r="C374"/>
  <c r="D374"/>
  <c r="E374"/>
  <c r="A375"/>
  <c r="B375"/>
  <c r="C375"/>
  <c r="D375"/>
  <c r="E375"/>
  <c r="A376"/>
  <c r="B376"/>
  <c r="C376"/>
  <c r="D376"/>
  <c r="E376"/>
  <c r="A377"/>
  <c r="B377"/>
  <c r="C377"/>
  <c r="D377"/>
  <c r="E377"/>
  <c r="A378"/>
  <c r="B378"/>
  <c r="C378"/>
  <c r="D378"/>
  <c r="E378"/>
  <c r="A379"/>
  <c r="B379"/>
  <c r="C379"/>
  <c r="D379"/>
  <c r="E379"/>
  <c r="A380"/>
  <c r="B380"/>
  <c r="C380"/>
  <c r="D380"/>
  <c r="E380"/>
  <c r="A381"/>
  <c r="B381"/>
  <c r="C381"/>
  <c r="D381"/>
  <c r="E381"/>
  <c r="A382"/>
  <c r="B382"/>
  <c r="C382"/>
  <c r="D382"/>
  <c r="E382"/>
  <c r="A383"/>
  <c r="B383"/>
  <c r="C383"/>
  <c r="D383"/>
  <c r="E383"/>
  <c r="A384"/>
  <c r="B384"/>
  <c r="C384"/>
  <c r="D384"/>
  <c r="E384"/>
  <c r="A385"/>
  <c r="B385"/>
  <c r="C385"/>
  <c r="D385"/>
  <c r="E385"/>
  <c r="A386"/>
  <c r="B386"/>
  <c r="C386"/>
  <c r="D386"/>
  <c r="E386"/>
  <c r="A387"/>
  <c r="B387"/>
  <c r="C387"/>
  <c r="D387"/>
  <c r="E387"/>
  <c r="A388"/>
  <c r="B388"/>
  <c r="C388"/>
  <c r="D388"/>
  <c r="E388"/>
  <c r="A389"/>
  <c r="B389"/>
  <c r="C389"/>
  <c r="D389"/>
  <c r="E389"/>
  <c r="A390"/>
  <c r="B390"/>
  <c r="C390"/>
  <c r="D390"/>
  <c r="E390"/>
  <c r="A391"/>
  <c r="B391"/>
  <c r="C391"/>
  <c r="D391"/>
  <c r="E391"/>
  <c r="A392"/>
  <c r="B392"/>
  <c r="C392"/>
  <c r="D392"/>
  <c r="E392"/>
  <c r="A393"/>
  <c r="B393"/>
  <c r="C393"/>
  <c r="D393"/>
  <c r="E393"/>
  <c r="A394"/>
  <c r="B394"/>
  <c r="C394"/>
  <c r="D394"/>
  <c r="E394"/>
  <c r="A395"/>
  <c r="B395"/>
  <c r="C395"/>
  <c r="D395"/>
  <c r="E395"/>
  <c r="A396"/>
  <c r="B396"/>
  <c r="C396"/>
  <c r="D396"/>
  <c r="E396"/>
  <c r="A397"/>
  <c r="B397"/>
  <c r="C397"/>
  <c r="D397"/>
  <c r="E397"/>
  <c r="A398"/>
  <c r="B398"/>
  <c r="C398"/>
  <c r="D398"/>
  <c r="E398"/>
  <c r="A399"/>
  <c r="B399"/>
  <c r="C399"/>
  <c r="D399"/>
  <c r="E399"/>
  <c r="A400"/>
  <c r="B400"/>
  <c r="C400"/>
  <c r="D400"/>
  <c r="E400"/>
  <c r="A401"/>
  <c r="B401"/>
  <c r="C401"/>
  <c r="D401"/>
  <c r="E401"/>
  <c r="A402"/>
  <c r="B402"/>
  <c r="C402"/>
  <c r="D402"/>
  <c r="E402"/>
  <c r="A403"/>
  <c r="B403"/>
  <c r="C403"/>
  <c r="D403"/>
  <c r="E403"/>
  <c r="A404"/>
  <c r="B404"/>
  <c r="C404"/>
  <c r="D404"/>
  <c r="E404"/>
  <c r="A405"/>
  <c r="B405"/>
  <c r="C405"/>
  <c r="D405"/>
  <c r="E405"/>
  <c r="A406"/>
  <c r="B406"/>
  <c r="C406"/>
  <c r="D406"/>
  <c r="E406"/>
  <c r="A407"/>
  <c r="B407"/>
  <c r="C407"/>
  <c r="D407"/>
  <c r="E407"/>
  <c r="A408"/>
  <c r="B408"/>
  <c r="C408"/>
  <c r="D408"/>
  <c r="E408"/>
  <c r="A409"/>
  <c r="B409"/>
  <c r="C409"/>
  <c r="D409"/>
  <c r="E409"/>
  <c r="A410"/>
  <c r="B410"/>
  <c r="C410"/>
  <c r="D410"/>
  <c r="E410"/>
  <c r="A411"/>
  <c r="B411"/>
  <c r="C411"/>
  <c r="D411"/>
  <c r="E411"/>
  <c r="A412"/>
  <c r="B412"/>
  <c r="C412"/>
  <c r="D412"/>
  <c r="E412"/>
  <c r="A413"/>
  <c r="B413"/>
  <c r="C413"/>
  <c r="D413"/>
  <c r="E413"/>
  <c r="A414"/>
  <c r="B414"/>
  <c r="C414"/>
  <c r="D414"/>
  <c r="E414"/>
  <c r="A415"/>
  <c r="B415"/>
  <c r="C415"/>
  <c r="D415"/>
  <c r="E415"/>
  <c r="A416"/>
  <c r="B416"/>
  <c r="C416"/>
  <c r="D416"/>
  <c r="E416"/>
  <c r="A417"/>
  <c r="B417"/>
  <c r="C417"/>
  <c r="D417"/>
  <c r="E417"/>
  <c r="A418"/>
  <c r="B418"/>
  <c r="C418"/>
  <c r="D418"/>
  <c r="E418"/>
  <c r="A419"/>
  <c r="B419"/>
  <c r="C419"/>
  <c r="D419"/>
  <c r="E419"/>
  <c r="A420"/>
  <c r="B420"/>
  <c r="C420"/>
  <c r="D420"/>
  <c r="E420"/>
  <c r="A421"/>
  <c r="B421"/>
  <c r="C421"/>
  <c r="D421"/>
  <c r="E421"/>
  <c r="A422"/>
  <c r="B422"/>
  <c r="C422"/>
  <c r="D422"/>
  <c r="E422"/>
  <c r="A423"/>
  <c r="B423"/>
  <c r="C423"/>
  <c r="D423"/>
  <c r="E423"/>
  <c r="A424"/>
  <c r="B424"/>
  <c r="C424"/>
  <c r="D424"/>
  <c r="E424"/>
  <c r="A425"/>
  <c r="B425"/>
  <c r="C425"/>
  <c r="D425"/>
  <c r="E425"/>
  <c r="A426"/>
  <c r="B426"/>
  <c r="C426"/>
  <c r="D426"/>
  <c r="E426"/>
  <c r="A427"/>
  <c r="B427"/>
  <c r="C427"/>
  <c r="D427"/>
  <c r="E427"/>
  <c r="A428"/>
  <c r="B428"/>
  <c r="C428"/>
  <c r="D428"/>
  <c r="E428"/>
  <c r="A429"/>
  <c r="B429"/>
  <c r="C429"/>
  <c r="D429"/>
  <c r="E429"/>
  <c r="A430"/>
  <c r="B430"/>
  <c r="C430"/>
  <c r="D430"/>
  <c r="E430"/>
  <c r="A431"/>
  <c r="B431"/>
  <c r="C431"/>
  <c r="D431"/>
  <c r="E431"/>
  <c r="A432"/>
  <c r="B432"/>
  <c r="C432"/>
  <c r="D432"/>
  <c r="E432"/>
  <c r="A433"/>
  <c r="B433"/>
  <c r="C433"/>
  <c r="D433"/>
  <c r="E433"/>
  <c r="A434"/>
  <c r="B434"/>
  <c r="C434"/>
  <c r="D434"/>
  <c r="E434"/>
  <c r="A435"/>
  <c r="B435"/>
  <c r="C435"/>
  <c r="D435"/>
  <c r="E435"/>
  <c r="A436"/>
  <c r="B436"/>
  <c r="C436"/>
  <c r="D436"/>
  <c r="E436"/>
  <c r="A437"/>
  <c r="B437"/>
  <c r="C437"/>
  <c r="D437"/>
  <c r="E437"/>
  <c r="A438"/>
  <c r="B438"/>
  <c r="C438"/>
  <c r="D438"/>
  <c r="E438"/>
  <c r="A439"/>
  <c r="B439"/>
  <c r="C439"/>
  <c r="D439"/>
  <c r="E439"/>
  <c r="A440"/>
  <c r="B440"/>
  <c r="C440"/>
  <c r="D440"/>
  <c r="E440"/>
  <c r="A441"/>
  <c r="B441"/>
  <c r="C441"/>
  <c r="D441"/>
  <c r="E441"/>
  <c r="A442"/>
  <c r="B442"/>
  <c r="C442"/>
  <c r="D442"/>
  <c r="E442"/>
  <c r="A443"/>
  <c r="B443"/>
  <c r="C443"/>
  <c r="D443"/>
  <c r="E443"/>
  <c r="A444"/>
  <c r="B444"/>
  <c r="C444"/>
  <c r="D444"/>
  <c r="E444"/>
  <c r="A445"/>
  <c r="B445"/>
  <c r="C445"/>
  <c r="D445"/>
  <c r="E445"/>
  <c r="A446"/>
  <c r="B446"/>
  <c r="C446"/>
  <c r="D446"/>
  <c r="E446"/>
  <c r="A447"/>
  <c r="B447"/>
  <c r="C447"/>
  <c r="D447"/>
  <c r="E447"/>
  <c r="A448"/>
  <c r="B448"/>
  <c r="C448"/>
  <c r="D448"/>
  <c r="E448"/>
  <c r="A449"/>
  <c r="B449"/>
  <c r="C449"/>
  <c r="D449"/>
  <c r="E449"/>
  <c r="A450"/>
  <c r="B450"/>
  <c r="C450"/>
  <c r="D450"/>
  <c r="E450"/>
  <c r="A451"/>
  <c r="B451"/>
  <c r="C451"/>
  <c r="D451"/>
  <c r="E451"/>
  <c r="A452"/>
  <c r="B452"/>
  <c r="C452"/>
  <c r="D452"/>
  <c r="E452"/>
  <c r="A453"/>
  <c r="B453"/>
  <c r="C453"/>
  <c r="D453"/>
  <c r="E453"/>
  <c r="A454"/>
  <c r="B454"/>
  <c r="C454"/>
  <c r="D454"/>
  <c r="E454"/>
  <c r="A455"/>
  <c r="B455"/>
  <c r="C455"/>
  <c r="D455"/>
  <c r="E455"/>
  <c r="A456"/>
  <c r="B456"/>
  <c r="C456"/>
  <c r="D456"/>
  <c r="E456"/>
  <c r="A457"/>
  <c r="B457"/>
  <c r="C457"/>
  <c r="D457"/>
  <c r="E457"/>
  <c r="A458"/>
  <c r="B458"/>
  <c r="C458"/>
  <c r="D458"/>
  <c r="E458"/>
  <c r="A459"/>
  <c r="B459"/>
  <c r="C459"/>
  <c r="D459"/>
  <c r="E459"/>
  <c r="A460"/>
  <c r="B460"/>
  <c r="C460"/>
  <c r="D460"/>
  <c r="E460"/>
  <c r="A461"/>
  <c r="B461"/>
  <c r="C461"/>
  <c r="D461"/>
  <c r="E461"/>
  <c r="A462"/>
  <c r="B462"/>
  <c r="C462"/>
  <c r="D462"/>
  <c r="E462"/>
  <c r="A463"/>
  <c r="B463"/>
  <c r="C463"/>
  <c r="D463"/>
  <c r="E463"/>
  <c r="A464"/>
  <c r="B464"/>
  <c r="C464"/>
  <c r="D464"/>
  <c r="E464"/>
  <c r="A465"/>
  <c r="B465"/>
  <c r="C465"/>
  <c r="D465"/>
  <c r="E465"/>
  <c r="A466"/>
  <c r="B466"/>
  <c r="C466"/>
  <c r="D466"/>
  <c r="E466"/>
  <c r="A467"/>
  <c r="B467"/>
  <c r="C467"/>
  <c r="D467"/>
  <c r="E467"/>
  <c r="A468"/>
  <c r="B468"/>
  <c r="C468"/>
  <c r="D468"/>
  <c r="E468"/>
  <c r="A469"/>
  <c r="B469"/>
  <c r="C469"/>
  <c r="D469"/>
  <c r="E469"/>
  <c r="A470"/>
  <c r="B470"/>
  <c r="C470"/>
  <c r="D470"/>
  <c r="E470"/>
  <c r="A471"/>
  <c r="B471"/>
  <c r="C471"/>
  <c r="D471"/>
  <c r="E471"/>
  <c r="A472"/>
  <c r="B472"/>
  <c r="C472"/>
  <c r="D472"/>
  <c r="E472"/>
  <c r="A473"/>
  <c r="B473"/>
  <c r="C473"/>
  <c r="D473"/>
  <c r="E473"/>
  <c r="A474"/>
  <c r="B474"/>
  <c r="C474"/>
  <c r="D474"/>
  <c r="E474"/>
  <c r="A475"/>
  <c r="B475"/>
  <c r="C475"/>
  <c r="D475"/>
  <c r="E475"/>
  <c r="A476"/>
  <c r="B476"/>
  <c r="C476"/>
  <c r="D476"/>
  <c r="E476"/>
  <c r="A477"/>
  <c r="B477"/>
  <c r="C477"/>
  <c r="D477"/>
  <c r="E477"/>
  <c r="A478"/>
  <c r="B478"/>
  <c r="C478"/>
  <c r="D478"/>
  <c r="E478"/>
  <c r="A479"/>
  <c r="B479"/>
  <c r="C479"/>
  <c r="D479"/>
  <c r="E479"/>
  <c r="A480"/>
  <c r="B480"/>
  <c r="C480"/>
  <c r="D480"/>
  <c r="E480"/>
  <c r="A481"/>
  <c r="B481"/>
  <c r="C481"/>
  <c r="D481"/>
  <c r="E481"/>
  <c r="A482"/>
  <c r="B482"/>
  <c r="C482"/>
  <c r="D482"/>
  <c r="E482"/>
  <c r="A483"/>
  <c r="B483"/>
  <c r="C483"/>
  <c r="D483"/>
  <c r="E483"/>
  <c r="A484"/>
  <c r="B484"/>
  <c r="C484"/>
  <c r="D484"/>
  <c r="E484"/>
  <c r="A485"/>
  <c r="B485"/>
  <c r="C485"/>
  <c r="D485"/>
  <c r="E485"/>
  <c r="A486"/>
  <c r="B486"/>
  <c r="C486"/>
  <c r="D486"/>
  <c r="E486"/>
  <c r="A487"/>
  <c r="B487"/>
  <c r="C487"/>
  <c r="D487"/>
  <c r="E487"/>
  <c r="A488"/>
  <c r="B488"/>
  <c r="C488"/>
  <c r="D488"/>
  <c r="E488"/>
  <c r="A489"/>
  <c r="B489"/>
  <c r="C489"/>
  <c r="D489"/>
  <c r="E489"/>
  <c r="A490"/>
  <c r="B490"/>
  <c r="C490"/>
  <c r="D490"/>
  <c r="E490"/>
  <c r="A491"/>
  <c r="B491"/>
  <c r="C491"/>
  <c r="D491"/>
  <c r="E491"/>
  <c r="A492"/>
  <c r="B492"/>
  <c r="C492"/>
  <c r="D492"/>
  <c r="E492"/>
  <c r="A493"/>
  <c r="B493"/>
  <c r="C493"/>
  <c r="D493"/>
  <c r="E493"/>
  <c r="A494"/>
  <c r="B494"/>
  <c r="C494"/>
  <c r="D494"/>
  <c r="E494"/>
  <c r="A495"/>
  <c r="B495"/>
  <c r="C495"/>
  <c r="D495"/>
  <c r="E495"/>
  <c r="A496"/>
  <c r="B496"/>
  <c r="C496"/>
  <c r="D496"/>
  <c r="E496"/>
  <c r="A497"/>
  <c r="B497"/>
  <c r="C497"/>
  <c r="D497"/>
  <c r="E497"/>
  <c r="A498"/>
  <c r="B498"/>
  <c r="C498"/>
  <c r="D498"/>
  <c r="E498"/>
  <c r="A499"/>
  <c r="B499"/>
  <c r="C499"/>
  <c r="D499"/>
  <c r="E499"/>
  <c r="A500"/>
  <c r="B500"/>
  <c r="C500"/>
  <c r="D500"/>
  <c r="E500"/>
  <c r="A501"/>
  <c r="B501"/>
  <c r="C501"/>
  <c r="D501"/>
  <c r="E501"/>
  <c r="A502"/>
  <c r="B502"/>
  <c r="C502"/>
  <c r="D502"/>
  <c r="E502"/>
  <c r="A503"/>
  <c r="B503"/>
  <c r="C503"/>
  <c r="D503"/>
  <c r="E503"/>
  <c r="A504"/>
  <c r="B504"/>
  <c r="C504"/>
  <c r="D504"/>
  <c r="E504"/>
  <c r="A505"/>
  <c r="B505"/>
  <c r="C505"/>
  <c r="D505"/>
  <c r="E505"/>
  <c r="A506"/>
  <c r="B506"/>
  <c r="C506"/>
  <c r="D506"/>
  <c r="E506"/>
  <c r="A507"/>
  <c r="B507"/>
  <c r="C507"/>
  <c r="D507"/>
  <c r="E507"/>
  <c r="A508"/>
  <c r="B508"/>
  <c r="C508"/>
  <c r="D508"/>
  <c r="E508"/>
  <c r="A509"/>
  <c r="B509"/>
  <c r="C509"/>
  <c r="D509"/>
  <c r="E509"/>
  <c r="A510"/>
  <c r="B510"/>
  <c r="C510"/>
  <c r="D510"/>
  <c r="E510"/>
  <c r="A511"/>
  <c r="B511"/>
  <c r="C511"/>
  <c r="D511"/>
  <c r="E511"/>
  <c r="A512"/>
  <c r="B512"/>
  <c r="C512"/>
  <c r="D512"/>
  <c r="E512"/>
  <c r="A513"/>
  <c r="B513"/>
  <c r="C513"/>
  <c r="D513"/>
  <c r="E513"/>
  <c r="A514"/>
  <c r="B514"/>
  <c r="C514"/>
  <c r="D514"/>
  <c r="E514"/>
  <c r="A515"/>
  <c r="B515"/>
  <c r="C515"/>
  <c r="D515"/>
  <c r="E515"/>
  <c r="A516"/>
  <c r="B516"/>
  <c r="C516"/>
  <c r="D516"/>
  <c r="E516"/>
  <c r="A517"/>
  <c r="B517"/>
  <c r="C517"/>
  <c r="D517"/>
  <c r="E517"/>
  <c r="A518"/>
  <c r="B518"/>
  <c r="C518"/>
  <c r="D518"/>
  <c r="E518"/>
  <c r="A519"/>
  <c r="B519"/>
  <c r="C519"/>
  <c r="D519"/>
  <c r="E519"/>
  <c r="A520"/>
  <c r="B520"/>
  <c r="C520"/>
  <c r="D520"/>
  <c r="E520"/>
  <c r="A521"/>
  <c r="B521"/>
  <c r="C521"/>
  <c r="D521"/>
  <c r="E521"/>
  <c r="A522"/>
  <c r="B522"/>
  <c r="C522"/>
  <c r="D522"/>
  <c r="E522"/>
  <c r="A523"/>
  <c r="B523"/>
  <c r="C523"/>
  <c r="D523"/>
  <c r="E523"/>
  <c r="A524"/>
  <c r="B524"/>
  <c r="C524"/>
  <c r="D524"/>
  <c r="E524"/>
  <c r="A525"/>
  <c r="B525"/>
  <c r="C525"/>
  <c r="D525"/>
  <c r="E525"/>
  <c r="A526"/>
  <c r="B526"/>
  <c r="C526"/>
  <c r="D526"/>
  <c r="E526"/>
  <c r="A527"/>
  <c r="B527"/>
  <c r="C527"/>
  <c r="D527"/>
  <c r="E527"/>
  <c r="A528"/>
  <c r="B528"/>
  <c r="C528"/>
  <c r="D528"/>
  <c r="E528"/>
  <c r="A529"/>
  <c r="B529"/>
  <c r="C529"/>
  <c r="D529"/>
  <c r="E529"/>
  <c r="A530"/>
  <c r="B530"/>
  <c r="C530"/>
  <c r="D530"/>
  <c r="E530"/>
  <c r="A531"/>
  <c r="B531"/>
  <c r="C531"/>
  <c r="D531"/>
  <c r="E531"/>
  <c r="A532"/>
  <c r="B532"/>
  <c r="C532"/>
  <c r="D532"/>
  <c r="E532"/>
  <c r="A533"/>
  <c r="B533"/>
  <c r="C533"/>
  <c r="D533"/>
  <c r="E533"/>
  <c r="A534"/>
  <c r="B534"/>
  <c r="C534"/>
  <c r="D534"/>
  <c r="E534"/>
  <c r="A535"/>
  <c r="B535"/>
  <c r="C535"/>
  <c r="D535"/>
  <c r="E535"/>
  <c r="A536"/>
  <c r="B536"/>
  <c r="C536"/>
  <c r="D536"/>
  <c r="E536"/>
  <c r="A537"/>
  <c r="B537"/>
  <c r="C537"/>
  <c r="D537"/>
  <c r="E537"/>
  <c r="A538"/>
  <c r="B538"/>
  <c r="C538"/>
  <c r="D538"/>
  <c r="E538"/>
  <c r="A539"/>
  <c r="B539"/>
  <c r="C539"/>
  <c r="D539"/>
  <c r="E539"/>
  <c r="A540"/>
  <c r="B540"/>
  <c r="C540"/>
  <c r="D540"/>
  <c r="E540"/>
  <c r="A541"/>
  <c r="B541"/>
  <c r="C541"/>
  <c r="D541"/>
  <c r="E541"/>
  <c r="A542"/>
  <c r="B542"/>
  <c r="C542"/>
  <c r="D542"/>
  <c r="E542"/>
  <c r="A543"/>
  <c r="B543"/>
  <c r="C543"/>
  <c r="D543"/>
  <c r="E543"/>
  <c r="A544"/>
  <c r="B544"/>
  <c r="C544"/>
  <c r="D544"/>
  <c r="E544"/>
  <c r="A545"/>
  <c r="B545"/>
  <c r="C545"/>
  <c r="D545"/>
  <c r="E545"/>
  <c r="A546"/>
  <c r="B546"/>
  <c r="C546"/>
  <c r="D546"/>
  <c r="E546"/>
  <c r="A547"/>
  <c r="B547"/>
  <c r="C547"/>
  <c r="D547"/>
  <c r="E547"/>
  <c r="A548"/>
  <c r="B548"/>
  <c r="C548"/>
  <c r="D548"/>
  <c r="E548"/>
  <c r="A549"/>
  <c r="B549"/>
  <c r="C549"/>
  <c r="D549"/>
  <c r="E549"/>
  <c r="A550"/>
  <c r="B550"/>
  <c r="C550"/>
  <c r="D550"/>
  <c r="E550"/>
  <c r="A551"/>
  <c r="B551"/>
  <c r="C551"/>
  <c r="D551"/>
  <c r="E551"/>
  <c r="A552"/>
  <c r="B552"/>
  <c r="C552"/>
  <c r="D552"/>
  <c r="E552"/>
  <c r="A553"/>
  <c r="B553"/>
  <c r="C553"/>
  <c r="D553"/>
  <c r="E553"/>
  <c r="A554"/>
  <c r="B554"/>
  <c r="C554"/>
  <c r="D554"/>
  <c r="E554"/>
  <c r="A555"/>
  <c r="B555"/>
  <c r="C555"/>
  <c r="D555"/>
  <c r="E555"/>
  <c r="A556"/>
  <c r="B556"/>
  <c r="C556"/>
  <c r="D556"/>
  <c r="E556"/>
  <c r="A557"/>
  <c r="B557"/>
  <c r="C557"/>
  <c r="D557"/>
  <c r="E557"/>
  <c r="A558"/>
  <c r="B558"/>
  <c r="C558"/>
  <c r="D558"/>
  <c r="E558"/>
  <c r="A559"/>
  <c r="B559"/>
  <c r="C559"/>
  <c r="D559"/>
  <c r="E559"/>
  <c r="A560"/>
  <c r="B560"/>
  <c r="C560"/>
  <c r="D560"/>
  <c r="E560"/>
  <c r="A561"/>
  <c r="B561"/>
  <c r="C561"/>
  <c r="D561"/>
  <c r="E561"/>
  <c r="A562"/>
  <c r="B562"/>
  <c r="C562"/>
  <c r="D562"/>
  <c r="E562"/>
  <c r="A563"/>
  <c r="B563"/>
  <c r="C563"/>
  <c r="D563"/>
  <c r="E563"/>
  <c r="A564"/>
  <c r="B564"/>
  <c r="C564"/>
  <c r="D564"/>
  <c r="E564"/>
  <c r="A565"/>
  <c r="B565"/>
  <c r="C565"/>
  <c r="D565"/>
  <c r="E565"/>
  <c r="A566"/>
  <c r="B566"/>
  <c r="C566"/>
  <c r="D566"/>
  <c r="E566"/>
  <c r="A567"/>
  <c r="B567"/>
  <c r="C567"/>
  <c r="D567"/>
  <c r="E567"/>
  <c r="A568"/>
  <c r="B568"/>
  <c r="C568"/>
  <c r="D568"/>
  <c r="E568"/>
  <c r="A569"/>
  <c r="B569"/>
  <c r="C569"/>
  <c r="D569"/>
  <c r="E569"/>
  <c r="A570"/>
  <c r="B570"/>
  <c r="C570"/>
  <c r="D570"/>
  <c r="E570"/>
  <c r="A571"/>
  <c r="B571"/>
  <c r="C571"/>
  <c r="D571"/>
  <c r="E571"/>
  <c r="A572"/>
  <c r="B572"/>
  <c r="C572"/>
  <c r="D572"/>
  <c r="E572"/>
  <c r="A573"/>
  <c r="B573"/>
  <c r="C573"/>
  <c r="D573"/>
  <c r="E573"/>
  <c r="A574"/>
  <c r="B574"/>
  <c r="C574"/>
  <c r="D574"/>
  <c r="E574"/>
  <c r="A575"/>
  <c r="B575"/>
  <c r="C575"/>
  <c r="D575"/>
  <c r="E575"/>
  <c r="A576"/>
  <c r="B576"/>
  <c r="C576"/>
  <c r="D576"/>
  <c r="E576"/>
  <c r="A577"/>
  <c r="B577"/>
  <c r="C577"/>
  <c r="D577"/>
  <c r="E577"/>
  <c r="A578"/>
  <c r="B578"/>
  <c r="C578"/>
  <c r="D578"/>
  <c r="E578"/>
  <c r="A579"/>
  <c r="B579"/>
  <c r="C579"/>
  <c r="D579"/>
  <c r="E579"/>
  <c r="A580"/>
  <c r="B580"/>
  <c r="C580"/>
  <c r="D580"/>
  <c r="E580"/>
  <c r="A581"/>
  <c r="B581"/>
  <c r="C581"/>
  <c r="D581"/>
  <c r="E581"/>
  <c r="A582"/>
  <c r="B582"/>
  <c r="C582"/>
  <c r="D582"/>
  <c r="E582"/>
  <c r="A583"/>
  <c r="B583"/>
  <c r="C583"/>
  <c r="D583"/>
  <c r="E583"/>
  <c r="A584"/>
  <c r="B584"/>
  <c r="C584"/>
  <c r="D584"/>
  <c r="E584"/>
  <c r="A585"/>
  <c r="B585"/>
  <c r="C585"/>
  <c r="D585"/>
  <c r="E585"/>
  <c r="A586"/>
  <c r="B586"/>
  <c r="C586"/>
  <c r="D586"/>
  <c r="E586"/>
  <c r="A587"/>
  <c r="B587"/>
  <c r="C587"/>
  <c r="D587"/>
  <c r="E587"/>
  <c r="A588"/>
  <c r="B588"/>
  <c r="C588"/>
  <c r="D588"/>
  <c r="E588"/>
  <c r="A589"/>
  <c r="B589"/>
  <c r="C589"/>
  <c r="D589"/>
  <c r="E589"/>
  <c r="A590"/>
  <c r="B590"/>
  <c r="C590"/>
  <c r="D590"/>
  <c r="E590"/>
  <c r="A591"/>
  <c r="B591"/>
  <c r="C591"/>
  <c r="D591"/>
  <c r="E591"/>
  <c r="A592"/>
  <c r="B592"/>
  <c r="C592"/>
  <c r="D592"/>
  <c r="E592"/>
  <c r="A593"/>
  <c r="B593"/>
  <c r="C593"/>
  <c r="D593"/>
  <c r="E593"/>
  <c r="A594"/>
  <c r="B594"/>
  <c r="C594"/>
  <c r="D594"/>
  <c r="E594"/>
  <c r="A595"/>
  <c r="B595"/>
  <c r="C595"/>
  <c r="D595"/>
  <c r="E595"/>
  <c r="A596"/>
  <c r="B596"/>
  <c r="C596"/>
  <c r="D596"/>
  <c r="E596"/>
  <c r="A597"/>
  <c r="B597"/>
  <c r="C597"/>
  <c r="D597"/>
  <c r="E597"/>
  <c r="A598"/>
  <c r="B598"/>
  <c r="C598"/>
  <c r="D598"/>
  <c r="E598"/>
  <c r="A599"/>
  <c r="B599"/>
  <c r="C599"/>
  <c r="D599"/>
  <c r="E599"/>
  <c r="A600"/>
  <c r="B600"/>
  <c r="C600"/>
  <c r="D600"/>
  <c r="E600"/>
  <c r="A601"/>
  <c r="B601"/>
  <c r="C601"/>
  <c r="D601"/>
  <c r="E601"/>
  <c r="A602"/>
  <c r="B602"/>
  <c r="C602"/>
  <c r="D602"/>
  <c r="E602"/>
  <c r="A603"/>
  <c r="B603"/>
  <c r="C603"/>
  <c r="D603"/>
  <c r="E603"/>
  <c r="A604"/>
  <c r="B604"/>
  <c r="C604"/>
  <c r="D604"/>
  <c r="E604"/>
  <c r="A605"/>
  <c r="B605"/>
  <c r="C605"/>
  <c r="D605"/>
  <c r="E605"/>
  <c r="A606"/>
  <c r="B606"/>
  <c r="C606"/>
  <c r="D606"/>
  <c r="E606"/>
  <c r="A607"/>
  <c r="B607"/>
  <c r="C607"/>
  <c r="D607"/>
  <c r="E607"/>
  <c r="A608"/>
  <c r="B608"/>
  <c r="C608"/>
  <c r="D608"/>
  <c r="E608"/>
  <c r="A609"/>
  <c r="B609"/>
  <c r="C609"/>
  <c r="D609"/>
  <c r="E609"/>
  <c r="A610"/>
  <c r="B610"/>
  <c r="C610"/>
  <c r="D610"/>
  <c r="E610"/>
  <c r="A611"/>
  <c r="B611"/>
  <c r="C611"/>
  <c r="D611"/>
  <c r="E611"/>
  <c r="A612"/>
  <c r="B612"/>
  <c r="C612"/>
  <c r="D612"/>
  <c r="E612"/>
  <c r="A613"/>
  <c r="B613"/>
  <c r="C613"/>
  <c r="D613"/>
  <c r="E613"/>
  <c r="A614"/>
  <c r="B614"/>
  <c r="C614"/>
  <c r="D614"/>
  <c r="E614"/>
  <c r="A615"/>
  <c r="B615"/>
  <c r="C615"/>
  <c r="D615"/>
  <c r="E615"/>
  <c r="A616"/>
  <c r="B616"/>
  <c r="C616"/>
  <c r="D616"/>
  <c r="E616"/>
  <c r="A617"/>
  <c r="B617"/>
  <c r="C617"/>
  <c r="D617"/>
  <c r="E617"/>
  <c r="A618"/>
  <c r="B618"/>
  <c r="C618"/>
  <c r="D618"/>
  <c r="E618"/>
  <c r="A619"/>
  <c r="B619"/>
  <c r="C619"/>
  <c r="D619"/>
  <c r="E619"/>
  <c r="A620"/>
  <c r="B620"/>
  <c r="C620"/>
  <c r="D620"/>
  <c r="E620"/>
  <c r="A621"/>
  <c r="B621"/>
  <c r="C621"/>
  <c r="D621"/>
  <c r="E621"/>
  <c r="A622"/>
  <c r="B622"/>
  <c r="C622"/>
  <c r="D622"/>
  <c r="E622"/>
  <c r="A623"/>
  <c r="B623"/>
  <c r="C623"/>
  <c r="D623"/>
  <c r="E623"/>
  <c r="A624"/>
  <c r="B624"/>
  <c r="C624"/>
  <c r="D624"/>
  <c r="E624"/>
  <c r="A625"/>
  <c r="B625"/>
  <c r="C625"/>
  <c r="D625"/>
  <c r="E625"/>
  <c r="A626"/>
  <c r="B626"/>
  <c r="C626"/>
  <c r="D626"/>
  <c r="E626"/>
  <c r="A627"/>
  <c r="B627"/>
  <c r="C627"/>
  <c r="D627"/>
  <c r="E627"/>
  <c r="A628"/>
  <c r="B628"/>
  <c r="C628"/>
  <c r="D628"/>
  <c r="E628"/>
  <c r="A629"/>
  <c r="B629"/>
  <c r="C629"/>
  <c r="D629"/>
  <c r="E629"/>
  <c r="A630"/>
  <c r="B630"/>
  <c r="C630"/>
  <c r="D630"/>
  <c r="E630"/>
  <c r="A631"/>
  <c r="B631"/>
  <c r="C631"/>
  <c r="D631"/>
  <c r="E631"/>
  <c r="A632"/>
  <c r="B632"/>
  <c r="C632"/>
  <c r="D632"/>
  <c r="E632"/>
  <c r="A633"/>
  <c r="B633"/>
  <c r="C633"/>
  <c r="D633"/>
  <c r="E633"/>
  <c r="A634"/>
  <c r="B634"/>
  <c r="C634"/>
  <c r="D634"/>
  <c r="E634"/>
  <c r="A635"/>
  <c r="B635"/>
  <c r="C635"/>
  <c r="D635"/>
  <c r="E635"/>
  <c r="A636"/>
  <c r="B636"/>
  <c r="C636"/>
  <c r="D636"/>
  <c r="E636"/>
  <c r="A637"/>
  <c r="B637"/>
  <c r="C637"/>
  <c r="D637"/>
  <c r="E637"/>
  <c r="A638"/>
  <c r="B638"/>
  <c r="C638"/>
  <c r="D638"/>
  <c r="E638"/>
  <c r="A639"/>
  <c r="B639"/>
  <c r="C639"/>
  <c r="D639"/>
  <c r="E639"/>
  <c r="A640"/>
  <c r="B640"/>
  <c r="C640"/>
  <c r="D640"/>
  <c r="E640"/>
  <c r="A641"/>
  <c r="B641"/>
  <c r="C641"/>
  <c r="D641"/>
  <c r="E641"/>
  <c r="A642"/>
  <c r="B642"/>
  <c r="C642"/>
  <c r="D642"/>
  <c r="E642"/>
  <c r="A643"/>
  <c r="B643"/>
  <c r="C643"/>
  <c r="D643"/>
  <c r="E643"/>
  <c r="A644"/>
  <c r="B644"/>
  <c r="C644"/>
  <c r="D644"/>
  <c r="E644"/>
  <c r="A645"/>
  <c r="B645"/>
  <c r="C645"/>
  <c r="D645"/>
  <c r="E645"/>
  <c r="A646"/>
  <c r="B646"/>
  <c r="C646"/>
  <c r="D646"/>
  <c r="E646"/>
  <c r="A647"/>
  <c r="B647"/>
  <c r="C647"/>
  <c r="D647"/>
  <c r="E647"/>
  <c r="A648"/>
  <c r="B648"/>
  <c r="C648"/>
  <c r="D648"/>
  <c r="E648"/>
  <c r="A649"/>
  <c r="B649"/>
  <c r="C649"/>
  <c r="D649"/>
  <c r="E649"/>
  <c r="A650"/>
  <c r="B650"/>
  <c r="C650"/>
  <c r="D650"/>
  <c r="E650"/>
  <c r="A651"/>
  <c r="B651"/>
  <c r="C651"/>
  <c r="D651"/>
  <c r="E651"/>
  <c r="A652"/>
  <c r="B652"/>
  <c r="C652"/>
  <c r="D652"/>
  <c r="E652"/>
  <c r="A653"/>
  <c r="B653"/>
  <c r="C653"/>
  <c r="D653"/>
  <c r="E653"/>
  <c r="A654"/>
  <c r="B654"/>
  <c r="C654"/>
  <c r="D654"/>
  <c r="E654"/>
  <c r="A655"/>
  <c r="B655"/>
  <c r="C655"/>
  <c r="D655"/>
  <c r="E655"/>
  <c r="A656"/>
  <c r="B656"/>
  <c r="C656"/>
  <c r="D656"/>
  <c r="E656"/>
  <c r="A657"/>
  <c r="B657"/>
  <c r="C657"/>
  <c r="D657"/>
  <c r="E657"/>
  <c r="A658"/>
  <c r="B658"/>
  <c r="C658"/>
  <c r="D658"/>
  <c r="E658"/>
  <c r="A659"/>
  <c r="B659"/>
  <c r="C659"/>
  <c r="D659"/>
  <c r="E659"/>
  <c r="A660"/>
  <c r="B660"/>
  <c r="C660"/>
  <c r="D660"/>
  <c r="E660"/>
  <c r="A661"/>
  <c r="B661"/>
  <c r="C661"/>
  <c r="D661"/>
  <c r="E661"/>
  <c r="A662"/>
  <c r="B662"/>
  <c r="C662"/>
  <c r="D662"/>
  <c r="E662"/>
  <c r="A663"/>
  <c r="B663"/>
  <c r="C663"/>
  <c r="D663"/>
  <c r="E663"/>
  <c r="A664"/>
  <c r="B664"/>
  <c r="C664"/>
  <c r="D664"/>
  <c r="E664"/>
  <c r="A665"/>
  <c r="B665"/>
  <c r="C665"/>
  <c r="D665"/>
  <c r="E665"/>
  <c r="A666"/>
  <c r="B666"/>
  <c r="C666"/>
  <c r="D666"/>
  <c r="E666"/>
  <c r="A667"/>
  <c r="B667"/>
  <c r="C667"/>
  <c r="D667"/>
  <c r="E667"/>
  <c r="A668"/>
  <c r="B668"/>
  <c r="C668"/>
  <c r="D668"/>
  <c r="E668"/>
  <c r="A669"/>
  <c r="B669"/>
  <c r="C669"/>
  <c r="D669"/>
  <c r="E669"/>
  <c r="A670"/>
  <c r="B670"/>
  <c r="C670"/>
  <c r="D670"/>
  <c r="E670"/>
  <c r="A671"/>
  <c r="B671"/>
  <c r="C671"/>
  <c r="D671"/>
  <c r="E671"/>
  <c r="A672"/>
  <c r="B672"/>
  <c r="C672"/>
  <c r="D672"/>
  <c r="E672"/>
  <c r="A673"/>
  <c r="B673"/>
  <c r="C673"/>
  <c r="D673"/>
  <c r="E673"/>
  <c r="A674"/>
  <c r="B674"/>
  <c r="C674"/>
  <c r="D674"/>
  <c r="E674"/>
  <c r="A675"/>
  <c r="B675"/>
  <c r="C675"/>
  <c r="D675"/>
  <c r="E675"/>
  <c r="A676"/>
  <c r="B676"/>
  <c r="C676"/>
  <c r="D676"/>
  <c r="E676"/>
  <c r="A677"/>
  <c r="B677"/>
  <c r="C677"/>
  <c r="D677"/>
  <c r="E677"/>
  <c r="A678"/>
  <c r="B678"/>
  <c r="C678"/>
  <c r="D678"/>
  <c r="E678"/>
  <c r="A679"/>
  <c r="B679"/>
  <c r="C679"/>
  <c r="D679"/>
  <c r="E679"/>
  <c r="A680"/>
  <c r="B680"/>
  <c r="C680"/>
  <c r="D680"/>
  <c r="E680"/>
  <c r="A681"/>
  <c r="B681"/>
  <c r="C681"/>
  <c r="D681"/>
  <c r="E681"/>
  <c r="A682"/>
  <c r="B682"/>
  <c r="C682"/>
  <c r="D682"/>
  <c r="E682"/>
  <c r="A683"/>
  <c r="B683"/>
  <c r="C683"/>
  <c r="D683"/>
  <c r="E683"/>
  <c r="A684"/>
  <c r="B684"/>
  <c r="C684"/>
  <c r="D684"/>
  <c r="E684"/>
  <c r="A685"/>
  <c r="B685"/>
  <c r="C685"/>
  <c r="D685"/>
  <c r="E685"/>
  <c r="A686"/>
  <c r="B686"/>
  <c r="C686"/>
  <c r="D686"/>
  <c r="E686"/>
  <c r="A687"/>
  <c r="B687"/>
  <c r="C687"/>
  <c r="D687"/>
  <c r="E687"/>
  <c r="A688"/>
  <c r="B688"/>
  <c r="C688"/>
  <c r="D688"/>
  <c r="E688"/>
  <c r="A689"/>
  <c r="B689"/>
  <c r="C689"/>
  <c r="D689"/>
  <c r="E689"/>
  <c r="A690"/>
  <c r="B690"/>
  <c r="C690"/>
  <c r="D690"/>
  <c r="E690"/>
  <c r="A691"/>
  <c r="B691"/>
  <c r="C691"/>
  <c r="D691"/>
  <c r="E691"/>
  <c r="A692"/>
  <c r="B692"/>
  <c r="C692"/>
  <c r="D692"/>
  <c r="E692"/>
  <c r="A693"/>
  <c r="B693"/>
  <c r="C693"/>
  <c r="D693"/>
  <c r="E693"/>
  <c r="A694"/>
  <c r="B694"/>
  <c r="C694"/>
  <c r="D694"/>
  <c r="E694"/>
  <c r="A695"/>
  <c r="B695"/>
  <c r="C695"/>
  <c r="D695"/>
  <c r="E695"/>
  <c r="A696"/>
  <c r="B696"/>
  <c r="C696"/>
  <c r="D696"/>
  <c r="E696"/>
  <c r="A697"/>
  <c r="B697"/>
  <c r="C697"/>
  <c r="D697"/>
  <c r="E697"/>
  <c r="A698"/>
  <c r="B698"/>
  <c r="C698"/>
  <c r="D698"/>
  <c r="E698"/>
  <c r="A699"/>
  <c r="B699"/>
  <c r="C699"/>
  <c r="D699"/>
  <c r="E699"/>
  <c r="A700"/>
  <c r="B700"/>
  <c r="C700"/>
  <c r="D700"/>
  <c r="E700"/>
  <c r="A701"/>
  <c r="B701"/>
  <c r="C701"/>
  <c r="D701"/>
  <c r="E701"/>
  <c r="A702"/>
  <c r="B702"/>
  <c r="C702"/>
  <c r="D702"/>
  <c r="E702"/>
  <c r="A703"/>
  <c r="B703"/>
  <c r="C703"/>
  <c r="D703"/>
  <c r="E703"/>
  <c r="A704"/>
  <c r="B704"/>
  <c r="C704"/>
  <c r="D704"/>
  <c r="E704"/>
  <c r="A705"/>
  <c r="B705"/>
  <c r="C705"/>
  <c r="D705"/>
  <c r="E705"/>
  <c r="A706"/>
  <c r="B706"/>
  <c r="C706"/>
  <c r="D706"/>
  <c r="E706"/>
  <c r="A707"/>
  <c r="B707"/>
  <c r="C707"/>
  <c r="D707"/>
  <c r="E707"/>
  <c r="A708"/>
  <c r="B708"/>
  <c r="C708"/>
  <c r="D708"/>
  <c r="E708"/>
  <c r="A709"/>
  <c r="B709"/>
  <c r="C709"/>
  <c r="D709"/>
  <c r="E709"/>
  <c r="A710"/>
  <c r="B710"/>
  <c r="C710"/>
  <c r="D710"/>
  <c r="E710"/>
  <c r="A711"/>
  <c r="B711"/>
  <c r="C711"/>
  <c r="D711"/>
  <c r="E711"/>
  <c r="A712"/>
  <c r="B712"/>
  <c r="C712"/>
  <c r="D712"/>
  <c r="E712"/>
  <c r="A713"/>
  <c r="B713"/>
  <c r="C713"/>
  <c r="D713"/>
  <c r="E713"/>
  <c r="A714"/>
  <c r="B714"/>
  <c r="C714"/>
  <c r="D714"/>
  <c r="E714"/>
  <c r="A715"/>
  <c r="B715"/>
  <c r="C715"/>
  <c r="D715"/>
  <c r="E715"/>
  <c r="A716"/>
  <c r="B716"/>
  <c r="C716"/>
  <c r="D716"/>
  <c r="E716"/>
  <c r="A717"/>
  <c r="B717"/>
  <c r="C717"/>
  <c r="D717"/>
  <c r="E717"/>
  <c r="A718"/>
  <c r="B718"/>
  <c r="C718"/>
  <c r="D718"/>
  <c r="E718"/>
  <c r="A719"/>
  <c r="B719"/>
  <c r="C719"/>
  <c r="D719"/>
  <c r="E719"/>
  <c r="A720"/>
  <c r="B720"/>
  <c r="C720"/>
  <c r="D720"/>
  <c r="E720"/>
  <c r="A721"/>
  <c r="B721"/>
  <c r="C721"/>
  <c r="D721"/>
  <c r="E721"/>
  <c r="A722"/>
  <c r="B722"/>
  <c r="C722"/>
  <c r="D722"/>
  <c r="E722"/>
  <c r="A723"/>
  <c r="B723"/>
  <c r="C723"/>
  <c r="D723"/>
  <c r="E723"/>
  <c r="A724"/>
  <c r="B724"/>
  <c r="C724"/>
  <c r="D724"/>
  <c r="E724"/>
  <c r="A725"/>
  <c r="B725"/>
  <c r="C725"/>
  <c r="D725"/>
  <c r="E725"/>
  <c r="A726"/>
  <c r="B726"/>
  <c r="C726"/>
  <c r="D726"/>
  <c r="E726"/>
  <c r="A727"/>
  <c r="B727"/>
  <c r="C727"/>
  <c r="D727"/>
  <c r="E727"/>
  <c r="A728"/>
  <c r="B728"/>
  <c r="C728"/>
  <c r="D728"/>
  <c r="E728"/>
  <c r="A729"/>
  <c r="B729"/>
  <c r="C729"/>
  <c r="D729"/>
  <c r="E729"/>
  <c r="A730"/>
  <c r="B730"/>
  <c r="C730"/>
  <c r="D730"/>
  <c r="E730"/>
  <c r="A731"/>
  <c r="B731"/>
  <c r="C731"/>
  <c r="D731"/>
  <c r="E731"/>
  <c r="A732"/>
  <c r="B732"/>
  <c r="C732"/>
  <c r="D732"/>
  <c r="E732"/>
  <c r="A733"/>
  <c r="B733"/>
  <c r="C733"/>
  <c r="D733"/>
  <c r="E733"/>
  <c r="A734"/>
  <c r="B734"/>
  <c r="C734"/>
  <c r="D734"/>
  <c r="E734"/>
  <c r="A735"/>
  <c r="B735"/>
  <c r="C735"/>
  <c r="D735"/>
  <c r="E735"/>
  <c r="A736"/>
  <c r="B736"/>
  <c r="C736"/>
  <c r="D736"/>
  <c r="E736"/>
  <c r="A737"/>
  <c r="B737"/>
  <c r="C737"/>
  <c r="D737"/>
  <c r="E737"/>
  <c r="A738"/>
  <c r="B738"/>
  <c r="C738"/>
  <c r="D738"/>
  <c r="E738"/>
  <c r="A739"/>
  <c r="B739"/>
  <c r="C739"/>
  <c r="D739"/>
  <c r="E739"/>
  <c r="A740"/>
  <c r="B740"/>
  <c r="C740"/>
  <c r="D740"/>
  <c r="E740"/>
  <c r="A741"/>
  <c r="B741"/>
  <c r="C741"/>
  <c r="D741"/>
  <c r="E741"/>
  <c r="A742"/>
  <c r="B742"/>
  <c r="C742"/>
  <c r="D742"/>
  <c r="E742"/>
  <c r="A743"/>
  <c r="B743"/>
  <c r="C743"/>
  <c r="D743"/>
  <c r="E743"/>
  <c r="A744"/>
  <c r="B744"/>
  <c r="C744"/>
  <c r="D744"/>
  <c r="E744"/>
  <c r="A745"/>
  <c r="B745"/>
  <c r="C745"/>
  <c r="D745"/>
  <c r="E745"/>
  <c r="A746"/>
  <c r="B746"/>
  <c r="C746"/>
  <c r="D746"/>
  <c r="E746"/>
  <c r="A747"/>
  <c r="B747"/>
  <c r="C747"/>
  <c r="D747"/>
  <c r="E747"/>
  <c r="A748"/>
  <c r="B748"/>
  <c r="C748"/>
  <c r="D748"/>
  <c r="E748"/>
  <c r="A749"/>
  <c r="B749"/>
  <c r="C749"/>
  <c r="D749"/>
  <c r="E749"/>
  <c r="A750"/>
  <c r="B750"/>
  <c r="C750"/>
  <c r="D750"/>
  <c r="E750"/>
  <c r="A751"/>
  <c r="B751"/>
  <c r="C751"/>
  <c r="D751"/>
  <c r="E751"/>
  <c r="A752"/>
  <c r="B752"/>
  <c r="C752"/>
  <c r="D752"/>
  <c r="E752"/>
  <c r="A753"/>
  <c r="B753"/>
  <c r="C753"/>
  <c r="D753"/>
  <c r="E753"/>
  <c r="A754"/>
  <c r="B754"/>
  <c r="C754"/>
  <c r="D754"/>
  <c r="E754"/>
  <c r="A755"/>
  <c r="B755"/>
  <c r="C755"/>
  <c r="D755"/>
  <c r="E755"/>
  <c r="A756"/>
  <c r="B756"/>
  <c r="C756"/>
  <c r="D756"/>
  <c r="E756"/>
  <c r="A757"/>
  <c r="B757"/>
  <c r="C757"/>
  <c r="D757"/>
  <c r="E757"/>
  <c r="A758"/>
  <c r="B758"/>
  <c r="C758"/>
  <c r="D758"/>
  <c r="E758"/>
  <c r="A759"/>
  <c r="B759"/>
  <c r="C759"/>
  <c r="D759"/>
  <c r="E759"/>
  <c r="A760"/>
  <c r="B760"/>
  <c r="C760"/>
  <c r="D760"/>
  <c r="E760"/>
  <c r="A761"/>
  <c r="B761"/>
  <c r="C761"/>
  <c r="D761"/>
  <c r="E761"/>
  <c r="A762"/>
  <c r="B762"/>
  <c r="C762"/>
  <c r="D762"/>
  <c r="E762"/>
  <c r="A763"/>
  <c r="B763"/>
  <c r="C763"/>
  <c r="D763"/>
  <c r="E763"/>
  <c r="A764"/>
  <c r="B764"/>
  <c r="C764"/>
  <c r="D764"/>
  <c r="E764"/>
  <c r="A765"/>
  <c r="B765"/>
  <c r="C765"/>
  <c r="D765"/>
  <c r="E765"/>
  <c r="A766"/>
  <c r="B766"/>
  <c r="C766"/>
  <c r="D766"/>
  <c r="E766"/>
  <c r="A767"/>
  <c r="B767"/>
  <c r="C767"/>
  <c r="D767"/>
  <c r="E767"/>
  <c r="A768"/>
  <c r="B768"/>
  <c r="C768"/>
  <c r="D768"/>
  <c r="E768"/>
  <c r="A769"/>
  <c r="B769"/>
  <c r="C769"/>
  <c r="D769"/>
  <c r="E769"/>
  <c r="A770"/>
  <c r="B770"/>
  <c r="C770"/>
  <c r="D770"/>
  <c r="E770"/>
  <c r="A771"/>
  <c r="B771"/>
  <c r="C771"/>
  <c r="D771"/>
  <c r="E771"/>
  <c r="A772"/>
  <c r="B772"/>
  <c r="C772"/>
  <c r="D772"/>
  <c r="E772"/>
  <c r="A773"/>
  <c r="B773"/>
  <c r="C773"/>
  <c r="D773"/>
  <c r="E773"/>
  <c r="A774"/>
  <c r="B774"/>
  <c r="C774"/>
  <c r="D774"/>
  <c r="E774"/>
  <c r="A775"/>
  <c r="B775"/>
  <c r="C775"/>
  <c r="D775"/>
  <c r="E775"/>
  <c r="A776"/>
  <c r="B776"/>
  <c r="C776"/>
  <c r="D776"/>
  <c r="E776"/>
  <c r="A777"/>
  <c r="B777"/>
  <c r="C777"/>
  <c r="D777"/>
  <c r="E777"/>
  <c r="A778"/>
  <c r="B778"/>
  <c r="C778"/>
  <c r="D778"/>
  <c r="E778"/>
  <c r="A779"/>
  <c r="B779"/>
  <c r="C779"/>
  <c r="D779"/>
  <c r="E779"/>
  <c r="A780"/>
  <c r="B780"/>
  <c r="C780"/>
  <c r="D780"/>
  <c r="E780"/>
  <c r="A781"/>
  <c r="B781"/>
  <c r="C781"/>
  <c r="D781"/>
  <c r="E781"/>
  <c r="A782"/>
  <c r="B782"/>
  <c r="C782"/>
  <c r="D782"/>
  <c r="E782"/>
  <c r="A783"/>
  <c r="B783"/>
  <c r="C783"/>
  <c r="D783"/>
  <c r="E783"/>
  <c r="A784"/>
  <c r="B784"/>
  <c r="C784"/>
  <c r="D784"/>
  <c r="E784"/>
  <c r="A785"/>
  <c r="B785"/>
  <c r="C785"/>
  <c r="D785"/>
  <c r="E785"/>
  <c r="A786"/>
  <c r="B786"/>
  <c r="C786"/>
  <c r="D786"/>
  <c r="E786"/>
  <c r="A787"/>
  <c r="B787"/>
  <c r="C787"/>
  <c r="D787"/>
  <c r="E787"/>
  <c r="A788"/>
  <c r="B788"/>
  <c r="C788"/>
  <c r="D788"/>
  <c r="E788"/>
  <c r="A789"/>
  <c r="B789"/>
  <c r="C789"/>
  <c r="D789"/>
  <c r="E789"/>
  <c r="A790"/>
  <c r="B790"/>
  <c r="C790"/>
  <c r="D790"/>
  <c r="E790"/>
  <c r="A791"/>
  <c r="B791"/>
  <c r="C791"/>
  <c r="D791"/>
  <c r="E791"/>
  <c r="A792"/>
  <c r="B792"/>
  <c r="C792"/>
  <c r="D792"/>
  <c r="E792"/>
  <c r="A793"/>
  <c r="B793"/>
  <c r="C793"/>
  <c r="D793"/>
  <c r="E793"/>
  <c r="A794"/>
  <c r="B794"/>
  <c r="C794"/>
  <c r="D794"/>
  <c r="E794"/>
  <c r="A795"/>
  <c r="B795"/>
  <c r="C795"/>
  <c r="D795"/>
  <c r="E795"/>
  <c r="A796"/>
  <c r="B796"/>
  <c r="C796"/>
  <c r="D796"/>
  <c r="E796"/>
  <c r="A797"/>
  <c r="B797"/>
  <c r="C797"/>
  <c r="D797"/>
  <c r="E797"/>
  <c r="A798"/>
  <c r="B798"/>
  <c r="C798"/>
  <c r="D798"/>
  <c r="E798"/>
  <c r="A799"/>
  <c r="B799"/>
  <c r="C799"/>
  <c r="D799"/>
  <c r="E799"/>
  <c r="A800"/>
  <c r="B800"/>
  <c r="C800"/>
  <c r="D800"/>
  <c r="E800"/>
  <c r="A801"/>
  <c r="B801"/>
  <c r="C801"/>
  <c r="D801"/>
  <c r="E801"/>
  <c r="A802"/>
  <c r="B802"/>
  <c r="C802"/>
  <c r="D802"/>
  <c r="E802"/>
  <c r="A803"/>
  <c r="B803"/>
  <c r="C803"/>
  <c r="D803"/>
  <c r="E803"/>
  <c r="A804"/>
  <c r="B804"/>
  <c r="C804"/>
  <c r="D804"/>
  <c r="E804"/>
  <c r="A805"/>
  <c r="B805"/>
  <c r="C805"/>
  <c r="D805"/>
  <c r="E805"/>
  <c r="A806"/>
  <c r="B806"/>
  <c r="C806"/>
  <c r="D806"/>
  <c r="E806"/>
  <c r="A807"/>
  <c r="B807"/>
  <c r="C807"/>
  <c r="D807"/>
  <c r="E807"/>
  <c r="A808"/>
  <c r="B808"/>
  <c r="C808"/>
  <c r="D808"/>
  <c r="E808"/>
  <c r="A809"/>
  <c r="B809"/>
  <c r="C809"/>
  <c r="D809"/>
  <c r="E809"/>
  <c r="A810"/>
  <c r="B810"/>
  <c r="C810"/>
  <c r="D810"/>
  <c r="E810"/>
  <c r="A811"/>
  <c r="B811"/>
  <c r="C811"/>
  <c r="D811"/>
  <c r="E811"/>
  <c r="A812"/>
  <c r="B812"/>
  <c r="C812"/>
  <c r="D812"/>
  <c r="E812"/>
  <c r="A813"/>
  <c r="B813"/>
  <c r="C813"/>
  <c r="D813"/>
  <c r="E813"/>
  <c r="A814"/>
  <c r="B814"/>
  <c r="C814"/>
  <c r="D814"/>
  <c r="E814"/>
  <c r="A815"/>
  <c r="B815"/>
  <c r="C815"/>
  <c r="D815"/>
  <c r="E815"/>
  <c r="A816"/>
  <c r="B816"/>
  <c r="C816"/>
  <c r="D816"/>
  <c r="E816"/>
  <c r="A817"/>
  <c r="B817"/>
  <c r="C817"/>
  <c r="D817"/>
  <c r="E817"/>
  <c r="A818"/>
  <c r="B818"/>
  <c r="C818"/>
  <c r="D818"/>
  <c r="E818"/>
  <c r="A819"/>
  <c r="B819"/>
  <c r="C819"/>
  <c r="D819"/>
  <c r="E819"/>
  <c r="A820"/>
  <c r="B820"/>
  <c r="C820"/>
  <c r="D820"/>
  <c r="E820"/>
  <c r="A821"/>
  <c r="B821"/>
  <c r="C821"/>
  <c r="D821"/>
  <c r="E821"/>
  <c r="A822"/>
  <c r="B822"/>
  <c r="C822"/>
  <c r="D822"/>
  <c r="E822"/>
  <c r="A823"/>
  <c r="B823"/>
  <c r="C823"/>
  <c r="D823"/>
  <c r="E823"/>
  <c r="A824"/>
  <c r="B824"/>
  <c r="C824"/>
  <c r="D824"/>
  <c r="E824"/>
  <c r="A825"/>
  <c r="B825"/>
  <c r="C825"/>
  <c r="D825"/>
  <c r="E825"/>
  <c r="A826"/>
  <c r="B826"/>
  <c r="C826"/>
  <c r="D826"/>
  <c r="E826"/>
  <c r="A827"/>
  <c r="B827"/>
  <c r="C827"/>
  <c r="D827"/>
  <c r="E827"/>
  <c r="A828"/>
  <c r="B828"/>
  <c r="C828"/>
  <c r="D828"/>
  <c r="E828"/>
  <c r="A829"/>
  <c r="B829"/>
  <c r="C829"/>
  <c r="D829"/>
  <c r="E829"/>
  <c r="A830"/>
  <c r="B830"/>
  <c r="C830"/>
  <c r="D830"/>
  <c r="E830"/>
  <c r="A831"/>
  <c r="B831"/>
  <c r="C831"/>
  <c r="D831"/>
  <c r="E831"/>
  <c r="A832"/>
  <c r="B832"/>
  <c r="C832"/>
  <c r="D832"/>
  <c r="E832"/>
  <c r="A833"/>
  <c r="B833"/>
  <c r="C833"/>
  <c r="D833"/>
  <c r="E833"/>
  <c r="A834"/>
  <c r="B834"/>
  <c r="C834"/>
  <c r="D834"/>
  <c r="E834"/>
  <c r="A835"/>
  <c r="B835"/>
  <c r="C835"/>
  <c r="D835"/>
  <c r="E835"/>
  <c r="A836"/>
  <c r="B836"/>
  <c r="C836"/>
  <c r="D836"/>
  <c r="E836"/>
  <c r="A837"/>
  <c r="B837"/>
  <c r="C837"/>
  <c r="D837"/>
  <c r="E837"/>
  <c r="A838"/>
  <c r="B838"/>
  <c r="C838"/>
  <c r="D838"/>
  <c r="E838"/>
  <c r="A839"/>
  <c r="B839"/>
  <c r="C839"/>
  <c r="D839"/>
  <c r="E839"/>
  <c r="A840"/>
  <c r="B840"/>
  <c r="C840"/>
  <c r="D840"/>
  <c r="E840"/>
  <c r="A841"/>
  <c r="B841"/>
  <c r="C841"/>
  <c r="D841"/>
  <c r="E841"/>
  <c r="A842"/>
  <c r="B842"/>
  <c r="C842"/>
  <c r="D842"/>
  <c r="E842"/>
  <c r="A843"/>
  <c r="B843"/>
  <c r="C843"/>
  <c r="D843"/>
  <c r="E843"/>
  <c r="A844"/>
  <c r="B844"/>
  <c r="C844"/>
  <c r="D844"/>
  <c r="E844"/>
  <c r="A845"/>
  <c r="B845"/>
  <c r="C845"/>
  <c r="D845"/>
  <c r="E845"/>
  <c r="A846"/>
  <c r="B846"/>
  <c r="C846"/>
  <c r="D846"/>
  <c r="E846"/>
  <c r="A847"/>
  <c r="B847"/>
  <c r="C847"/>
  <c r="D847"/>
  <c r="E847"/>
  <c r="A848"/>
  <c r="B848"/>
  <c r="C848"/>
  <c r="D848"/>
  <c r="E848"/>
  <c r="A849"/>
  <c r="B849"/>
  <c r="C849"/>
  <c r="D849"/>
  <c r="E849"/>
  <c r="A850"/>
  <c r="B850"/>
  <c r="C850"/>
  <c r="D850"/>
  <c r="E850"/>
  <c r="A851"/>
  <c r="B851"/>
  <c r="C851"/>
  <c r="D851"/>
  <c r="E851"/>
  <c r="A852"/>
  <c r="B852"/>
  <c r="C852"/>
  <c r="D852"/>
  <c r="E852"/>
  <c r="A853"/>
  <c r="B853"/>
  <c r="C853"/>
  <c r="D853"/>
  <c r="E853"/>
  <c r="A854"/>
  <c r="B854"/>
  <c r="C854"/>
  <c r="D854"/>
  <c r="E854"/>
  <c r="A855"/>
  <c r="B855"/>
  <c r="C855"/>
  <c r="D855"/>
  <c r="E855"/>
  <c r="A856"/>
  <c r="B856"/>
  <c r="C856"/>
  <c r="D856"/>
  <c r="E856"/>
  <c r="A857"/>
  <c r="B857"/>
  <c r="C857"/>
  <c r="D857"/>
  <c r="E857"/>
  <c r="A858"/>
  <c r="B858"/>
  <c r="C858"/>
  <c r="D858"/>
  <c r="E858"/>
  <c r="A859"/>
  <c r="B859"/>
  <c r="C859"/>
  <c r="D859"/>
  <c r="E859"/>
  <c r="A860"/>
  <c r="B860"/>
  <c r="C860"/>
  <c r="D860"/>
  <c r="E860"/>
  <c r="A861"/>
  <c r="B861"/>
  <c r="C861"/>
  <c r="D861"/>
  <c r="E861"/>
  <c r="A862"/>
  <c r="B862"/>
  <c r="C862"/>
  <c r="D862"/>
  <c r="E862"/>
  <c r="A863"/>
  <c r="B863"/>
  <c r="C863"/>
  <c r="D863"/>
  <c r="E863"/>
  <c r="A864"/>
  <c r="B864"/>
  <c r="C864"/>
  <c r="D864"/>
  <c r="E864"/>
  <c r="A865"/>
  <c r="B865"/>
  <c r="C865"/>
  <c r="D865"/>
  <c r="E865"/>
  <c r="A866"/>
  <c r="B866"/>
  <c r="C866"/>
  <c r="D866"/>
  <c r="E866"/>
  <c r="A867"/>
  <c r="B867"/>
  <c r="C867"/>
  <c r="D867"/>
  <c r="E867"/>
  <c r="A868"/>
  <c r="B868"/>
  <c r="C868"/>
  <c r="D868"/>
  <c r="E868"/>
  <c r="A869"/>
  <c r="B869"/>
  <c r="C869"/>
  <c r="D869"/>
  <c r="E869"/>
  <c r="A870"/>
  <c r="B870"/>
  <c r="C870"/>
  <c r="D870"/>
  <c r="E870"/>
  <c r="A871"/>
  <c r="B871"/>
  <c r="C871"/>
  <c r="D871"/>
  <c r="E871"/>
  <c r="A872"/>
  <c r="B872"/>
  <c r="C872"/>
  <c r="D872"/>
  <c r="E872"/>
  <c r="A873"/>
  <c r="B873"/>
  <c r="C873"/>
  <c r="D873"/>
  <c r="E873"/>
  <c r="A874"/>
  <c r="B874"/>
  <c r="C874"/>
  <c r="D874"/>
  <c r="E874"/>
  <c r="A875"/>
  <c r="B875"/>
  <c r="C875"/>
  <c r="D875"/>
  <c r="E875"/>
  <c r="A876"/>
  <c r="B876"/>
  <c r="C876"/>
  <c r="D876"/>
  <c r="E876"/>
  <c r="A877"/>
  <c r="B877"/>
  <c r="C877"/>
  <c r="D877"/>
  <c r="E877"/>
  <c r="A878"/>
  <c r="B878"/>
  <c r="C878"/>
  <c r="D878"/>
  <c r="E878"/>
  <c r="A879"/>
  <c r="B879"/>
  <c r="C879"/>
  <c r="D879"/>
  <c r="E879"/>
  <c r="A880"/>
  <c r="B880"/>
  <c r="C880"/>
  <c r="D880"/>
  <c r="E880"/>
  <c r="A881"/>
  <c r="B881"/>
  <c r="C881"/>
  <c r="D881"/>
  <c r="E881"/>
  <c r="A882"/>
  <c r="B882"/>
  <c r="C882"/>
  <c r="D882"/>
  <c r="E882"/>
  <c r="A883"/>
  <c r="B883"/>
  <c r="C883"/>
  <c r="D883"/>
  <c r="E883"/>
  <c r="A884"/>
  <c r="B884"/>
  <c r="C884"/>
  <c r="D884"/>
  <c r="E884"/>
  <c r="A885"/>
  <c r="B885"/>
  <c r="C885"/>
  <c r="D885"/>
  <c r="E885"/>
  <c r="A886"/>
  <c r="B886"/>
  <c r="C886"/>
  <c r="D886"/>
  <c r="E886"/>
  <c r="A887"/>
  <c r="B887"/>
  <c r="C887"/>
  <c r="D887"/>
  <c r="E887"/>
  <c r="A888"/>
  <c r="B888"/>
  <c r="C888"/>
  <c r="D888"/>
  <c r="E888"/>
  <c r="A889"/>
  <c r="B889"/>
  <c r="C889"/>
  <c r="D889"/>
  <c r="E889"/>
  <c r="A890"/>
  <c r="B890"/>
  <c r="C890"/>
  <c r="D890"/>
  <c r="E890"/>
  <c r="A891"/>
  <c r="B891"/>
  <c r="C891"/>
  <c r="D891"/>
  <c r="E891"/>
  <c r="A892"/>
  <c r="B892"/>
  <c r="C892"/>
  <c r="D892"/>
  <c r="E892"/>
  <c r="A893"/>
  <c r="B893"/>
  <c r="C893"/>
  <c r="D893"/>
  <c r="E893"/>
  <c r="A894"/>
  <c r="B894"/>
  <c r="C894"/>
  <c r="D894"/>
  <c r="E894"/>
  <c r="A895"/>
  <c r="B895"/>
  <c r="C895"/>
  <c r="D895"/>
  <c r="E895"/>
  <c r="A896"/>
  <c r="B896"/>
  <c r="C896"/>
  <c r="D896"/>
  <c r="E896"/>
  <c r="A897"/>
  <c r="B897"/>
  <c r="C897"/>
  <c r="D897"/>
  <c r="E897"/>
  <c r="A898"/>
  <c r="B898"/>
  <c r="C898"/>
  <c r="D898"/>
  <c r="E898"/>
  <c r="A899"/>
  <c r="B899"/>
  <c r="C899"/>
  <c r="D899"/>
  <c r="E899"/>
  <c r="A900"/>
  <c r="B900"/>
  <c r="C900"/>
  <c r="D900"/>
  <c r="E900"/>
  <c r="A901"/>
  <c r="B901"/>
  <c r="C901"/>
  <c r="D901"/>
  <c r="E901"/>
  <c r="A902"/>
  <c r="B902"/>
  <c r="C902"/>
  <c r="D902"/>
  <c r="E902"/>
  <c r="A903"/>
  <c r="B903"/>
  <c r="C903"/>
  <c r="D903"/>
  <c r="E903"/>
  <c r="A904"/>
  <c r="B904"/>
  <c r="C904"/>
  <c r="D904"/>
  <c r="E904"/>
  <c r="A905"/>
  <c r="B905"/>
  <c r="C905"/>
  <c r="D905"/>
  <c r="E905"/>
  <c r="A906"/>
  <c r="B906"/>
  <c r="C906"/>
  <c r="D906"/>
  <c r="E906"/>
  <c r="A907"/>
  <c r="B907"/>
  <c r="C907"/>
  <c r="D907"/>
  <c r="E907"/>
  <c r="A908"/>
  <c r="B908"/>
  <c r="C908"/>
  <c r="D908"/>
  <c r="E908"/>
  <c r="A909"/>
  <c r="B909"/>
  <c r="C909"/>
  <c r="D909"/>
  <c r="E909"/>
  <c r="A910"/>
  <c r="B910"/>
  <c r="C910"/>
  <c r="D910"/>
  <c r="E910"/>
  <c r="A911"/>
  <c r="B911"/>
  <c r="C911"/>
  <c r="D911"/>
  <c r="E911"/>
  <c r="A912"/>
  <c r="B912"/>
  <c r="C912"/>
  <c r="D912"/>
  <c r="E912"/>
  <c r="A913"/>
  <c r="B913"/>
  <c r="C913"/>
  <c r="D913"/>
  <c r="E913"/>
  <c r="A914"/>
  <c r="B914"/>
  <c r="C914"/>
  <c r="D914"/>
  <c r="E914"/>
  <c r="A915"/>
  <c r="B915"/>
  <c r="C915"/>
  <c r="D915"/>
  <c r="E915"/>
  <c r="A916"/>
  <c r="B916"/>
  <c r="C916"/>
  <c r="D916"/>
  <c r="E916"/>
  <c r="A917"/>
  <c r="B917"/>
  <c r="C917"/>
  <c r="D917"/>
  <c r="E917"/>
  <c r="A918"/>
  <c r="B918"/>
  <c r="C918"/>
  <c r="D918"/>
  <c r="E918"/>
  <c r="A919"/>
  <c r="B919"/>
  <c r="C919"/>
  <c r="D919"/>
  <c r="E919"/>
  <c r="A920"/>
  <c r="B920"/>
  <c r="C920"/>
  <c r="D920"/>
  <c r="E920"/>
  <c r="A921"/>
  <c r="B921"/>
  <c r="C921"/>
  <c r="D921"/>
  <c r="E921"/>
  <c r="A922"/>
  <c r="B922"/>
  <c r="C922"/>
  <c r="D922"/>
  <c r="E922"/>
  <c r="A923"/>
  <c r="B923"/>
  <c r="C923"/>
  <c r="D923"/>
  <c r="E923"/>
  <c r="A924"/>
  <c r="B924"/>
  <c r="C924"/>
  <c r="D924"/>
  <c r="E924"/>
  <c r="A925"/>
  <c r="B925"/>
  <c r="C925"/>
  <c r="D925"/>
  <c r="E925"/>
  <c r="A926"/>
  <c r="B926"/>
  <c r="C926"/>
  <c r="D926"/>
  <c r="E926"/>
  <c r="A927"/>
  <c r="B927"/>
  <c r="C927"/>
  <c r="D927"/>
  <c r="E927"/>
  <c r="A928"/>
  <c r="B928"/>
  <c r="C928"/>
  <c r="D928"/>
  <c r="E928"/>
  <c r="A929"/>
  <c r="B929"/>
  <c r="C929"/>
  <c r="D929"/>
  <c r="E929"/>
  <c r="A930"/>
  <c r="B930"/>
  <c r="C930"/>
  <c r="D930"/>
  <c r="E930"/>
  <c r="A931"/>
  <c r="B931"/>
  <c r="C931"/>
  <c r="D931"/>
  <c r="E931"/>
  <c r="A932"/>
  <c r="B932"/>
  <c r="C932"/>
  <c r="D932"/>
  <c r="E932"/>
  <c r="A933"/>
  <c r="B933"/>
  <c r="C933"/>
  <c r="D933"/>
  <c r="E933"/>
  <c r="A934"/>
  <c r="B934"/>
  <c r="C934"/>
  <c r="D934"/>
  <c r="E934"/>
  <c r="A935"/>
  <c r="B935"/>
  <c r="C935"/>
  <c r="D935"/>
  <c r="E935"/>
  <c r="A936"/>
  <c r="B936"/>
  <c r="C936"/>
  <c r="D936"/>
  <c r="E936"/>
  <c r="A937"/>
  <c r="B937"/>
  <c r="C937"/>
  <c r="D937"/>
  <c r="E937"/>
  <c r="A938"/>
  <c r="B938"/>
  <c r="C938"/>
  <c r="D938"/>
  <c r="E938"/>
  <c r="A939"/>
  <c r="B939"/>
  <c r="C939"/>
  <c r="D939"/>
  <c r="E939"/>
  <c r="A940"/>
  <c r="B940"/>
  <c r="C940"/>
  <c r="D940"/>
  <c r="E940"/>
  <c r="A941"/>
  <c r="B941"/>
  <c r="C941"/>
  <c r="D941"/>
  <c r="E941"/>
  <c r="A942"/>
  <c r="B942"/>
  <c r="C942"/>
  <c r="D942"/>
  <c r="E942"/>
  <c r="A943"/>
  <c r="B943"/>
  <c r="C943"/>
  <c r="D943"/>
  <c r="E943"/>
  <c r="A944"/>
  <c r="B944"/>
  <c r="C944"/>
  <c r="D944"/>
  <c r="E944"/>
  <c r="A945"/>
  <c r="B945"/>
  <c r="C945"/>
  <c r="D945"/>
  <c r="E945"/>
  <c r="A946"/>
  <c r="B946"/>
  <c r="C946"/>
  <c r="D946"/>
  <c r="E946"/>
  <c r="A947"/>
  <c r="B947"/>
  <c r="C947"/>
  <c r="D947"/>
  <c r="E947"/>
  <c r="A948"/>
  <c r="B948"/>
  <c r="C948"/>
  <c r="D948"/>
  <c r="E948"/>
  <c r="A949"/>
  <c r="B949"/>
  <c r="C949"/>
  <c r="D949"/>
  <c r="E949"/>
  <c r="A950"/>
  <c r="B950"/>
  <c r="C950"/>
  <c r="D950"/>
  <c r="E950"/>
  <c r="A951"/>
  <c r="B951"/>
  <c r="C951"/>
  <c r="D951"/>
  <c r="E951"/>
  <c r="A952"/>
  <c r="B952"/>
  <c r="C952"/>
  <c r="D952"/>
  <c r="E952"/>
  <c r="A953"/>
  <c r="B953"/>
  <c r="C953"/>
  <c r="D953"/>
  <c r="E953"/>
  <c r="A954"/>
  <c r="B954"/>
  <c r="C954"/>
  <c r="D954"/>
  <c r="E954"/>
  <c r="A955"/>
  <c r="B955"/>
  <c r="C955"/>
  <c r="D955"/>
  <c r="E955"/>
  <c r="A956"/>
  <c r="B956"/>
  <c r="C956"/>
  <c r="D956"/>
  <c r="E956"/>
  <c r="A957"/>
  <c r="B957"/>
  <c r="C957"/>
  <c r="D957"/>
  <c r="E957"/>
  <c r="A958"/>
  <c r="B958"/>
  <c r="C958"/>
  <c r="D958"/>
  <c r="E958"/>
  <c r="A959"/>
  <c r="B959"/>
  <c r="C959"/>
  <c r="D959"/>
  <c r="E959"/>
  <c r="A960"/>
  <c r="B960"/>
  <c r="C960"/>
  <c r="D960"/>
  <c r="E960"/>
  <c r="A961"/>
  <c r="B961"/>
  <c r="C961"/>
  <c r="D961"/>
  <c r="E961"/>
  <c r="A962"/>
  <c r="B962"/>
  <c r="C962"/>
  <c r="D962"/>
  <c r="E962"/>
  <c r="A963"/>
  <c r="B963"/>
  <c r="C963"/>
  <c r="D963"/>
  <c r="E963"/>
  <c r="A964"/>
  <c r="B964"/>
  <c r="C964"/>
  <c r="D964"/>
  <c r="E964"/>
  <c r="A965"/>
  <c r="B965"/>
  <c r="C965"/>
  <c r="D965"/>
  <c r="E965"/>
  <c r="A966"/>
  <c r="B966"/>
  <c r="C966"/>
  <c r="D966"/>
  <c r="E966"/>
  <c r="A967"/>
  <c r="B967"/>
  <c r="C967"/>
  <c r="D967"/>
  <c r="E967"/>
  <c r="A968"/>
  <c r="B968"/>
  <c r="C968"/>
  <c r="D968"/>
  <c r="E968"/>
  <c r="A969"/>
  <c r="B969"/>
  <c r="C969"/>
  <c r="D969"/>
  <c r="E969"/>
  <c r="A970"/>
  <c r="B970"/>
  <c r="C970"/>
  <c r="D970"/>
  <c r="E970"/>
  <c r="A971"/>
  <c r="B971"/>
  <c r="C971"/>
  <c r="D971"/>
  <c r="E971"/>
  <c r="A972"/>
  <c r="B972"/>
  <c r="C972"/>
  <c r="D972"/>
  <c r="E972"/>
  <c r="A973"/>
  <c r="B973"/>
  <c r="C973"/>
  <c r="D973"/>
  <c r="E973"/>
  <c r="A974"/>
  <c r="B974"/>
  <c r="C974"/>
  <c r="D974"/>
  <c r="E974"/>
  <c r="A975"/>
  <c r="B975"/>
  <c r="C975"/>
  <c r="D975"/>
  <c r="E975"/>
  <c r="A976"/>
  <c r="B976"/>
  <c r="C976"/>
  <c r="D976"/>
  <c r="E976"/>
  <c r="A977"/>
  <c r="B977"/>
  <c r="C977"/>
  <c r="D977"/>
  <c r="E977"/>
  <c r="A978"/>
  <c r="B978"/>
  <c r="C978"/>
  <c r="D978"/>
  <c r="E978"/>
  <c r="A979"/>
  <c r="B979"/>
  <c r="C979"/>
  <c r="D979"/>
  <c r="E979"/>
  <c r="A980"/>
  <c r="B980"/>
  <c r="C980"/>
  <c r="D980"/>
  <c r="E980"/>
  <c r="A981"/>
  <c r="B981"/>
  <c r="C981"/>
  <c r="D981"/>
  <c r="E981"/>
  <c r="A982"/>
  <c r="B982"/>
  <c r="C982"/>
  <c r="D982"/>
  <c r="E982"/>
  <c r="A983"/>
  <c r="B983"/>
  <c r="C983"/>
  <c r="D983"/>
  <c r="E983"/>
  <c r="A984"/>
  <c r="B984"/>
  <c r="C984"/>
  <c r="D984"/>
  <c r="E984"/>
  <c r="A985"/>
  <c r="B985"/>
  <c r="C985"/>
  <c r="D985"/>
  <c r="E985"/>
  <c r="A986"/>
  <c r="B986"/>
  <c r="C986"/>
  <c r="D986"/>
  <c r="E986"/>
  <c r="A987"/>
  <c r="B987"/>
  <c r="C987"/>
  <c r="D987"/>
  <c r="E987"/>
  <c r="A988"/>
  <c r="B988"/>
  <c r="C988"/>
  <c r="D988"/>
  <c r="E988"/>
  <c r="A989"/>
  <c r="B989"/>
  <c r="C989"/>
  <c r="D989"/>
  <c r="E989"/>
  <c r="A990"/>
  <c r="B990"/>
  <c r="C990"/>
  <c r="D990"/>
  <c r="E990"/>
  <c r="A991"/>
  <c r="B991"/>
  <c r="C991"/>
  <c r="D991"/>
  <c r="E991"/>
  <c r="A992"/>
  <c r="B992"/>
  <c r="C992"/>
  <c r="D992"/>
  <c r="E992"/>
  <c r="A993"/>
  <c r="B993"/>
  <c r="C993"/>
  <c r="D993"/>
  <c r="E993"/>
  <c r="A994"/>
  <c r="B994"/>
  <c r="C994"/>
  <c r="D994"/>
  <c r="E994"/>
  <c r="A995"/>
  <c r="B995"/>
  <c r="C995"/>
  <c r="D995"/>
  <c r="E995"/>
  <c r="A996"/>
  <c r="B996"/>
  <c r="C996"/>
  <c r="D996"/>
  <c r="E996"/>
  <c r="A997"/>
  <c r="B997"/>
  <c r="C997"/>
  <c r="D997"/>
  <c r="E997"/>
  <c r="A998"/>
  <c r="B998"/>
  <c r="C998"/>
  <c r="D998"/>
  <c r="E998"/>
  <c r="A999"/>
  <c r="B999"/>
  <c r="C999"/>
  <c r="D999"/>
  <c r="E999"/>
  <c r="A1000"/>
  <c r="B1000"/>
  <c r="C1000"/>
  <c r="D1000"/>
  <c r="E1000"/>
  <c r="A1001"/>
  <c r="B1001"/>
  <c r="C1001"/>
  <c r="D1001"/>
  <c r="E1001"/>
  <c r="A1002"/>
  <c r="B1002"/>
  <c r="C1002"/>
  <c r="D1002"/>
  <c r="E1002"/>
  <c r="A1003"/>
  <c r="B1003"/>
  <c r="C1003"/>
  <c r="D1003"/>
  <c r="E1003"/>
  <c r="A1004"/>
  <c r="B1004"/>
  <c r="C1004"/>
  <c r="D1004"/>
  <c r="E1004"/>
  <c r="A1005"/>
  <c r="B1005"/>
  <c r="C1005"/>
  <c r="D1005"/>
  <c r="E1005"/>
  <c r="A1006"/>
  <c r="B1006"/>
  <c r="C1006"/>
  <c r="D1006"/>
  <c r="E1006"/>
  <c r="A1007"/>
  <c r="B1007"/>
  <c r="C1007"/>
  <c r="D1007"/>
  <c r="E1007"/>
  <c r="A1008"/>
  <c r="B1008"/>
  <c r="C1008"/>
  <c r="D1008"/>
  <c r="E1008"/>
  <c r="A1009"/>
  <c r="B1009"/>
  <c r="C1009"/>
  <c r="D1009"/>
  <c r="E1009"/>
  <c r="A1010"/>
  <c r="B1010"/>
  <c r="C1010"/>
  <c r="D1010"/>
  <c r="E1010"/>
  <c r="A1011"/>
  <c r="B1011"/>
  <c r="C1011"/>
  <c r="D1011"/>
  <c r="E1011"/>
  <c r="A1012"/>
  <c r="B1012"/>
  <c r="C1012"/>
  <c r="D1012"/>
  <c r="E1012"/>
  <c r="A1013"/>
  <c r="B1013"/>
  <c r="C1013"/>
  <c r="D1013"/>
  <c r="E1013"/>
  <c r="A1014"/>
  <c r="B1014"/>
  <c r="C1014"/>
  <c r="D1014"/>
  <c r="E1014"/>
  <c r="A1015"/>
  <c r="B1015"/>
  <c r="C1015"/>
  <c r="D1015"/>
  <c r="E1015"/>
  <c r="A1016"/>
  <c r="B1016"/>
  <c r="C1016"/>
  <c r="D1016"/>
  <c r="E1016"/>
  <c r="A1017"/>
  <c r="B1017"/>
  <c r="C1017"/>
  <c r="D1017"/>
  <c r="E1017"/>
  <c r="A1018"/>
  <c r="B1018"/>
  <c r="C1018"/>
  <c r="D1018"/>
  <c r="E1018"/>
  <c r="A1019"/>
  <c r="B1019"/>
  <c r="C1019"/>
  <c r="D1019"/>
  <c r="E1019"/>
  <c r="A1020"/>
  <c r="B1020"/>
  <c r="C1020"/>
  <c r="D1020"/>
  <c r="E1020"/>
  <c r="A1021"/>
  <c r="B1021"/>
  <c r="C1021"/>
  <c r="D1021"/>
  <c r="E1021"/>
  <c r="A1022"/>
  <c r="B1022"/>
  <c r="C1022"/>
  <c r="D1022"/>
  <c r="E1022"/>
  <c r="A1023"/>
  <c r="B1023"/>
  <c r="C1023"/>
  <c r="D1023"/>
  <c r="E1023"/>
  <c r="A1024"/>
  <c r="B1024"/>
  <c r="C1024"/>
  <c r="D1024"/>
  <c r="E1024"/>
  <c r="A1025"/>
  <c r="B1025"/>
  <c r="C1025"/>
  <c r="D1025"/>
  <c r="E1025"/>
  <c r="A1026"/>
  <c r="B1026"/>
  <c r="C1026"/>
  <c r="D1026"/>
  <c r="E1026"/>
  <c r="A1027"/>
  <c r="B1027"/>
  <c r="C1027"/>
  <c r="D1027"/>
  <c r="E1027"/>
  <c r="A1028"/>
  <c r="B1028"/>
  <c r="C1028"/>
  <c r="D1028"/>
  <c r="E1028"/>
  <c r="A1029"/>
  <c r="B1029"/>
  <c r="C1029"/>
  <c r="D1029"/>
  <c r="E1029"/>
  <c r="A1030"/>
  <c r="B1030"/>
  <c r="C1030"/>
  <c r="D1030"/>
  <c r="E1030"/>
  <c r="A1031"/>
  <c r="B1031"/>
  <c r="C1031"/>
  <c r="D1031"/>
  <c r="E1031"/>
  <c r="A1032"/>
  <c r="B1032"/>
  <c r="C1032"/>
  <c r="D1032"/>
  <c r="E1032"/>
  <c r="A1033"/>
  <c r="B1033"/>
  <c r="C1033"/>
  <c r="D1033"/>
  <c r="E1033"/>
  <c r="A1034"/>
  <c r="B1034"/>
  <c r="C1034"/>
  <c r="D1034"/>
  <c r="E1034"/>
  <c r="A1035"/>
  <c r="B1035"/>
  <c r="C1035"/>
  <c r="D1035"/>
  <c r="E1035"/>
  <c r="A1036"/>
  <c r="B1036"/>
  <c r="C1036"/>
  <c r="D1036"/>
  <c r="E1036"/>
  <c r="A1037"/>
  <c r="B1037"/>
  <c r="C1037"/>
  <c r="D1037"/>
  <c r="E1037"/>
  <c r="A1038"/>
  <c r="B1038"/>
  <c r="C1038"/>
  <c r="D1038"/>
  <c r="E1038"/>
  <c r="A1039"/>
  <c r="B1039"/>
  <c r="C1039"/>
  <c r="D1039"/>
  <c r="E1039"/>
  <c r="A1040"/>
  <c r="B1040"/>
  <c r="C1040"/>
  <c r="D1040"/>
  <c r="E1040"/>
  <c r="A1041"/>
  <c r="B1041"/>
  <c r="C1041"/>
  <c r="D1041"/>
  <c r="E1041"/>
  <c r="A1042"/>
  <c r="B1042"/>
  <c r="C1042"/>
  <c r="D1042"/>
  <c r="E1042"/>
  <c r="A1043"/>
  <c r="B1043"/>
  <c r="C1043"/>
  <c r="D1043"/>
  <c r="E1043"/>
  <c r="A1044"/>
  <c r="B1044"/>
  <c r="C1044"/>
  <c r="D1044"/>
  <c r="E1044"/>
  <c r="A1045"/>
  <c r="B1045"/>
  <c r="C1045"/>
  <c r="D1045"/>
  <c r="E1045"/>
  <c r="A1046"/>
  <c r="B1046"/>
  <c r="C1046"/>
  <c r="D1046"/>
  <c r="E1046"/>
  <c r="A1047"/>
  <c r="B1047"/>
  <c r="C1047"/>
  <c r="D1047"/>
  <c r="E1047"/>
  <c r="A1048"/>
  <c r="B1048"/>
  <c r="C1048"/>
  <c r="D1048"/>
  <c r="E1048"/>
  <c r="A1049"/>
  <c r="B1049"/>
  <c r="C1049"/>
  <c r="D1049"/>
  <c r="E1049"/>
  <c r="A1050"/>
  <c r="B1050"/>
  <c r="C1050"/>
  <c r="D1050"/>
  <c r="E1050"/>
  <c r="A1051"/>
  <c r="B1051"/>
  <c r="C1051"/>
  <c r="D1051"/>
  <c r="E1051"/>
  <c r="A1052"/>
  <c r="B1052"/>
  <c r="C1052"/>
  <c r="D1052"/>
  <c r="E1052"/>
  <c r="A1053"/>
  <c r="B1053"/>
  <c r="C1053"/>
  <c r="D1053"/>
  <c r="E1053"/>
  <c r="A1054"/>
  <c r="B1054"/>
  <c r="C1054"/>
  <c r="D1054"/>
  <c r="E1054"/>
  <c r="A1055"/>
  <c r="B1055"/>
  <c r="C1055"/>
  <c r="D1055"/>
  <c r="E1055"/>
  <c r="A1056"/>
  <c r="B1056"/>
  <c r="C1056"/>
  <c r="D1056"/>
  <c r="E1056"/>
  <c r="A1057"/>
  <c r="B1057"/>
  <c r="C1057"/>
  <c r="D1057"/>
  <c r="E1057"/>
  <c r="A1058"/>
  <c r="B1058"/>
  <c r="C1058"/>
  <c r="D1058"/>
  <c r="E1058"/>
  <c r="A1059"/>
  <c r="B1059"/>
  <c r="C1059"/>
  <c r="D1059"/>
  <c r="E1059"/>
  <c r="A1060"/>
  <c r="B1060"/>
  <c r="C1060"/>
  <c r="D1060"/>
  <c r="E1060"/>
  <c r="A1061"/>
  <c r="B1061"/>
  <c r="C1061"/>
  <c r="D1061"/>
  <c r="E1061"/>
  <c r="A1062"/>
  <c r="B1062"/>
  <c r="C1062"/>
  <c r="D1062"/>
  <c r="E1062"/>
  <c r="A1063"/>
  <c r="B1063"/>
  <c r="C1063"/>
  <c r="D1063"/>
  <c r="E1063"/>
  <c r="A1064"/>
  <c r="B1064"/>
  <c r="C1064"/>
  <c r="D1064"/>
  <c r="E1064"/>
  <c r="A1065"/>
  <c r="B1065"/>
  <c r="C1065"/>
  <c r="D1065"/>
  <c r="E1065"/>
  <c r="A1066"/>
  <c r="B1066"/>
  <c r="C1066"/>
  <c r="D1066"/>
  <c r="E1066"/>
  <c r="A1067"/>
  <c r="B1067"/>
  <c r="C1067"/>
  <c r="D1067"/>
  <c r="E1067"/>
  <c r="A1068"/>
  <c r="B1068"/>
  <c r="C1068"/>
  <c r="D1068"/>
  <c r="E1068"/>
  <c r="A1069"/>
  <c r="B1069"/>
  <c r="C1069"/>
  <c r="D1069"/>
  <c r="E1069"/>
  <c r="A1070"/>
  <c r="B1070"/>
  <c r="C1070"/>
  <c r="D1070"/>
  <c r="E1070"/>
  <c r="A1071"/>
  <c r="B1071"/>
  <c r="C1071"/>
  <c r="D1071"/>
  <c r="E1071"/>
  <c r="A1072"/>
  <c r="B1072"/>
  <c r="C1072"/>
  <c r="D1072"/>
  <c r="E1072"/>
  <c r="A1073"/>
  <c r="B1073"/>
  <c r="C1073"/>
  <c r="D1073"/>
  <c r="E1073"/>
  <c r="A1074"/>
  <c r="B1074"/>
  <c r="C1074"/>
  <c r="D1074"/>
  <c r="E1074"/>
  <c r="A1075"/>
  <c r="B1075"/>
  <c r="C1075"/>
  <c r="D1075"/>
  <c r="E1075"/>
  <c r="A1076"/>
  <c r="B1076"/>
  <c r="C1076"/>
  <c r="D1076"/>
  <c r="E1076"/>
  <c r="A1077"/>
  <c r="B1077"/>
  <c r="C1077"/>
  <c r="D1077"/>
  <c r="E1077"/>
  <c r="A1078"/>
  <c r="B1078"/>
  <c r="C1078"/>
  <c r="D1078"/>
  <c r="E1078"/>
  <c r="A1079"/>
  <c r="B1079"/>
  <c r="C1079"/>
  <c r="D1079"/>
  <c r="E1079"/>
  <c r="A1080"/>
  <c r="B1080"/>
  <c r="C1080"/>
  <c r="D1080"/>
  <c r="E1080"/>
  <c r="A1081"/>
  <c r="B1081"/>
  <c r="C1081"/>
  <c r="D1081"/>
  <c r="E1081"/>
  <c r="A1082"/>
  <c r="B1082"/>
  <c r="C1082"/>
  <c r="D1082"/>
  <c r="E1082"/>
  <c r="A1083"/>
  <c r="B1083"/>
  <c r="C1083"/>
  <c r="D1083"/>
  <c r="E1083"/>
  <c r="A1084"/>
  <c r="B1084"/>
  <c r="C1084"/>
  <c r="D1084"/>
  <c r="E1084"/>
  <c r="A1085"/>
  <c r="B1085"/>
  <c r="C1085"/>
  <c r="D1085"/>
  <c r="E1085"/>
  <c r="A1086"/>
  <c r="B1086"/>
  <c r="C1086"/>
  <c r="D1086"/>
  <c r="E1086"/>
  <c r="A1087"/>
  <c r="B1087"/>
  <c r="C1087"/>
  <c r="D1087"/>
  <c r="E1087"/>
  <c r="A1088"/>
  <c r="B1088"/>
  <c r="C1088"/>
  <c r="D1088"/>
  <c r="E1088"/>
  <c r="A1089"/>
  <c r="B1089"/>
  <c r="C1089"/>
  <c r="D1089"/>
  <c r="E1089"/>
  <c r="A1090"/>
  <c r="B1090"/>
  <c r="C1090"/>
  <c r="D1090"/>
  <c r="E1090"/>
  <c r="A1091"/>
  <c r="B1091"/>
  <c r="C1091"/>
  <c r="D1091"/>
  <c r="E1091"/>
  <c r="A1092"/>
  <c r="B1092"/>
  <c r="C1092"/>
  <c r="D1092"/>
  <c r="E1092"/>
  <c r="A1093"/>
  <c r="B1093"/>
  <c r="C1093"/>
  <c r="D1093"/>
  <c r="E1093"/>
  <c r="A1094"/>
  <c r="B1094"/>
  <c r="C1094"/>
  <c r="D1094"/>
  <c r="E1094"/>
  <c r="A1095"/>
  <c r="B1095"/>
  <c r="C1095"/>
  <c r="D1095"/>
  <c r="E1095"/>
  <c r="A1096"/>
  <c r="B1096"/>
  <c r="C1096"/>
  <c r="D1096"/>
  <c r="E1096"/>
  <c r="A1097"/>
  <c r="B1097"/>
  <c r="C1097"/>
  <c r="D1097"/>
  <c r="E1097"/>
  <c r="A1098"/>
  <c r="B1098"/>
  <c r="C1098"/>
  <c r="D1098"/>
  <c r="E1098"/>
  <c r="A1099"/>
  <c r="B1099"/>
  <c r="C1099"/>
  <c r="D1099"/>
  <c r="E1099"/>
  <c r="A1100"/>
  <c r="B1100"/>
  <c r="C1100"/>
  <c r="D1100"/>
  <c r="E1100"/>
  <c r="A1101"/>
  <c r="B1101"/>
  <c r="C1101"/>
  <c r="D1101"/>
  <c r="E1101"/>
  <c r="A1102"/>
  <c r="B1102"/>
  <c r="C1102"/>
  <c r="D1102"/>
  <c r="E1102"/>
  <c r="A1103"/>
  <c r="B1103"/>
  <c r="C1103"/>
  <c r="D1103"/>
  <c r="E1103"/>
  <c r="A1104"/>
  <c r="B1104"/>
  <c r="C1104"/>
  <c r="D1104"/>
  <c r="E1104"/>
  <c r="A1105"/>
  <c r="B1105"/>
  <c r="C1105"/>
  <c r="D1105"/>
  <c r="E1105"/>
  <c r="B2"/>
  <c r="C2"/>
  <c r="D2"/>
  <c r="E2"/>
  <c r="A2"/>
  <c r="L156" i="15" l="1"/>
  <c r="O99"/>
  <c r="Q129"/>
  <c r="P129"/>
  <c r="Q125"/>
  <c r="N159"/>
  <c r="M186"/>
  <c r="L99"/>
  <c r="N129"/>
  <c r="N189"/>
  <c r="P159"/>
  <c r="O129"/>
  <c r="O156"/>
  <c r="O155"/>
  <c r="O95"/>
  <c r="O96"/>
  <c r="L125"/>
  <c r="N95"/>
  <c r="N96"/>
  <c r="O126"/>
  <c r="O125"/>
  <c r="P189"/>
  <c r="N99"/>
  <c r="P99"/>
  <c r="M126"/>
  <c r="Q99"/>
  <c r="P186"/>
  <c r="N186"/>
  <c r="N185"/>
  <c r="O185"/>
  <c r="O186"/>
  <c r="N126"/>
  <c r="N125"/>
  <c r="N155"/>
  <c r="N156"/>
  <c r="L129"/>
  <c r="M129"/>
  <c r="L96"/>
  <c r="M189"/>
  <c r="O159"/>
  <c r="L189"/>
  <c r="O189"/>
  <c r="L185"/>
  <c r="M96"/>
  <c r="M99"/>
  <c r="P96"/>
  <c r="M159"/>
  <c r="Q156"/>
  <c r="Q189"/>
  <c r="Q96"/>
  <c r="Q95"/>
  <c r="P126"/>
  <c r="M236"/>
  <c r="N236"/>
  <c r="O236"/>
  <c r="P236"/>
  <c r="Q236"/>
  <c r="L236"/>
  <c r="M235"/>
  <c r="N235"/>
  <c r="O235"/>
  <c r="P235"/>
  <c r="Q235"/>
  <c r="L235"/>
  <c r="M234"/>
  <c r="N234"/>
  <c r="O234"/>
  <c r="P234"/>
  <c r="Q234"/>
  <c r="L234"/>
  <c r="Q188"/>
  <c r="L231"/>
  <c r="H234"/>
  <c r="H233"/>
  <c r="H232"/>
  <c r="H231"/>
  <c r="H230"/>
  <c r="H229"/>
  <c r="G234"/>
  <c r="G233"/>
  <c r="G232"/>
  <c r="G231"/>
  <c r="G230"/>
  <c r="G229"/>
  <c r="F234"/>
  <c r="F233"/>
  <c r="F232"/>
  <c r="F231"/>
  <c r="F230"/>
  <c r="F229"/>
  <c r="E234"/>
  <c r="E233"/>
  <c r="E232"/>
  <c r="E231"/>
  <c r="E230"/>
  <c r="E229"/>
  <c r="D234"/>
  <c r="D233"/>
  <c r="D232"/>
  <c r="D231"/>
  <c r="D230"/>
  <c r="D229"/>
  <c r="C234"/>
  <c r="C233"/>
  <c r="C232"/>
  <c r="C231"/>
  <c r="C230"/>
  <c r="C229"/>
  <c r="H203"/>
  <c r="H202"/>
  <c r="H201"/>
  <c r="H200"/>
  <c r="H199"/>
  <c r="H198"/>
  <c r="G203"/>
  <c r="G202"/>
  <c r="G201"/>
  <c r="G200"/>
  <c r="G199"/>
  <c r="G198"/>
  <c r="F203"/>
  <c r="F202"/>
  <c r="F201"/>
  <c r="F200"/>
  <c r="F199"/>
  <c r="F198"/>
  <c r="E203"/>
  <c r="E202"/>
  <c r="E201"/>
  <c r="E200"/>
  <c r="E199"/>
  <c r="E198"/>
  <c r="D203"/>
  <c r="D202"/>
  <c r="D201"/>
  <c r="D200"/>
  <c r="D199"/>
  <c r="D198"/>
  <c r="C203"/>
  <c r="C202"/>
  <c r="C201"/>
  <c r="C200"/>
  <c r="C199"/>
  <c r="C198"/>
  <c r="H173"/>
  <c r="H172"/>
  <c r="H171"/>
  <c r="H170"/>
  <c r="H169"/>
  <c r="H168"/>
  <c r="G173"/>
  <c r="G172"/>
  <c r="G171"/>
  <c r="G170"/>
  <c r="G169"/>
  <c r="G168"/>
  <c r="F173"/>
  <c r="F172"/>
  <c r="F171"/>
  <c r="F170"/>
  <c r="F169"/>
  <c r="F168"/>
  <c r="E173"/>
  <c r="E172"/>
  <c r="E171"/>
  <c r="E170"/>
  <c r="E169"/>
  <c r="E168"/>
  <c r="D173"/>
  <c r="D172"/>
  <c r="D171"/>
  <c r="D170"/>
  <c r="D169"/>
  <c r="D168"/>
  <c r="C173"/>
  <c r="C172"/>
  <c r="C171"/>
  <c r="C170"/>
  <c r="C169"/>
  <c r="C168"/>
  <c r="H143"/>
  <c r="H142"/>
  <c r="H141"/>
  <c r="H140"/>
  <c r="H139"/>
  <c r="H138"/>
  <c r="G143"/>
  <c r="G142"/>
  <c r="G141"/>
  <c r="G140"/>
  <c r="G139"/>
  <c r="G138"/>
  <c r="F143"/>
  <c r="F142"/>
  <c r="F141"/>
  <c r="F140"/>
  <c r="F139"/>
  <c r="F138"/>
  <c r="E143"/>
  <c r="E142"/>
  <c r="E141"/>
  <c r="E140"/>
  <c r="E139"/>
  <c r="E138"/>
  <c r="D143"/>
  <c r="D142"/>
  <c r="D141"/>
  <c r="D140"/>
  <c r="D139"/>
  <c r="D138"/>
  <c r="C143"/>
  <c r="C142"/>
  <c r="C141"/>
  <c r="C140"/>
  <c r="C139"/>
  <c r="C138"/>
  <c r="H113"/>
  <c r="H112"/>
  <c r="H111"/>
  <c r="H110"/>
  <c r="H109"/>
  <c r="H108"/>
  <c r="G113"/>
  <c r="G112"/>
  <c r="G111"/>
  <c r="G110"/>
  <c r="G109"/>
  <c r="G108"/>
  <c r="F113"/>
  <c r="F112"/>
  <c r="F111"/>
  <c r="F110"/>
  <c r="F109"/>
  <c r="F108"/>
  <c r="E113"/>
  <c r="E112"/>
  <c r="E111"/>
  <c r="E110"/>
  <c r="E109"/>
  <c r="E108"/>
  <c r="D113"/>
  <c r="D112"/>
  <c r="D111"/>
  <c r="D110"/>
  <c r="D109"/>
  <c r="D108"/>
  <c r="C113"/>
  <c r="C112"/>
  <c r="C111"/>
  <c r="C109"/>
  <c r="C108"/>
  <c r="L97" l="1"/>
  <c r="M97"/>
  <c r="L157"/>
  <c r="Q127"/>
  <c r="M188"/>
  <c r="O127"/>
  <c r="N128"/>
  <c r="L188"/>
  <c r="M127"/>
  <c r="M157"/>
  <c r="P157"/>
  <c r="N188"/>
  <c r="Q187"/>
  <c r="O97"/>
  <c r="O188"/>
  <c r="P188"/>
  <c r="P97"/>
  <c r="N98"/>
  <c r="L187"/>
  <c r="M187"/>
  <c r="P187"/>
  <c r="M128"/>
  <c r="L127"/>
  <c r="O158"/>
  <c r="O157"/>
  <c r="Q157"/>
  <c r="N187"/>
  <c r="L128"/>
  <c r="L158"/>
  <c r="P127"/>
  <c r="N97"/>
  <c r="Q128"/>
  <c r="O187"/>
  <c r="O128"/>
  <c r="Q98"/>
  <c r="N157"/>
  <c r="L98"/>
  <c r="P128"/>
  <c r="P158"/>
  <c r="M158"/>
  <c r="M98"/>
  <c r="O98"/>
  <c r="Q158"/>
  <c r="N127"/>
  <c r="N158"/>
  <c r="Q97"/>
  <c r="P98"/>
  <c r="O211"/>
  <c r="N211"/>
  <c r="N210"/>
  <c r="O210"/>
  <c r="P210"/>
  <c r="L210"/>
  <c r="Q210"/>
  <c r="M210"/>
  <c r="M242"/>
  <c r="P242"/>
  <c r="Q242"/>
  <c r="Q249" s="1"/>
  <c r="L242"/>
  <c r="M211"/>
  <c r="P211"/>
  <c r="Q211"/>
  <c r="L211"/>
  <c r="F235"/>
  <c r="F236"/>
  <c r="C235"/>
  <c r="D235"/>
  <c r="D236"/>
  <c r="E236"/>
  <c r="H235"/>
  <c r="H236"/>
  <c r="F204"/>
  <c r="G205"/>
  <c r="G204"/>
  <c r="H204"/>
  <c r="E235"/>
  <c r="G175"/>
  <c r="C204"/>
  <c r="C236"/>
  <c r="G236"/>
  <c r="F174"/>
  <c r="D204"/>
  <c r="G235"/>
  <c r="E145"/>
  <c r="C174"/>
  <c r="G174"/>
  <c r="E204"/>
  <c r="E205"/>
  <c r="C205"/>
  <c r="F205"/>
  <c r="H175"/>
  <c r="C144"/>
  <c r="G144"/>
  <c r="D205"/>
  <c r="H205"/>
  <c r="D175"/>
  <c r="E174"/>
  <c r="D174"/>
  <c r="H174"/>
  <c r="D145"/>
  <c r="F175"/>
  <c r="E115"/>
  <c r="F145"/>
  <c r="E175"/>
  <c r="C175"/>
  <c r="F144"/>
  <c r="F115"/>
  <c r="C145"/>
  <c r="G145"/>
  <c r="C115"/>
  <c r="G115"/>
  <c r="C114"/>
  <c r="G114"/>
  <c r="D144"/>
  <c r="H144"/>
  <c r="D115"/>
  <c r="H115"/>
  <c r="H145"/>
  <c r="D114"/>
  <c r="E144"/>
  <c r="E114"/>
  <c r="F114"/>
  <c r="H114"/>
  <c r="O214" l="1"/>
  <c r="O215"/>
  <c r="N214"/>
  <c r="N215"/>
  <c r="P247"/>
  <c r="P248"/>
  <c r="P246"/>
  <c r="N216"/>
  <c r="Q216"/>
  <c r="Q214"/>
  <c r="Q215"/>
  <c r="Q218"/>
  <c r="N250"/>
  <c r="N249"/>
  <c r="P217"/>
  <c r="P218"/>
  <c r="L214"/>
  <c r="L216"/>
  <c r="L215"/>
  <c r="M249"/>
  <c r="M250"/>
  <c r="L246"/>
  <c r="L248"/>
  <c r="L247"/>
  <c r="O250"/>
  <c r="O249"/>
  <c r="M248"/>
  <c r="M247"/>
  <c r="M246"/>
  <c r="O216"/>
  <c r="Q247"/>
  <c r="Q246"/>
  <c r="Q248"/>
  <c r="Q250"/>
  <c r="N248"/>
  <c r="L250"/>
  <c r="L249"/>
  <c r="L218"/>
  <c r="L217"/>
  <c r="O248"/>
  <c r="M216"/>
  <c r="M215"/>
  <c r="M214"/>
  <c r="Q217"/>
  <c r="N218"/>
  <c r="N217"/>
  <c r="P214"/>
  <c r="P215"/>
  <c r="P216"/>
  <c r="M217"/>
  <c r="M218"/>
  <c r="O217"/>
  <c r="O218"/>
  <c r="P250"/>
  <c r="P249"/>
  <c r="E237"/>
  <c r="E238" s="1"/>
  <c r="F237"/>
  <c r="F239" s="1"/>
  <c r="D237"/>
  <c r="D239" s="1"/>
  <c r="C237"/>
  <c r="C239" s="1"/>
  <c r="F206"/>
  <c r="F208" s="1"/>
  <c r="C206"/>
  <c r="C207" s="1"/>
  <c r="D206"/>
  <c r="D207" s="1"/>
  <c r="H206"/>
  <c r="H207" s="1"/>
  <c r="H237"/>
  <c r="H238" s="1"/>
  <c r="E206"/>
  <c r="E207" s="1"/>
  <c r="E176"/>
  <c r="E177" s="1"/>
  <c r="G176"/>
  <c r="G178" s="1"/>
  <c r="G237"/>
  <c r="G238" s="1"/>
  <c r="F116"/>
  <c r="F118" s="1"/>
  <c r="H176"/>
  <c r="H178" s="1"/>
  <c r="F176"/>
  <c r="F177" s="1"/>
  <c r="C146"/>
  <c r="C148" s="1"/>
  <c r="G146"/>
  <c r="G147" s="1"/>
  <c r="G206"/>
  <c r="E146"/>
  <c r="E147" s="1"/>
  <c r="D146"/>
  <c r="D148" s="1"/>
  <c r="C176"/>
  <c r="C177" s="1"/>
  <c r="F146"/>
  <c r="F147" s="1"/>
  <c r="D176"/>
  <c r="C116"/>
  <c r="C117" s="1"/>
  <c r="E116"/>
  <c r="E118" s="1"/>
  <c r="D116"/>
  <c r="D117" s="1"/>
  <c r="G116"/>
  <c r="G118" s="1"/>
  <c r="H116"/>
  <c r="H118" s="1"/>
  <c r="H146"/>
  <c r="N81"/>
  <c r="M81"/>
  <c r="M84" s="1"/>
  <c r="L81"/>
  <c r="L84" s="1"/>
  <c r="N77"/>
  <c r="M77"/>
  <c r="L77"/>
  <c r="H83"/>
  <c r="H82"/>
  <c r="H81"/>
  <c r="H80"/>
  <c r="H79"/>
  <c r="H78"/>
  <c r="G83"/>
  <c r="G82"/>
  <c r="G81"/>
  <c r="G80"/>
  <c r="G79"/>
  <c r="G78"/>
  <c r="F83"/>
  <c r="F82"/>
  <c r="F81"/>
  <c r="F80"/>
  <c r="F79"/>
  <c r="F78"/>
  <c r="D83"/>
  <c r="D82"/>
  <c r="D81"/>
  <c r="D80"/>
  <c r="D79"/>
  <c r="D78"/>
  <c r="E83"/>
  <c r="E82"/>
  <c r="E81"/>
  <c r="E80"/>
  <c r="E79"/>
  <c r="E78"/>
  <c r="C83"/>
  <c r="C82"/>
  <c r="C81"/>
  <c r="C80"/>
  <c r="C79"/>
  <c r="C78"/>
  <c r="N26"/>
  <c r="N30" s="1"/>
  <c r="N38" s="1"/>
  <c r="N46" s="1"/>
  <c r="O46" s="1"/>
  <c r="Q2"/>
  <c r="Q6" s="1"/>
  <c r="Q10" s="1"/>
  <c r="Q14" s="1"/>
  <c r="Q18" s="1"/>
  <c r="Q22" s="1"/>
  <c r="R2"/>
  <c r="R6" s="1"/>
  <c r="R10" s="1"/>
  <c r="R14" s="1"/>
  <c r="R18" s="1"/>
  <c r="R22" s="1"/>
  <c r="S2"/>
  <c r="S6" s="1"/>
  <c r="S10" s="1"/>
  <c r="S14" s="1"/>
  <c r="S18" s="1"/>
  <c r="S22" s="1"/>
  <c r="T2"/>
  <c r="T6" s="1"/>
  <c r="T10" s="1"/>
  <c r="T14" s="1"/>
  <c r="T18" s="1"/>
  <c r="T22" s="1"/>
  <c r="U2"/>
  <c r="U6" s="1"/>
  <c r="U10" s="1"/>
  <c r="U14" s="1"/>
  <c r="U18" s="1"/>
  <c r="U22" s="1"/>
  <c r="V2"/>
  <c r="V6" s="1"/>
  <c r="V10" s="1"/>
  <c r="V14" s="1"/>
  <c r="V18" s="1"/>
  <c r="V22" s="1"/>
  <c r="W2"/>
  <c r="W6" s="1"/>
  <c r="W10" s="1"/>
  <c r="W14" s="1"/>
  <c r="W18" s="1"/>
  <c r="W22" s="1"/>
  <c r="X2"/>
  <c r="X6" s="1"/>
  <c r="X10" s="1"/>
  <c r="X14" s="1"/>
  <c r="X18" s="1"/>
  <c r="X22" s="1"/>
  <c r="Y2"/>
  <c r="Y6" s="1"/>
  <c r="Y10" s="1"/>
  <c r="Y14" s="1"/>
  <c r="Y18" s="1"/>
  <c r="Y22" s="1"/>
  <c r="Z2"/>
  <c r="Z6" s="1"/>
  <c r="Z10" s="1"/>
  <c r="Z14" s="1"/>
  <c r="Z18" s="1"/>
  <c r="Z22" s="1"/>
  <c r="AA2"/>
  <c r="AA6" s="1"/>
  <c r="AA10" s="1"/>
  <c r="AA14" s="1"/>
  <c r="AA18" s="1"/>
  <c r="AA22" s="1"/>
  <c r="AB2"/>
  <c r="AB6" s="1"/>
  <c r="AB10" s="1"/>
  <c r="AB14" s="1"/>
  <c r="AB18" s="1"/>
  <c r="AB22" s="1"/>
  <c r="AC2"/>
  <c r="AC6" s="1"/>
  <c r="AC10" s="1"/>
  <c r="AC14" s="1"/>
  <c r="AC18" s="1"/>
  <c r="AC22" s="1"/>
  <c r="AD2"/>
  <c r="AD6" s="1"/>
  <c r="AD10" s="1"/>
  <c r="AD14" s="1"/>
  <c r="AD18" s="1"/>
  <c r="AD22" s="1"/>
  <c r="AE2"/>
  <c r="AE6" s="1"/>
  <c r="AE10" s="1"/>
  <c r="AE14" s="1"/>
  <c r="AE18" s="1"/>
  <c r="AE22" s="1"/>
  <c r="AF2"/>
  <c r="AF6" s="1"/>
  <c r="AF10" s="1"/>
  <c r="AF14" s="1"/>
  <c r="AF18" s="1"/>
  <c r="AF22" s="1"/>
  <c r="AG2"/>
  <c r="AG6" s="1"/>
  <c r="AG10" s="1"/>
  <c r="AG14" s="1"/>
  <c r="AG18" s="1"/>
  <c r="AG22" s="1"/>
  <c r="AH2"/>
  <c r="AH6" s="1"/>
  <c r="AH10" s="1"/>
  <c r="AH14" s="1"/>
  <c r="AH18" s="1"/>
  <c r="AH22" s="1"/>
  <c r="AI2"/>
  <c r="AI6" s="1"/>
  <c r="AI10" s="1"/>
  <c r="AI14" s="1"/>
  <c r="AI18" s="1"/>
  <c r="AI22" s="1"/>
  <c r="AJ2"/>
  <c r="AJ6" s="1"/>
  <c r="AJ10" s="1"/>
  <c r="AJ14" s="1"/>
  <c r="AJ18" s="1"/>
  <c r="AJ22" s="1"/>
  <c r="AK2"/>
  <c r="AK6" s="1"/>
  <c r="AK10" s="1"/>
  <c r="AK14" s="1"/>
  <c r="AK18" s="1"/>
  <c r="AK22" s="1"/>
  <c r="AM2"/>
  <c r="AM6" s="1"/>
  <c r="AM10" s="1"/>
  <c r="AM14" s="1"/>
  <c r="AM18" s="1"/>
  <c r="AM22" s="1"/>
  <c r="P2"/>
  <c r="P6" s="1"/>
  <c r="P10" s="1"/>
  <c r="P14" s="1"/>
  <c r="P18" s="1"/>
  <c r="P22" s="1"/>
  <c r="O2"/>
  <c r="O6" s="1"/>
  <c r="O10" s="1"/>
  <c r="O14" s="1"/>
  <c r="N10"/>
  <c r="N18" s="1"/>
  <c r="N6"/>
  <c r="N14" s="1"/>
  <c r="N22" s="1"/>
  <c r="A3"/>
  <c r="B3"/>
  <c r="C3"/>
  <c r="D3"/>
  <c r="E3"/>
  <c r="A4"/>
  <c r="B4"/>
  <c r="C4"/>
  <c r="D4"/>
  <c r="E4"/>
  <c r="A5"/>
  <c r="B5"/>
  <c r="C5"/>
  <c r="D5"/>
  <c r="E5"/>
  <c r="A6"/>
  <c r="B6"/>
  <c r="C6"/>
  <c r="D6"/>
  <c r="E6"/>
  <c r="A7"/>
  <c r="B7"/>
  <c r="C7"/>
  <c r="D7"/>
  <c r="E7"/>
  <c r="A8"/>
  <c r="B8"/>
  <c r="C8"/>
  <c r="D8"/>
  <c r="E8"/>
  <c r="A9"/>
  <c r="B9"/>
  <c r="C9"/>
  <c r="D9"/>
  <c r="E9"/>
  <c r="A10"/>
  <c r="B10"/>
  <c r="C10"/>
  <c r="D10"/>
  <c r="E10"/>
  <c r="A11"/>
  <c r="B11"/>
  <c r="C11"/>
  <c r="D11"/>
  <c r="E11"/>
  <c r="A12"/>
  <c r="B12"/>
  <c r="C12"/>
  <c r="D12"/>
  <c r="E12"/>
  <c r="A13"/>
  <c r="B13"/>
  <c r="C13"/>
  <c r="D13"/>
  <c r="E13"/>
  <c r="A14"/>
  <c r="B14"/>
  <c r="C14"/>
  <c r="D14"/>
  <c r="E14"/>
  <c r="A15"/>
  <c r="B15"/>
  <c r="C15"/>
  <c r="D15"/>
  <c r="E15"/>
  <c r="A16"/>
  <c r="B16"/>
  <c r="C16"/>
  <c r="D16"/>
  <c r="E16"/>
  <c r="A17"/>
  <c r="B17"/>
  <c r="C17"/>
  <c r="D17"/>
  <c r="E17"/>
  <c r="A18"/>
  <c r="B18"/>
  <c r="C18"/>
  <c r="D18"/>
  <c r="E18"/>
  <c r="A19"/>
  <c r="B19"/>
  <c r="C19"/>
  <c r="D19"/>
  <c r="E19"/>
  <c r="A20"/>
  <c r="B20"/>
  <c r="C20"/>
  <c r="D20"/>
  <c r="E20"/>
  <c r="A21"/>
  <c r="B21"/>
  <c r="C21"/>
  <c r="D21"/>
  <c r="E21"/>
  <c r="A22"/>
  <c r="B22"/>
  <c r="C22"/>
  <c r="D22"/>
  <c r="E22"/>
  <c r="A23"/>
  <c r="B23"/>
  <c r="C23"/>
  <c r="D23"/>
  <c r="E23"/>
  <c r="A24"/>
  <c r="B24"/>
  <c r="C24"/>
  <c r="D24"/>
  <c r="E24"/>
  <c r="A25"/>
  <c r="B25"/>
  <c r="C25"/>
  <c r="D25"/>
  <c r="E25"/>
  <c r="A26"/>
  <c r="B26"/>
  <c r="C26"/>
  <c r="D26"/>
  <c r="E26"/>
  <c r="A27"/>
  <c r="B27"/>
  <c r="C27"/>
  <c r="D27"/>
  <c r="E27"/>
  <c r="A28"/>
  <c r="B28"/>
  <c r="C28"/>
  <c r="D28"/>
  <c r="E28"/>
  <c r="A29"/>
  <c r="B29"/>
  <c r="C29"/>
  <c r="D29"/>
  <c r="E29"/>
  <c r="A30"/>
  <c r="B30"/>
  <c r="C30"/>
  <c r="D30"/>
  <c r="E30"/>
  <c r="A31"/>
  <c r="B31"/>
  <c r="C31"/>
  <c r="D31"/>
  <c r="E31"/>
  <c r="A32"/>
  <c r="B32"/>
  <c r="C32"/>
  <c r="D32"/>
  <c r="E32"/>
  <c r="A33"/>
  <c r="B33"/>
  <c r="C33"/>
  <c r="D33"/>
  <c r="E33"/>
  <c r="A34"/>
  <c r="B34"/>
  <c r="C34"/>
  <c r="D34"/>
  <c r="E34"/>
  <c r="A35"/>
  <c r="B35"/>
  <c r="C35"/>
  <c r="D35"/>
  <c r="E35"/>
  <c r="A36"/>
  <c r="B36"/>
  <c r="C36"/>
  <c r="D36"/>
  <c r="E36"/>
  <c r="A37"/>
  <c r="B37"/>
  <c r="C37"/>
  <c r="D37"/>
  <c r="E37"/>
  <c r="A38"/>
  <c r="B38"/>
  <c r="C38"/>
  <c r="D38"/>
  <c r="E38"/>
  <c r="A39"/>
  <c r="B39"/>
  <c r="C39"/>
  <c r="D39"/>
  <c r="E39"/>
  <c r="A40"/>
  <c r="B40"/>
  <c r="C40"/>
  <c r="D40"/>
  <c r="E40"/>
  <c r="A41"/>
  <c r="B41"/>
  <c r="C41"/>
  <c r="D41"/>
  <c r="E41"/>
  <c r="A42"/>
  <c r="B42"/>
  <c r="C42"/>
  <c r="D42"/>
  <c r="E42"/>
  <c r="A43"/>
  <c r="B43"/>
  <c r="C43"/>
  <c r="D43"/>
  <c r="E43"/>
  <c r="A44"/>
  <c r="B44"/>
  <c r="C44"/>
  <c r="D44"/>
  <c r="E44"/>
  <c r="A45"/>
  <c r="B45"/>
  <c r="C45"/>
  <c r="D45"/>
  <c r="E45"/>
  <c r="A46"/>
  <c r="B46"/>
  <c r="C46"/>
  <c r="D46"/>
  <c r="E46"/>
  <c r="A47"/>
  <c r="B47"/>
  <c r="C47"/>
  <c r="D47"/>
  <c r="E47"/>
  <c r="A48"/>
  <c r="B48"/>
  <c r="C48"/>
  <c r="D48"/>
  <c r="E48"/>
  <c r="A49"/>
  <c r="B49"/>
  <c r="C49"/>
  <c r="D49"/>
  <c r="E49"/>
  <c r="A50"/>
  <c r="B50"/>
  <c r="C50"/>
  <c r="D50"/>
  <c r="E50"/>
  <c r="A51"/>
  <c r="B51"/>
  <c r="C51"/>
  <c r="D51"/>
  <c r="E51"/>
  <c r="A52"/>
  <c r="B52"/>
  <c r="C52"/>
  <c r="D52"/>
  <c r="E52"/>
  <c r="A53"/>
  <c r="B53"/>
  <c r="C53"/>
  <c r="D53"/>
  <c r="E53"/>
  <c r="A54"/>
  <c r="B54"/>
  <c r="C54"/>
  <c r="D54"/>
  <c r="E54"/>
  <c r="A55"/>
  <c r="B55"/>
  <c r="C55"/>
  <c r="D55"/>
  <c r="E55"/>
  <c r="A56"/>
  <c r="B56"/>
  <c r="C56"/>
  <c r="D56"/>
  <c r="E56"/>
  <c r="A57"/>
  <c r="B57"/>
  <c r="C57"/>
  <c r="D57"/>
  <c r="E57"/>
  <c r="A58"/>
  <c r="B58"/>
  <c r="C58"/>
  <c r="D58"/>
  <c r="E58"/>
  <c r="A59"/>
  <c r="B59"/>
  <c r="C59"/>
  <c r="D59"/>
  <c r="E59"/>
  <c r="A60"/>
  <c r="B60"/>
  <c r="C60"/>
  <c r="D60"/>
  <c r="E60"/>
  <c r="A61"/>
  <c r="B61"/>
  <c r="C61"/>
  <c r="D61"/>
  <c r="E61"/>
  <c r="A62"/>
  <c r="B62"/>
  <c r="C62"/>
  <c r="D62"/>
  <c r="E62"/>
  <c r="A63"/>
  <c r="B63"/>
  <c r="C63"/>
  <c r="D63"/>
  <c r="E63"/>
  <c r="A64"/>
  <c r="B64"/>
  <c r="C64"/>
  <c r="D64"/>
  <c r="E64"/>
  <c r="A65"/>
  <c r="B65"/>
  <c r="C65"/>
  <c r="D65"/>
  <c r="E65"/>
  <c r="A66"/>
  <c r="B66"/>
  <c r="C66"/>
  <c r="D66"/>
  <c r="E66"/>
  <c r="A67"/>
  <c r="B67"/>
  <c r="C67"/>
  <c r="D67"/>
  <c r="E67"/>
  <c r="A68"/>
  <c r="B68"/>
  <c r="C68"/>
  <c r="D68"/>
  <c r="E68"/>
  <c r="A69"/>
  <c r="B69"/>
  <c r="C69"/>
  <c r="D69"/>
  <c r="E69"/>
  <c r="A70"/>
  <c r="B70"/>
  <c r="C70"/>
  <c r="D70"/>
  <c r="E70"/>
  <c r="A71"/>
  <c r="B71"/>
  <c r="C71"/>
  <c r="D71"/>
  <c r="E71"/>
  <c r="A72"/>
  <c r="B72"/>
  <c r="C72"/>
  <c r="D72"/>
  <c r="E72"/>
  <c r="A73"/>
  <c r="B73"/>
  <c r="C73"/>
  <c r="D73"/>
  <c r="E73"/>
  <c r="B2"/>
  <c r="C2"/>
  <c r="D2"/>
  <c r="E2"/>
  <c r="A2"/>
  <c r="D1"/>
  <c r="C1"/>
  <c r="B1"/>
  <c r="A1"/>
  <c r="F3" i="12"/>
  <c r="F3" i="18" s="1"/>
  <c r="G3" i="12"/>
  <c r="G3" i="18" s="1"/>
  <c r="H3" i="12"/>
  <c r="H3" i="18" s="1"/>
  <c r="I3" i="12"/>
  <c r="I3" i="18" s="1"/>
  <c r="J3" i="12"/>
  <c r="J3" i="18" s="1"/>
  <c r="K3" i="12"/>
  <c r="K3" i="18" s="1"/>
  <c r="F4" i="12"/>
  <c r="F4" i="18" s="1"/>
  <c r="G4" i="12"/>
  <c r="G4" i="18" s="1"/>
  <c r="H4" i="12"/>
  <c r="H4" i="18" s="1"/>
  <c r="I4" i="12"/>
  <c r="I4" i="18" s="1"/>
  <c r="J4" i="12"/>
  <c r="J4" i="18" s="1"/>
  <c r="K4" i="12"/>
  <c r="K4" i="18" s="1"/>
  <c r="F5" i="12"/>
  <c r="F5" i="18" s="1"/>
  <c r="G5" i="12"/>
  <c r="G5" i="18" s="1"/>
  <c r="H5" i="12"/>
  <c r="H5" i="18" s="1"/>
  <c r="I5" i="12"/>
  <c r="I5" i="18" s="1"/>
  <c r="J5" i="12"/>
  <c r="J5" i="18" s="1"/>
  <c r="K5" i="12"/>
  <c r="K5" i="18" s="1"/>
  <c r="F6" i="12"/>
  <c r="F6" i="18" s="1"/>
  <c r="G6" i="12"/>
  <c r="G6" i="18" s="1"/>
  <c r="H6" i="12"/>
  <c r="H6" i="18" s="1"/>
  <c r="I6" i="12"/>
  <c r="I6" i="18" s="1"/>
  <c r="J6" i="12"/>
  <c r="J6" i="18" s="1"/>
  <c r="K6" i="12"/>
  <c r="K6" i="18" s="1"/>
  <c r="F7" i="12"/>
  <c r="F7" i="18" s="1"/>
  <c r="G7" i="12"/>
  <c r="G7" i="18" s="1"/>
  <c r="H7" i="12"/>
  <c r="H7" i="18" s="1"/>
  <c r="I7" i="12"/>
  <c r="I7" i="18" s="1"/>
  <c r="J7" i="12"/>
  <c r="J7" i="18" s="1"/>
  <c r="K7" i="12"/>
  <c r="K7" i="18" s="1"/>
  <c r="F8" i="12"/>
  <c r="F8" i="18" s="1"/>
  <c r="G8" i="12"/>
  <c r="G8" i="18" s="1"/>
  <c r="H8" i="12"/>
  <c r="H8" i="18" s="1"/>
  <c r="I8" i="12"/>
  <c r="I8" i="18" s="1"/>
  <c r="J8" i="12"/>
  <c r="J8" i="18" s="1"/>
  <c r="K8" i="12"/>
  <c r="K8" i="18" s="1"/>
  <c r="F9" i="12"/>
  <c r="F9" i="18" s="1"/>
  <c r="G9" i="12"/>
  <c r="G9" i="18" s="1"/>
  <c r="H9" i="12"/>
  <c r="H9" i="18" s="1"/>
  <c r="I9" i="12"/>
  <c r="I9" i="18" s="1"/>
  <c r="J9" i="12"/>
  <c r="J9" i="18" s="1"/>
  <c r="K9" i="12"/>
  <c r="K9" i="18" s="1"/>
  <c r="F10" i="12"/>
  <c r="F10" i="18" s="1"/>
  <c r="G10" i="12"/>
  <c r="G10" i="18" s="1"/>
  <c r="H10" i="12"/>
  <c r="H10" i="18" s="1"/>
  <c r="I10" i="12"/>
  <c r="I10" i="18" s="1"/>
  <c r="J10" i="12"/>
  <c r="J10" i="18" s="1"/>
  <c r="K10" i="12"/>
  <c r="K10" i="18" s="1"/>
  <c r="F11" i="12"/>
  <c r="F11" i="18" s="1"/>
  <c r="G11" i="12"/>
  <c r="G11" i="18" s="1"/>
  <c r="H11" i="12"/>
  <c r="H11" i="18" s="1"/>
  <c r="I11" i="12"/>
  <c r="I11" i="18" s="1"/>
  <c r="J11" i="12"/>
  <c r="J11" i="18" s="1"/>
  <c r="K11" i="12"/>
  <c r="K11" i="18" s="1"/>
  <c r="F12" i="12"/>
  <c r="F12" i="18" s="1"/>
  <c r="G12" i="12"/>
  <c r="G12" i="18" s="1"/>
  <c r="H12" i="12"/>
  <c r="H12" i="18" s="1"/>
  <c r="I12" i="12"/>
  <c r="I12" i="18" s="1"/>
  <c r="J12" i="12"/>
  <c r="J12" i="18" s="1"/>
  <c r="K12" i="12"/>
  <c r="K12" i="18" s="1"/>
  <c r="F13" i="12"/>
  <c r="F13" i="18" s="1"/>
  <c r="G13" i="12"/>
  <c r="G13" i="18" s="1"/>
  <c r="H13" i="12"/>
  <c r="H13" i="18" s="1"/>
  <c r="I13" i="12"/>
  <c r="I13" i="18" s="1"/>
  <c r="J13" i="12"/>
  <c r="J13" i="18" s="1"/>
  <c r="K13" i="12"/>
  <c r="K13" i="18" s="1"/>
  <c r="F14" i="12"/>
  <c r="F14" i="18" s="1"/>
  <c r="G14" i="12"/>
  <c r="G14" i="18" s="1"/>
  <c r="H14" i="12"/>
  <c r="H14" i="18" s="1"/>
  <c r="I14" i="12"/>
  <c r="I14" i="18" s="1"/>
  <c r="J14" i="12"/>
  <c r="J14" i="18" s="1"/>
  <c r="K14" i="12"/>
  <c r="K14" i="18" s="1"/>
  <c r="F15" i="12"/>
  <c r="F15" i="18" s="1"/>
  <c r="G15" i="12"/>
  <c r="G15" i="18" s="1"/>
  <c r="H15" i="12"/>
  <c r="H15" i="18" s="1"/>
  <c r="I15" i="12"/>
  <c r="I15" i="18" s="1"/>
  <c r="J15" i="12"/>
  <c r="J15" i="18" s="1"/>
  <c r="K15" i="12"/>
  <c r="K15" i="18" s="1"/>
  <c r="F16" i="12"/>
  <c r="F16" i="18" s="1"/>
  <c r="G16" i="12"/>
  <c r="G16" i="18" s="1"/>
  <c r="H16" i="12"/>
  <c r="H16" i="18" s="1"/>
  <c r="I16" i="12"/>
  <c r="I16" i="18" s="1"/>
  <c r="J16" i="12"/>
  <c r="J16" i="18" s="1"/>
  <c r="K16" i="12"/>
  <c r="K16" i="18" s="1"/>
  <c r="F17" i="12"/>
  <c r="F17" i="18" s="1"/>
  <c r="G17" i="12"/>
  <c r="G17" i="18" s="1"/>
  <c r="H17" i="12"/>
  <c r="H17" i="18" s="1"/>
  <c r="I17" i="12"/>
  <c r="I17" i="18" s="1"/>
  <c r="J17" i="12"/>
  <c r="J17" i="18" s="1"/>
  <c r="K17" i="12"/>
  <c r="K17" i="18" s="1"/>
  <c r="F18" i="12"/>
  <c r="F18" i="18" s="1"/>
  <c r="G18" i="12"/>
  <c r="G18" i="18" s="1"/>
  <c r="H18" i="12"/>
  <c r="H18" i="18" s="1"/>
  <c r="I18" i="12"/>
  <c r="I18" i="18" s="1"/>
  <c r="J18" i="12"/>
  <c r="J18" i="18" s="1"/>
  <c r="K18" i="12"/>
  <c r="K18" i="18" s="1"/>
  <c r="F19" i="12"/>
  <c r="F19" i="18" s="1"/>
  <c r="G19" i="12"/>
  <c r="G19" i="18" s="1"/>
  <c r="H19" i="12"/>
  <c r="H19" i="18" s="1"/>
  <c r="I19" i="12"/>
  <c r="I19" i="18" s="1"/>
  <c r="J19" i="12"/>
  <c r="J19" i="18" s="1"/>
  <c r="K19" i="12"/>
  <c r="K19" i="18" s="1"/>
  <c r="F20" i="12"/>
  <c r="F20" i="18" s="1"/>
  <c r="G20" i="12"/>
  <c r="G20" i="18" s="1"/>
  <c r="H20" i="12"/>
  <c r="H20" i="18" s="1"/>
  <c r="I20" i="12"/>
  <c r="I20" i="18" s="1"/>
  <c r="J20" i="12"/>
  <c r="J20" i="18" s="1"/>
  <c r="K20" i="12"/>
  <c r="K20" i="18" s="1"/>
  <c r="F21" i="12"/>
  <c r="F21" i="18" s="1"/>
  <c r="G21" i="12"/>
  <c r="G21" i="18" s="1"/>
  <c r="H21" i="12"/>
  <c r="H21" i="18" s="1"/>
  <c r="I21" i="12"/>
  <c r="I21" i="18" s="1"/>
  <c r="J21" i="12"/>
  <c r="J21" i="18" s="1"/>
  <c r="K21" i="12"/>
  <c r="K21" i="18" s="1"/>
  <c r="F22" i="12"/>
  <c r="F22" i="18" s="1"/>
  <c r="G22" i="12"/>
  <c r="G22" i="18" s="1"/>
  <c r="H22" i="12"/>
  <c r="H22" i="18" s="1"/>
  <c r="I22" i="12"/>
  <c r="I22" i="18" s="1"/>
  <c r="J22" i="12"/>
  <c r="J22" i="18" s="1"/>
  <c r="K22" i="12"/>
  <c r="K22" i="18" s="1"/>
  <c r="F23" i="12"/>
  <c r="F23" i="18" s="1"/>
  <c r="G23" i="12"/>
  <c r="G23" i="18" s="1"/>
  <c r="H23" i="12"/>
  <c r="H23" i="18" s="1"/>
  <c r="I23" i="12"/>
  <c r="I23" i="18" s="1"/>
  <c r="J23" i="12"/>
  <c r="J23" i="18" s="1"/>
  <c r="K23" i="12"/>
  <c r="K23" i="18" s="1"/>
  <c r="F24" i="12"/>
  <c r="F24" i="18" s="1"/>
  <c r="G24" i="12"/>
  <c r="G24" i="18" s="1"/>
  <c r="H24" i="12"/>
  <c r="H24" i="18" s="1"/>
  <c r="I24" i="12"/>
  <c r="I24" i="18" s="1"/>
  <c r="J24" i="12"/>
  <c r="J24" i="18" s="1"/>
  <c r="K24" i="12"/>
  <c r="K24" i="18" s="1"/>
  <c r="F25" i="12"/>
  <c r="F25" i="18" s="1"/>
  <c r="G25" i="12"/>
  <c r="G25" i="18" s="1"/>
  <c r="H25" i="12"/>
  <c r="H25" i="18" s="1"/>
  <c r="I25" i="12"/>
  <c r="I25" i="18" s="1"/>
  <c r="J25" i="12"/>
  <c r="J25" i="18" s="1"/>
  <c r="K25" i="12"/>
  <c r="K25" i="18" s="1"/>
  <c r="F26" i="12"/>
  <c r="F26" i="18" s="1"/>
  <c r="G26" i="12"/>
  <c r="G26" i="18" s="1"/>
  <c r="H26" i="12"/>
  <c r="H26" i="18" s="1"/>
  <c r="I26" i="12"/>
  <c r="I26" i="18" s="1"/>
  <c r="J26" i="12"/>
  <c r="J26" i="18" s="1"/>
  <c r="K26" i="12"/>
  <c r="K26" i="18" s="1"/>
  <c r="F27" i="12"/>
  <c r="F27" i="18" s="1"/>
  <c r="G27" i="12"/>
  <c r="G27" i="18" s="1"/>
  <c r="H27" i="12"/>
  <c r="H27" i="18" s="1"/>
  <c r="I27" i="12"/>
  <c r="I27" i="18" s="1"/>
  <c r="J27" i="12"/>
  <c r="J27" i="18" s="1"/>
  <c r="K27" i="12"/>
  <c r="K27" i="18" s="1"/>
  <c r="F28" i="12"/>
  <c r="F28" i="18" s="1"/>
  <c r="G28" i="12"/>
  <c r="G28" i="18" s="1"/>
  <c r="H28" i="12"/>
  <c r="H28" i="18" s="1"/>
  <c r="I28" i="12"/>
  <c r="I28" i="18" s="1"/>
  <c r="J28" i="12"/>
  <c r="J28" i="18" s="1"/>
  <c r="K28" i="12"/>
  <c r="K28" i="18" s="1"/>
  <c r="F29" i="12"/>
  <c r="F29" i="18" s="1"/>
  <c r="G29" i="12"/>
  <c r="G29" i="18" s="1"/>
  <c r="H29" i="12"/>
  <c r="H29" i="18" s="1"/>
  <c r="I29" i="12"/>
  <c r="I29" i="18" s="1"/>
  <c r="J29" i="12"/>
  <c r="J29" i="18" s="1"/>
  <c r="K29" i="12"/>
  <c r="K29" i="18" s="1"/>
  <c r="F30" i="12"/>
  <c r="F30" i="18" s="1"/>
  <c r="G30" i="12"/>
  <c r="G30" i="18" s="1"/>
  <c r="H30" i="12"/>
  <c r="H30" i="18" s="1"/>
  <c r="I30" i="12"/>
  <c r="I30" i="18" s="1"/>
  <c r="J30" i="12"/>
  <c r="J30" i="18" s="1"/>
  <c r="K30" i="12"/>
  <c r="K30" i="18" s="1"/>
  <c r="F31" i="12"/>
  <c r="F31" i="18" s="1"/>
  <c r="G31" i="12"/>
  <c r="G31" i="18" s="1"/>
  <c r="H31" i="12"/>
  <c r="H31" i="18" s="1"/>
  <c r="I31" i="12"/>
  <c r="I31" i="18" s="1"/>
  <c r="J31" i="12"/>
  <c r="J31" i="18" s="1"/>
  <c r="K31" i="12"/>
  <c r="K31" i="18" s="1"/>
  <c r="F32" i="12"/>
  <c r="F32" i="18" s="1"/>
  <c r="G32" i="12"/>
  <c r="G32" i="18" s="1"/>
  <c r="H32" i="12"/>
  <c r="H32" i="18" s="1"/>
  <c r="I32" i="12"/>
  <c r="I32" i="18" s="1"/>
  <c r="J32" i="12"/>
  <c r="J32" i="18" s="1"/>
  <c r="K32" i="12"/>
  <c r="K32" i="18" s="1"/>
  <c r="F33" i="12"/>
  <c r="F33" i="18" s="1"/>
  <c r="G33" i="12"/>
  <c r="G33" i="18" s="1"/>
  <c r="H33" i="12"/>
  <c r="H33" i="18" s="1"/>
  <c r="I33" i="12"/>
  <c r="I33" i="18" s="1"/>
  <c r="J33" i="12"/>
  <c r="J33" i="18" s="1"/>
  <c r="K33" i="12"/>
  <c r="K33" i="18" s="1"/>
  <c r="F34" i="12"/>
  <c r="F34" i="18" s="1"/>
  <c r="G34" i="12"/>
  <c r="G34" i="18" s="1"/>
  <c r="H34" i="12"/>
  <c r="H34" i="18" s="1"/>
  <c r="I34" i="12"/>
  <c r="I34" i="18" s="1"/>
  <c r="J34" i="12"/>
  <c r="J34" i="18" s="1"/>
  <c r="K34" i="12"/>
  <c r="K34" i="18" s="1"/>
  <c r="F35" i="12"/>
  <c r="F35" i="18" s="1"/>
  <c r="G35" i="12"/>
  <c r="G35" i="18" s="1"/>
  <c r="H35" i="12"/>
  <c r="H35" i="18" s="1"/>
  <c r="I35" i="12"/>
  <c r="I35" i="18" s="1"/>
  <c r="J35" i="12"/>
  <c r="J35" i="18" s="1"/>
  <c r="K35" i="12"/>
  <c r="K35" i="18" s="1"/>
  <c r="F36" i="12"/>
  <c r="F36" i="18" s="1"/>
  <c r="G36" i="12"/>
  <c r="G36" i="18" s="1"/>
  <c r="H36" i="12"/>
  <c r="H36" i="18" s="1"/>
  <c r="I36" i="12"/>
  <c r="I36" i="18" s="1"/>
  <c r="J36" i="12"/>
  <c r="J36" i="18" s="1"/>
  <c r="K36" i="12"/>
  <c r="K36" i="18" s="1"/>
  <c r="F37" i="12"/>
  <c r="F37" i="18" s="1"/>
  <c r="G37" i="12"/>
  <c r="G37" i="18" s="1"/>
  <c r="H37" i="12"/>
  <c r="H37" i="18" s="1"/>
  <c r="I37" i="12"/>
  <c r="I37" i="18" s="1"/>
  <c r="J37" i="12"/>
  <c r="J37" i="18" s="1"/>
  <c r="K37" i="12"/>
  <c r="K37" i="18" s="1"/>
  <c r="F38" i="12"/>
  <c r="F38" i="18" s="1"/>
  <c r="G38" i="12"/>
  <c r="G38" i="18" s="1"/>
  <c r="H38" i="12"/>
  <c r="H38" i="18" s="1"/>
  <c r="I38" i="12"/>
  <c r="I38" i="18" s="1"/>
  <c r="J38" i="12"/>
  <c r="J38" i="18" s="1"/>
  <c r="K38" i="12"/>
  <c r="K38" i="18" s="1"/>
  <c r="F39" i="12"/>
  <c r="F39" i="18" s="1"/>
  <c r="G39" i="12"/>
  <c r="G39" i="18" s="1"/>
  <c r="H39" i="12"/>
  <c r="H39" i="18" s="1"/>
  <c r="I39" i="12"/>
  <c r="I39" i="18" s="1"/>
  <c r="J39" i="12"/>
  <c r="J39" i="18" s="1"/>
  <c r="K39" i="12"/>
  <c r="K39" i="18" s="1"/>
  <c r="F40" i="12"/>
  <c r="F40" i="18" s="1"/>
  <c r="G40" i="12"/>
  <c r="G40" i="18" s="1"/>
  <c r="H40" i="12"/>
  <c r="H40" i="18" s="1"/>
  <c r="I40" i="12"/>
  <c r="I40" i="18" s="1"/>
  <c r="J40" i="12"/>
  <c r="J40" i="18" s="1"/>
  <c r="K40" i="12"/>
  <c r="K40" i="18" s="1"/>
  <c r="F41" i="12"/>
  <c r="F41" i="18" s="1"/>
  <c r="G41" i="12"/>
  <c r="G41" i="18" s="1"/>
  <c r="H41" i="12"/>
  <c r="H41" i="18" s="1"/>
  <c r="I41" i="12"/>
  <c r="I41" i="18" s="1"/>
  <c r="J41" i="12"/>
  <c r="J41" i="18" s="1"/>
  <c r="K41" i="12"/>
  <c r="K41" i="18" s="1"/>
  <c r="F42" i="12"/>
  <c r="F42" i="18" s="1"/>
  <c r="G42" i="12"/>
  <c r="G42" i="18" s="1"/>
  <c r="H42" i="12"/>
  <c r="H42" i="18" s="1"/>
  <c r="I42" i="12"/>
  <c r="I42" i="18" s="1"/>
  <c r="J42" i="12"/>
  <c r="J42" i="18" s="1"/>
  <c r="K42" i="12"/>
  <c r="K42" i="18" s="1"/>
  <c r="F43" i="12"/>
  <c r="F43" i="18" s="1"/>
  <c r="G43" i="12"/>
  <c r="G43" i="18" s="1"/>
  <c r="H43" i="12"/>
  <c r="H43" i="18" s="1"/>
  <c r="I43" i="12"/>
  <c r="I43" i="18" s="1"/>
  <c r="J43" i="12"/>
  <c r="J43" i="18" s="1"/>
  <c r="K43" i="12"/>
  <c r="K43" i="18" s="1"/>
  <c r="F44" i="12"/>
  <c r="F44" i="18" s="1"/>
  <c r="G44" i="12"/>
  <c r="G44" i="18" s="1"/>
  <c r="H44" i="12"/>
  <c r="H44" i="18" s="1"/>
  <c r="I44" i="12"/>
  <c r="I44" i="18" s="1"/>
  <c r="J44" i="12"/>
  <c r="J44" i="18" s="1"/>
  <c r="K44" i="12"/>
  <c r="K44" i="18" s="1"/>
  <c r="F45" i="12"/>
  <c r="F45" i="18" s="1"/>
  <c r="G45" i="12"/>
  <c r="G45" i="18" s="1"/>
  <c r="H45" i="12"/>
  <c r="H45" i="18" s="1"/>
  <c r="I45" i="12"/>
  <c r="I45" i="18" s="1"/>
  <c r="J45" i="12"/>
  <c r="J45" i="18" s="1"/>
  <c r="K45" i="12"/>
  <c r="K45" i="18" s="1"/>
  <c r="F46" i="12"/>
  <c r="F46" i="18" s="1"/>
  <c r="G46" i="12"/>
  <c r="G46" i="18" s="1"/>
  <c r="H46" i="12"/>
  <c r="H46" i="18" s="1"/>
  <c r="I46" i="12"/>
  <c r="I46" i="18" s="1"/>
  <c r="J46" i="12"/>
  <c r="J46" i="18" s="1"/>
  <c r="K46" i="12"/>
  <c r="K46" i="18" s="1"/>
  <c r="F47" i="12"/>
  <c r="F47" i="18" s="1"/>
  <c r="G47" i="12"/>
  <c r="G47" i="18" s="1"/>
  <c r="H47" i="12"/>
  <c r="H47" i="18" s="1"/>
  <c r="I47" i="12"/>
  <c r="I47" i="18" s="1"/>
  <c r="J47" i="12"/>
  <c r="J47" i="18" s="1"/>
  <c r="K47" i="12"/>
  <c r="K47" i="18" s="1"/>
  <c r="F48" i="12"/>
  <c r="F48" i="18" s="1"/>
  <c r="G48" i="12"/>
  <c r="G48" i="18" s="1"/>
  <c r="H48" i="12"/>
  <c r="H48" i="18" s="1"/>
  <c r="I48" i="12"/>
  <c r="I48" i="18" s="1"/>
  <c r="J48" i="12"/>
  <c r="J48" i="18" s="1"/>
  <c r="K48" i="12"/>
  <c r="K48" i="18" s="1"/>
  <c r="F49" i="12"/>
  <c r="F49" i="18" s="1"/>
  <c r="G49" i="12"/>
  <c r="G49" i="18" s="1"/>
  <c r="H49" i="12"/>
  <c r="H49" i="18" s="1"/>
  <c r="I49" i="12"/>
  <c r="I49" i="18" s="1"/>
  <c r="J49" i="12"/>
  <c r="J49" i="18" s="1"/>
  <c r="K49" i="12"/>
  <c r="K49" i="18" s="1"/>
  <c r="F50" i="12"/>
  <c r="F50" i="18" s="1"/>
  <c r="G50" i="12"/>
  <c r="G50" i="18" s="1"/>
  <c r="H50" i="12"/>
  <c r="H50" i="18" s="1"/>
  <c r="I50" i="12"/>
  <c r="I50" i="18" s="1"/>
  <c r="J50" i="12"/>
  <c r="J50" i="18" s="1"/>
  <c r="K50" i="12"/>
  <c r="K50" i="18" s="1"/>
  <c r="F51" i="12"/>
  <c r="F51" i="18" s="1"/>
  <c r="G51" i="12"/>
  <c r="G51" i="18" s="1"/>
  <c r="H51" i="12"/>
  <c r="H51" i="18" s="1"/>
  <c r="I51" i="12"/>
  <c r="I51" i="18" s="1"/>
  <c r="J51" i="12"/>
  <c r="J51" i="18" s="1"/>
  <c r="K51" i="12"/>
  <c r="K51" i="18" s="1"/>
  <c r="F52" i="12"/>
  <c r="F52" i="18" s="1"/>
  <c r="G52" i="12"/>
  <c r="G52" i="18" s="1"/>
  <c r="H52" i="12"/>
  <c r="H52" i="18" s="1"/>
  <c r="I52" i="12"/>
  <c r="I52" i="18" s="1"/>
  <c r="J52" i="12"/>
  <c r="J52" i="18" s="1"/>
  <c r="K52" i="12"/>
  <c r="K52" i="18" s="1"/>
  <c r="F53" i="12"/>
  <c r="F53" i="18" s="1"/>
  <c r="G53" i="12"/>
  <c r="G53" i="18" s="1"/>
  <c r="H53" i="12"/>
  <c r="H53" i="18" s="1"/>
  <c r="I53" i="12"/>
  <c r="I53" i="18" s="1"/>
  <c r="J53" i="12"/>
  <c r="J53" i="18" s="1"/>
  <c r="K53" i="12"/>
  <c r="K53" i="18" s="1"/>
  <c r="F54" i="12"/>
  <c r="F54" i="18" s="1"/>
  <c r="G54" i="12"/>
  <c r="G54" i="18" s="1"/>
  <c r="H54" i="12"/>
  <c r="H54" i="18" s="1"/>
  <c r="I54" i="12"/>
  <c r="I54" i="18" s="1"/>
  <c r="J54" i="12"/>
  <c r="J54" i="18" s="1"/>
  <c r="K54" i="12"/>
  <c r="K54" i="18" s="1"/>
  <c r="F55" i="12"/>
  <c r="F55" i="18" s="1"/>
  <c r="G55" i="12"/>
  <c r="G55" i="18" s="1"/>
  <c r="H55" i="12"/>
  <c r="H55" i="18" s="1"/>
  <c r="I55" i="12"/>
  <c r="I55" i="18" s="1"/>
  <c r="J55" i="12"/>
  <c r="J55" i="18" s="1"/>
  <c r="K55" i="12"/>
  <c r="K55" i="18" s="1"/>
  <c r="F56" i="12"/>
  <c r="F56" i="18" s="1"/>
  <c r="G56" i="12"/>
  <c r="G56" i="18" s="1"/>
  <c r="H56" i="12"/>
  <c r="H56" i="18" s="1"/>
  <c r="I56" i="12"/>
  <c r="I56" i="18" s="1"/>
  <c r="J56" i="12"/>
  <c r="J56" i="18" s="1"/>
  <c r="K56" i="12"/>
  <c r="K56" i="18" s="1"/>
  <c r="F57" i="12"/>
  <c r="F57" i="18" s="1"/>
  <c r="G57" i="12"/>
  <c r="G57" i="18" s="1"/>
  <c r="H57" i="12"/>
  <c r="H57" i="18" s="1"/>
  <c r="I57" i="12"/>
  <c r="I57" i="18" s="1"/>
  <c r="J57" i="12"/>
  <c r="J57" i="18" s="1"/>
  <c r="K57" i="12"/>
  <c r="K57" i="18" s="1"/>
  <c r="F58" i="12"/>
  <c r="F58" i="18" s="1"/>
  <c r="G58" i="12"/>
  <c r="G58" i="18" s="1"/>
  <c r="H58" i="12"/>
  <c r="H58" i="18" s="1"/>
  <c r="I58" i="12"/>
  <c r="I58" i="18" s="1"/>
  <c r="J58" i="12"/>
  <c r="J58" i="18" s="1"/>
  <c r="K58" i="12"/>
  <c r="K58" i="18" s="1"/>
  <c r="F59" i="12"/>
  <c r="F59" i="18" s="1"/>
  <c r="G59" i="12"/>
  <c r="G59" i="18" s="1"/>
  <c r="H59" i="12"/>
  <c r="H59" i="18" s="1"/>
  <c r="I59" i="12"/>
  <c r="I59" i="18" s="1"/>
  <c r="J59" i="12"/>
  <c r="J59" i="18" s="1"/>
  <c r="K59" i="12"/>
  <c r="K59" i="18" s="1"/>
  <c r="F60" i="12"/>
  <c r="F60" i="18" s="1"/>
  <c r="G60" i="12"/>
  <c r="G60" i="18" s="1"/>
  <c r="H60" i="12"/>
  <c r="H60" i="18" s="1"/>
  <c r="I60" i="12"/>
  <c r="I60" i="18" s="1"/>
  <c r="J60" i="12"/>
  <c r="J60" i="18" s="1"/>
  <c r="K60" i="12"/>
  <c r="K60" i="18" s="1"/>
  <c r="F61" i="12"/>
  <c r="F61" i="18" s="1"/>
  <c r="G61" i="12"/>
  <c r="G61" i="18" s="1"/>
  <c r="H61" i="12"/>
  <c r="H61" i="18" s="1"/>
  <c r="I61" i="12"/>
  <c r="I61" i="18" s="1"/>
  <c r="J61" i="12"/>
  <c r="J61" i="18" s="1"/>
  <c r="K61" i="12"/>
  <c r="K61" i="18" s="1"/>
  <c r="F62" i="12"/>
  <c r="F62" i="18" s="1"/>
  <c r="G62" i="12"/>
  <c r="G62" i="18" s="1"/>
  <c r="H62" i="12"/>
  <c r="H62" i="18" s="1"/>
  <c r="I62" i="12"/>
  <c r="I62" i="18" s="1"/>
  <c r="J62" i="12"/>
  <c r="J62" i="18" s="1"/>
  <c r="K62" i="12"/>
  <c r="K62" i="18" s="1"/>
  <c r="F63" i="12"/>
  <c r="F63" i="18" s="1"/>
  <c r="G63" i="12"/>
  <c r="G63" i="18" s="1"/>
  <c r="H63" i="12"/>
  <c r="H63" i="18" s="1"/>
  <c r="I63" i="12"/>
  <c r="I63" i="18" s="1"/>
  <c r="J63" i="12"/>
  <c r="J63" i="18" s="1"/>
  <c r="K63" i="12"/>
  <c r="K63" i="18" s="1"/>
  <c r="F64" i="12"/>
  <c r="F64" i="18" s="1"/>
  <c r="G64" i="12"/>
  <c r="G64" i="18" s="1"/>
  <c r="H64" i="12"/>
  <c r="H64" i="18" s="1"/>
  <c r="I64" i="12"/>
  <c r="I64" i="18" s="1"/>
  <c r="J64" i="12"/>
  <c r="J64" i="18" s="1"/>
  <c r="K64" i="12"/>
  <c r="K64" i="18" s="1"/>
  <c r="F65" i="12"/>
  <c r="F65" i="18" s="1"/>
  <c r="G65" i="12"/>
  <c r="G65" i="18" s="1"/>
  <c r="H65" i="12"/>
  <c r="H65" i="18" s="1"/>
  <c r="I65" i="12"/>
  <c r="I65" i="18" s="1"/>
  <c r="J65" i="12"/>
  <c r="J65" i="18" s="1"/>
  <c r="K65" i="12"/>
  <c r="K65" i="18" s="1"/>
  <c r="F66" i="12"/>
  <c r="F66" i="18" s="1"/>
  <c r="G66" i="12"/>
  <c r="G66" i="18" s="1"/>
  <c r="H66" i="12"/>
  <c r="H66" i="18" s="1"/>
  <c r="I66" i="12"/>
  <c r="I66" i="18" s="1"/>
  <c r="J66" i="12"/>
  <c r="J66" i="18" s="1"/>
  <c r="K66" i="12"/>
  <c r="K66" i="18" s="1"/>
  <c r="F67" i="12"/>
  <c r="F67" i="18" s="1"/>
  <c r="G67" i="12"/>
  <c r="G67" i="18" s="1"/>
  <c r="H67" i="12"/>
  <c r="H67" i="18" s="1"/>
  <c r="I67" i="12"/>
  <c r="I67" i="18" s="1"/>
  <c r="J67" i="12"/>
  <c r="J67" i="18" s="1"/>
  <c r="K67" i="12"/>
  <c r="K67" i="18" s="1"/>
  <c r="F68" i="12"/>
  <c r="F68" i="18" s="1"/>
  <c r="G68" i="12"/>
  <c r="G68" i="18" s="1"/>
  <c r="H68" i="12"/>
  <c r="H68" i="18" s="1"/>
  <c r="I68" i="12"/>
  <c r="I68" i="18" s="1"/>
  <c r="J68" i="12"/>
  <c r="J68" i="18" s="1"/>
  <c r="K68" i="12"/>
  <c r="K68" i="18" s="1"/>
  <c r="F69" i="12"/>
  <c r="F69" i="18" s="1"/>
  <c r="G69" i="12"/>
  <c r="G69" i="18" s="1"/>
  <c r="H69" i="12"/>
  <c r="H69" i="18" s="1"/>
  <c r="I69" i="12"/>
  <c r="I69" i="18" s="1"/>
  <c r="J69" i="12"/>
  <c r="J69" i="18" s="1"/>
  <c r="K69" i="12"/>
  <c r="K69" i="18" s="1"/>
  <c r="F70" i="12"/>
  <c r="F70" i="18" s="1"/>
  <c r="G70" i="12"/>
  <c r="G70" i="18" s="1"/>
  <c r="H70" i="12"/>
  <c r="H70" i="18" s="1"/>
  <c r="I70" i="12"/>
  <c r="I70" i="18" s="1"/>
  <c r="J70" i="12"/>
  <c r="J70" i="18" s="1"/>
  <c r="K70" i="12"/>
  <c r="K70" i="18" s="1"/>
  <c r="F71" i="12"/>
  <c r="F71" i="18" s="1"/>
  <c r="G71" i="12"/>
  <c r="G71" i="18" s="1"/>
  <c r="H71" i="12"/>
  <c r="H71" i="18" s="1"/>
  <c r="I71" i="12"/>
  <c r="I71" i="18" s="1"/>
  <c r="J71" i="12"/>
  <c r="J71" i="18" s="1"/>
  <c r="K71" i="12"/>
  <c r="K71" i="18" s="1"/>
  <c r="F72" i="12"/>
  <c r="F72" i="18" s="1"/>
  <c r="G72" i="12"/>
  <c r="G72" i="18" s="1"/>
  <c r="H72" i="12"/>
  <c r="H72" i="18" s="1"/>
  <c r="I72" i="12"/>
  <c r="I72" i="18" s="1"/>
  <c r="J72" i="12"/>
  <c r="J72" i="18" s="1"/>
  <c r="K72" i="12"/>
  <c r="K72" i="18" s="1"/>
  <c r="F73" i="12"/>
  <c r="F73" i="18" s="1"/>
  <c r="G73" i="12"/>
  <c r="G73" i="18" s="1"/>
  <c r="H73" i="12"/>
  <c r="H73" i="18" s="1"/>
  <c r="I73" i="12"/>
  <c r="I73" i="18" s="1"/>
  <c r="J73" i="12"/>
  <c r="J73" i="18" s="1"/>
  <c r="K73" i="12"/>
  <c r="K73" i="18" s="1"/>
  <c r="F74" i="12"/>
  <c r="F74" i="18" s="1"/>
  <c r="G74" i="12"/>
  <c r="G74" i="18" s="1"/>
  <c r="H74" i="12"/>
  <c r="H74" i="18" s="1"/>
  <c r="I74" i="12"/>
  <c r="I74" i="18" s="1"/>
  <c r="J74" i="12"/>
  <c r="J74" i="18" s="1"/>
  <c r="K74" i="12"/>
  <c r="K74" i="18" s="1"/>
  <c r="F75" i="12"/>
  <c r="F75" i="18" s="1"/>
  <c r="G75" i="12"/>
  <c r="G75" i="18" s="1"/>
  <c r="H75" i="12"/>
  <c r="H75" i="18" s="1"/>
  <c r="I75" i="12"/>
  <c r="I75" i="18" s="1"/>
  <c r="J75" i="12"/>
  <c r="J75" i="18" s="1"/>
  <c r="K75" i="12"/>
  <c r="K75" i="18" s="1"/>
  <c r="F76" i="12"/>
  <c r="F76" i="18" s="1"/>
  <c r="G76" i="12"/>
  <c r="G76" i="18" s="1"/>
  <c r="H76" i="12"/>
  <c r="H76" i="18" s="1"/>
  <c r="I76" i="12"/>
  <c r="I76" i="18" s="1"/>
  <c r="J76" i="12"/>
  <c r="J76" i="18" s="1"/>
  <c r="K76" i="12"/>
  <c r="K76" i="18" s="1"/>
  <c r="F77" i="12"/>
  <c r="F77" i="18" s="1"/>
  <c r="G77" i="12"/>
  <c r="G77" i="18" s="1"/>
  <c r="H77" i="12"/>
  <c r="H77" i="18" s="1"/>
  <c r="I77" i="12"/>
  <c r="I77" i="18" s="1"/>
  <c r="J77" i="12"/>
  <c r="J77" i="18" s="1"/>
  <c r="K77" i="12"/>
  <c r="K77" i="18" s="1"/>
  <c r="F78" i="12"/>
  <c r="F78" i="18" s="1"/>
  <c r="G78" i="12"/>
  <c r="G78" i="18" s="1"/>
  <c r="H78" i="12"/>
  <c r="H78" i="18" s="1"/>
  <c r="I78" i="12"/>
  <c r="I78" i="18" s="1"/>
  <c r="J78" i="12"/>
  <c r="J78" i="18" s="1"/>
  <c r="K78" i="12"/>
  <c r="K78" i="18" s="1"/>
  <c r="F79" i="12"/>
  <c r="F79" i="18" s="1"/>
  <c r="G79" i="12"/>
  <c r="G79" i="18" s="1"/>
  <c r="H79" i="12"/>
  <c r="H79" i="18" s="1"/>
  <c r="I79" i="12"/>
  <c r="I79" i="18" s="1"/>
  <c r="J79" i="12"/>
  <c r="J79" i="18" s="1"/>
  <c r="K79" i="12"/>
  <c r="K79" i="18" s="1"/>
  <c r="F80" i="12"/>
  <c r="F80" i="18" s="1"/>
  <c r="G80" i="12"/>
  <c r="G80" i="18" s="1"/>
  <c r="H80" i="12"/>
  <c r="H80" i="18" s="1"/>
  <c r="I80" i="12"/>
  <c r="I80" i="18" s="1"/>
  <c r="J80" i="12"/>
  <c r="J80" i="18" s="1"/>
  <c r="K80" i="12"/>
  <c r="K80" i="18" s="1"/>
  <c r="F81" i="12"/>
  <c r="F81" i="18" s="1"/>
  <c r="G81" i="12"/>
  <c r="G81" i="18" s="1"/>
  <c r="H81" i="12"/>
  <c r="H81" i="18" s="1"/>
  <c r="I81" i="12"/>
  <c r="I81" i="18" s="1"/>
  <c r="J81" i="12"/>
  <c r="J81" i="18" s="1"/>
  <c r="K81" i="12"/>
  <c r="K81" i="18" s="1"/>
  <c r="F82" i="12"/>
  <c r="F82" i="18" s="1"/>
  <c r="G82" i="12"/>
  <c r="G82" i="18" s="1"/>
  <c r="H82" i="12"/>
  <c r="H82" i="18" s="1"/>
  <c r="I82" i="12"/>
  <c r="I82" i="18" s="1"/>
  <c r="J82" i="12"/>
  <c r="J82" i="18" s="1"/>
  <c r="K82" i="12"/>
  <c r="K82" i="18" s="1"/>
  <c r="F83" i="12"/>
  <c r="F83" i="18" s="1"/>
  <c r="G83" i="12"/>
  <c r="G83" i="18" s="1"/>
  <c r="H83" i="12"/>
  <c r="H83" i="18" s="1"/>
  <c r="I83" i="12"/>
  <c r="I83" i="18" s="1"/>
  <c r="J83" i="12"/>
  <c r="J83" i="18" s="1"/>
  <c r="K83" i="12"/>
  <c r="K83" i="18" s="1"/>
  <c r="F84" i="12"/>
  <c r="F84" i="18" s="1"/>
  <c r="G84" i="12"/>
  <c r="G84" i="18" s="1"/>
  <c r="H84" i="12"/>
  <c r="H84" i="18" s="1"/>
  <c r="I84" i="12"/>
  <c r="I84" i="18" s="1"/>
  <c r="J84" i="12"/>
  <c r="J84" i="18" s="1"/>
  <c r="K84" i="12"/>
  <c r="K84" i="18" s="1"/>
  <c r="F85" i="12"/>
  <c r="F85" i="18" s="1"/>
  <c r="G85" i="12"/>
  <c r="G85" i="18" s="1"/>
  <c r="H85" i="12"/>
  <c r="H85" i="18" s="1"/>
  <c r="I85" i="12"/>
  <c r="I85" i="18" s="1"/>
  <c r="J85" i="12"/>
  <c r="J85" i="18" s="1"/>
  <c r="K85" i="12"/>
  <c r="K85" i="18" s="1"/>
  <c r="F86" i="12"/>
  <c r="F86" i="18" s="1"/>
  <c r="G86" i="12"/>
  <c r="G86" i="18" s="1"/>
  <c r="H86" i="12"/>
  <c r="H86" i="18" s="1"/>
  <c r="I86" i="12"/>
  <c r="I86" i="18" s="1"/>
  <c r="J86" i="12"/>
  <c r="J86" i="18" s="1"/>
  <c r="K86" i="12"/>
  <c r="K86" i="18" s="1"/>
  <c r="F87" i="12"/>
  <c r="F87" i="18" s="1"/>
  <c r="G87" i="12"/>
  <c r="G87" i="18" s="1"/>
  <c r="H87" i="12"/>
  <c r="H87" i="18" s="1"/>
  <c r="I87" i="12"/>
  <c r="I87" i="18" s="1"/>
  <c r="J87" i="12"/>
  <c r="J87" i="18" s="1"/>
  <c r="K87" i="12"/>
  <c r="K87" i="18" s="1"/>
  <c r="F88" i="12"/>
  <c r="F88" i="18" s="1"/>
  <c r="G88" i="12"/>
  <c r="G88" i="18" s="1"/>
  <c r="H88" i="12"/>
  <c r="H88" i="18" s="1"/>
  <c r="I88" i="12"/>
  <c r="I88" i="18" s="1"/>
  <c r="J88" i="12"/>
  <c r="J88" i="18" s="1"/>
  <c r="K88" i="12"/>
  <c r="K88" i="18" s="1"/>
  <c r="F89" i="12"/>
  <c r="F89" i="18" s="1"/>
  <c r="G89" i="12"/>
  <c r="G89" i="18" s="1"/>
  <c r="H89" i="12"/>
  <c r="H89" i="18" s="1"/>
  <c r="I89" i="12"/>
  <c r="I89" i="18" s="1"/>
  <c r="J89" i="12"/>
  <c r="J89" i="18" s="1"/>
  <c r="K89" i="12"/>
  <c r="K89" i="18" s="1"/>
  <c r="F90" i="12"/>
  <c r="F90" i="18" s="1"/>
  <c r="G90" i="12"/>
  <c r="G90" i="18" s="1"/>
  <c r="H90" i="12"/>
  <c r="H90" i="18" s="1"/>
  <c r="I90" i="12"/>
  <c r="I90" i="18" s="1"/>
  <c r="J90" i="12"/>
  <c r="J90" i="18" s="1"/>
  <c r="K90" i="12"/>
  <c r="K90" i="18" s="1"/>
  <c r="F91" i="12"/>
  <c r="F91" i="18" s="1"/>
  <c r="G91" i="12"/>
  <c r="G91" i="18" s="1"/>
  <c r="H91" i="12"/>
  <c r="H91" i="18" s="1"/>
  <c r="I91" i="12"/>
  <c r="I91" i="18" s="1"/>
  <c r="J91" i="12"/>
  <c r="J91" i="18" s="1"/>
  <c r="K91" i="12"/>
  <c r="K91" i="18" s="1"/>
  <c r="F92" i="12"/>
  <c r="F92" i="18" s="1"/>
  <c r="G92" i="12"/>
  <c r="G92" i="18" s="1"/>
  <c r="H92" i="12"/>
  <c r="H92" i="18" s="1"/>
  <c r="I92" i="12"/>
  <c r="I92" i="18" s="1"/>
  <c r="J92" i="12"/>
  <c r="J92" i="18" s="1"/>
  <c r="K92" i="12"/>
  <c r="K92" i="18" s="1"/>
  <c r="F93" i="12"/>
  <c r="F93" i="18" s="1"/>
  <c r="G93" i="12"/>
  <c r="G93" i="18" s="1"/>
  <c r="H93" i="12"/>
  <c r="H93" i="18" s="1"/>
  <c r="I93" i="12"/>
  <c r="I93" i="18" s="1"/>
  <c r="J93" i="12"/>
  <c r="J93" i="18" s="1"/>
  <c r="K93" i="12"/>
  <c r="K93" i="18" s="1"/>
  <c r="F94" i="12"/>
  <c r="F94" i="18" s="1"/>
  <c r="G94" i="12"/>
  <c r="G94" i="18" s="1"/>
  <c r="H94" i="12"/>
  <c r="H94" i="18" s="1"/>
  <c r="I94" i="12"/>
  <c r="I94" i="18" s="1"/>
  <c r="J94" i="12"/>
  <c r="J94" i="18" s="1"/>
  <c r="K94" i="12"/>
  <c r="K94" i="18" s="1"/>
  <c r="F95" i="12"/>
  <c r="F95" i="18" s="1"/>
  <c r="G95" i="12"/>
  <c r="G95" i="18" s="1"/>
  <c r="H95" i="12"/>
  <c r="H95" i="18" s="1"/>
  <c r="I95" i="12"/>
  <c r="I95" i="18" s="1"/>
  <c r="J95" i="12"/>
  <c r="J95" i="18" s="1"/>
  <c r="K95" i="12"/>
  <c r="K95" i="18" s="1"/>
  <c r="F96" i="12"/>
  <c r="F96" i="18" s="1"/>
  <c r="G96" i="12"/>
  <c r="G96" i="18" s="1"/>
  <c r="H96" i="12"/>
  <c r="H96" i="18" s="1"/>
  <c r="I96" i="12"/>
  <c r="I96" i="18" s="1"/>
  <c r="J96" i="12"/>
  <c r="J96" i="18" s="1"/>
  <c r="K96" i="12"/>
  <c r="K96" i="18" s="1"/>
  <c r="F97" i="12"/>
  <c r="F97" i="18" s="1"/>
  <c r="G97" i="12"/>
  <c r="G97" i="18" s="1"/>
  <c r="H97" i="12"/>
  <c r="H97" i="18" s="1"/>
  <c r="I97" i="12"/>
  <c r="I97" i="18" s="1"/>
  <c r="J97" i="12"/>
  <c r="J97" i="18" s="1"/>
  <c r="K97" i="12"/>
  <c r="K97" i="18" s="1"/>
  <c r="F98" i="12"/>
  <c r="F98" i="18" s="1"/>
  <c r="G98" i="12"/>
  <c r="G98" i="18" s="1"/>
  <c r="H98" i="12"/>
  <c r="H98" i="18" s="1"/>
  <c r="I98" i="12"/>
  <c r="I98" i="18" s="1"/>
  <c r="J98" i="12"/>
  <c r="J98" i="18" s="1"/>
  <c r="K98" i="12"/>
  <c r="K98" i="18" s="1"/>
  <c r="F99" i="12"/>
  <c r="F99" i="18" s="1"/>
  <c r="G99" i="12"/>
  <c r="G99" i="18" s="1"/>
  <c r="H99" i="12"/>
  <c r="H99" i="18" s="1"/>
  <c r="I99" i="12"/>
  <c r="I99" i="18" s="1"/>
  <c r="J99" i="12"/>
  <c r="J99" i="18" s="1"/>
  <c r="K99" i="12"/>
  <c r="K99" i="18" s="1"/>
  <c r="F100" i="12"/>
  <c r="F100" i="18" s="1"/>
  <c r="G100" i="12"/>
  <c r="G100" i="18" s="1"/>
  <c r="H100" i="12"/>
  <c r="H100" i="18" s="1"/>
  <c r="I100" i="12"/>
  <c r="I100" i="18" s="1"/>
  <c r="J100" i="12"/>
  <c r="J100" i="18" s="1"/>
  <c r="K100" i="12"/>
  <c r="K100" i="18" s="1"/>
  <c r="F101" i="12"/>
  <c r="F101" i="18" s="1"/>
  <c r="G101" i="12"/>
  <c r="G101" i="18" s="1"/>
  <c r="H101" i="12"/>
  <c r="H101" i="18" s="1"/>
  <c r="I101" i="12"/>
  <c r="I101" i="18" s="1"/>
  <c r="J101" i="12"/>
  <c r="J101" i="18" s="1"/>
  <c r="K101" i="12"/>
  <c r="K101" i="18" s="1"/>
  <c r="F102" i="12"/>
  <c r="F102" i="18" s="1"/>
  <c r="G102" i="12"/>
  <c r="G102" i="18" s="1"/>
  <c r="H102" i="12"/>
  <c r="H102" i="18" s="1"/>
  <c r="I102" i="12"/>
  <c r="I102" i="18" s="1"/>
  <c r="J102" i="12"/>
  <c r="J102" i="18" s="1"/>
  <c r="K102" i="12"/>
  <c r="K102" i="18" s="1"/>
  <c r="F103" i="12"/>
  <c r="F103" i="18" s="1"/>
  <c r="G103" i="12"/>
  <c r="G103" i="18" s="1"/>
  <c r="H103" i="12"/>
  <c r="H103" i="18" s="1"/>
  <c r="I103" i="12"/>
  <c r="I103" i="18" s="1"/>
  <c r="J103" i="12"/>
  <c r="J103" i="18" s="1"/>
  <c r="K103" i="12"/>
  <c r="K103" i="18" s="1"/>
  <c r="F104" i="12"/>
  <c r="F104" i="18" s="1"/>
  <c r="G104" i="12"/>
  <c r="G104" i="18" s="1"/>
  <c r="H104" i="12"/>
  <c r="H104" i="18" s="1"/>
  <c r="I104" i="12"/>
  <c r="I104" i="18" s="1"/>
  <c r="J104" i="12"/>
  <c r="J104" i="18" s="1"/>
  <c r="K104" i="12"/>
  <c r="K104" i="18" s="1"/>
  <c r="F105" i="12"/>
  <c r="F105" i="18" s="1"/>
  <c r="G105" i="12"/>
  <c r="G105" i="18" s="1"/>
  <c r="H105" i="12"/>
  <c r="H105" i="18" s="1"/>
  <c r="I105" i="12"/>
  <c r="I105" i="18" s="1"/>
  <c r="J105" i="12"/>
  <c r="J105" i="18" s="1"/>
  <c r="K105" i="12"/>
  <c r="K105" i="18" s="1"/>
  <c r="F106" i="12"/>
  <c r="F106" i="18" s="1"/>
  <c r="G106" i="12"/>
  <c r="G106" i="18" s="1"/>
  <c r="H106" i="12"/>
  <c r="H106" i="18" s="1"/>
  <c r="I106" i="12"/>
  <c r="I106" i="18" s="1"/>
  <c r="J106" i="12"/>
  <c r="J106" i="18" s="1"/>
  <c r="K106" i="12"/>
  <c r="K106" i="18" s="1"/>
  <c r="F107" i="12"/>
  <c r="F107" i="18" s="1"/>
  <c r="G107" i="12"/>
  <c r="G107" i="18" s="1"/>
  <c r="H107" i="12"/>
  <c r="H107" i="18" s="1"/>
  <c r="I107" i="12"/>
  <c r="I107" i="18" s="1"/>
  <c r="J107" i="12"/>
  <c r="J107" i="18" s="1"/>
  <c r="K107" i="12"/>
  <c r="K107" i="18" s="1"/>
  <c r="F108" i="12"/>
  <c r="F108" i="18" s="1"/>
  <c r="G108" i="12"/>
  <c r="G108" i="18" s="1"/>
  <c r="H108" i="12"/>
  <c r="H108" i="18" s="1"/>
  <c r="I108" i="12"/>
  <c r="I108" i="18" s="1"/>
  <c r="J108" i="12"/>
  <c r="J108" i="18" s="1"/>
  <c r="K108" i="12"/>
  <c r="K108" i="18" s="1"/>
  <c r="F109" i="12"/>
  <c r="F109" i="18" s="1"/>
  <c r="G109" i="12"/>
  <c r="G109" i="18" s="1"/>
  <c r="H109" i="12"/>
  <c r="H109" i="18" s="1"/>
  <c r="I109" i="12"/>
  <c r="I109" i="18" s="1"/>
  <c r="J109" i="12"/>
  <c r="J109" i="18" s="1"/>
  <c r="K109" i="12"/>
  <c r="K109" i="18" s="1"/>
  <c r="F110" i="12"/>
  <c r="F110" i="18" s="1"/>
  <c r="G110" i="12"/>
  <c r="G110" i="18" s="1"/>
  <c r="H110" i="12"/>
  <c r="H110" i="18" s="1"/>
  <c r="I110" i="12"/>
  <c r="I110" i="18" s="1"/>
  <c r="J110" i="12"/>
  <c r="J110" i="18" s="1"/>
  <c r="K110" i="12"/>
  <c r="K110" i="18" s="1"/>
  <c r="F111" i="12"/>
  <c r="F111" i="18" s="1"/>
  <c r="G111" i="12"/>
  <c r="G111" i="18" s="1"/>
  <c r="H111" i="12"/>
  <c r="H111" i="18" s="1"/>
  <c r="I111" i="12"/>
  <c r="I111" i="18" s="1"/>
  <c r="J111" i="12"/>
  <c r="J111" i="18" s="1"/>
  <c r="K111" i="12"/>
  <c r="K111" i="18" s="1"/>
  <c r="F112" i="12"/>
  <c r="F112" i="18" s="1"/>
  <c r="G112" i="12"/>
  <c r="G112" i="18" s="1"/>
  <c r="H112" i="12"/>
  <c r="H112" i="18" s="1"/>
  <c r="I112" i="12"/>
  <c r="I112" i="18" s="1"/>
  <c r="J112" i="12"/>
  <c r="J112" i="18" s="1"/>
  <c r="K112" i="12"/>
  <c r="K112" i="18" s="1"/>
  <c r="F113" i="12"/>
  <c r="F113" i="18" s="1"/>
  <c r="G113" i="12"/>
  <c r="G113" i="18" s="1"/>
  <c r="H113" i="12"/>
  <c r="H113" i="18" s="1"/>
  <c r="I113" i="12"/>
  <c r="I113" i="18" s="1"/>
  <c r="J113" i="12"/>
  <c r="J113" i="18" s="1"/>
  <c r="K113" i="12"/>
  <c r="K113" i="18" s="1"/>
  <c r="F114" i="12"/>
  <c r="F114" i="18" s="1"/>
  <c r="G114" i="12"/>
  <c r="G114" i="18" s="1"/>
  <c r="H114" i="12"/>
  <c r="H114" i="18" s="1"/>
  <c r="I114" i="12"/>
  <c r="I114" i="18" s="1"/>
  <c r="J114" i="12"/>
  <c r="J114" i="18" s="1"/>
  <c r="K114" i="12"/>
  <c r="K114" i="18" s="1"/>
  <c r="F115" i="12"/>
  <c r="F115" i="18" s="1"/>
  <c r="G115" i="12"/>
  <c r="G115" i="18" s="1"/>
  <c r="H115" i="12"/>
  <c r="H115" i="18" s="1"/>
  <c r="I115" i="12"/>
  <c r="I115" i="18" s="1"/>
  <c r="J115" i="12"/>
  <c r="J115" i="18" s="1"/>
  <c r="K115" i="12"/>
  <c r="K115" i="18" s="1"/>
  <c r="F116" i="12"/>
  <c r="F116" i="18" s="1"/>
  <c r="G116" i="12"/>
  <c r="G116" i="18" s="1"/>
  <c r="H116" i="12"/>
  <c r="H116" i="18" s="1"/>
  <c r="I116" i="12"/>
  <c r="I116" i="18" s="1"/>
  <c r="J116" i="12"/>
  <c r="J116" i="18" s="1"/>
  <c r="K116" i="12"/>
  <c r="K116" i="18" s="1"/>
  <c r="F117" i="12"/>
  <c r="F117" i="18" s="1"/>
  <c r="G117" i="12"/>
  <c r="G117" i="18" s="1"/>
  <c r="H117" i="12"/>
  <c r="H117" i="18" s="1"/>
  <c r="I117" i="12"/>
  <c r="I117" i="18" s="1"/>
  <c r="J117" i="12"/>
  <c r="J117" i="18" s="1"/>
  <c r="K117" i="12"/>
  <c r="K117" i="18" s="1"/>
  <c r="F118" i="12"/>
  <c r="F118" i="18" s="1"/>
  <c r="G118" i="12"/>
  <c r="G118" i="18" s="1"/>
  <c r="H118" i="12"/>
  <c r="H118" i="18" s="1"/>
  <c r="I118" i="12"/>
  <c r="I118" i="18" s="1"/>
  <c r="J118" i="12"/>
  <c r="J118" i="18" s="1"/>
  <c r="K118" i="12"/>
  <c r="K118" i="18" s="1"/>
  <c r="F119" i="12"/>
  <c r="F119" i="18" s="1"/>
  <c r="G119" i="12"/>
  <c r="G119" i="18" s="1"/>
  <c r="H119" i="12"/>
  <c r="H119" i="18" s="1"/>
  <c r="I119" i="12"/>
  <c r="I119" i="18" s="1"/>
  <c r="J119" i="12"/>
  <c r="J119" i="18" s="1"/>
  <c r="K119" i="12"/>
  <c r="K119" i="18" s="1"/>
  <c r="F120" i="12"/>
  <c r="F120" i="18" s="1"/>
  <c r="G120" i="12"/>
  <c r="G120" i="18" s="1"/>
  <c r="H120" i="12"/>
  <c r="H120" i="18" s="1"/>
  <c r="I120" i="12"/>
  <c r="I120" i="18" s="1"/>
  <c r="J120" i="12"/>
  <c r="J120" i="18" s="1"/>
  <c r="K120" i="12"/>
  <c r="K120" i="18" s="1"/>
  <c r="F121" i="12"/>
  <c r="F121" i="18" s="1"/>
  <c r="G121" i="12"/>
  <c r="G121" i="18" s="1"/>
  <c r="H121" i="12"/>
  <c r="H121" i="18" s="1"/>
  <c r="I121" i="12"/>
  <c r="I121" i="18" s="1"/>
  <c r="J121" i="12"/>
  <c r="J121" i="18" s="1"/>
  <c r="K121" i="12"/>
  <c r="K121" i="18" s="1"/>
  <c r="F122" i="12"/>
  <c r="F122" i="18" s="1"/>
  <c r="G122" i="12"/>
  <c r="G122" i="18" s="1"/>
  <c r="H122" i="12"/>
  <c r="H122" i="18" s="1"/>
  <c r="I122" i="12"/>
  <c r="I122" i="18" s="1"/>
  <c r="J122" i="12"/>
  <c r="J122" i="18" s="1"/>
  <c r="K122" i="12"/>
  <c r="K122" i="18" s="1"/>
  <c r="F123" i="12"/>
  <c r="F123" i="18" s="1"/>
  <c r="G123" i="12"/>
  <c r="G123" i="18" s="1"/>
  <c r="H123" i="12"/>
  <c r="H123" i="18" s="1"/>
  <c r="I123" i="12"/>
  <c r="I123" i="18" s="1"/>
  <c r="J123" i="12"/>
  <c r="J123" i="18" s="1"/>
  <c r="K123" i="12"/>
  <c r="K123" i="18" s="1"/>
  <c r="F124" i="12"/>
  <c r="F124" i="18" s="1"/>
  <c r="G124" i="12"/>
  <c r="G124" i="18" s="1"/>
  <c r="H124" i="12"/>
  <c r="H124" i="18" s="1"/>
  <c r="I124" i="12"/>
  <c r="I124" i="18" s="1"/>
  <c r="J124" i="12"/>
  <c r="J124" i="18" s="1"/>
  <c r="K124" i="12"/>
  <c r="K124" i="18" s="1"/>
  <c r="F125" i="12"/>
  <c r="F125" i="18" s="1"/>
  <c r="G125" i="12"/>
  <c r="G125" i="18" s="1"/>
  <c r="H125" i="12"/>
  <c r="H125" i="18" s="1"/>
  <c r="I125" i="12"/>
  <c r="I125" i="18" s="1"/>
  <c r="J125" i="12"/>
  <c r="J125" i="18" s="1"/>
  <c r="K125" i="12"/>
  <c r="K125" i="18" s="1"/>
  <c r="F126" i="12"/>
  <c r="F126" i="18" s="1"/>
  <c r="G126" i="12"/>
  <c r="G126" i="18" s="1"/>
  <c r="H126" i="12"/>
  <c r="H126" i="18" s="1"/>
  <c r="I126" i="12"/>
  <c r="I126" i="18" s="1"/>
  <c r="J126" i="12"/>
  <c r="J126" i="18" s="1"/>
  <c r="K126" i="12"/>
  <c r="K126" i="18" s="1"/>
  <c r="F127" i="12"/>
  <c r="F127" i="18" s="1"/>
  <c r="G127" i="12"/>
  <c r="G127" i="18" s="1"/>
  <c r="H127" i="12"/>
  <c r="H127" i="18" s="1"/>
  <c r="I127" i="12"/>
  <c r="I127" i="18" s="1"/>
  <c r="J127" i="12"/>
  <c r="J127" i="18" s="1"/>
  <c r="K127" i="12"/>
  <c r="K127" i="18" s="1"/>
  <c r="F128" i="12"/>
  <c r="F128" i="18" s="1"/>
  <c r="G128" i="12"/>
  <c r="G128" i="18" s="1"/>
  <c r="H128" i="12"/>
  <c r="H128" i="18" s="1"/>
  <c r="I128" i="12"/>
  <c r="I128" i="18" s="1"/>
  <c r="J128" i="12"/>
  <c r="J128" i="18" s="1"/>
  <c r="K128" i="12"/>
  <c r="K128" i="18" s="1"/>
  <c r="F129" i="12"/>
  <c r="F129" i="18" s="1"/>
  <c r="G129" i="12"/>
  <c r="G129" i="18" s="1"/>
  <c r="H129" i="12"/>
  <c r="H129" i="18" s="1"/>
  <c r="I129" i="12"/>
  <c r="I129" i="18" s="1"/>
  <c r="J129" i="12"/>
  <c r="J129" i="18" s="1"/>
  <c r="K129" i="12"/>
  <c r="K129" i="18" s="1"/>
  <c r="F130" i="12"/>
  <c r="F130" i="18" s="1"/>
  <c r="G130" i="12"/>
  <c r="G130" i="18" s="1"/>
  <c r="H130" i="12"/>
  <c r="H130" i="18" s="1"/>
  <c r="I130" i="12"/>
  <c r="I130" i="18" s="1"/>
  <c r="J130" i="12"/>
  <c r="J130" i="18" s="1"/>
  <c r="K130" i="12"/>
  <c r="K130" i="18" s="1"/>
  <c r="F131" i="12"/>
  <c r="F131" i="18" s="1"/>
  <c r="G131" i="12"/>
  <c r="G131" i="18" s="1"/>
  <c r="H131" i="12"/>
  <c r="H131" i="18" s="1"/>
  <c r="I131" i="12"/>
  <c r="I131" i="18" s="1"/>
  <c r="J131" i="12"/>
  <c r="J131" i="18" s="1"/>
  <c r="K131" i="12"/>
  <c r="K131" i="18" s="1"/>
  <c r="F132" i="12"/>
  <c r="F132" i="18" s="1"/>
  <c r="G132" i="12"/>
  <c r="G132" i="18" s="1"/>
  <c r="H132" i="12"/>
  <c r="H132" i="18" s="1"/>
  <c r="I132" i="12"/>
  <c r="I132" i="18" s="1"/>
  <c r="J132" i="12"/>
  <c r="J132" i="18" s="1"/>
  <c r="K132" i="12"/>
  <c r="K132" i="18" s="1"/>
  <c r="F133" i="12"/>
  <c r="F133" i="18" s="1"/>
  <c r="G133" i="12"/>
  <c r="G133" i="18" s="1"/>
  <c r="H133" i="12"/>
  <c r="H133" i="18" s="1"/>
  <c r="I133" i="12"/>
  <c r="I133" i="18" s="1"/>
  <c r="J133" i="12"/>
  <c r="J133" i="18" s="1"/>
  <c r="K133" i="12"/>
  <c r="K133" i="18" s="1"/>
  <c r="F134" i="12"/>
  <c r="F134" i="18" s="1"/>
  <c r="G134" i="12"/>
  <c r="G134" i="18" s="1"/>
  <c r="H134" i="12"/>
  <c r="H134" i="18" s="1"/>
  <c r="I134" i="12"/>
  <c r="I134" i="18" s="1"/>
  <c r="J134" i="12"/>
  <c r="J134" i="18" s="1"/>
  <c r="K134" i="12"/>
  <c r="K134" i="18" s="1"/>
  <c r="F135" i="12"/>
  <c r="F135" i="18" s="1"/>
  <c r="G135" i="12"/>
  <c r="G135" i="18" s="1"/>
  <c r="H135" i="12"/>
  <c r="H135" i="18" s="1"/>
  <c r="I135" i="12"/>
  <c r="I135" i="18" s="1"/>
  <c r="J135" i="12"/>
  <c r="J135" i="18" s="1"/>
  <c r="K135" i="12"/>
  <c r="K135" i="18" s="1"/>
  <c r="F136" i="12"/>
  <c r="F136" i="18" s="1"/>
  <c r="G136" i="12"/>
  <c r="G136" i="18" s="1"/>
  <c r="H136" i="12"/>
  <c r="H136" i="18" s="1"/>
  <c r="I136" i="12"/>
  <c r="I136" i="18" s="1"/>
  <c r="J136" i="12"/>
  <c r="J136" i="18" s="1"/>
  <c r="K136" i="12"/>
  <c r="K136" i="18" s="1"/>
  <c r="F137" i="12"/>
  <c r="F137" i="18" s="1"/>
  <c r="G137" i="12"/>
  <c r="G137" i="18" s="1"/>
  <c r="H137" i="12"/>
  <c r="H137" i="18" s="1"/>
  <c r="I137" i="12"/>
  <c r="I137" i="18" s="1"/>
  <c r="J137" i="12"/>
  <c r="J137" i="18" s="1"/>
  <c r="K137" i="12"/>
  <c r="K137" i="18" s="1"/>
  <c r="F138" i="12"/>
  <c r="F138" i="18" s="1"/>
  <c r="G138" i="12"/>
  <c r="G138" i="18" s="1"/>
  <c r="H138" i="12"/>
  <c r="H138" i="18" s="1"/>
  <c r="I138" i="12"/>
  <c r="I138" i="18" s="1"/>
  <c r="J138" i="12"/>
  <c r="J138" i="18" s="1"/>
  <c r="K138" i="12"/>
  <c r="K138" i="18" s="1"/>
  <c r="F139" i="12"/>
  <c r="F139" i="18" s="1"/>
  <c r="G139" i="12"/>
  <c r="G139" i="18" s="1"/>
  <c r="H139" i="12"/>
  <c r="H139" i="18" s="1"/>
  <c r="I139" i="12"/>
  <c r="I139" i="18" s="1"/>
  <c r="J139" i="12"/>
  <c r="J139" i="18" s="1"/>
  <c r="K139" i="12"/>
  <c r="K139" i="18" s="1"/>
  <c r="F140" i="12"/>
  <c r="F140" i="18" s="1"/>
  <c r="G140" i="12"/>
  <c r="G140" i="18" s="1"/>
  <c r="H140" i="12"/>
  <c r="H140" i="18" s="1"/>
  <c r="I140" i="12"/>
  <c r="I140" i="18" s="1"/>
  <c r="J140" i="12"/>
  <c r="J140" i="18" s="1"/>
  <c r="K140" i="12"/>
  <c r="K140" i="18" s="1"/>
  <c r="F141" i="12"/>
  <c r="F141" i="18" s="1"/>
  <c r="G141" i="12"/>
  <c r="G141" i="18" s="1"/>
  <c r="H141" i="12"/>
  <c r="H141" i="18" s="1"/>
  <c r="I141" i="12"/>
  <c r="I141" i="18" s="1"/>
  <c r="J141" i="12"/>
  <c r="J141" i="18" s="1"/>
  <c r="K141" i="12"/>
  <c r="K141" i="18" s="1"/>
  <c r="F142" i="12"/>
  <c r="F142" i="18" s="1"/>
  <c r="G142" i="12"/>
  <c r="G142" i="18" s="1"/>
  <c r="H142" i="12"/>
  <c r="H142" i="18" s="1"/>
  <c r="I142" i="12"/>
  <c r="I142" i="18" s="1"/>
  <c r="J142" i="12"/>
  <c r="J142" i="18" s="1"/>
  <c r="K142" i="12"/>
  <c r="K142" i="18" s="1"/>
  <c r="F143" i="12"/>
  <c r="F143" i="18" s="1"/>
  <c r="G143" i="12"/>
  <c r="G143" i="18" s="1"/>
  <c r="H143" i="12"/>
  <c r="H143" i="18" s="1"/>
  <c r="I143" i="12"/>
  <c r="I143" i="18" s="1"/>
  <c r="J143" i="12"/>
  <c r="J143" i="18" s="1"/>
  <c r="K143" i="12"/>
  <c r="K143" i="18" s="1"/>
  <c r="F144" i="12"/>
  <c r="F144" i="18" s="1"/>
  <c r="G144" i="12"/>
  <c r="G144" i="18" s="1"/>
  <c r="H144" i="12"/>
  <c r="H144" i="18" s="1"/>
  <c r="I144" i="12"/>
  <c r="I144" i="18" s="1"/>
  <c r="J144" i="12"/>
  <c r="J144" i="18" s="1"/>
  <c r="K144" i="12"/>
  <c r="K144" i="18" s="1"/>
  <c r="F145" i="12"/>
  <c r="F145" i="18" s="1"/>
  <c r="G145" i="12"/>
  <c r="G145" i="18" s="1"/>
  <c r="H145" i="12"/>
  <c r="H145" i="18" s="1"/>
  <c r="I145" i="12"/>
  <c r="I145" i="18" s="1"/>
  <c r="J145" i="12"/>
  <c r="J145" i="18" s="1"/>
  <c r="K145" i="12"/>
  <c r="K145" i="18" s="1"/>
  <c r="F146" i="12"/>
  <c r="G146"/>
  <c r="G146" i="18" s="1"/>
  <c r="H146" i="12"/>
  <c r="H146" i="18" s="1"/>
  <c r="I146" i="12"/>
  <c r="I146" i="18" s="1"/>
  <c r="J146" i="12"/>
  <c r="J146" i="18" s="1"/>
  <c r="K146" i="12"/>
  <c r="K146" i="18" s="1"/>
  <c r="F147" i="12"/>
  <c r="G147"/>
  <c r="G147" i="18" s="1"/>
  <c r="H147" i="12"/>
  <c r="H147" i="18" s="1"/>
  <c r="I147" i="12"/>
  <c r="I147" i="18" s="1"/>
  <c r="J147" i="12"/>
  <c r="J147" i="18" s="1"/>
  <c r="K147" i="12"/>
  <c r="K147" i="18" s="1"/>
  <c r="F148" i="12"/>
  <c r="G148"/>
  <c r="G148" i="18" s="1"/>
  <c r="H148" i="12"/>
  <c r="H148" i="18" s="1"/>
  <c r="I148" i="12"/>
  <c r="I148" i="18" s="1"/>
  <c r="J148" i="12"/>
  <c r="J148" i="18" s="1"/>
  <c r="K148" i="12"/>
  <c r="K148" i="18" s="1"/>
  <c r="F149" i="12"/>
  <c r="G149"/>
  <c r="G149" i="18" s="1"/>
  <c r="H149" i="12"/>
  <c r="H149" i="18" s="1"/>
  <c r="I149" i="12"/>
  <c r="I149" i="18" s="1"/>
  <c r="J149" i="12"/>
  <c r="J149" i="18" s="1"/>
  <c r="K149" i="12"/>
  <c r="K149" i="18" s="1"/>
  <c r="F150" i="12"/>
  <c r="G150"/>
  <c r="G150" i="18" s="1"/>
  <c r="H150" i="12"/>
  <c r="H150" i="18" s="1"/>
  <c r="I150" i="12"/>
  <c r="I150" i="18" s="1"/>
  <c r="J150" i="12"/>
  <c r="J150" i="18" s="1"/>
  <c r="K150" i="12"/>
  <c r="K150" i="18" s="1"/>
  <c r="F151" i="12"/>
  <c r="G151"/>
  <c r="G151" i="18" s="1"/>
  <c r="H151" i="12"/>
  <c r="H151" i="18" s="1"/>
  <c r="I151" i="12"/>
  <c r="I151" i="18" s="1"/>
  <c r="J151" i="12"/>
  <c r="J151" i="18" s="1"/>
  <c r="K151" i="12"/>
  <c r="K151" i="18" s="1"/>
  <c r="F152" i="12"/>
  <c r="G152"/>
  <c r="G152" i="18" s="1"/>
  <c r="H152" i="12"/>
  <c r="H152" i="18" s="1"/>
  <c r="I152" i="12"/>
  <c r="I152" i="18" s="1"/>
  <c r="J152" i="12"/>
  <c r="J152" i="18" s="1"/>
  <c r="K152" i="12"/>
  <c r="K152" i="18" s="1"/>
  <c r="F153" i="12"/>
  <c r="G153"/>
  <c r="G153" i="18" s="1"/>
  <c r="H153" i="12"/>
  <c r="H153" i="18" s="1"/>
  <c r="I153" i="12"/>
  <c r="I153" i="18" s="1"/>
  <c r="J153" i="12"/>
  <c r="J153" i="18" s="1"/>
  <c r="K153" i="12"/>
  <c r="K153" i="18" s="1"/>
  <c r="F154" i="12"/>
  <c r="G154"/>
  <c r="G154" i="18" s="1"/>
  <c r="H154" i="12"/>
  <c r="H154" i="18" s="1"/>
  <c r="I154" i="12"/>
  <c r="I154" i="18" s="1"/>
  <c r="J154" i="12"/>
  <c r="J154" i="18" s="1"/>
  <c r="K154" i="12"/>
  <c r="K154" i="18" s="1"/>
  <c r="F155" i="12"/>
  <c r="G155"/>
  <c r="G155" i="18" s="1"/>
  <c r="H155" i="12"/>
  <c r="H155" i="18" s="1"/>
  <c r="I155" i="12"/>
  <c r="I155" i="18" s="1"/>
  <c r="J155" i="12"/>
  <c r="J155" i="18" s="1"/>
  <c r="K155" i="12"/>
  <c r="K155" i="18" s="1"/>
  <c r="F156" i="12"/>
  <c r="G156"/>
  <c r="G156" i="18" s="1"/>
  <c r="H156" i="12"/>
  <c r="H156" i="18" s="1"/>
  <c r="I156" i="12"/>
  <c r="I156" i="18" s="1"/>
  <c r="J156" i="12"/>
  <c r="J156" i="18" s="1"/>
  <c r="K156" i="12"/>
  <c r="K156" i="18" s="1"/>
  <c r="F157" i="12"/>
  <c r="G157"/>
  <c r="G157" i="18" s="1"/>
  <c r="H157" i="12"/>
  <c r="H157" i="18" s="1"/>
  <c r="I157" i="12"/>
  <c r="I157" i="18" s="1"/>
  <c r="J157" i="12"/>
  <c r="J157" i="18" s="1"/>
  <c r="K157" i="12"/>
  <c r="K157" i="18" s="1"/>
  <c r="F158" i="12"/>
  <c r="G158"/>
  <c r="G158" i="18" s="1"/>
  <c r="H158" i="12"/>
  <c r="H158" i="18" s="1"/>
  <c r="I158" i="12"/>
  <c r="I158" i="18" s="1"/>
  <c r="J158" i="12"/>
  <c r="J158" i="18" s="1"/>
  <c r="K158" i="12"/>
  <c r="K158" i="18" s="1"/>
  <c r="F159" i="12"/>
  <c r="G159"/>
  <c r="G159" i="18" s="1"/>
  <c r="H159" i="12"/>
  <c r="H159" i="18" s="1"/>
  <c r="I159" i="12"/>
  <c r="I159" i="18" s="1"/>
  <c r="J159" i="12"/>
  <c r="J159" i="18" s="1"/>
  <c r="K159" i="12"/>
  <c r="K159" i="18" s="1"/>
  <c r="F160" i="12"/>
  <c r="G160"/>
  <c r="G160" i="18" s="1"/>
  <c r="H160" i="12"/>
  <c r="H160" i="18" s="1"/>
  <c r="I160" i="12"/>
  <c r="I160" i="18" s="1"/>
  <c r="J160" i="12"/>
  <c r="J160" i="18" s="1"/>
  <c r="K160" i="12"/>
  <c r="K160" i="18" s="1"/>
  <c r="F161" i="12"/>
  <c r="G161"/>
  <c r="G161" i="18" s="1"/>
  <c r="H161" i="12"/>
  <c r="H161" i="18" s="1"/>
  <c r="I161" i="12"/>
  <c r="I161" i="18" s="1"/>
  <c r="J161" i="12"/>
  <c r="J161" i="18" s="1"/>
  <c r="K161" i="12"/>
  <c r="K161" i="18" s="1"/>
  <c r="F162" i="12"/>
  <c r="G162"/>
  <c r="G162" i="18" s="1"/>
  <c r="H162" i="12"/>
  <c r="H162" i="18" s="1"/>
  <c r="I162" i="12"/>
  <c r="I162" i="18" s="1"/>
  <c r="J162" i="12"/>
  <c r="J162" i="18" s="1"/>
  <c r="K162" i="12"/>
  <c r="K162" i="18" s="1"/>
  <c r="F163" i="12"/>
  <c r="G163"/>
  <c r="G163" i="18" s="1"/>
  <c r="H163" i="12"/>
  <c r="H163" i="18" s="1"/>
  <c r="I163" i="12"/>
  <c r="I163" i="18" s="1"/>
  <c r="J163" i="12"/>
  <c r="J163" i="18" s="1"/>
  <c r="K163" i="12"/>
  <c r="K163" i="18" s="1"/>
  <c r="F164" i="12"/>
  <c r="G164"/>
  <c r="G164" i="18" s="1"/>
  <c r="H164" i="12"/>
  <c r="H164" i="18" s="1"/>
  <c r="I164" i="12"/>
  <c r="I164" i="18" s="1"/>
  <c r="J164" i="12"/>
  <c r="J164" i="18" s="1"/>
  <c r="K164" i="12"/>
  <c r="K164" i="18" s="1"/>
  <c r="F165" i="12"/>
  <c r="G165"/>
  <c r="G165" i="18" s="1"/>
  <c r="H165" i="12"/>
  <c r="H165" i="18" s="1"/>
  <c r="I165" i="12"/>
  <c r="I165" i="18" s="1"/>
  <c r="J165" i="12"/>
  <c r="J165" i="18" s="1"/>
  <c r="K165" i="12"/>
  <c r="K165" i="18" s="1"/>
  <c r="F166" i="12"/>
  <c r="G166"/>
  <c r="G166" i="18" s="1"/>
  <c r="H166" i="12"/>
  <c r="H166" i="18" s="1"/>
  <c r="I166" i="12"/>
  <c r="I166" i="18" s="1"/>
  <c r="J166" i="12"/>
  <c r="J166" i="18" s="1"/>
  <c r="K166" i="12"/>
  <c r="K166" i="18" s="1"/>
  <c r="F167" i="12"/>
  <c r="G167"/>
  <c r="G167" i="18" s="1"/>
  <c r="H167" i="12"/>
  <c r="H167" i="18" s="1"/>
  <c r="I167" i="12"/>
  <c r="I167" i="18" s="1"/>
  <c r="J167" i="12"/>
  <c r="J167" i="18" s="1"/>
  <c r="K167" i="12"/>
  <c r="K167" i="18" s="1"/>
  <c r="F168" i="12"/>
  <c r="G168"/>
  <c r="G168" i="18" s="1"/>
  <c r="H168" i="12"/>
  <c r="H168" i="18" s="1"/>
  <c r="I168" i="12"/>
  <c r="I168" i="18" s="1"/>
  <c r="J168" i="12"/>
  <c r="J168" i="18" s="1"/>
  <c r="K168" i="12"/>
  <c r="K168" i="18" s="1"/>
  <c r="F169" i="12"/>
  <c r="G169"/>
  <c r="G169" i="18" s="1"/>
  <c r="H169" i="12"/>
  <c r="H169" i="18" s="1"/>
  <c r="I169" i="12"/>
  <c r="I169" i="18" s="1"/>
  <c r="J169" i="12"/>
  <c r="J169" i="18" s="1"/>
  <c r="K169" i="12"/>
  <c r="K169" i="18" s="1"/>
  <c r="F170" i="12"/>
  <c r="G170"/>
  <c r="G170" i="18" s="1"/>
  <c r="H170" i="12"/>
  <c r="H170" i="18" s="1"/>
  <c r="I170" i="12"/>
  <c r="I170" i="18" s="1"/>
  <c r="J170" i="12"/>
  <c r="J170" i="18" s="1"/>
  <c r="K170" i="12"/>
  <c r="K170" i="18" s="1"/>
  <c r="F171" i="12"/>
  <c r="G171"/>
  <c r="G171" i="18" s="1"/>
  <c r="H171" i="12"/>
  <c r="H171" i="18" s="1"/>
  <c r="I171" i="12"/>
  <c r="I171" i="18" s="1"/>
  <c r="J171" i="12"/>
  <c r="J171" i="18" s="1"/>
  <c r="K171" i="12"/>
  <c r="K171" i="18" s="1"/>
  <c r="F172" i="12"/>
  <c r="G172"/>
  <c r="G172" i="18" s="1"/>
  <c r="H172" i="12"/>
  <c r="H172" i="18" s="1"/>
  <c r="I172" i="12"/>
  <c r="I172" i="18" s="1"/>
  <c r="J172" i="12"/>
  <c r="J172" i="18" s="1"/>
  <c r="K172" i="12"/>
  <c r="K172" i="18" s="1"/>
  <c r="F173" i="12"/>
  <c r="G173"/>
  <c r="G173" i="18" s="1"/>
  <c r="H173" i="12"/>
  <c r="H173" i="18" s="1"/>
  <c r="I173" i="12"/>
  <c r="I173" i="18" s="1"/>
  <c r="J173" i="12"/>
  <c r="J173" i="18" s="1"/>
  <c r="K173" i="12"/>
  <c r="K173" i="18" s="1"/>
  <c r="F174" i="12"/>
  <c r="G174"/>
  <c r="G174" i="18" s="1"/>
  <c r="H174" i="12"/>
  <c r="H174" i="18" s="1"/>
  <c r="I174" i="12"/>
  <c r="I174" i="18" s="1"/>
  <c r="J174" i="12"/>
  <c r="J174" i="18" s="1"/>
  <c r="K174" i="12"/>
  <c r="K174" i="18" s="1"/>
  <c r="F175" i="12"/>
  <c r="G175"/>
  <c r="G175" i="18" s="1"/>
  <c r="H175" i="12"/>
  <c r="H175" i="18" s="1"/>
  <c r="I175" i="12"/>
  <c r="I175" i="18" s="1"/>
  <c r="J175" i="12"/>
  <c r="J175" i="18" s="1"/>
  <c r="K175" i="12"/>
  <c r="K175" i="18" s="1"/>
  <c r="F176" i="12"/>
  <c r="G176"/>
  <c r="G176" i="18" s="1"/>
  <c r="H176" i="12"/>
  <c r="H176" i="18" s="1"/>
  <c r="I176" i="12"/>
  <c r="I176" i="18" s="1"/>
  <c r="J176" i="12"/>
  <c r="J176" i="18" s="1"/>
  <c r="K176" i="12"/>
  <c r="K176" i="18" s="1"/>
  <c r="F177" i="12"/>
  <c r="G177"/>
  <c r="G177" i="18" s="1"/>
  <c r="H177" i="12"/>
  <c r="H177" i="18" s="1"/>
  <c r="I177" i="12"/>
  <c r="I177" i="18" s="1"/>
  <c r="J177" i="12"/>
  <c r="J177" i="18" s="1"/>
  <c r="K177" i="12"/>
  <c r="K177" i="18" s="1"/>
  <c r="F178" i="12"/>
  <c r="G178"/>
  <c r="G178" i="18" s="1"/>
  <c r="H178" i="12"/>
  <c r="H178" i="18" s="1"/>
  <c r="I178" i="12"/>
  <c r="I178" i="18" s="1"/>
  <c r="J178" i="12"/>
  <c r="J178" i="18" s="1"/>
  <c r="K178" i="12"/>
  <c r="K178" i="18" s="1"/>
  <c r="F179" i="12"/>
  <c r="G179"/>
  <c r="G179" i="18" s="1"/>
  <c r="H179" i="12"/>
  <c r="H179" i="18" s="1"/>
  <c r="I179" i="12"/>
  <c r="I179" i="18" s="1"/>
  <c r="J179" i="12"/>
  <c r="J179" i="18" s="1"/>
  <c r="K179" i="12"/>
  <c r="K179" i="18" s="1"/>
  <c r="F180" i="12"/>
  <c r="G180"/>
  <c r="G180" i="18" s="1"/>
  <c r="H180" i="12"/>
  <c r="H180" i="18" s="1"/>
  <c r="I180" i="12"/>
  <c r="I180" i="18" s="1"/>
  <c r="J180" i="12"/>
  <c r="J180" i="18" s="1"/>
  <c r="K180" i="12"/>
  <c r="K180" i="18" s="1"/>
  <c r="F181" i="12"/>
  <c r="G181"/>
  <c r="G181" i="18" s="1"/>
  <c r="H181" i="12"/>
  <c r="H181" i="18" s="1"/>
  <c r="I181" i="12"/>
  <c r="I181" i="18" s="1"/>
  <c r="J181" i="12"/>
  <c r="J181" i="18" s="1"/>
  <c r="K181" i="12"/>
  <c r="K181" i="18" s="1"/>
  <c r="F182" i="12"/>
  <c r="G182"/>
  <c r="G182" i="18" s="1"/>
  <c r="H182" i="12"/>
  <c r="H182" i="18" s="1"/>
  <c r="I182" i="12"/>
  <c r="I182" i="18" s="1"/>
  <c r="J182" i="12"/>
  <c r="J182" i="18" s="1"/>
  <c r="K182" i="12"/>
  <c r="K182" i="18" s="1"/>
  <c r="F183" i="12"/>
  <c r="G183"/>
  <c r="G183" i="18" s="1"/>
  <c r="H183" i="12"/>
  <c r="H183" i="18" s="1"/>
  <c r="I183" i="12"/>
  <c r="I183" i="18" s="1"/>
  <c r="J183" i="12"/>
  <c r="J183" i="18" s="1"/>
  <c r="K183" i="12"/>
  <c r="K183" i="18" s="1"/>
  <c r="F184" i="12"/>
  <c r="G184"/>
  <c r="G184" i="18" s="1"/>
  <c r="H184" i="12"/>
  <c r="H184" i="18" s="1"/>
  <c r="I184" i="12"/>
  <c r="I184" i="18" s="1"/>
  <c r="J184" i="12"/>
  <c r="J184" i="18" s="1"/>
  <c r="K184" i="12"/>
  <c r="K184" i="18" s="1"/>
  <c r="F185" i="12"/>
  <c r="G185"/>
  <c r="G185" i="18" s="1"/>
  <c r="H185" i="12"/>
  <c r="H185" i="18" s="1"/>
  <c r="I185" i="12"/>
  <c r="I185" i="18" s="1"/>
  <c r="J185" i="12"/>
  <c r="J185" i="18" s="1"/>
  <c r="K185" i="12"/>
  <c r="K185" i="18" s="1"/>
  <c r="F186" i="12"/>
  <c r="G186"/>
  <c r="G186" i="18" s="1"/>
  <c r="H186" i="12"/>
  <c r="H186" i="18" s="1"/>
  <c r="I186" i="12"/>
  <c r="I186" i="18" s="1"/>
  <c r="J186" i="12"/>
  <c r="J186" i="18" s="1"/>
  <c r="K186" i="12"/>
  <c r="K186" i="18" s="1"/>
  <c r="F187" i="12"/>
  <c r="G187"/>
  <c r="G187" i="18" s="1"/>
  <c r="H187" i="12"/>
  <c r="H187" i="18" s="1"/>
  <c r="I187" i="12"/>
  <c r="I187" i="18" s="1"/>
  <c r="J187" i="12"/>
  <c r="J187" i="18" s="1"/>
  <c r="K187" i="12"/>
  <c r="K187" i="18" s="1"/>
  <c r="F188" i="12"/>
  <c r="G188"/>
  <c r="G188" i="18" s="1"/>
  <c r="H188" i="12"/>
  <c r="H188" i="18" s="1"/>
  <c r="I188" i="12"/>
  <c r="I188" i="18" s="1"/>
  <c r="J188" i="12"/>
  <c r="J188" i="18" s="1"/>
  <c r="K188" i="12"/>
  <c r="K188" i="18" s="1"/>
  <c r="F189" i="12"/>
  <c r="G189"/>
  <c r="G189" i="18" s="1"/>
  <c r="H189" i="12"/>
  <c r="H189" i="18" s="1"/>
  <c r="I189" i="12"/>
  <c r="I189" i="18" s="1"/>
  <c r="J189" i="12"/>
  <c r="J189" i="18" s="1"/>
  <c r="K189" i="12"/>
  <c r="K189" i="18" s="1"/>
  <c r="F190" i="12"/>
  <c r="G190"/>
  <c r="G190" i="18" s="1"/>
  <c r="H190" i="12"/>
  <c r="H190" i="18" s="1"/>
  <c r="I190" i="12"/>
  <c r="I190" i="18" s="1"/>
  <c r="J190" i="12"/>
  <c r="J190" i="18" s="1"/>
  <c r="K190" i="12"/>
  <c r="K190" i="18" s="1"/>
  <c r="F191" i="12"/>
  <c r="G191"/>
  <c r="G191" i="18" s="1"/>
  <c r="H191" i="12"/>
  <c r="H191" i="18" s="1"/>
  <c r="I191" i="12"/>
  <c r="I191" i="18" s="1"/>
  <c r="J191" i="12"/>
  <c r="J191" i="18" s="1"/>
  <c r="K191" i="12"/>
  <c r="K191" i="18" s="1"/>
  <c r="F192" i="12"/>
  <c r="G192"/>
  <c r="G192" i="18" s="1"/>
  <c r="H192" i="12"/>
  <c r="H192" i="18" s="1"/>
  <c r="I192" i="12"/>
  <c r="I192" i="18" s="1"/>
  <c r="J192" i="12"/>
  <c r="J192" i="18" s="1"/>
  <c r="K192" i="12"/>
  <c r="K192" i="18" s="1"/>
  <c r="F193" i="12"/>
  <c r="G193"/>
  <c r="G193" i="18" s="1"/>
  <c r="H193" i="12"/>
  <c r="H193" i="18" s="1"/>
  <c r="I193" i="12"/>
  <c r="I193" i="18" s="1"/>
  <c r="J193" i="12"/>
  <c r="J193" i="18" s="1"/>
  <c r="K193" i="12"/>
  <c r="K193" i="18" s="1"/>
  <c r="F194" i="12"/>
  <c r="G194"/>
  <c r="G194" i="18" s="1"/>
  <c r="H194" i="12"/>
  <c r="H194" i="18" s="1"/>
  <c r="I194" i="12"/>
  <c r="I194" i="18" s="1"/>
  <c r="J194" i="12"/>
  <c r="J194" i="18" s="1"/>
  <c r="K194" i="12"/>
  <c r="K194" i="18" s="1"/>
  <c r="F195" i="12"/>
  <c r="G195"/>
  <c r="G195" i="18" s="1"/>
  <c r="H195" i="12"/>
  <c r="H195" i="18" s="1"/>
  <c r="I195" i="12"/>
  <c r="I195" i="18" s="1"/>
  <c r="J195" i="12"/>
  <c r="J195" i="18" s="1"/>
  <c r="K195" i="12"/>
  <c r="K195" i="18" s="1"/>
  <c r="F196" i="12"/>
  <c r="G196"/>
  <c r="G196" i="18" s="1"/>
  <c r="H196" i="12"/>
  <c r="H196" i="18" s="1"/>
  <c r="I196" i="12"/>
  <c r="I196" i="18" s="1"/>
  <c r="J196" i="12"/>
  <c r="J196" i="18" s="1"/>
  <c r="K196" i="12"/>
  <c r="K196" i="18" s="1"/>
  <c r="F197" i="12"/>
  <c r="G197"/>
  <c r="G197" i="18" s="1"/>
  <c r="H197" i="12"/>
  <c r="H197" i="18" s="1"/>
  <c r="I197" i="12"/>
  <c r="I197" i="18" s="1"/>
  <c r="J197" i="12"/>
  <c r="J197" i="18" s="1"/>
  <c r="K197" i="12"/>
  <c r="K197" i="18" s="1"/>
  <c r="F198" i="12"/>
  <c r="G198"/>
  <c r="G198" i="18" s="1"/>
  <c r="H198" i="12"/>
  <c r="H198" i="18" s="1"/>
  <c r="I198" i="12"/>
  <c r="I198" i="18" s="1"/>
  <c r="J198" i="12"/>
  <c r="J198" i="18" s="1"/>
  <c r="K198" i="12"/>
  <c r="K198" i="18" s="1"/>
  <c r="F199" i="12"/>
  <c r="G199"/>
  <c r="G199" i="18" s="1"/>
  <c r="H199" i="12"/>
  <c r="H199" i="18" s="1"/>
  <c r="I199" i="12"/>
  <c r="I199" i="18" s="1"/>
  <c r="J199" i="12"/>
  <c r="J199" i="18" s="1"/>
  <c r="K199" i="12"/>
  <c r="K199" i="18" s="1"/>
  <c r="F200" i="12"/>
  <c r="G200"/>
  <c r="G200" i="18" s="1"/>
  <c r="H200" i="12"/>
  <c r="H200" i="18" s="1"/>
  <c r="I200" i="12"/>
  <c r="I200" i="18" s="1"/>
  <c r="J200" i="12"/>
  <c r="J200" i="18" s="1"/>
  <c r="K200" i="12"/>
  <c r="K200" i="18" s="1"/>
  <c r="F201" i="12"/>
  <c r="G201"/>
  <c r="G201" i="18" s="1"/>
  <c r="H201" i="12"/>
  <c r="H201" i="18" s="1"/>
  <c r="I201" i="12"/>
  <c r="I201" i="18" s="1"/>
  <c r="J201" i="12"/>
  <c r="J201" i="18" s="1"/>
  <c r="K201" i="12"/>
  <c r="K201" i="18" s="1"/>
  <c r="F202" i="12"/>
  <c r="G202"/>
  <c r="G202" i="18" s="1"/>
  <c r="H202" i="12"/>
  <c r="H202" i="18" s="1"/>
  <c r="I202" i="12"/>
  <c r="I202" i="18" s="1"/>
  <c r="J202" i="12"/>
  <c r="J202" i="18" s="1"/>
  <c r="K202" i="12"/>
  <c r="K202" i="18" s="1"/>
  <c r="F203" i="12"/>
  <c r="G203"/>
  <c r="G203" i="18" s="1"/>
  <c r="H203" i="12"/>
  <c r="H203" i="18" s="1"/>
  <c r="I203" i="12"/>
  <c r="I203" i="18" s="1"/>
  <c r="J203" i="12"/>
  <c r="J203" i="18" s="1"/>
  <c r="K203" i="12"/>
  <c r="K203" i="18" s="1"/>
  <c r="F204" i="12"/>
  <c r="G204"/>
  <c r="G204" i="18" s="1"/>
  <c r="H204" i="12"/>
  <c r="H204" i="18" s="1"/>
  <c r="I204" i="12"/>
  <c r="I204" i="18" s="1"/>
  <c r="J204" i="12"/>
  <c r="J204" i="18" s="1"/>
  <c r="K204" i="12"/>
  <c r="K204" i="18" s="1"/>
  <c r="F205" i="12"/>
  <c r="G205"/>
  <c r="G205" i="18" s="1"/>
  <c r="H205" i="12"/>
  <c r="H205" i="18" s="1"/>
  <c r="I205" i="12"/>
  <c r="I205" i="18" s="1"/>
  <c r="J205" i="12"/>
  <c r="J205" i="18" s="1"/>
  <c r="K205" i="12"/>
  <c r="K205" i="18" s="1"/>
  <c r="F206" i="12"/>
  <c r="G206"/>
  <c r="G206" i="18" s="1"/>
  <c r="H206" i="12"/>
  <c r="H206" i="18" s="1"/>
  <c r="I206" i="12"/>
  <c r="I206" i="18" s="1"/>
  <c r="J206" i="12"/>
  <c r="J206" i="18" s="1"/>
  <c r="K206" i="12"/>
  <c r="K206" i="18" s="1"/>
  <c r="F207" i="12"/>
  <c r="G207"/>
  <c r="G207" i="18" s="1"/>
  <c r="H207" i="12"/>
  <c r="H207" i="18" s="1"/>
  <c r="I207" i="12"/>
  <c r="I207" i="18" s="1"/>
  <c r="J207" i="12"/>
  <c r="J207" i="18" s="1"/>
  <c r="K207" i="12"/>
  <c r="K207" i="18" s="1"/>
  <c r="F208" i="12"/>
  <c r="G208"/>
  <c r="G208" i="18" s="1"/>
  <c r="H208" i="12"/>
  <c r="H208" i="18" s="1"/>
  <c r="I208" i="12"/>
  <c r="I208" i="18" s="1"/>
  <c r="J208" i="12"/>
  <c r="J208" i="18" s="1"/>
  <c r="K208" i="12"/>
  <c r="K208" i="18" s="1"/>
  <c r="F209" i="12"/>
  <c r="G209"/>
  <c r="G209" i="18" s="1"/>
  <c r="H209" i="12"/>
  <c r="H209" i="18" s="1"/>
  <c r="I209" i="12"/>
  <c r="I209" i="18" s="1"/>
  <c r="J209" i="12"/>
  <c r="J209" i="18" s="1"/>
  <c r="K209" i="12"/>
  <c r="K209" i="18" s="1"/>
  <c r="F210" i="12"/>
  <c r="G210"/>
  <c r="G210" i="18" s="1"/>
  <c r="H210" i="12"/>
  <c r="H210" i="18" s="1"/>
  <c r="I210" i="12"/>
  <c r="I210" i="18" s="1"/>
  <c r="J210" i="12"/>
  <c r="J210" i="18" s="1"/>
  <c r="K210" i="12"/>
  <c r="K210" i="18" s="1"/>
  <c r="F211" i="12"/>
  <c r="G211"/>
  <c r="G211" i="18" s="1"/>
  <c r="H211" i="12"/>
  <c r="H211" i="18" s="1"/>
  <c r="I211" i="12"/>
  <c r="I211" i="18" s="1"/>
  <c r="J211" i="12"/>
  <c r="J211" i="18" s="1"/>
  <c r="K211" i="12"/>
  <c r="K211" i="18" s="1"/>
  <c r="F212" i="12"/>
  <c r="G212"/>
  <c r="G212" i="18" s="1"/>
  <c r="H212" i="12"/>
  <c r="H212" i="18" s="1"/>
  <c r="I212" i="12"/>
  <c r="I212" i="18" s="1"/>
  <c r="J212" i="12"/>
  <c r="J212" i="18" s="1"/>
  <c r="K212" i="12"/>
  <c r="K212" i="18" s="1"/>
  <c r="F213" i="12"/>
  <c r="G213"/>
  <c r="G213" i="18" s="1"/>
  <c r="H213" i="12"/>
  <c r="H213" i="18" s="1"/>
  <c r="I213" i="12"/>
  <c r="I213" i="18" s="1"/>
  <c r="J213" i="12"/>
  <c r="J213" i="18" s="1"/>
  <c r="K213" i="12"/>
  <c r="K213" i="18" s="1"/>
  <c r="F214" i="12"/>
  <c r="G214"/>
  <c r="G214" i="18" s="1"/>
  <c r="H214" i="12"/>
  <c r="H214" i="18" s="1"/>
  <c r="I214" i="12"/>
  <c r="I214" i="18" s="1"/>
  <c r="J214" i="12"/>
  <c r="J214" i="18" s="1"/>
  <c r="K214" i="12"/>
  <c r="K214" i="18" s="1"/>
  <c r="F215" i="12"/>
  <c r="G215"/>
  <c r="G215" i="18" s="1"/>
  <c r="H215" i="12"/>
  <c r="H215" i="18" s="1"/>
  <c r="I215" i="12"/>
  <c r="I215" i="18" s="1"/>
  <c r="J215" i="12"/>
  <c r="J215" i="18" s="1"/>
  <c r="K215" i="12"/>
  <c r="K215" i="18" s="1"/>
  <c r="F216" i="12"/>
  <c r="G216"/>
  <c r="G216" i="18" s="1"/>
  <c r="H216" i="12"/>
  <c r="H216" i="18" s="1"/>
  <c r="I216" i="12"/>
  <c r="I216" i="18" s="1"/>
  <c r="J216" i="12"/>
  <c r="J216" i="18" s="1"/>
  <c r="K216" i="12"/>
  <c r="K216" i="18" s="1"/>
  <c r="F217" i="12"/>
  <c r="G217"/>
  <c r="G217" i="18" s="1"/>
  <c r="H217" i="12"/>
  <c r="H217" i="18" s="1"/>
  <c r="I217" i="12"/>
  <c r="I217" i="18" s="1"/>
  <c r="J217" i="12"/>
  <c r="J217" i="18" s="1"/>
  <c r="K217" i="12"/>
  <c r="K217" i="18" s="1"/>
  <c r="F218" i="12"/>
  <c r="G218"/>
  <c r="G218" i="18" s="1"/>
  <c r="H218" i="12"/>
  <c r="H218" i="18" s="1"/>
  <c r="I218" i="12"/>
  <c r="I218" i="18" s="1"/>
  <c r="J218" i="12"/>
  <c r="J218" i="18" s="1"/>
  <c r="K218" i="12"/>
  <c r="K218" i="18" s="1"/>
  <c r="F219" i="12"/>
  <c r="G219"/>
  <c r="G219" i="18" s="1"/>
  <c r="H219" i="12"/>
  <c r="H219" i="18" s="1"/>
  <c r="I219" i="12"/>
  <c r="I219" i="18" s="1"/>
  <c r="J219" i="12"/>
  <c r="J219" i="18" s="1"/>
  <c r="K219" i="12"/>
  <c r="K219" i="18" s="1"/>
  <c r="F220" i="12"/>
  <c r="G220"/>
  <c r="G220" i="18" s="1"/>
  <c r="H220" i="12"/>
  <c r="H220" i="18" s="1"/>
  <c r="I220" i="12"/>
  <c r="I220" i="18" s="1"/>
  <c r="J220" i="12"/>
  <c r="J220" i="18" s="1"/>
  <c r="K220" i="12"/>
  <c r="K220" i="18" s="1"/>
  <c r="F221" i="12"/>
  <c r="G221"/>
  <c r="G221" i="18" s="1"/>
  <c r="H221" i="12"/>
  <c r="H221" i="18" s="1"/>
  <c r="I221" i="12"/>
  <c r="I221" i="18" s="1"/>
  <c r="J221" i="12"/>
  <c r="J221" i="18" s="1"/>
  <c r="K221" i="12"/>
  <c r="K221" i="18" s="1"/>
  <c r="F222" i="12"/>
  <c r="G222"/>
  <c r="G222" i="18" s="1"/>
  <c r="H222" i="12"/>
  <c r="H222" i="18" s="1"/>
  <c r="I222" i="12"/>
  <c r="I222" i="18" s="1"/>
  <c r="J222" i="12"/>
  <c r="J222" i="18" s="1"/>
  <c r="K222" i="12"/>
  <c r="K222" i="18" s="1"/>
  <c r="F223" i="12"/>
  <c r="G223"/>
  <c r="G223" i="18" s="1"/>
  <c r="H223" i="12"/>
  <c r="H223" i="18" s="1"/>
  <c r="I223" i="12"/>
  <c r="I223" i="18" s="1"/>
  <c r="J223" i="12"/>
  <c r="J223" i="18" s="1"/>
  <c r="K223" i="12"/>
  <c r="K223" i="18" s="1"/>
  <c r="F224" i="12"/>
  <c r="G224"/>
  <c r="G224" i="18" s="1"/>
  <c r="H224" i="12"/>
  <c r="H224" i="18" s="1"/>
  <c r="I224" i="12"/>
  <c r="I224" i="18" s="1"/>
  <c r="J224" i="12"/>
  <c r="J224" i="18" s="1"/>
  <c r="K224" i="12"/>
  <c r="K224" i="18" s="1"/>
  <c r="F225" i="12"/>
  <c r="G225"/>
  <c r="G225" i="18" s="1"/>
  <c r="H225" i="12"/>
  <c r="H225" i="18" s="1"/>
  <c r="I225" i="12"/>
  <c r="I225" i="18" s="1"/>
  <c r="J225" i="12"/>
  <c r="J225" i="18" s="1"/>
  <c r="K225" i="12"/>
  <c r="K225" i="18" s="1"/>
  <c r="F226" i="12"/>
  <c r="G226"/>
  <c r="G226" i="18" s="1"/>
  <c r="H226" i="12"/>
  <c r="H226" i="18" s="1"/>
  <c r="I226" i="12"/>
  <c r="I226" i="18" s="1"/>
  <c r="J226" i="12"/>
  <c r="J226" i="18" s="1"/>
  <c r="K226" i="12"/>
  <c r="K226" i="18" s="1"/>
  <c r="F227" i="12"/>
  <c r="G227"/>
  <c r="G227" i="18" s="1"/>
  <c r="H227" i="12"/>
  <c r="H227" i="18" s="1"/>
  <c r="I227" i="12"/>
  <c r="I227" i="18" s="1"/>
  <c r="J227" i="12"/>
  <c r="J227" i="18" s="1"/>
  <c r="K227" i="12"/>
  <c r="K227" i="18" s="1"/>
  <c r="F228" i="12"/>
  <c r="G228"/>
  <c r="G228" i="18" s="1"/>
  <c r="H228" i="12"/>
  <c r="H228" i="18" s="1"/>
  <c r="I228" i="12"/>
  <c r="I228" i="18" s="1"/>
  <c r="J228" i="12"/>
  <c r="J228" i="18" s="1"/>
  <c r="K228" i="12"/>
  <c r="K228" i="18" s="1"/>
  <c r="F229" i="12"/>
  <c r="G229"/>
  <c r="G229" i="18" s="1"/>
  <c r="H229" i="12"/>
  <c r="H229" i="18" s="1"/>
  <c r="I229" i="12"/>
  <c r="I229" i="18" s="1"/>
  <c r="J229" i="12"/>
  <c r="J229" i="18" s="1"/>
  <c r="K229" i="12"/>
  <c r="K229" i="18" s="1"/>
  <c r="F230" i="12"/>
  <c r="G230"/>
  <c r="G230" i="18" s="1"/>
  <c r="H230" i="12"/>
  <c r="H230" i="18" s="1"/>
  <c r="I230" i="12"/>
  <c r="I230" i="18" s="1"/>
  <c r="J230" i="12"/>
  <c r="J230" i="18" s="1"/>
  <c r="K230" i="12"/>
  <c r="K230" i="18" s="1"/>
  <c r="F231" i="12"/>
  <c r="G231"/>
  <c r="G231" i="18" s="1"/>
  <c r="H231" i="12"/>
  <c r="H231" i="18" s="1"/>
  <c r="I231" i="12"/>
  <c r="I231" i="18" s="1"/>
  <c r="J231" i="12"/>
  <c r="J231" i="18" s="1"/>
  <c r="K231" i="12"/>
  <c r="K231" i="18" s="1"/>
  <c r="F232" i="12"/>
  <c r="G232"/>
  <c r="G232" i="18" s="1"/>
  <c r="H232" i="12"/>
  <c r="H232" i="18" s="1"/>
  <c r="I232" i="12"/>
  <c r="I232" i="18" s="1"/>
  <c r="J232" i="12"/>
  <c r="J232" i="18" s="1"/>
  <c r="K232" i="12"/>
  <c r="K232" i="18" s="1"/>
  <c r="F233" i="12"/>
  <c r="G233"/>
  <c r="G233" i="18" s="1"/>
  <c r="H233" i="12"/>
  <c r="H233" i="18" s="1"/>
  <c r="I233" i="12"/>
  <c r="I233" i="18" s="1"/>
  <c r="J233" i="12"/>
  <c r="J233" i="18" s="1"/>
  <c r="K233" i="12"/>
  <c r="K233" i="18" s="1"/>
  <c r="F234" i="12"/>
  <c r="G234"/>
  <c r="G234" i="18" s="1"/>
  <c r="H234" i="12"/>
  <c r="H234" i="18" s="1"/>
  <c r="I234" i="12"/>
  <c r="I234" i="18" s="1"/>
  <c r="J234" i="12"/>
  <c r="J234" i="18" s="1"/>
  <c r="K234" i="12"/>
  <c r="K234" i="18" s="1"/>
  <c r="F235" i="12"/>
  <c r="G235"/>
  <c r="G235" i="18" s="1"/>
  <c r="H235" i="12"/>
  <c r="H235" i="18" s="1"/>
  <c r="I235" i="12"/>
  <c r="I235" i="18" s="1"/>
  <c r="J235" i="12"/>
  <c r="J235" i="18" s="1"/>
  <c r="K235" i="12"/>
  <c r="K235" i="18" s="1"/>
  <c r="F236" i="12"/>
  <c r="G236"/>
  <c r="G236" i="18" s="1"/>
  <c r="H236" i="12"/>
  <c r="H236" i="18" s="1"/>
  <c r="I236" i="12"/>
  <c r="I236" i="18" s="1"/>
  <c r="J236" i="12"/>
  <c r="J236" i="18" s="1"/>
  <c r="K236" i="12"/>
  <c r="K236" i="18" s="1"/>
  <c r="F237" i="12"/>
  <c r="G237"/>
  <c r="G237" i="18" s="1"/>
  <c r="H237" i="12"/>
  <c r="H237" i="18" s="1"/>
  <c r="I237" i="12"/>
  <c r="I237" i="18" s="1"/>
  <c r="J237" i="12"/>
  <c r="J237" i="18" s="1"/>
  <c r="K237" i="12"/>
  <c r="K237" i="18" s="1"/>
  <c r="F238" i="12"/>
  <c r="G238"/>
  <c r="G238" i="18" s="1"/>
  <c r="H238" i="12"/>
  <c r="H238" i="18" s="1"/>
  <c r="I238" i="12"/>
  <c r="I238" i="18" s="1"/>
  <c r="J238" i="12"/>
  <c r="J238" i="18" s="1"/>
  <c r="K238" i="12"/>
  <c r="K238" i="18" s="1"/>
  <c r="F239" i="12"/>
  <c r="G239"/>
  <c r="G239" i="18" s="1"/>
  <c r="H239" i="12"/>
  <c r="H239" i="18" s="1"/>
  <c r="I239" i="12"/>
  <c r="I239" i="18" s="1"/>
  <c r="J239" i="12"/>
  <c r="J239" i="18" s="1"/>
  <c r="K239" i="12"/>
  <c r="K239" i="18" s="1"/>
  <c r="F240" i="12"/>
  <c r="G240"/>
  <c r="G240" i="18" s="1"/>
  <c r="H240" i="12"/>
  <c r="H240" i="18" s="1"/>
  <c r="I240" i="12"/>
  <c r="I240" i="18" s="1"/>
  <c r="J240" i="12"/>
  <c r="J240" i="18" s="1"/>
  <c r="K240" i="12"/>
  <c r="K240" i="18" s="1"/>
  <c r="F241" i="12"/>
  <c r="G241"/>
  <c r="G241" i="18" s="1"/>
  <c r="H241" i="12"/>
  <c r="H241" i="18" s="1"/>
  <c r="I241" i="12"/>
  <c r="I241" i="18" s="1"/>
  <c r="J241" i="12"/>
  <c r="J241" i="18" s="1"/>
  <c r="K241" i="12"/>
  <c r="K241" i="18" s="1"/>
  <c r="F242" i="12"/>
  <c r="G242"/>
  <c r="G242" i="18" s="1"/>
  <c r="H242" i="12"/>
  <c r="H242" i="18" s="1"/>
  <c r="I242" i="12"/>
  <c r="I242" i="18" s="1"/>
  <c r="J242" i="12"/>
  <c r="J242" i="18" s="1"/>
  <c r="K242" i="12"/>
  <c r="K242" i="18" s="1"/>
  <c r="F243" i="12"/>
  <c r="G243"/>
  <c r="G243" i="18" s="1"/>
  <c r="H243" i="12"/>
  <c r="H243" i="18" s="1"/>
  <c r="I243" i="12"/>
  <c r="I243" i="18" s="1"/>
  <c r="J243" i="12"/>
  <c r="J243" i="18" s="1"/>
  <c r="K243" i="12"/>
  <c r="K243" i="18" s="1"/>
  <c r="F244" i="12"/>
  <c r="G244"/>
  <c r="G244" i="18" s="1"/>
  <c r="H244" i="12"/>
  <c r="H244" i="18" s="1"/>
  <c r="I244" i="12"/>
  <c r="I244" i="18" s="1"/>
  <c r="J244" i="12"/>
  <c r="J244" i="18" s="1"/>
  <c r="K244" i="12"/>
  <c r="K244" i="18" s="1"/>
  <c r="F245" i="12"/>
  <c r="G245"/>
  <c r="G245" i="18" s="1"/>
  <c r="H245" i="12"/>
  <c r="H245" i="18" s="1"/>
  <c r="I245" i="12"/>
  <c r="I245" i="18" s="1"/>
  <c r="J245" i="12"/>
  <c r="J245" i="18" s="1"/>
  <c r="K245" i="12"/>
  <c r="K245" i="18" s="1"/>
  <c r="F246" i="12"/>
  <c r="G246"/>
  <c r="G246" i="18" s="1"/>
  <c r="H246" i="12"/>
  <c r="H246" i="18" s="1"/>
  <c r="I246" i="12"/>
  <c r="I246" i="18" s="1"/>
  <c r="J246" i="12"/>
  <c r="J246" i="18" s="1"/>
  <c r="K246" i="12"/>
  <c r="K246" i="18" s="1"/>
  <c r="F247" i="12"/>
  <c r="G247"/>
  <c r="G247" i="18" s="1"/>
  <c r="H247" i="12"/>
  <c r="H247" i="18" s="1"/>
  <c r="I247" i="12"/>
  <c r="I247" i="18" s="1"/>
  <c r="J247" i="12"/>
  <c r="J247" i="18" s="1"/>
  <c r="K247" i="12"/>
  <c r="K247" i="18" s="1"/>
  <c r="F248" i="12"/>
  <c r="G248"/>
  <c r="G248" i="18" s="1"/>
  <c r="H248" i="12"/>
  <c r="H248" i="18" s="1"/>
  <c r="I248" i="12"/>
  <c r="I248" i="18" s="1"/>
  <c r="J248" i="12"/>
  <c r="J248" i="18" s="1"/>
  <c r="K248" i="12"/>
  <c r="K248" i="18" s="1"/>
  <c r="F249" i="12"/>
  <c r="G249"/>
  <c r="G249" i="18" s="1"/>
  <c r="H249" i="12"/>
  <c r="H249" i="18" s="1"/>
  <c r="I249" i="12"/>
  <c r="I249" i="18" s="1"/>
  <c r="J249" i="12"/>
  <c r="J249" i="18" s="1"/>
  <c r="K249" i="12"/>
  <c r="K249" i="18" s="1"/>
  <c r="F250" i="12"/>
  <c r="G250"/>
  <c r="G250" i="18" s="1"/>
  <c r="H250" i="12"/>
  <c r="H250" i="18" s="1"/>
  <c r="I250" i="12"/>
  <c r="I250" i="18" s="1"/>
  <c r="J250" i="12"/>
  <c r="J250" i="18" s="1"/>
  <c r="K250" i="12"/>
  <c r="K250" i="18" s="1"/>
  <c r="F251" i="12"/>
  <c r="G251"/>
  <c r="G251" i="18" s="1"/>
  <c r="H251" i="12"/>
  <c r="H251" i="18" s="1"/>
  <c r="I251" i="12"/>
  <c r="I251" i="18" s="1"/>
  <c r="J251" i="12"/>
  <c r="J251" i="18" s="1"/>
  <c r="K251" i="12"/>
  <c r="K251" i="18" s="1"/>
  <c r="F252" i="12"/>
  <c r="G252"/>
  <c r="G252" i="18" s="1"/>
  <c r="H252" i="12"/>
  <c r="H252" i="18" s="1"/>
  <c r="I252" i="12"/>
  <c r="I252" i="18" s="1"/>
  <c r="J252" i="12"/>
  <c r="J252" i="18" s="1"/>
  <c r="K252" i="12"/>
  <c r="K252" i="18" s="1"/>
  <c r="F253" i="12"/>
  <c r="G253"/>
  <c r="G253" i="18" s="1"/>
  <c r="H253" i="12"/>
  <c r="H253" i="18" s="1"/>
  <c r="I253" i="12"/>
  <c r="I253" i="18" s="1"/>
  <c r="J253" i="12"/>
  <c r="J253" i="18" s="1"/>
  <c r="K253" i="12"/>
  <c r="K253" i="18" s="1"/>
  <c r="F254" i="12"/>
  <c r="G254"/>
  <c r="G254" i="18" s="1"/>
  <c r="H254" i="12"/>
  <c r="H254" i="18" s="1"/>
  <c r="I254" i="12"/>
  <c r="I254" i="18" s="1"/>
  <c r="J254" i="12"/>
  <c r="J254" i="18" s="1"/>
  <c r="K254" i="12"/>
  <c r="K254" i="18" s="1"/>
  <c r="F255" i="12"/>
  <c r="G255"/>
  <c r="G255" i="18" s="1"/>
  <c r="H255" i="12"/>
  <c r="H255" i="18" s="1"/>
  <c r="I255" i="12"/>
  <c r="I255" i="18" s="1"/>
  <c r="J255" i="12"/>
  <c r="J255" i="18" s="1"/>
  <c r="K255" i="12"/>
  <c r="K255" i="18" s="1"/>
  <c r="F256" i="12"/>
  <c r="G256"/>
  <c r="G256" i="18" s="1"/>
  <c r="H256" i="12"/>
  <c r="H256" i="18" s="1"/>
  <c r="I256" i="12"/>
  <c r="I256" i="18" s="1"/>
  <c r="J256" i="12"/>
  <c r="J256" i="18" s="1"/>
  <c r="K256" i="12"/>
  <c r="K256" i="18" s="1"/>
  <c r="F257" i="12"/>
  <c r="G257"/>
  <c r="G257" i="18" s="1"/>
  <c r="H257" i="12"/>
  <c r="H257" i="18" s="1"/>
  <c r="I257" i="12"/>
  <c r="I257" i="18" s="1"/>
  <c r="J257" i="12"/>
  <c r="J257" i="18" s="1"/>
  <c r="K257" i="12"/>
  <c r="K257" i="18" s="1"/>
  <c r="F258" i="12"/>
  <c r="G258"/>
  <c r="G258" i="18" s="1"/>
  <c r="H258" i="12"/>
  <c r="H258" i="18" s="1"/>
  <c r="I258" i="12"/>
  <c r="I258" i="18" s="1"/>
  <c r="J258" i="12"/>
  <c r="J258" i="18" s="1"/>
  <c r="K258" i="12"/>
  <c r="K258" i="18" s="1"/>
  <c r="F259" i="12"/>
  <c r="G259"/>
  <c r="G259" i="18" s="1"/>
  <c r="H259" i="12"/>
  <c r="H259" i="18" s="1"/>
  <c r="I259" i="12"/>
  <c r="I259" i="18" s="1"/>
  <c r="J259" i="12"/>
  <c r="J259" i="18" s="1"/>
  <c r="K259" i="12"/>
  <c r="K259" i="18" s="1"/>
  <c r="F260" i="12"/>
  <c r="G260"/>
  <c r="G260" i="18" s="1"/>
  <c r="H260" i="12"/>
  <c r="H260" i="18" s="1"/>
  <c r="I260" i="12"/>
  <c r="I260" i="18" s="1"/>
  <c r="J260" i="12"/>
  <c r="J260" i="18" s="1"/>
  <c r="K260" i="12"/>
  <c r="K260" i="18" s="1"/>
  <c r="F261" i="12"/>
  <c r="G261"/>
  <c r="G261" i="18" s="1"/>
  <c r="H261" i="12"/>
  <c r="H261" i="18" s="1"/>
  <c r="I261" i="12"/>
  <c r="I261" i="18" s="1"/>
  <c r="J261" i="12"/>
  <c r="J261" i="18" s="1"/>
  <c r="K261" i="12"/>
  <c r="K261" i="18" s="1"/>
  <c r="F262" i="12"/>
  <c r="G262"/>
  <c r="G262" i="18" s="1"/>
  <c r="H262" i="12"/>
  <c r="H262" i="18" s="1"/>
  <c r="I262" i="12"/>
  <c r="I262" i="18" s="1"/>
  <c r="J262" i="12"/>
  <c r="J262" i="18" s="1"/>
  <c r="K262" i="12"/>
  <c r="K262" i="18" s="1"/>
  <c r="F263" i="12"/>
  <c r="G263"/>
  <c r="G263" i="18" s="1"/>
  <c r="H263" i="12"/>
  <c r="H263" i="18" s="1"/>
  <c r="I263" i="12"/>
  <c r="I263" i="18" s="1"/>
  <c r="J263" i="12"/>
  <c r="J263" i="18" s="1"/>
  <c r="K263" i="12"/>
  <c r="K263" i="18" s="1"/>
  <c r="F264" i="12"/>
  <c r="G264"/>
  <c r="G264" i="18" s="1"/>
  <c r="H264" i="12"/>
  <c r="H264" i="18" s="1"/>
  <c r="I264" i="12"/>
  <c r="I264" i="18" s="1"/>
  <c r="J264" i="12"/>
  <c r="J264" i="18" s="1"/>
  <c r="K264" i="12"/>
  <c r="K264" i="18" s="1"/>
  <c r="F265" i="12"/>
  <c r="G265"/>
  <c r="G265" i="18" s="1"/>
  <c r="H265" i="12"/>
  <c r="H265" i="18" s="1"/>
  <c r="I265" i="12"/>
  <c r="I265" i="18" s="1"/>
  <c r="J265" i="12"/>
  <c r="J265" i="18" s="1"/>
  <c r="K265" i="12"/>
  <c r="K265" i="18" s="1"/>
  <c r="F266" i="12"/>
  <c r="G266"/>
  <c r="G266" i="18" s="1"/>
  <c r="H266" i="12"/>
  <c r="H266" i="18" s="1"/>
  <c r="I266" i="12"/>
  <c r="I266" i="18" s="1"/>
  <c r="J266" i="12"/>
  <c r="J266" i="18" s="1"/>
  <c r="K266" i="12"/>
  <c r="K266" i="18" s="1"/>
  <c r="F267" i="12"/>
  <c r="G267"/>
  <c r="G267" i="18" s="1"/>
  <c r="H267" i="12"/>
  <c r="H267" i="18" s="1"/>
  <c r="I267" i="12"/>
  <c r="I267" i="18" s="1"/>
  <c r="J267" i="12"/>
  <c r="J267" i="18" s="1"/>
  <c r="K267" i="12"/>
  <c r="K267" i="18" s="1"/>
  <c r="F268" i="12"/>
  <c r="G268"/>
  <c r="G268" i="18" s="1"/>
  <c r="H268" i="12"/>
  <c r="H268" i="18" s="1"/>
  <c r="I268" i="12"/>
  <c r="I268" i="18" s="1"/>
  <c r="J268" i="12"/>
  <c r="J268" i="18" s="1"/>
  <c r="K268" i="12"/>
  <c r="K268" i="18" s="1"/>
  <c r="F269" i="12"/>
  <c r="G269"/>
  <c r="G269" i="18" s="1"/>
  <c r="H269" i="12"/>
  <c r="H269" i="18" s="1"/>
  <c r="I269" i="12"/>
  <c r="I269" i="18" s="1"/>
  <c r="J269" i="12"/>
  <c r="J269" i="18" s="1"/>
  <c r="K269" i="12"/>
  <c r="K269" i="18" s="1"/>
  <c r="F270" i="12"/>
  <c r="G270"/>
  <c r="G270" i="18" s="1"/>
  <c r="H270" i="12"/>
  <c r="H270" i="18" s="1"/>
  <c r="I270" i="12"/>
  <c r="I270" i="18" s="1"/>
  <c r="J270" i="12"/>
  <c r="J270" i="18" s="1"/>
  <c r="K270" i="12"/>
  <c r="K270" i="18" s="1"/>
  <c r="F271" i="12"/>
  <c r="G271"/>
  <c r="G271" i="18" s="1"/>
  <c r="H271" i="12"/>
  <c r="H271" i="18" s="1"/>
  <c r="I271" i="12"/>
  <c r="I271" i="18" s="1"/>
  <c r="J271" i="12"/>
  <c r="J271" i="18" s="1"/>
  <c r="K271" i="12"/>
  <c r="K271" i="18" s="1"/>
  <c r="F272" i="12"/>
  <c r="G272"/>
  <c r="G272" i="18" s="1"/>
  <c r="H272" i="12"/>
  <c r="H272" i="18" s="1"/>
  <c r="I272" i="12"/>
  <c r="I272" i="18" s="1"/>
  <c r="J272" i="12"/>
  <c r="J272" i="18" s="1"/>
  <c r="K272" i="12"/>
  <c r="K272" i="18" s="1"/>
  <c r="F273" i="12"/>
  <c r="G273"/>
  <c r="G273" i="18" s="1"/>
  <c r="H273" i="12"/>
  <c r="H273" i="18" s="1"/>
  <c r="I273" i="12"/>
  <c r="I273" i="18" s="1"/>
  <c r="J273" i="12"/>
  <c r="J273" i="18" s="1"/>
  <c r="K273" i="12"/>
  <c r="K273" i="18" s="1"/>
  <c r="F274" i="12"/>
  <c r="G274"/>
  <c r="G274" i="18" s="1"/>
  <c r="H274" i="12"/>
  <c r="H274" i="18" s="1"/>
  <c r="I274" i="12"/>
  <c r="I274" i="18" s="1"/>
  <c r="J274" i="12"/>
  <c r="J274" i="18" s="1"/>
  <c r="K274" i="12"/>
  <c r="K274" i="18" s="1"/>
  <c r="F275" i="12"/>
  <c r="G275"/>
  <c r="G275" i="18" s="1"/>
  <c r="H275" i="12"/>
  <c r="H275" i="18" s="1"/>
  <c r="I275" i="12"/>
  <c r="I275" i="18" s="1"/>
  <c r="J275" i="12"/>
  <c r="J275" i="18" s="1"/>
  <c r="K275" i="12"/>
  <c r="K275" i="18" s="1"/>
  <c r="F276" i="12"/>
  <c r="G276"/>
  <c r="G276" i="18" s="1"/>
  <c r="H276" i="12"/>
  <c r="H276" i="18" s="1"/>
  <c r="I276" i="12"/>
  <c r="I276" i="18" s="1"/>
  <c r="J276" i="12"/>
  <c r="J276" i="18" s="1"/>
  <c r="K276" i="12"/>
  <c r="K276" i="18" s="1"/>
  <c r="F277" i="12"/>
  <c r="G277"/>
  <c r="G277" i="18" s="1"/>
  <c r="H277" i="12"/>
  <c r="H277" i="18" s="1"/>
  <c r="I277" i="12"/>
  <c r="I277" i="18" s="1"/>
  <c r="J277" i="12"/>
  <c r="J277" i="18" s="1"/>
  <c r="K277" i="12"/>
  <c r="K277" i="18" s="1"/>
  <c r="F278" i="12"/>
  <c r="G278"/>
  <c r="G278" i="18" s="1"/>
  <c r="H278" i="12"/>
  <c r="H278" i="18" s="1"/>
  <c r="I278" i="12"/>
  <c r="I278" i="18" s="1"/>
  <c r="J278" i="12"/>
  <c r="J278" i="18" s="1"/>
  <c r="K278" i="12"/>
  <c r="K278" i="18" s="1"/>
  <c r="F279" i="12"/>
  <c r="G279"/>
  <c r="G279" i="18" s="1"/>
  <c r="H279" i="12"/>
  <c r="H279" i="18" s="1"/>
  <c r="I279" i="12"/>
  <c r="I279" i="18" s="1"/>
  <c r="J279" i="12"/>
  <c r="J279" i="18" s="1"/>
  <c r="K279" i="12"/>
  <c r="K279" i="18" s="1"/>
  <c r="F280" i="12"/>
  <c r="G280"/>
  <c r="G280" i="18" s="1"/>
  <c r="H280" i="12"/>
  <c r="H280" i="18" s="1"/>
  <c r="I280" i="12"/>
  <c r="I280" i="18" s="1"/>
  <c r="J280" i="12"/>
  <c r="J280" i="18" s="1"/>
  <c r="K280" i="12"/>
  <c r="K280" i="18" s="1"/>
  <c r="F281" i="12"/>
  <c r="G281"/>
  <c r="G281" i="18" s="1"/>
  <c r="H281" i="12"/>
  <c r="H281" i="18" s="1"/>
  <c r="I281" i="12"/>
  <c r="I281" i="18" s="1"/>
  <c r="J281" i="12"/>
  <c r="J281" i="18" s="1"/>
  <c r="K281" i="12"/>
  <c r="K281" i="18" s="1"/>
  <c r="F282" i="12"/>
  <c r="G282"/>
  <c r="G282" i="18" s="1"/>
  <c r="H282" i="12"/>
  <c r="H282" i="18" s="1"/>
  <c r="I282" i="12"/>
  <c r="I282" i="18" s="1"/>
  <c r="J282" i="12"/>
  <c r="J282" i="18" s="1"/>
  <c r="K282" i="12"/>
  <c r="K282" i="18" s="1"/>
  <c r="F283" i="12"/>
  <c r="G283"/>
  <c r="G283" i="18" s="1"/>
  <c r="H283" i="12"/>
  <c r="H283" i="18" s="1"/>
  <c r="I283" i="12"/>
  <c r="I283" i="18" s="1"/>
  <c r="J283" i="12"/>
  <c r="J283" i="18" s="1"/>
  <c r="K283" i="12"/>
  <c r="K283" i="18" s="1"/>
  <c r="F284" i="12"/>
  <c r="G284"/>
  <c r="G284" i="18" s="1"/>
  <c r="H284" i="12"/>
  <c r="H284" i="18" s="1"/>
  <c r="I284" i="12"/>
  <c r="I284" i="18" s="1"/>
  <c r="J284" i="12"/>
  <c r="J284" i="18" s="1"/>
  <c r="K284" i="12"/>
  <c r="K284" i="18" s="1"/>
  <c r="F285" i="12"/>
  <c r="G285"/>
  <c r="G285" i="18" s="1"/>
  <c r="H285" i="12"/>
  <c r="H285" i="18" s="1"/>
  <c r="I285" i="12"/>
  <c r="I285" i="18" s="1"/>
  <c r="J285" i="12"/>
  <c r="J285" i="18" s="1"/>
  <c r="K285" i="12"/>
  <c r="K285" i="18" s="1"/>
  <c r="F286" i="12"/>
  <c r="G286"/>
  <c r="G286" i="18" s="1"/>
  <c r="H286" i="12"/>
  <c r="H286" i="18" s="1"/>
  <c r="I286" i="12"/>
  <c r="I286" i="18" s="1"/>
  <c r="J286" i="12"/>
  <c r="J286" i="18" s="1"/>
  <c r="K286" i="12"/>
  <c r="K286" i="18" s="1"/>
  <c r="F287" i="12"/>
  <c r="G287"/>
  <c r="G287" i="18" s="1"/>
  <c r="H287" i="12"/>
  <c r="H287" i="18" s="1"/>
  <c r="I287" i="12"/>
  <c r="I287" i="18" s="1"/>
  <c r="J287" i="12"/>
  <c r="J287" i="18" s="1"/>
  <c r="K287" i="12"/>
  <c r="K287" i="18" s="1"/>
  <c r="F288" i="12"/>
  <c r="G288"/>
  <c r="G288" i="18" s="1"/>
  <c r="H288" i="12"/>
  <c r="H288" i="18" s="1"/>
  <c r="I288" i="12"/>
  <c r="I288" i="18" s="1"/>
  <c r="J288" i="12"/>
  <c r="J288" i="18" s="1"/>
  <c r="K288" i="12"/>
  <c r="K288" i="18" s="1"/>
  <c r="F289" i="12"/>
  <c r="G289"/>
  <c r="G289" i="18" s="1"/>
  <c r="H289" i="12"/>
  <c r="H289" i="18" s="1"/>
  <c r="I289" i="12"/>
  <c r="I289" i="18" s="1"/>
  <c r="J289" i="12"/>
  <c r="J289" i="18" s="1"/>
  <c r="K289" i="12"/>
  <c r="K289" i="18" s="1"/>
  <c r="F290" i="12"/>
  <c r="G290"/>
  <c r="G290" i="18" s="1"/>
  <c r="H290" i="12"/>
  <c r="H290" i="18" s="1"/>
  <c r="I290" i="12"/>
  <c r="I290" i="18" s="1"/>
  <c r="J290" i="12"/>
  <c r="J290" i="18" s="1"/>
  <c r="K290" i="12"/>
  <c r="K290" i="18" s="1"/>
  <c r="F291" i="12"/>
  <c r="G291"/>
  <c r="G291" i="18" s="1"/>
  <c r="H291" i="12"/>
  <c r="H291" i="18" s="1"/>
  <c r="I291" i="12"/>
  <c r="I291" i="18" s="1"/>
  <c r="J291" i="12"/>
  <c r="J291" i="18" s="1"/>
  <c r="K291" i="12"/>
  <c r="K291" i="18" s="1"/>
  <c r="F292" i="12"/>
  <c r="G292"/>
  <c r="G292" i="18" s="1"/>
  <c r="H292" i="12"/>
  <c r="H292" i="18" s="1"/>
  <c r="I292" i="12"/>
  <c r="I292" i="18" s="1"/>
  <c r="J292" i="12"/>
  <c r="J292" i="18" s="1"/>
  <c r="K292" i="12"/>
  <c r="K292" i="18" s="1"/>
  <c r="F293" i="12"/>
  <c r="G293"/>
  <c r="G293" i="18" s="1"/>
  <c r="H293" i="12"/>
  <c r="H293" i="18" s="1"/>
  <c r="I293" i="12"/>
  <c r="I293" i="18" s="1"/>
  <c r="J293" i="12"/>
  <c r="J293" i="18" s="1"/>
  <c r="K293" i="12"/>
  <c r="K293" i="18" s="1"/>
  <c r="F294" i="12"/>
  <c r="G294"/>
  <c r="G294" i="18" s="1"/>
  <c r="H294" i="12"/>
  <c r="H294" i="18" s="1"/>
  <c r="I294" i="12"/>
  <c r="I294" i="18" s="1"/>
  <c r="J294" i="12"/>
  <c r="J294" i="18" s="1"/>
  <c r="K294" i="12"/>
  <c r="K294" i="18" s="1"/>
  <c r="F295" i="12"/>
  <c r="G295"/>
  <c r="G295" i="18" s="1"/>
  <c r="H295" i="12"/>
  <c r="H295" i="18" s="1"/>
  <c r="I295" i="12"/>
  <c r="I295" i="18" s="1"/>
  <c r="J295" i="12"/>
  <c r="J295" i="18" s="1"/>
  <c r="K295" i="12"/>
  <c r="K295" i="18" s="1"/>
  <c r="F296" i="12"/>
  <c r="G296"/>
  <c r="G296" i="18" s="1"/>
  <c r="H296" i="12"/>
  <c r="H296" i="18" s="1"/>
  <c r="I296" i="12"/>
  <c r="I296" i="18" s="1"/>
  <c r="J296" i="12"/>
  <c r="J296" i="18" s="1"/>
  <c r="K296" i="12"/>
  <c r="K296" i="18" s="1"/>
  <c r="F297" i="12"/>
  <c r="G297"/>
  <c r="G297" i="18" s="1"/>
  <c r="H297" i="12"/>
  <c r="H297" i="18" s="1"/>
  <c r="I297" i="12"/>
  <c r="I297" i="18" s="1"/>
  <c r="J297" i="12"/>
  <c r="J297" i="18" s="1"/>
  <c r="K297" i="12"/>
  <c r="K297" i="18" s="1"/>
  <c r="F298" i="12"/>
  <c r="G298"/>
  <c r="G298" i="18" s="1"/>
  <c r="H298" i="12"/>
  <c r="H298" i="18" s="1"/>
  <c r="I298" i="12"/>
  <c r="I298" i="18" s="1"/>
  <c r="J298" i="12"/>
  <c r="J298" i="18" s="1"/>
  <c r="K298" i="12"/>
  <c r="K298" i="18" s="1"/>
  <c r="F299" i="12"/>
  <c r="G299"/>
  <c r="G299" i="18" s="1"/>
  <c r="H299" i="12"/>
  <c r="H299" i="18" s="1"/>
  <c r="I299" i="12"/>
  <c r="I299" i="18" s="1"/>
  <c r="J299" i="12"/>
  <c r="J299" i="18" s="1"/>
  <c r="K299" i="12"/>
  <c r="K299" i="18" s="1"/>
  <c r="F300" i="12"/>
  <c r="G300"/>
  <c r="G300" i="18" s="1"/>
  <c r="H300" i="12"/>
  <c r="H300" i="18" s="1"/>
  <c r="I300" i="12"/>
  <c r="I300" i="18" s="1"/>
  <c r="J300" i="12"/>
  <c r="J300" i="18" s="1"/>
  <c r="K300" i="12"/>
  <c r="K300" i="18" s="1"/>
  <c r="F301" i="12"/>
  <c r="G301"/>
  <c r="G301" i="18" s="1"/>
  <c r="H301" i="12"/>
  <c r="H301" i="18" s="1"/>
  <c r="I301" i="12"/>
  <c r="I301" i="18" s="1"/>
  <c r="J301" i="12"/>
  <c r="J301" i="18" s="1"/>
  <c r="K301" i="12"/>
  <c r="K301" i="18" s="1"/>
  <c r="F302" i="12"/>
  <c r="G302"/>
  <c r="G302" i="18" s="1"/>
  <c r="H302" i="12"/>
  <c r="H302" i="18" s="1"/>
  <c r="I302" i="12"/>
  <c r="I302" i="18" s="1"/>
  <c r="J302" i="12"/>
  <c r="J302" i="18" s="1"/>
  <c r="K302" i="12"/>
  <c r="K302" i="18" s="1"/>
  <c r="F303" i="12"/>
  <c r="G303"/>
  <c r="G303" i="18" s="1"/>
  <c r="H303" i="12"/>
  <c r="H303" i="18" s="1"/>
  <c r="I303" i="12"/>
  <c r="I303" i="18" s="1"/>
  <c r="J303" i="12"/>
  <c r="J303" i="18" s="1"/>
  <c r="K303" i="12"/>
  <c r="K303" i="18" s="1"/>
  <c r="F304" i="12"/>
  <c r="G304"/>
  <c r="G304" i="18" s="1"/>
  <c r="H304" i="12"/>
  <c r="H304" i="18" s="1"/>
  <c r="I304" i="12"/>
  <c r="I304" i="18" s="1"/>
  <c r="J304" i="12"/>
  <c r="J304" i="18" s="1"/>
  <c r="K304" i="12"/>
  <c r="K304" i="18" s="1"/>
  <c r="F305" i="12"/>
  <c r="G305"/>
  <c r="G305" i="18" s="1"/>
  <c r="H305" i="12"/>
  <c r="H305" i="18" s="1"/>
  <c r="I305" i="12"/>
  <c r="I305" i="18" s="1"/>
  <c r="J305" i="12"/>
  <c r="J305" i="18" s="1"/>
  <c r="K305" i="12"/>
  <c r="K305" i="18" s="1"/>
  <c r="F306" i="12"/>
  <c r="G306"/>
  <c r="G306" i="18" s="1"/>
  <c r="H306" i="12"/>
  <c r="H306" i="18" s="1"/>
  <c r="I306" i="12"/>
  <c r="I306" i="18" s="1"/>
  <c r="J306" i="12"/>
  <c r="J306" i="18" s="1"/>
  <c r="K306" i="12"/>
  <c r="K306" i="18" s="1"/>
  <c r="F307" i="12"/>
  <c r="G307"/>
  <c r="G307" i="18" s="1"/>
  <c r="H307" i="12"/>
  <c r="H307" i="18" s="1"/>
  <c r="I307" i="12"/>
  <c r="I307" i="18" s="1"/>
  <c r="J307" i="12"/>
  <c r="J307" i="18" s="1"/>
  <c r="K307" i="12"/>
  <c r="K307" i="18" s="1"/>
  <c r="F308" i="12"/>
  <c r="G308"/>
  <c r="G308" i="18" s="1"/>
  <c r="H308" i="12"/>
  <c r="H308" i="18" s="1"/>
  <c r="I308" i="12"/>
  <c r="I308" i="18" s="1"/>
  <c r="J308" i="12"/>
  <c r="J308" i="18" s="1"/>
  <c r="K308" i="12"/>
  <c r="K308" i="18" s="1"/>
  <c r="F309" i="12"/>
  <c r="G309"/>
  <c r="G309" i="18" s="1"/>
  <c r="H309" i="12"/>
  <c r="H309" i="18" s="1"/>
  <c r="I309" i="12"/>
  <c r="I309" i="18" s="1"/>
  <c r="J309" i="12"/>
  <c r="J309" i="18" s="1"/>
  <c r="K309" i="12"/>
  <c r="K309" i="18" s="1"/>
  <c r="F310" i="12"/>
  <c r="G310"/>
  <c r="G310" i="18" s="1"/>
  <c r="H310" i="12"/>
  <c r="H310" i="18" s="1"/>
  <c r="I310" i="12"/>
  <c r="I310" i="18" s="1"/>
  <c r="J310" i="12"/>
  <c r="J310" i="18" s="1"/>
  <c r="K310" i="12"/>
  <c r="K310" i="18" s="1"/>
  <c r="F311" i="12"/>
  <c r="G311"/>
  <c r="G311" i="18" s="1"/>
  <c r="H311" i="12"/>
  <c r="H311" i="18" s="1"/>
  <c r="I311" i="12"/>
  <c r="I311" i="18" s="1"/>
  <c r="J311" i="12"/>
  <c r="J311" i="18" s="1"/>
  <c r="K311" i="12"/>
  <c r="K311" i="18" s="1"/>
  <c r="F312" i="12"/>
  <c r="G312"/>
  <c r="G312" i="18" s="1"/>
  <c r="H312" i="12"/>
  <c r="H312" i="18" s="1"/>
  <c r="I312" i="12"/>
  <c r="I312" i="18" s="1"/>
  <c r="J312" i="12"/>
  <c r="J312" i="18" s="1"/>
  <c r="K312" i="12"/>
  <c r="K312" i="18" s="1"/>
  <c r="F313" i="12"/>
  <c r="G313"/>
  <c r="G313" i="18" s="1"/>
  <c r="H313" i="12"/>
  <c r="H313" i="18" s="1"/>
  <c r="I313" i="12"/>
  <c r="I313" i="18" s="1"/>
  <c r="J313" i="12"/>
  <c r="J313" i="18" s="1"/>
  <c r="K313" i="12"/>
  <c r="K313" i="18" s="1"/>
  <c r="F314" i="12"/>
  <c r="F314" i="18" s="1"/>
  <c r="G314" i="12"/>
  <c r="G314" i="18" s="1"/>
  <c r="H314" i="12"/>
  <c r="H314" i="18" s="1"/>
  <c r="I314" i="12"/>
  <c r="I314" i="18" s="1"/>
  <c r="J314" i="12"/>
  <c r="J314" i="18" s="1"/>
  <c r="K314" i="12"/>
  <c r="K314" i="18" s="1"/>
  <c r="F315" i="12"/>
  <c r="F315" i="18" s="1"/>
  <c r="G315" i="12"/>
  <c r="G315" i="18" s="1"/>
  <c r="H315" i="12"/>
  <c r="H315" i="18" s="1"/>
  <c r="I315" i="12"/>
  <c r="I315" i="18" s="1"/>
  <c r="J315" i="12"/>
  <c r="J315" i="18" s="1"/>
  <c r="K315" i="12"/>
  <c r="K315" i="18" s="1"/>
  <c r="F316" i="12"/>
  <c r="F316" i="18" s="1"/>
  <c r="G316" i="12"/>
  <c r="G316" i="18" s="1"/>
  <c r="H316" i="12"/>
  <c r="H316" i="18" s="1"/>
  <c r="I316" i="12"/>
  <c r="I316" i="18" s="1"/>
  <c r="J316" i="12"/>
  <c r="J316" i="18" s="1"/>
  <c r="K316" i="12"/>
  <c r="K316" i="18" s="1"/>
  <c r="F317" i="12"/>
  <c r="F317" i="18" s="1"/>
  <c r="G317" i="12"/>
  <c r="G317" i="18" s="1"/>
  <c r="H317" i="12"/>
  <c r="H317" i="18" s="1"/>
  <c r="I317" i="12"/>
  <c r="I317" i="18" s="1"/>
  <c r="J317" i="12"/>
  <c r="J317" i="18" s="1"/>
  <c r="K317" i="12"/>
  <c r="K317" i="18" s="1"/>
  <c r="F318" i="12"/>
  <c r="F318" i="18" s="1"/>
  <c r="G318" i="12"/>
  <c r="G318" i="18" s="1"/>
  <c r="H318" i="12"/>
  <c r="H318" i="18" s="1"/>
  <c r="I318" i="12"/>
  <c r="I318" i="18" s="1"/>
  <c r="J318" i="12"/>
  <c r="J318" i="18" s="1"/>
  <c r="K318" i="12"/>
  <c r="K318" i="18" s="1"/>
  <c r="F319" i="12"/>
  <c r="F319" i="18" s="1"/>
  <c r="G319" i="12"/>
  <c r="G319" i="18" s="1"/>
  <c r="H319" i="12"/>
  <c r="H319" i="18" s="1"/>
  <c r="I319" i="12"/>
  <c r="I319" i="18" s="1"/>
  <c r="J319" i="12"/>
  <c r="J319" i="18" s="1"/>
  <c r="K319" i="12"/>
  <c r="K319" i="18" s="1"/>
  <c r="F320" i="12"/>
  <c r="F320" i="18" s="1"/>
  <c r="G320" i="12"/>
  <c r="G320" i="18" s="1"/>
  <c r="H320" i="12"/>
  <c r="H320" i="18" s="1"/>
  <c r="I320" i="12"/>
  <c r="I320" i="18" s="1"/>
  <c r="J320" i="12"/>
  <c r="J320" i="18" s="1"/>
  <c r="K320" i="12"/>
  <c r="K320" i="18" s="1"/>
  <c r="F321" i="12"/>
  <c r="F321" i="18" s="1"/>
  <c r="G321" i="12"/>
  <c r="G321" i="18" s="1"/>
  <c r="H321" i="12"/>
  <c r="H321" i="18" s="1"/>
  <c r="I321" i="12"/>
  <c r="I321" i="18" s="1"/>
  <c r="J321" i="12"/>
  <c r="J321" i="18" s="1"/>
  <c r="K321" i="12"/>
  <c r="K321" i="18" s="1"/>
  <c r="F322" i="12"/>
  <c r="F322" i="18" s="1"/>
  <c r="G322" i="12"/>
  <c r="G322" i="18" s="1"/>
  <c r="H322" i="12"/>
  <c r="H322" i="18" s="1"/>
  <c r="I322" i="12"/>
  <c r="I322" i="18" s="1"/>
  <c r="J322" i="12"/>
  <c r="J322" i="18" s="1"/>
  <c r="K322" i="12"/>
  <c r="K322" i="18" s="1"/>
  <c r="F323" i="12"/>
  <c r="F323" i="18" s="1"/>
  <c r="G323" i="12"/>
  <c r="G323" i="18" s="1"/>
  <c r="H323" i="12"/>
  <c r="H323" i="18" s="1"/>
  <c r="I323" i="12"/>
  <c r="I323" i="18" s="1"/>
  <c r="J323" i="12"/>
  <c r="J323" i="18" s="1"/>
  <c r="K323" i="12"/>
  <c r="K323" i="18" s="1"/>
  <c r="F324" i="12"/>
  <c r="F324" i="18" s="1"/>
  <c r="G324" i="12"/>
  <c r="G324" i="18" s="1"/>
  <c r="H324" i="12"/>
  <c r="H324" i="18" s="1"/>
  <c r="I324" i="12"/>
  <c r="I324" i="18" s="1"/>
  <c r="J324" i="12"/>
  <c r="J324" i="18" s="1"/>
  <c r="K324" i="12"/>
  <c r="K324" i="18" s="1"/>
  <c r="F325" i="12"/>
  <c r="F325" i="18" s="1"/>
  <c r="G325" i="12"/>
  <c r="G325" i="18" s="1"/>
  <c r="H325" i="12"/>
  <c r="H325" i="18" s="1"/>
  <c r="I325" i="12"/>
  <c r="I325" i="18" s="1"/>
  <c r="J325" i="12"/>
  <c r="J325" i="18" s="1"/>
  <c r="K325" i="12"/>
  <c r="K325" i="18" s="1"/>
  <c r="F326" i="12"/>
  <c r="F326" i="18" s="1"/>
  <c r="G326" i="12"/>
  <c r="G326" i="18" s="1"/>
  <c r="H326" i="12"/>
  <c r="H326" i="18" s="1"/>
  <c r="I326" i="12"/>
  <c r="I326" i="18" s="1"/>
  <c r="J326" i="12"/>
  <c r="J326" i="18" s="1"/>
  <c r="K326" i="12"/>
  <c r="K326" i="18" s="1"/>
  <c r="F327" i="12"/>
  <c r="F327" i="18" s="1"/>
  <c r="G327" i="12"/>
  <c r="G327" i="18" s="1"/>
  <c r="H327" i="12"/>
  <c r="H327" i="18" s="1"/>
  <c r="I327" i="12"/>
  <c r="I327" i="18" s="1"/>
  <c r="J327" i="12"/>
  <c r="J327" i="18" s="1"/>
  <c r="K327" i="12"/>
  <c r="K327" i="18" s="1"/>
  <c r="F328" i="12"/>
  <c r="F328" i="18" s="1"/>
  <c r="G328" i="12"/>
  <c r="G328" i="18" s="1"/>
  <c r="H328" i="12"/>
  <c r="H328" i="18" s="1"/>
  <c r="I328" i="12"/>
  <c r="I328" i="18" s="1"/>
  <c r="J328" i="12"/>
  <c r="J328" i="18" s="1"/>
  <c r="K328" i="12"/>
  <c r="K328" i="18" s="1"/>
  <c r="F329" i="12"/>
  <c r="F329" i="18" s="1"/>
  <c r="G329" i="12"/>
  <c r="G329" i="18" s="1"/>
  <c r="H329" i="12"/>
  <c r="H329" i="18" s="1"/>
  <c r="I329" i="12"/>
  <c r="I329" i="18" s="1"/>
  <c r="J329" i="12"/>
  <c r="J329" i="18" s="1"/>
  <c r="K329" i="12"/>
  <c r="K329" i="18" s="1"/>
  <c r="F330" i="12"/>
  <c r="F330" i="18" s="1"/>
  <c r="G330" i="12"/>
  <c r="G330" i="18" s="1"/>
  <c r="H330" i="12"/>
  <c r="H330" i="18" s="1"/>
  <c r="I330" i="12"/>
  <c r="I330" i="18" s="1"/>
  <c r="J330" i="12"/>
  <c r="J330" i="18" s="1"/>
  <c r="K330" i="12"/>
  <c r="K330" i="18" s="1"/>
  <c r="F331" i="12"/>
  <c r="F331" i="18" s="1"/>
  <c r="G331" i="12"/>
  <c r="G331" i="18" s="1"/>
  <c r="H331" i="12"/>
  <c r="H331" i="18" s="1"/>
  <c r="I331" i="12"/>
  <c r="I331" i="18" s="1"/>
  <c r="J331" i="12"/>
  <c r="J331" i="18" s="1"/>
  <c r="K331" i="12"/>
  <c r="K331" i="18" s="1"/>
  <c r="F332" i="12"/>
  <c r="F332" i="18" s="1"/>
  <c r="G332" i="12"/>
  <c r="G332" i="18" s="1"/>
  <c r="H332" i="12"/>
  <c r="H332" i="18" s="1"/>
  <c r="I332" i="12"/>
  <c r="I332" i="18" s="1"/>
  <c r="J332" i="12"/>
  <c r="J332" i="18" s="1"/>
  <c r="K332" i="12"/>
  <c r="K332" i="18" s="1"/>
  <c r="F333" i="12"/>
  <c r="F333" i="18" s="1"/>
  <c r="G333" i="12"/>
  <c r="G333" i="18" s="1"/>
  <c r="H333" i="12"/>
  <c r="H333" i="18" s="1"/>
  <c r="I333" i="12"/>
  <c r="I333" i="18" s="1"/>
  <c r="J333" i="12"/>
  <c r="J333" i="18" s="1"/>
  <c r="K333" i="12"/>
  <c r="K333" i="18" s="1"/>
  <c r="F334" i="12"/>
  <c r="F334" i="18" s="1"/>
  <c r="G334" i="12"/>
  <c r="G334" i="18" s="1"/>
  <c r="H334" i="12"/>
  <c r="H334" i="18" s="1"/>
  <c r="I334" i="12"/>
  <c r="I334" i="18" s="1"/>
  <c r="J334" i="12"/>
  <c r="J334" i="18" s="1"/>
  <c r="K334" i="12"/>
  <c r="K334" i="18" s="1"/>
  <c r="F335" i="12"/>
  <c r="F335" i="18" s="1"/>
  <c r="G335" i="12"/>
  <c r="G335" i="18" s="1"/>
  <c r="H335" i="12"/>
  <c r="H335" i="18" s="1"/>
  <c r="I335" i="12"/>
  <c r="I335" i="18" s="1"/>
  <c r="J335" i="12"/>
  <c r="J335" i="18" s="1"/>
  <c r="K335" i="12"/>
  <c r="K335" i="18" s="1"/>
  <c r="F336" i="12"/>
  <c r="F336" i="18" s="1"/>
  <c r="G336" i="12"/>
  <c r="G336" i="18" s="1"/>
  <c r="H336" i="12"/>
  <c r="H336" i="18" s="1"/>
  <c r="I336" i="12"/>
  <c r="I336" i="18" s="1"/>
  <c r="J336" i="12"/>
  <c r="J336" i="18" s="1"/>
  <c r="K336" i="12"/>
  <c r="K336" i="18" s="1"/>
  <c r="F337" i="12"/>
  <c r="F337" i="18" s="1"/>
  <c r="G337" i="12"/>
  <c r="G337" i="18" s="1"/>
  <c r="H337" i="12"/>
  <c r="H337" i="18" s="1"/>
  <c r="I337" i="12"/>
  <c r="I337" i="18" s="1"/>
  <c r="J337" i="12"/>
  <c r="J337" i="18" s="1"/>
  <c r="K337" i="12"/>
  <c r="K337" i="18" s="1"/>
  <c r="F338" i="12"/>
  <c r="F338" i="18" s="1"/>
  <c r="G338" i="12"/>
  <c r="G338" i="18" s="1"/>
  <c r="H338" i="12"/>
  <c r="H338" i="18" s="1"/>
  <c r="I338" i="12"/>
  <c r="I338" i="18" s="1"/>
  <c r="J338" i="12"/>
  <c r="J338" i="18" s="1"/>
  <c r="K338" i="12"/>
  <c r="K338" i="18" s="1"/>
  <c r="F339" i="12"/>
  <c r="F339" i="18" s="1"/>
  <c r="G339" i="12"/>
  <c r="G339" i="18" s="1"/>
  <c r="H339" i="12"/>
  <c r="H339" i="18" s="1"/>
  <c r="I339" i="12"/>
  <c r="I339" i="18" s="1"/>
  <c r="J339" i="12"/>
  <c r="J339" i="18" s="1"/>
  <c r="K339" i="12"/>
  <c r="K339" i="18" s="1"/>
  <c r="F340" i="12"/>
  <c r="F340" i="18" s="1"/>
  <c r="G340" i="12"/>
  <c r="G340" i="18" s="1"/>
  <c r="H340" i="12"/>
  <c r="H340" i="18" s="1"/>
  <c r="I340" i="12"/>
  <c r="I340" i="18" s="1"/>
  <c r="J340" i="12"/>
  <c r="J340" i="18" s="1"/>
  <c r="K340" i="12"/>
  <c r="K340" i="18" s="1"/>
  <c r="F341" i="12"/>
  <c r="F341" i="18" s="1"/>
  <c r="G341" i="12"/>
  <c r="G341" i="18" s="1"/>
  <c r="H341" i="12"/>
  <c r="H341" i="18" s="1"/>
  <c r="I341" i="12"/>
  <c r="I341" i="18" s="1"/>
  <c r="J341" i="12"/>
  <c r="J341" i="18" s="1"/>
  <c r="K341" i="12"/>
  <c r="K341" i="18" s="1"/>
  <c r="F342" i="12"/>
  <c r="F342" i="18" s="1"/>
  <c r="G342" i="12"/>
  <c r="G342" i="18" s="1"/>
  <c r="H342" i="12"/>
  <c r="H342" i="18" s="1"/>
  <c r="I342" i="12"/>
  <c r="I342" i="18" s="1"/>
  <c r="J342" i="12"/>
  <c r="J342" i="18" s="1"/>
  <c r="K342" i="12"/>
  <c r="K342" i="18" s="1"/>
  <c r="F343" i="12"/>
  <c r="F343" i="18" s="1"/>
  <c r="G343" i="12"/>
  <c r="G343" i="18" s="1"/>
  <c r="H343" i="12"/>
  <c r="H343" i="18" s="1"/>
  <c r="I343" i="12"/>
  <c r="I343" i="18" s="1"/>
  <c r="J343" i="12"/>
  <c r="J343" i="18" s="1"/>
  <c r="K343" i="12"/>
  <c r="K343" i="18" s="1"/>
  <c r="F344" i="12"/>
  <c r="F344" i="18" s="1"/>
  <c r="G344" i="12"/>
  <c r="G344" i="18" s="1"/>
  <c r="H344" i="12"/>
  <c r="H344" i="18" s="1"/>
  <c r="I344" i="12"/>
  <c r="I344" i="18" s="1"/>
  <c r="J344" i="12"/>
  <c r="J344" i="18" s="1"/>
  <c r="K344" i="12"/>
  <c r="K344" i="18" s="1"/>
  <c r="F345" i="12"/>
  <c r="F345" i="18" s="1"/>
  <c r="G345" i="12"/>
  <c r="G345" i="18" s="1"/>
  <c r="H345" i="12"/>
  <c r="H345" i="18" s="1"/>
  <c r="I345" i="12"/>
  <c r="I345" i="18" s="1"/>
  <c r="J345" i="12"/>
  <c r="J345" i="18" s="1"/>
  <c r="K345" i="12"/>
  <c r="K345" i="18" s="1"/>
  <c r="F346" i="12"/>
  <c r="F346" i="18" s="1"/>
  <c r="G346" i="12"/>
  <c r="G346" i="18" s="1"/>
  <c r="H346" i="12"/>
  <c r="H346" i="18" s="1"/>
  <c r="I346" i="12"/>
  <c r="I346" i="18" s="1"/>
  <c r="J346" i="12"/>
  <c r="J346" i="18" s="1"/>
  <c r="K346" i="12"/>
  <c r="K346" i="18" s="1"/>
  <c r="F347" i="12"/>
  <c r="F347" i="18" s="1"/>
  <c r="G347" i="12"/>
  <c r="G347" i="18" s="1"/>
  <c r="H347" i="12"/>
  <c r="H347" i="18" s="1"/>
  <c r="I347" i="12"/>
  <c r="I347" i="18" s="1"/>
  <c r="J347" i="12"/>
  <c r="J347" i="18" s="1"/>
  <c r="K347" i="12"/>
  <c r="K347" i="18" s="1"/>
  <c r="F348" i="12"/>
  <c r="F348" i="18" s="1"/>
  <c r="G348" i="12"/>
  <c r="G348" i="18" s="1"/>
  <c r="H348" i="12"/>
  <c r="H348" i="18" s="1"/>
  <c r="I348" i="12"/>
  <c r="I348" i="18" s="1"/>
  <c r="J348" i="12"/>
  <c r="J348" i="18" s="1"/>
  <c r="K348" i="12"/>
  <c r="K348" i="18" s="1"/>
  <c r="F349" i="12"/>
  <c r="F349" i="18" s="1"/>
  <c r="G349" i="12"/>
  <c r="G349" i="18" s="1"/>
  <c r="H349" i="12"/>
  <c r="H349" i="18" s="1"/>
  <c r="I349" i="12"/>
  <c r="I349" i="18" s="1"/>
  <c r="J349" i="12"/>
  <c r="J349" i="18" s="1"/>
  <c r="K349" i="12"/>
  <c r="K349" i="18" s="1"/>
  <c r="F350" i="12"/>
  <c r="F350" i="18" s="1"/>
  <c r="G350" i="12"/>
  <c r="G350" i="18" s="1"/>
  <c r="H350" i="12"/>
  <c r="H350" i="18" s="1"/>
  <c r="I350" i="12"/>
  <c r="I350" i="18" s="1"/>
  <c r="J350" i="12"/>
  <c r="J350" i="18" s="1"/>
  <c r="K350" i="12"/>
  <c r="K350" i="18" s="1"/>
  <c r="F351" i="12"/>
  <c r="F351" i="18" s="1"/>
  <c r="G351" i="12"/>
  <c r="G351" i="18" s="1"/>
  <c r="H351" i="12"/>
  <c r="H351" i="18" s="1"/>
  <c r="I351" i="12"/>
  <c r="I351" i="18" s="1"/>
  <c r="J351" i="12"/>
  <c r="J351" i="18" s="1"/>
  <c r="K351" i="12"/>
  <c r="K351" i="18" s="1"/>
  <c r="F352" i="12"/>
  <c r="F352" i="18" s="1"/>
  <c r="G352" i="12"/>
  <c r="G352" i="18" s="1"/>
  <c r="H352" i="12"/>
  <c r="H352" i="18" s="1"/>
  <c r="I352" i="12"/>
  <c r="I352" i="18" s="1"/>
  <c r="J352" i="12"/>
  <c r="J352" i="18" s="1"/>
  <c r="K352" i="12"/>
  <c r="K352" i="18" s="1"/>
  <c r="F353" i="12"/>
  <c r="F353" i="18" s="1"/>
  <c r="G353" i="12"/>
  <c r="G353" i="18" s="1"/>
  <c r="H353" i="12"/>
  <c r="H353" i="18" s="1"/>
  <c r="I353" i="12"/>
  <c r="I353" i="18" s="1"/>
  <c r="J353" i="12"/>
  <c r="J353" i="18" s="1"/>
  <c r="K353" i="12"/>
  <c r="K353" i="18" s="1"/>
  <c r="F354" i="12"/>
  <c r="F354" i="18" s="1"/>
  <c r="G354" i="12"/>
  <c r="G354" i="18" s="1"/>
  <c r="H354" i="12"/>
  <c r="H354" i="18" s="1"/>
  <c r="I354" i="12"/>
  <c r="I354" i="18" s="1"/>
  <c r="J354" i="12"/>
  <c r="J354" i="18" s="1"/>
  <c r="K354" i="12"/>
  <c r="K354" i="18" s="1"/>
  <c r="F355" i="12"/>
  <c r="F355" i="18" s="1"/>
  <c r="G355" i="12"/>
  <c r="G355" i="18" s="1"/>
  <c r="H355" i="12"/>
  <c r="H355" i="18" s="1"/>
  <c r="I355" i="12"/>
  <c r="I355" i="18" s="1"/>
  <c r="J355" i="12"/>
  <c r="J355" i="18" s="1"/>
  <c r="K355" i="12"/>
  <c r="K355" i="18" s="1"/>
  <c r="F356" i="12"/>
  <c r="F356" i="18" s="1"/>
  <c r="G356" i="12"/>
  <c r="G356" i="18" s="1"/>
  <c r="H356" i="12"/>
  <c r="H356" i="18" s="1"/>
  <c r="I356" i="12"/>
  <c r="I356" i="18" s="1"/>
  <c r="J356" i="12"/>
  <c r="J356" i="18" s="1"/>
  <c r="K356" i="12"/>
  <c r="K356" i="18" s="1"/>
  <c r="F357" i="12"/>
  <c r="F357" i="18" s="1"/>
  <c r="G357" i="12"/>
  <c r="G357" i="18" s="1"/>
  <c r="H357" i="12"/>
  <c r="H357" i="18" s="1"/>
  <c r="I357" i="12"/>
  <c r="I357" i="18" s="1"/>
  <c r="J357" i="12"/>
  <c r="J357" i="18" s="1"/>
  <c r="K357" i="12"/>
  <c r="K357" i="18" s="1"/>
  <c r="F358" i="12"/>
  <c r="F358" i="18" s="1"/>
  <c r="G358" i="12"/>
  <c r="G358" i="18" s="1"/>
  <c r="H358" i="12"/>
  <c r="H358" i="18" s="1"/>
  <c r="I358" i="12"/>
  <c r="I358" i="18" s="1"/>
  <c r="J358" i="12"/>
  <c r="J358" i="18" s="1"/>
  <c r="K358" i="12"/>
  <c r="K358" i="18" s="1"/>
  <c r="F359" i="12"/>
  <c r="F359" i="18" s="1"/>
  <c r="G359" i="12"/>
  <c r="G359" i="18" s="1"/>
  <c r="H359" i="12"/>
  <c r="H359" i="18" s="1"/>
  <c r="I359" i="12"/>
  <c r="I359" i="18" s="1"/>
  <c r="J359" i="12"/>
  <c r="J359" i="18" s="1"/>
  <c r="K359" i="12"/>
  <c r="K359" i="18" s="1"/>
  <c r="F360" i="12"/>
  <c r="F360" i="18" s="1"/>
  <c r="G360" i="12"/>
  <c r="G360" i="18" s="1"/>
  <c r="H360" i="12"/>
  <c r="H360" i="18" s="1"/>
  <c r="I360" i="12"/>
  <c r="I360" i="18" s="1"/>
  <c r="J360" i="12"/>
  <c r="J360" i="18" s="1"/>
  <c r="K360" i="12"/>
  <c r="K360" i="18" s="1"/>
  <c r="F361" i="12"/>
  <c r="F361" i="18" s="1"/>
  <c r="G361" i="12"/>
  <c r="G361" i="18" s="1"/>
  <c r="H361" i="12"/>
  <c r="H361" i="18" s="1"/>
  <c r="I361" i="12"/>
  <c r="I361" i="18" s="1"/>
  <c r="J361" i="12"/>
  <c r="J361" i="18" s="1"/>
  <c r="K361" i="12"/>
  <c r="K361" i="18" s="1"/>
  <c r="F362" i="12"/>
  <c r="F362" i="18" s="1"/>
  <c r="G362" i="12"/>
  <c r="G362" i="18" s="1"/>
  <c r="H362" i="12"/>
  <c r="H362" i="18" s="1"/>
  <c r="I362" i="12"/>
  <c r="I362" i="18" s="1"/>
  <c r="J362" i="12"/>
  <c r="J362" i="18" s="1"/>
  <c r="K362" i="12"/>
  <c r="K362" i="18" s="1"/>
  <c r="F363" i="12"/>
  <c r="F363" i="18" s="1"/>
  <c r="G363" i="12"/>
  <c r="G363" i="18" s="1"/>
  <c r="H363" i="12"/>
  <c r="H363" i="18" s="1"/>
  <c r="I363" i="12"/>
  <c r="I363" i="18" s="1"/>
  <c r="J363" i="12"/>
  <c r="J363" i="18" s="1"/>
  <c r="K363" i="12"/>
  <c r="K363" i="18" s="1"/>
  <c r="F364" i="12"/>
  <c r="F364" i="18" s="1"/>
  <c r="G364" i="12"/>
  <c r="G364" i="18" s="1"/>
  <c r="H364" i="12"/>
  <c r="H364" i="18" s="1"/>
  <c r="I364" i="12"/>
  <c r="I364" i="18" s="1"/>
  <c r="J364" i="12"/>
  <c r="J364" i="18" s="1"/>
  <c r="K364" i="12"/>
  <c r="K364" i="18" s="1"/>
  <c r="F365" i="12"/>
  <c r="F365" i="18" s="1"/>
  <c r="G365" i="12"/>
  <c r="G365" i="18" s="1"/>
  <c r="H365" i="12"/>
  <c r="H365" i="18" s="1"/>
  <c r="I365" i="12"/>
  <c r="I365" i="18" s="1"/>
  <c r="J365" i="12"/>
  <c r="J365" i="18" s="1"/>
  <c r="K365" i="12"/>
  <c r="K365" i="18" s="1"/>
  <c r="F366" i="12"/>
  <c r="F366" i="18" s="1"/>
  <c r="G366" i="12"/>
  <c r="G366" i="18" s="1"/>
  <c r="H366" i="12"/>
  <c r="H366" i="18" s="1"/>
  <c r="I366" i="12"/>
  <c r="I366" i="18" s="1"/>
  <c r="J366" i="12"/>
  <c r="J366" i="18" s="1"/>
  <c r="K366" i="12"/>
  <c r="K366" i="18" s="1"/>
  <c r="F367" i="12"/>
  <c r="F367" i="18" s="1"/>
  <c r="G367" i="12"/>
  <c r="G367" i="18" s="1"/>
  <c r="H367" i="12"/>
  <c r="H367" i="18" s="1"/>
  <c r="I367" i="12"/>
  <c r="I367" i="18" s="1"/>
  <c r="J367" i="12"/>
  <c r="J367" i="18" s="1"/>
  <c r="K367" i="12"/>
  <c r="K367" i="18" s="1"/>
  <c r="F368" i="12"/>
  <c r="F368" i="18" s="1"/>
  <c r="G368" i="12"/>
  <c r="G368" i="18" s="1"/>
  <c r="H368" i="12"/>
  <c r="H368" i="18" s="1"/>
  <c r="I368" i="12"/>
  <c r="I368" i="18" s="1"/>
  <c r="J368" i="12"/>
  <c r="J368" i="18" s="1"/>
  <c r="K368" i="12"/>
  <c r="K368" i="18" s="1"/>
  <c r="F369" i="12"/>
  <c r="F369" i="18" s="1"/>
  <c r="G369" i="12"/>
  <c r="G369" i="18" s="1"/>
  <c r="H369" i="12"/>
  <c r="H369" i="18" s="1"/>
  <c r="I369" i="12"/>
  <c r="I369" i="18" s="1"/>
  <c r="J369" i="12"/>
  <c r="J369" i="18" s="1"/>
  <c r="K369" i="12"/>
  <c r="K369" i="18" s="1"/>
  <c r="F370" i="12"/>
  <c r="F370" i="18" s="1"/>
  <c r="G370" i="12"/>
  <c r="G370" i="18" s="1"/>
  <c r="H370" i="12"/>
  <c r="H370" i="18" s="1"/>
  <c r="I370" i="12"/>
  <c r="I370" i="18" s="1"/>
  <c r="J370" i="12"/>
  <c r="J370" i="18" s="1"/>
  <c r="K370" i="12"/>
  <c r="K370" i="18" s="1"/>
  <c r="F371" i="12"/>
  <c r="F371" i="18" s="1"/>
  <c r="G371" i="12"/>
  <c r="G371" i="18" s="1"/>
  <c r="H371" i="12"/>
  <c r="H371" i="18" s="1"/>
  <c r="I371" i="12"/>
  <c r="I371" i="18" s="1"/>
  <c r="J371" i="12"/>
  <c r="J371" i="18" s="1"/>
  <c r="K371" i="12"/>
  <c r="K371" i="18" s="1"/>
  <c r="F372" i="12"/>
  <c r="F372" i="18" s="1"/>
  <c r="G372" i="12"/>
  <c r="G372" i="18" s="1"/>
  <c r="H372" i="12"/>
  <c r="H372" i="18" s="1"/>
  <c r="I372" i="12"/>
  <c r="I372" i="18" s="1"/>
  <c r="J372" i="12"/>
  <c r="J372" i="18" s="1"/>
  <c r="K372" i="12"/>
  <c r="K372" i="18" s="1"/>
  <c r="F373" i="12"/>
  <c r="F373" i="18" s="1"/>
  <c r="G373" i="12"/>
  <c r="G373" i="18" s="1"/>
  <c r="H373" i="12"/>
  <c r="H373" i="18" s="1"/>
  <c r="I373" i="12"/>
  <c r="I373" i="18" s="1"/>
  <c r="J373" i="12"/>
  <c r="J373" i="18" s="1"/>
  <c r="K373" i="12"/>
  <c r="K373" i="18" s="1"/>
  <c r="F374" i="12"/>
  <c r="F374" i="18" s="1"/>
  <c r="G374" i="12"/>
  <c r="G374" i="18" s="1"/>
  <c r="H374" i="12"/>
  <c r="H374" i="18" s="1"/>
  <c r="I374" i="12"/>
  <c r="I374" i="18" s="1"/>
  <c r="J374" i="12"/>
  <c r="J374" i="18" s="1"/>
  <c r="K374" i="12"/>
  <c r="K374" i="18" s="1"/>
  <c r="F375" i="12"/>
  <c r="F375" i="18" s="1"/>
  <c r="G375" i="12"/>
  <c r="G375" i="18" s="1"/>
  <c r="H375" i="12"/>
  <c r="H375" i="18" s="1"/>
  <c r="I375" i="12"/>
  <c r="I375" i="18" s="1"/>
  <c r="J375" i="12"/>
  <c r="J375" i="18" s="1"/>
  <c r="K375" i="12"/>
  <c r="K375" i="18" s="1"/>
  <c r="F376" i="12"/>
  <c r="F376" i="18" s="1"/>
  <c r="G376" i="12"/>
  <c r="G376" i="18" s="1"/>
  <c r="H376" i="12"/>
  <c r="H376" i="18" s="1"/>
  <c r="I376" i="12"/>
  <c r="I376" i="18" s="1"/>
  <c r="J376" i="12"/>
  <c r="J376" i="18" s="1"/>
  <c r="K376" i="12"/>
  <c r="K376" i="18" s="1"/>
  <c r="F377" i="12"/>
  <c r="F377" i="18" s="1"/>
  <c r="G377" i="12"/>
  <c r="G377" i="18" s="1"/>
  <c r="H377" i="12"/>
  <c r="H377" i="18" s="1"/>
  <c r="I377" i="12"/>
  <c r="I377" i="18" s="1"/>
  <c r="J377" i="12"/>
  <c r="J377" i="18" s="1"/>
  <c r="K377" i="12"/>
  <c r="K377" i="18" s="1"/>
  <c r="F378" i="12"/>
  <c r="F378" i="18" s="1"/>
  <c r="G378" i="12"/>
  <c r="G378" i="18" s="1"/>
  <c r="H378" i="12"/>
  <c r="H378" i="18" s="1"/>
  <c r="I378" i="12"/>
  <c r="I378" i="18" s="1"/>
  <c r="J378" i="12"/>
  <c r="J378" i="18" s="1"/>
  <c r="K378" i="12"/>
  <c r="K378" i="18" s="1"/>
  <c r="F379" i="12"/>
  <c r="F379" i="18" s="1"/>
  <c r="G379" i="12"/>
  <c r="G379" i="18" s="1"/>
  <c r="H379" i="12"/>
  <c r="H379" i="18" s="1"/>
  <c r="I379" i="12"/>
  <c r="I379" i="18" s="1"/>
  <c r="J379" i="12"/>
  <c r="J379" i="18" s="1"/>
  <c r="K379" i="12"/>
  <c r="K379" i="18" s="1"/>
  <c r="F380" i="12"/>
  <c r="F380" i="18" s="1"/>
  <c r="G380" i="12"/>
  <c r="G380" i="18" s="1"/>
  <c r="H380" i="12"/>
  <c r="H380" i="18" s="1"/>
  <c r="I380" i="12"/>
  <c r="I380" i="18" s="1"/>
  <c r="J380" i="12"/>
  <c r="J380" i="18" s="1"/>
  <c r="K380" i="12"/>
  <c r="K380" i="18" s="1"/>
  <c r="F381" i="12"/>
  <c r="F381" i="18" s="1"/>
  <c r="G381" i="12"/>
  <c r="G381" i="18" s="1"/>
  <c r="H381" i="12"/>
  <c r="H381" i="18" s="1"/>
  <c r="I381" i="12"/>
  <c r="I381" i="18" s="1"/>
  <c r="J381" i="12"/>
  <c r="J381" i="18" s="1"/>
  <c r="K381" i="12"/>
  <c r="K381" i="18" s="1"/>
  <c r="F382" i="12"/>
  <c r="F382" i="18" s="1"/>
  <c r="G382" i="12"/>
  <c r="G382" i="18" s="1"/>
  <c r="H382" i="12"/>
  <c r="H382" i="18" s="1"/>
  <c r="I382" i="12"/>
  <c r="I382" i="18" s="1"/>
  <c r="J382" i="12"/>
  <c r="J382" i="18" s="1"/>
  <c r="K382" i="12"/>
  <c r="K382" i="18" s="1"/>
  <c r="F383" i="12"/>
  <c r="F383" i="18" s="1"/>
  <c r="G383" i="12"/>
  <c r="G383" i="18" s="1"/>
  <c r="H383" i="12"/>
  <c r="H383" i="18" s="1"/>
  <c r="I383" i="12"/>
  <c r="I383" i="18" s="1"/>
  <c r="J383" i="12"/>
  <c r="J383" i="18" s="1"/>
  <c r="K383" i="12"/>
  <c r="K383" i="18" s="1"/>
  <c r="F384" i="12"/>
  <c r="F384" i="18" s="1"/>
  <c r="G384" i="12"/>
  <c r="G384" i="18" s="1"/>
  <c r="H384" i="12"/>
  <c r="H384" i="18" s="1"/>
  <c r="I384" i="12"/>
  <c r="I384" i="18" s="1"/>
  <c r="J384" i="12"/>
  <c r="J384" i="18" s="1"/>
  <c r="K384" i="12"/>
  <c r="K384" i="18" s="1"/>
  <c r="F385" i="12"/>
  <c r="F385" i="18" s="1"/>
  <c r="G385" i="12"/>
  <c r="G385" i="18" s="1"/>
  <c r="H385" i="12"/>
  <c r="H385" i="18" s="1"/>
  <c r="I385" i="12"/>
  <c r="I385" i="18" s="1"/>
  <c r="J385" i="12"/>
  <c r="J385" i="18" s="1"/>
  <c r="K385" i="12"/>
  <c r="K385" i="18" s="1"/>
  <c r="F386" i="12"/>
  <c r="F386" i="18" s="1"/>
  <c r="G386" i="12"/>
  <c r="G386" i="18" s="1"/>
  <c r="H386" i="12"/>
  <c r="H386" i="18" s="1"/>
  <c r="I386" i="12"/>
  <c r="I386" i="18" s="1"/>
  <c r="J386" i="12"/>
  <c r="J386" i="18" s="1"/>
  <c r="K386" i="12"/>
  <c r="K386" i="18" s="1"/>
  <c r="F387" i="12"/>
  <c r="F387" i="18" s="1"/>
  <c r="G387" i="12"/>
  <c r="G387" i="18" s="1"/>
  <c r="H387" i="12"/>
  <c r="H387" i="18" s="1"/>
  <c r="I387" i="12"/>
  <c r="I387" i="18" s="1"/>
  <c r="J387" i="12"/>
  <c r="J387" i="18" s="1"/>
  <c r="K387" i="12"/>
  <c r="K387" i="18" s="1"/>
  <c r="F388" i="12"/>
  <c r="F388" i="18" s="1"/>
  <c r="G388" i="12"/>
  <c r="G388" i="18" s="1"/>
  <c r="H388" i="12"/>
  <c r="H388" i="18" s="1"/>
  <c r="I388" i="12"/>
  <c r="I388" i="18" s="1"/>
  <c r="J388" i="12"/>
  <c r="J388" i="18" s="1"/>
  <c r="K388" i="12"/>
  <c r="K388" i="18" s="1"/>
  <c r="F389" i="12"/>
  <c r="F389" i="18" s="1"/>
  <c r="G389" i="12"/>
  <c r="G389" i="18" s="1"/>
  <c r="H389" i="12"/>
  <c r="H389" i="18" s="1"/>
  <c r="I389" i="12"/>
  <c r="I389" i="18" s="1"/>
  <c r="J389" i="12"/>
  <c r="J389" i="18" s="1"/>
  <c r="K389" i="12"/>
  <c r="K389" i="18" s="1"/>
  <c r="F390" i="12"/>
  <c r="F390" i="18" s="1"/>
  <c r="G390" i="12"/>
  <c r="G390" i="18" s="1"/>
  <c r="H390" i="12"/>
  <c r="H390" i="18" s="1"/>
  <c r="I390" i="12"/>
  <c r="I390" i="18" s="1"/>
  <c r="J390" i="12"/>
  <c r="J390" i="18" s="1"/>
  <c r="K390" i="12"/>
  <c r="K390" i="18" s="1"/>
  <c r="F391" i="12"/>
  <c r="F391" i="18" s="1"/>
  <c r="G391" i="12"/>
  <c r="G391" i="18" s="1"/>
  <c r="H391" i="12"/>
  <c r="H391" i="18" s="1"/>
  <c r="I391" i="12"/>
  <c r="I391" i="18" s="1"/>
  <c r="J391" i="12"/>
  <c r="J391" i="18" s="1"/>
  <c r="K391" i="12"/>
  <c r="K391" i="18" s="1"/>
  <c r="F392" i="12"/>
  <c r="F392" i="18" s="1"/>
  <c r="G392" i="12"/>
  <c r="G392" i="18" s="1"/>
  <c r="H392" i="12"/>
  <c r="H392" i="18" s="1"/>
  <c r="I392" i="12"/>
  <c r="I392" i="18" s="1"/>
  <c r="J392" i="12"/>
  <c r="J392" i="18" s="1"/>
  <c r="K392" i="12"/>
  <c r="K392" i="18" s="1"/>
  <c r="F393" i="12"/>
  <c r="F393" i="18" s="1"/>
  <c r="G393" i="12"/>
  <c r="G393" i="18" s="1"/>
  <c r="H393" i="12"/>
  <c r="H393" i="18" s="1"/>
  <c r="I393" i="12"/>
  <c r="I393" i="18" s="1"/>
  <c r="J393" i="12"/>
  <c r="J393" i="18" s="1"/>
  <c r="K393" i="12"/>
  <c r="K393" i="18" s="1"/>
  <c r="F394" i="12"/>
  <c r="F394" i="18" s="1"/>
  <c r="G394" i="12"/>
  <c r="G394" i="18" s="1"/>
  <c r="H394" i="12"/>
  <c r="H394" i="18" s="1"/>
  <c r="I394" i="12"/>
  <c r="I394" i="18" s="1"/>
  <c r="J394" i="12"/>
  <c r="J394" i="18" s="1"/>
  <c r="K394" i="12"/>
  <c r="K394" i="18" s="1"/>
  <c r="F395" i="12"/>
  <c r="F395" i="18" s="1"/>
  <c r="G395" i="12"/>
  <c r="G395" i="18" s="1"/>
  <c r="H395" i="12"/>
  <c r="H395" i="18" s="1"/>
  <c r="I395" i="12"/>
  <c r="I395" i="18" s="1"/>
  <c r="J395" i="12"/>
  <c r="J395" i="18" s="1"/>
  <c r="K395" i="12"/>
  <c r="K395" i="18" s="1"/>
  <c r="F396" i="12"/>
  <c r="F396" i="18" s="1"/>
  <c r="G396" i="12"/>
  <c r="G396" i="18" s="1"/>
  <c r="H396" i="12"/>
  <c r="H396" i="18" s="1"/>
  <c r="I396" i="12"/>
  <c r="I396" i="18" s="1"/>
  <c r="J396" i="12"/>
  <c r="J396" i="18" s="1"/>
  <c r="K396" i="12"/>
  <c r="K396" i="18" s="1"/>
  <c r="F397" i="12"/>
  <c r="F397" i="18" s="1"/>
  <c r="G397" i="12"/>
  <c r="G397" i="18" s="1"/>
  <c r="H397" i="12"/>
  <c r="H397" i="18" s="1"/>
  <c r="I397" i="12"/>
  <c r="I397" i="18" s="1"/>
  <c r="J397" i="12"/>
  <c r="J397" i="18" s="1"/>
  <c r="K397" i="12"/>
  <c r="K397" i="18" s="1"/>
  <c r="F398" i="12"/>
  <c r="F398" i="18" s="1"/>
  <c r="G398" i="12"/>
  <c r="G398" i="18" s="1"/>
  <c r="H398" i="12"/>
  <c r="H398" i="18" s="1"/>
  <c r="I398" i="12"/>
  <c r="I398" i="18" s="1"/>
  <c r="J398" i="12"/>
  <c r="J398" i="18" s="1"/>
  <c r="K398" i="12"/>
  <c r="K398" i="18" s="1"/>
  <c r="F399" i="12"/>
  <c r="F399" i="18" s="1"/>
  <c r="G399" i="12"/>
  <c r="G399" i="18" s="1"/>
  <c r="H399" i="12"/>
  <c r="H399" i="18" s="1"/>
  <c r="I399" i="12"/>
  <c r="I399" i="18" s="1"/>
  <c r="J399" i="12"/>
  <c r="J399" i="18" s="1"/>
  <c r="K399" i="12"/>
  <c r="K399" i="18" s="1"/>
  <c r="F400" i="12"/>
  <c r="F400" i="18" s="1"/>
  <c r="G400" i="12"/>
  <c r="G400" i="18" s="1"/>
  <c r="H400" i="12"/>
  <c r="H400" i="18" s="1"/>
  <c r="I400" i="12"/>
  <c r="I400" i="18" s="1"/>
  <c r="J400" i="12"/>
  <c r="J400" i="18" s="1"/>
  <c r="K400" i="12"/>
  <c r="K400" i="18" s="1"/>
  <c r="F401" i="12"/>
  <c r="F401" i="18" s="1"/>
  <c r="G401" i="12"/>
  <c r="G401" i="18" s="1"/>
  <c r="H401" i="12"/>
  <c r="H401" i="18" s="1"/>
  <c r="I401" i="12"/>
  <c r="I401" i="18" s="1"/>
  <c r="J401" i="12"/>
  <c r="J401" i="18" s="1"/>
  <c r="K401" i="12"/>
  <c r="K401" i="18" s="1"/>
  <c r="F402" i="12"/>
  <c r="F402" i="18" s="1"/>
  <c r="G402" i="12"/>
  <c r="G402" i="18" s="1"/>
  <c r="H402" i="12"/>
  <c r="H402" i="18" s="1"/>
  <c r="I402" i="12"/>
  <c r="I402" i="18" s="1"/>
  <c r="J402" i="12"/>
  <c r="J402" i="18" s="1"/>
  <c r="K402" i="12"/>
  <c r="K402" i="18" s="1"/>
  <c r="F403" i="12"/>
  <c r="F403" i="18" s="1"/>
  <c r="G403" i="12"/>
  <c r="G403" i="18" s="1"/>
  <c r="H403" i="12"/>
  <c r="H403" i="18" s="1"/>
  <c r="I403" i="12"/>
  <c r="I403" i="18" s="1"/>
  <c r="J403" i="12"/>
  <c r="J403" i="18" s="1"/>
  <c r="K403" i="12"/>
  <c r="K403" i="18" s="1"/>
  <c r="F404" i="12"/>
  <c r="F404" i="18" s="1"/>
  <c r="G404" i="12"/>
  <c r="G404" i="18" s="1"/>
  <c r="H404" i="12"/>
  <c r="H404" i="18" s="1"/>
  <c r="I404" i="12"/>
  <c r="I404" i="18" s="1"/>
  <c r="J404" i="12"/>
  <c r="J404" i="18" s="1"/>
  <c r="K404" i="12"/>
  <c r="K404" i="18" s="1"/>
  <c r="F405" i="12"/>
  <c r="F405" i="18" s="1"/>
  <c r="G405" i="12"/>
  <c r="G405" i="18" s="1"/>
  <c r="H405" i="12"/>
  <c r="H405" i="18" s="1"/>
  <c r="I405" i="12"/>
  <c r="I405" i="18" s="1"/>
  <c r="J405" i="12"/>
  <c r="J405" i="18" s="1"/>
  <c r="K405" i="12"/>
  <c r="K405" i="18" s="1"/>
  <c r="F406" i="12"/>
  <c r="F406" i="18" s="1"/>
  <c r="G406" i="12"/>
  <c r="G406" i="18" s="1"/>
  <c r="H406" i="12"/>
  <c r="H406" i="18" s="1"/>
  <c r="I406" i="12"/>
  <c r="I406" i="18" s="1"/>
  <c r="J406" i="12"/>
  <c r="J406" i="18" s="1"/>
  <c r="K406" i="12"/>
  <c r="K406" i="18" s="1"/>
  <c r="F407" i="12"/>
  <c r="F407" i="18" s="1"/>
  <c r="G407" i="12"/>
  <c r="G407" i="18" s="1"/>
  <c r="H407" i="12"/>
  <c r="H407" i="18" s="1"/>
  <c r="I407" i="12"/>
  <c r="I407" i="18" s="1"/>
  <c r="J407" i="12"/>
  <c r="J407" i="18" s="1"/>
  <c r="K407" i="12"/>
  <c r="K407" i="18" s="1"/>
  <c r="F408" i="12"/>
  <c r="F408" i="18" s="1"/>
  <c r="G408" i="12"/>
  <c r="G408" i="18" s="1"/>
  <c r="H408" i="12"/>
  <c r="H408" i="18" s="1"/>
  <c r="I408" i="12"/>
  <c r="I408" i="18" s="1"/>
  <c r="J408" i="12"/>
  <c r="J408" i="18" s="1"/>
  <c r="K408" i="12"/>
  <c r="K408" i="18" s="1"/>
  <c r="F409" i="12"/>
  <c r="F409" i="18" s="1"/>
  <c r="G409" i="12"/>
  <c r="G409" i="18" s="1"/>
  <c r="H409" i="12"/>
  <c r="H409" i="18" s="1"/>
  <c r="I409" i="12"/>
  <c r="I409" i="18" s="1"/>
  <c r="J409" i="12"/>
  <c r="J409" i="18" s="1"/>
  <c r="K409" i="12"/>
  <c r="K409" i="18" s="1"/>
  <c r="F410" i="12"/>
  <c r="F410" i="18" s="1"/>
  <c r="G410" i="12"/>
  <c r="G410" i="18" s="1"/>
  <c r="H410" i="12"/>
  <c r="H410" i="18" s="1"/>
  <c r="I410" i="12"/>
  <c r="I410" i="18" s="1"/>
  <c r="J410" i="12"/>
  <c r="J410" i="18" s="1"/>
  <c r="K410" i="12"/>
  <c r="K410" i="18" s="1"/>
  <c r="F411" i="12"/>
  <c r="F411" i="18" s="1"/>
  <c r="G411" i="12"/>
  <c r="G411" i="18" s="1"/>
  <c r="H411" i="12"/>
  <c r="H411" i="18" s="1"/>
  <c r="I411" i="12"/>
  <c r="I411" i="18" s="1"/>
  <c r="J411" i="12"/>
  <c r="J411" i="18" s="1"/>
  <c r="K411" i="12"/>
  <c r="K411" i="18" s="1"/>
  <c r="F412" i="12"/>
  <c r="F412" i="18" s="1"/>
  <c r="G412" i="12"/>
  <c r="G412" i="18" s="1"/>
  <c r="H412" i="12"/>
  <c r="H412" i="18" s="1"/>
  <c r="I412" i="12"/>
  <c r="I412" i="18" s="1"/>
  <c r="J412" i="12"/>
  <c r="J412" i="18" s="1"/>
  <c r="K412" i="12"/>
  <c r="K412" i="18" s="1"/>
  <c r="F413" i="12"/>
  <c r="F413" i="18" s="1"/>
  <c r="G413" i="12"/>
  <c r="G413" i="18" s="1"/>
  <c r="H413" i="12"/>
  <c r="H413" i="18" s="1"/>
  <c r="I413" i="12"/>
  <c r="I413" i="18" s="1"/>
  <c r="J413" i="12"/>
  <c r="J413" i="18" s="1"/>
  <c r="K413" i="12"/>
  <c r="K413" i="18" s="1"/>
  <c r="F414" i="12"/>
  <c r="F414" i="18" s="1"/>
  <c r="G414" i="12"/>
  <c r="G414" i="18" s="1"/>
  <c r="H414" i="12"/>
  <c r="H414" i="18" s="1"/>
  <c r="I414" i="12"/>
  <c r="I414" i="18" s="1"/>
  <c r="J414" i="12"/>
  <c r="J414" i="18" s="1"/>
  <c r="K414" i="12"/>
  <c r="K414" i="18" s="1"/>
  <c r="F415" i="12"/>
  <c r="F415" i="18" s="1"/>
  <c r="G415" i="12"/>
  <c r="G415" i="18" s="1"/>
  <c r="H415" i="12"/>
  <c r="H415" i="18" s="1"/>
  <c r="I415" i="12"/>
  <c r="I415" i="18" s="1"/>
  <c r="J415" i="12"/>
  <c r="J415" i="18" s="1"/>
  <c r="K415" i="12"/>
  <c r="K415" i="18" s="1"/>
  <c r="F416" i="12"/>
  <c r="F416" i="18" s="1"/>
  <c r="G416" i="12"/>
  <c r="G416" i="18" s="1"/>
  <c r="H416" i="12"/>
  <c r="H416" i="18" s="1"/>
  <c r="I416" i="12"/>
  <c r="I416" i="18" s="1"/>
  <c r="J416" i="12"/>
  <c r="J416" i="18" s="1"/>
  <c r="K416" i="12"/>
  <c r="K416" i="18" s="1"/>
  <c r="F417" i="12"/>
  <c r="F417" i="18" s="1"/>
  <c r="G417" i="12"/>
  <c r="G417" i="18" s="1"/>
  <c r="H417" i="12"/>
  <c r="H417" i="18" s="1"/>
  <c r="I417" i="12"/>
  <c r="I417" i="18" s="1"/>
  <c r="J417" i="12"/>
  <c r="J417" i="18" s="1"/>
  <c r="K417" i="12"/>
  <c r="K417" i="18" s="1"/>
  <c r="F418" i="12"/>
  <c r="F418" i="18" s="1"/>
  <c r="G418" i="12"/>
  <c r="G418" i="18" s="1"/>
  <c r="H418" i="12"/>
  <c r="H418" i="18" s="1"/>
  <c r="I418" i="12"/>
  <c r="I418" i="18" s="1"/>
  <c r="J418" i="12"/>
  <c r="J418" i="18" s="1"/>
  <c r="K418" i="12"/>
  <c r="K418" i="18" s="1"/>
  <c r="F419" i="12"/>
  <c r="F419" i="18" s="1"/>
  <c r="G419" i="12"/>
  <c r="G419" i="18" s="1"/>
  <c r="H419" i="12"/>
  <c r="H419" i="18" s="1"/>
  <c r="I419" i="12"/>
  <c r="I419" i="18" s="1"/>
  <c r="J419" i="12"/>
  <c r="J419" i="18" s="1"/>
  <c r="K419" i="12"/>
  <c r="K419" i="18" s="1"/>
  <c r="F420" i="12"/>
  <c r="F420" i="18" s="1"/>
  <c r="G420" i="12"/>
  <c r="G420" i="18" s="1"/>
  <c r="H420" i="12"/>
  <c r="H420" i="18" s="1"/>
  <c r="I420" i="12"/>
  <c r="I420" i="18" s="1"/>
  <c r="J420" i="12"/>
  <c r="J420" i="18" s="1"/>
  <c r="K420" i="12"/>
  <c r="K420" i="18" s="1"/>
  <c r="F421" i="12"/>
  <c r="F421" i="18" s="1"/>
  <c r="G421" i="12"/>
  <c r="G421" i="18" s="1"/>
  <c r="H421" i="12"/>
  <c r="H421" i="18" s="1"/>
  <c r="I421" i="12"/>
  <c r="I421" i="18" s="1"/>
  <c r="J421" i="12"/>
  <c r="J421" i="18" s="1"/>
  <c r="K421" i="12"/>
  <c r="K421" i="18" s="1"/>
  <c r="F422" i="12"/>
  <c r="F422" i="18" s="1"/>
  <c r="G422" i="12"/>
  <c r="G422" i="18" s="1"/>
  <c r="H422" i="12"/>
  <c r="H422" i="18" s="1"/>
  <c r="I422" i="12"/>
  <c r="I422" i="18" s="1"/>
  <c r="J422" i="12"/>
  <c r="J422" i="18" s="1"/>
  <c r="K422" i="12"/>
  <c r="K422" i="18" s="1"/>
  <c r="F423" i="12"/>
  <c r="F423" i="18" s="1"/>
  <c r="G423" i="12"/>
  <c r="G423" i="18" s="1"/>
  <c r="H423" i="12"/>
  <c r="H423" i="18" s="1"/>
  <c r="I423" i="12"/>
  <c r="I423" i="18" s="1"/>
  <c r="J423" i="12"/>
  <c r="J423" i="18" s="1"/>
  <c r="K423" i="12"/>
  <c r="K423" i="18" s="1"/>
  <c r="F424" i="12"/>
  <c r="F424" i="18" s="1"/>
  <c r="G424" i="12"/>
  <c r="G424" i="18" s="1"/>
  <c r="H424" i="12"/>
  <c r="H424" i="18" s="1"/>
  <c r="I424" i="12"/>
  <c r="I424" i="18" s="1"/>
  <c r="J424" i="12"/>
  <c r="J424" i="18" s="1"/>
  <c r="K424" i="12"/>
  <c r="K424" i="18" s="1"/>
  <c r="F425" i="12"/>
  <c r="F425" i="18" s="1"/>
  <c r="G425" i="12"/>
  <c r="G425" i="18" s="1"/>
  <c r="H425" i="12"/>
  <c r="H425" i="18" s="1"/>
  <c r="I425" i="12"/>
  <c r="I425" i="18" s="1"/>
  <c r="J425" i="12"/>
  <c r="J425" i="18" s="1"/>
  <c r="K425" i="12"/>
  <c r="K425" i="18" s="1"/>
  <c r="F426" i="12"/>
  <c r="F426" i="18" s="1"/>
  <c r="G426" i="12"/>
  <c r="G426" i="18" s="1"/>
  <c r="H426" i="12"/>
  <c r="H426" i="18" s="1"/>
  <c r="I426" i="12"/>
  <c r="I426" i="18" s="1"/>
  <c r="J426" i="12"/>
  <c r="J426" i="18" s="1"/>
  <c r="K426" i="12"/>
  <c r="K426" i="18" s="1"/>
  <c r="F427" i="12"/>
  <c r="F427" i="18" s="1"/>
  <c r="G427" i="12"/>
  <c r="G427" i="18" s="1"/>
  <c r="H427" i="12"/>
  <c r="H427" i="18" s="1"/>
  <c r="I427" i="12"/>
  <c r="I427" i="18" s="1"/>
  <c r="J427" i="12"/>
  <c r="J427" i="18" s="1"/>
  <c r="K427" i="12"/>
  <c r="K427" i="18" s="1"/>
  <c r="F428" i="12"/>
  <c r="F428" i="18" s="1"/>
  <c r="G428" i="12"/>
  <c r="G428" i="18" s="1"/>
  <c r="H428" i="12"/>
  <c r="H428" i="18" s="1"/>
  <c r="I428" i="12"/>
  <c r="I428" i="18" s="1"/>
  <c r="J428" i="12"/>
  <c r="J428" i="18" s="1"/>
  <c r="K428" i="12"/>
  <c r="K428" i="18" s="1"/>
  <c r="F429" i="12"/>
  <c r="F429" i="18" s="1"/>
  <c r="G429" i="12"/>
  <c r="G429" i="18" s="1"/>
  <c r="H429" i="12"/>
  <c r="H429" i="18" s="1"/>
  <c r="I429" i="12"/>
  <c r="I429" i="18" s="1"/>
  <c r="J429" i="12"/>
  <c r="J429" i="18" s="1"/>
  <c r="K429" i="12"/>
  <c r="K429" i="18" s="1"/>
  <c r="F430" i="12"/>
  <c r="F430" i="18" s="1"/>
  <c r="G430" i="12"/>
  <c r="G430" i="18" s="1"/>
  <c r="H430" i="12"/>
  <c r="H430" i="18" s="1"/>
  <c r="I430" i="12"/>
  <c r="I430" i="18" s="1"/>
  <c r="J430" i="12"/>
  <c r="J430" i="18" s="1"/>
  <c r="K430" i="12"/>
  <c r="K430" i="18" s="1"/>
  <c r="F431" i="12"/>
  <c r="F431" i="18" s="1"/>
  <c r="G431" i="12"/>
  <c r="G431" i="18" s="1"/>
  <c r="H431" i="12"/>
  <c r="H431" i="18" s="1"/>
  <c r="I431" i="12"/>
  <c r="I431" i="18" s="1"/>
  <c r="J431" i="12"/>
  <c r="J431" i="18" s="1"/>
  <c r="K431" i="12"/>
  <c r="K431" i="18" s="1"/>
  <c r="F432" i="12"/>
  <c r="F432" i="18" s="1"/>
  <c r="G432" i="12"/>
  <c r="G432" i="18" s="1"/>
  <c r="H432" i="12"/>
  <c r="H432" i="18" s="1"/>
  <c r="I432" i="12"/>
  <c r="I432" i="18" s="1"/>
  <c r="J432" i="12"/>
  <c r="J432" i="18" s="1"/>
  <c r="K432" i="12"/>
  <c r="K432" i="18" s="1"/>
  <c r="F433" i="12"/>
  <c r="F433" i="18" s="1"/>
  <c r="G433" i="12"/>
  <c r="G433" i="18" s="1"/>
  <c r="H433" i="12"/>
  <c r="H433" i="18" s="1"/>
  <c r="I433" i="12"/>
  <c r="I433" i="18" s="1"/>
  <c r="J433" i="12"/>
  <c r="J433" i="18" s="1"/>
  <c r="K433" i="12"/>
  <c r="K433" i="18" s="1"/>
  <c r="F434" i="12"/>
  <c r="F434" i="18" s="1"/>
  <c r="G434" i="12"/>
  <c r="G434" i="18" s="1"/>
  <c r="H434" i="12"/>
  <c r="H434" i="18" s="1"/>
  <c r="I434" i="12"/>
  <c r="I434" i="18" s="1"/>
  <c r="J434" i="12"/>
  <c r="J434" i="18" s="1"/>
  <c r="K434" i="12"/>
  <c r="K434" i="18" s="1"/>
  <c r="F435" i="12"/>
  <c r="F435" i="18" s="1"/>
  <c r="G435" i="12"/>
  <c r="G435" i="18" s="1"/>
  <c r="H435" i="12"/>
  <c r="H435" i="18" s="1"/>
  <c r="I435" i="12"/>
  <c r="I435" i="18" s="1"/>
  <c r="J435" i="12"/>
  <c r="J435" i="18" s="1"/>
  <c r="K435" i="12"/>
  <c r="K435" i="18" s="1"/>
  <c r="F436" i="12"/>
  <c r="F436" i="18" s="1"/>
  <c r="G436" i="12"/>
  <c r="G436" i="18" s="1"/>
  <c r="H436" i="12"/>
  <c r="H436" i="18" s="1"/>
  <c r="I436" i="12"/>
  <c r="I436" i="18" s="1"/>
  <c r="J436" i="12"/>
  <c r="J436" i="18" s="1"/>
  <c r="K436" i="12"/>
  <c r="K436" i="18" s="1"/>
  <c r="F437" i="12"/>
  <c r="F437" i="18" s="1"/>
  <c r="G437" i="12"/>
  <c r="G437" i="18" s="1"/>
  <c r="H437" i="12"/>
  <c r="H437" i="18" s="1"/>
  <c r="I437" i="12"/>
  <c r="I437" i="18" s="1"/>
  <c r="J437" i="12"/>
  <c r="J437" i="18" s="1"/>
  <c r="K437" i="12"/>
  <c r="K437" i="18" s="1"/>
  <c r="F438" i="12"/>
  <c r="F438" i="18" s="1"/>
  <c r="G438" i="12"/>
  <c r="G438" i="18" s="1"/>
  <c r="H438" i="12"/>
  <c r="H438" i="18" s="1"/>
  <c r="I438" i="12"/>
  <c r="I438" i="18" s="1"/>
  <c r="J438" i="12"/>
  <c r="J438" i="18" s="1"/>
  <c r="K438" i="12"/>
  <c r="K438" i="18" s="1"/>
  <c r="F439" i="12"/>
  <c r="F439" i="18" s="1"/>
  <c r="G439" i="12"/>
  <c r="G439" i="18" s="1"/>
  <c r="H439" i="12"/>
  <c r="H439" i="18" s="1"/>
  <c r="I439" i="12"/>
  <c r="I439" i="18" s="1"/>
  <c r="J439" i="12"/>
  <c r="J439" i="18" s="1"/>
  <c r="K439" i="12"/>
  <c r="K439" i="18" s="1"/>
  <c r="F440" i="12"/>
  <c r="F440" i="18" s="1"/>
  <c r="G440" i="12"/>
  <c r="G440" i="18" s="1"/>
  <c r="H440" i="12"/>
  <c r="H440" i="18" s="1"/>
  <c r="I440" i="12"/>
  <c r="I440" i="18" s="1"/>
  <c r="J440" i="12"/>
  <c r="J440" i="18" s="1"/>
  <c r="K440" i="12"/>
  <c r="K440" i="18" s="1"/>
  <c r="F441" i="12"/>
  <c r="F441" i="18" s="1"/>
  <c r="G441" i="12"/>
  <c r="G441" i="18" s="1"/>
  <c r="H441" i="12"/>
  <c r="H441" i="18" s="1"/>
  <c r="I441" i="12"/>
  <c r="I441" i="18" s="1"/>
  <c r="J441" i="12"/>
  <c r="J441" i="18" s="1"/>
  <c r="K441" i="12"/>
  <c r="K441" i="18" s="1"/>
  <c r="F442" i="12"/>
  <c r="F442" i="18" s="1"/>
  <c r="G442" i="12"/>
  <c r="G442" i="18" s="1"/>
  <c r="H442" i="12"/>
  <c r="H442" i="18" s="1"/>
  <c r="I442" i="12"/>
  <c r="I442" i="18" s="1"/>
  <c r="J442" i="12"/>
  <c r="J442" i="18" s="1"/>
  <c r="K442" i="12"/>
  <c r="K442" i="18" s="1"/>
  <c r="F443" i="12"/>
  <c r="F443" i="18" s="1"/>
  <c r="G443" i="12"/>
  <c r="G443" i="18" s="1"/>
  <c r="H443" i="12"/>
  <c r="H443" i="18" s="1"/>
  <c r="I443" i="12"/>
  <c r="I443" i="18" s="1"/>
  <c r="J443" i="12"/>
  <c r="J443" i="18" s="1"/>
  <c r="K443" i="12"/>
  <c r="K443" i="18" s="1"/>
  <c r="F444" i="12"/>
  <c r="F444" i="18" s="1"/>
  <c r="G444" i="12"/>
  <c r="G444" i="18" s="1"/>
  <c r="H444" i="12"/>
  <c r="H444" i="18" s="1"/>
  <c r="I444" i="12"/>
  <c r="I444" i="18" s="1"/>
  <c r="J444" i="12"/>
  <c r="J444" i="18" s="1"/>
  <c r="K444" i="12"/>
  <c r="K444" i="18" s="1"/>
  <c r="F445" i="12"/>
  <c r="F445" i="18" s="1"/>
  <c r="G445" i="12"/>
  <c r="G445" i="18" s="1"/>
  <c r="H445" i="12"/>
  <c r="H445" i="18" s="1"/>
  <c r="I445" i="12"/>
  <c r="I445" i="18" s="1"/>
  <c r="J445" i="12"/>
  <c r="J445" i="18" s="1"/>
  <c r="K445" i="12"/>
  <c r="K445" i="18" s="1"/>
  <c r="F446" i="12"/>
  <c r="F446" i="18" s="1"/>
  <c r="G446" i="12"/>
  <c r="G446" i="18" s="1"/>
  <c r="H446" i="12"/>
  <c r="H446" i="18" s="1"/>
  <c r="I446" i="12"/>
  <c r="I446" i="18" s="1"/>
  <c r="J446" i="12"/>
  <c r="J446" i="18" s="1"/>
  <c r="K446" i="12"/>
  <c r="K446" i="18" s="1"/>
  <c r="F447" i="12"/>
  <c r="F447" i="18" s="1"/>
  <c r="G447" i="12"/>
  <c r="G447" i="18" s="1"/>
  <c r="H447" i="12"/>
  <c r="H447" i="18" s="1"/>
  <c r="I447" i="12"/>
  <c r="I447" i="18" s="1"/>
  <c r="J447" i="12"/>
  <c r="J447" i="18" s="1"/>
  <c r="K447" i="12"/>
  <c r="K447" i="18" s="1"/>
  <c r="F448" i="12"/>
  <c r="F448" i="18" s="1"/>
  <c r="G448" i="12"/>
  <c r="G448" i="18" s="1"/>
  <c r="H448" i="12"/>
  <c r="H448" i="18" s="1"/>
  <c r="I448" i="12"/>
  <c r="I448" i="18" s="1"/>
  <c r="J448" i="12"/>
  <c r="J448" i="18" s="1"/>
  <c r="K448" i="12"/>
  <c r="K448" i="18" s="1"/>
  <c r="F449" i="12"/>
  <c r="F449" i="18" s="1"/>
  <c r="G449" i="12"/>
  <c r="G449" i="18" s="1"/>
  <c r="H449" i="12"/>
  <c r="H449" i="18" s="1"/>
  <c r="I449" i="12"/>
  <c r="I449" i="18" s="1"/>
  <c r="J449" i="12"/>
  <c r="J449" i="18" s="1"/>
  <c r="K449" i="12"/>
  <c r="K449" i="18" s="1"/>
  <c r="F450" i="12"/>
  <c r="F450" i="18" s="1"/>
  <c r="G450" i="12"/>
  <c r="G450" i="18" s="1"/>
  <c r="H450" i="12"/>
  <c r="H450" i="18" s="1"/>
  <c r="I450" i="12"/>
  <c r="I450" i="18" s="1"/>
  <c r="J450" i="12"/>
  <c r="J450" i="18" s="1"/>
  <c r="K450" i="12"/>
  <c r="K450" i="18" s="1"/>
  <c r="F451" i="12"/>
  <c r="F451" i="18" s="1"/>
  <c r="G451" i="12"/>
  <c r="G451" i="18" s="1"/>
  <c r="H451" i="12"/>
  <c r="H451" i="18" s="1"/>
  <c r="I451" i="12"/>
  <c r="I451" i="18" s="1"/>
  <c r="J451" i="12"/>
  <c r="J451" i="18" s="1"/>
  <c r="K451" i="12"/>
  <c r="K451" i="18" s="1"/>
  <c r="F452" i="12"/>
  <c r="F452" i="18" s="1"/>
  <c r="G452" i="12"/>
  <c r="G452" i="18" s="1"/>
  <c r="H452" i="12"/>
  <c r="H452" i="18" s="1"/>
  <c r="I452" i="12"/>
  <c r="I452" i="18" s="1"/>
  <c r="J452" i="12"/>
  <c r="J452" i="18" s="1"/>
  <c r="K452" i="12"/>
  <c r="K452" i="18" s="1"/>
  <c r="F453" i="12"/>
  <c r="F453" i="18" s="1"/>
  <c r="G453" i="12"/>
  <c r="G453" i="18" s="1"/>
  <c r="H453" i="12"/>
  <c r="H453" i="18" s="1"/>
  <c r="I453" i="12"/>
  <c r="I453" i="18" s="1"/>
  <c r="J453" i="12"/>
  <c r="J453" i="18" s="1"/>
  <c r="K453" i="12"/>
  <c r="K453" i="18" s="1"/>
  <c r="F454" i="12"/>
  <c r="F454" i="18" s="1"/>
  <c r="G454" i="12"/>
  <c r="G454" i="18" s="1"/>
  <c r="H454" i="12"/>
  <c r="H454" i="18" s="1"/>
  <c r="I454" i="12"/>
  <c r="I454" i="18" s="1"/>
  <c r="J454" i="12"/>
  <c r="J454" i="18" s="1"/>
  <c r="K454" i="12"/>
  <c r="K454" i="18" s="1"/>
  <c r="F455" i="12"/>
  <c r="F455" i="18" s="1"/>
  <c r="G455" i="12"/>
  <c r="G455" i="18" s="1"/>
  <c r="H455" i="12"/>
  <c r="H455" i="18" s="1"/>
  <c r="I455" i="12"/>
  <c r="I455" i="18" s="1"/>
  <c r="J455" i="12"/>
  <c r="J455" i="18" s="1"/>
  <c r="K455" i="12"/>
  <c r="K455" i="18" s="1"/>
  <c r="F456" i="12"/>
  <c r="F456" i="18" s="1"/>
  <c r="G456" i="12"/>
  <c r="G456" i="18" s="1"/>
  <c r="H456" i="12"/>
  <c r="H456" i="18" s="1"/>
  <c r="I456" i="12"/>
  <c r="I456" i="18" s="1"/>
  <c r="J456" i="12"/>
  <c r="J456" i="18" s="1"/>
  <c r="K456" i="12"/>
  <c r="K456" i="18" s="1"/>
  <c r="F457" i="12"/>
  <c r="F457" i="18" s="1"/>
  <c r="G457" i="12"/>
  <c r="G457" i="18" s="1"/>
  <c r="H457" i="12"/>
  <c r="H457" i="18" s="1"/>
  <c r="I457" i="12"/>
  <c r="I457" i="18" s="1"/>
  <c r="J457" i="12"/>
  <c r="J457" i="18" s="1"/>
  <c r="K457" i="12"/>
  <c r="K457" i="18" s="1"/>
  <c r="F458" i="12"/>
  <c r="F458" i="18" s="1"/>
  <c r="G458" i="12"/>
  <c r="G458" i="18" s="1"/>
  <c r="H458" i="12"/>
  <c r="H458" i="18" s="1"/>
  <c r="I458" i="12"/>
  <c r="I458" i="18" s="1"/>
  <c r="J458" i="12"/>
  <c r="J458" i="18" s="1"/>
  <c r="K458" i="12"/>
  <c r="K458" i="18" s="1"/>
  <c r="F459" i="12"/>
  <c r="F459" i="18" s="1"/>
  <c r="G459" i="12"/>
  <c r="G459" i="18" s="1"/>
  <c r="H459" i="12"/>
  <c r="H459" i="18" s="1"/>
  <c r="I459" i="12"/>
  <c r="I459" i="18" s="1"/>
  <c r="J459" i="12"/>
  <c r="J459" i="18" s="1"/>
  <c r="K459" i="12"/>
  <c r="K459" i="18" s="1"/>
  <c r="F460" i="12"/>
  <c r="F460" i="18" s="1"/>
  <c r="G460" i="12"/>
  <c r="G460" i="18" s="1"/>
  <c r="H460" i="12"/>
  <c r="H460" i="18" s="1"/>
  <c r="I460" i="12"/>
  <c r="I460" i="18" s="1"/>
  <c r="J460" i="12"/>
  <c r="J460" i="18" s="1"/>
  <c r="K460" i="12"/>
  <c r="K460" i="18" s="1"/>
  <c r="F461" i="12"/>
  <c r="F461" i="18" s="1"/>
  <c r="G461" i="12"/>
  <c r="G461" i="18" s="1"/>
  <c r="H461" i="12"/>
  <c r="H461" i="18" s="1"/>
  <c r="I461" i="12"/>
  <c r="I461" i="18" s="1"/>
  <c r="J461" i="12"/>
  <c r="J461" i="18" s="1"/>
  <c r="K461" i="12"/>
  <c r="K461" i="18" s="1"/>
  <c r="F462" i="12"/>
  <c r="F462" i="18" s="1"/>
  <c r="G462" i="12"/>
  <c r="G462" i="18" s="1"/>
  <c r="H462" i="12"/>
  <c r="H462" i="18" s="1"/>
  <c r="I462" i="12"/>
  <c r="I462" i="18" s="1"/>
  <c r="J462" i="12"/>
  <c r="J462" i="18" s="1"/>
  <c r="K462" i="12"/>
  <c r="K462" i="18" s="1"/>
  <c r="F463" i="12"/>
  <c r="F463" i="18" s="1"/>
  <c r="G463" i="12"/>
  <c r="G463" i="18" s="1"/>
  <c r="H463" i="12"/>
  <c r="H463" i="18" s="1"/>
  <c r="I463" i="12"/>
  <c r="I463" i="18" s="1"/>
  <c r="J463" i="12"/>
  <c r="J463" i="18" s="1"/>
  <c r="K463" i="12"/>
  <c r="K463" i="18" s="1"/>
  <c r="F464" i="12"/>
  <c r="F464" i="18" s="1"/>
  <c r="G464" i="12"/>
  <c r="G464" i="18" s="1"/>
  <c r="H464" i="12"/>
  <c r="H464" i="18" s="1"/>
  <c r="I464" i="12"/>
  <c r="I464" i="18" s="1"/>
  <c r="J464" i="12"/>
  <c r="J464" i="18" s="1"/>
  <c r="K464" i="12"/>
  <c r="K464" i="18" s="1"/>
  <c r="F465" i="12"/>
  <c r="F465" i="18" s="1"/>
  <c r="G465" i="12"/>
  <c r="G465" i="18" s="1"/>
  <c r="H465" i="12"/>
  <c r="H465" i="18" s="1"/>
  <c r="I465" i="12"/>
  <c r="I465" i="18" s="1"/>
  <c r="J465" i="12"/>
  <c r="J465" i="18" s="1"/>
  <c r="K465" i="12"/>
  <c r="K465" i="18" s="1"/>
  <c r="F466" i="12"/>
  <c r="F466" i="18" s="1"/>
  <c r="G466" i="12"/>
  <c r="G466" i="18" s="1"/>
  <c r="H466" i="12"/>
  <c r="H466" i="18" s="1"/>
  <c r="I466" i="12"/>
  <c r="I466" i="18" s="1"/>
  <c r="J466" i="12"/>
  <c r="J466" i="18" s="1"/>
  <c r="K466" i="12"/>
  <c r="K466" i="18" s="1"/>
  <c r="F467" i="12"/>
  <c r="F467" i="18" s="1"/>
  <c r="G467" i="12"/>
  <c r="G467" i="18" s="1"/>
  <c r="H467" i="12"/>
  <c r="H467" i="18" s="1"/>
  <c r="I467" i="12"/>
  <c r="I467" i="18" s="1"/>
  <c r="J467" i="12"/>
  <c r="J467" i="18" s="1"/>
  <c r="K467" i="12"/>
  <c r="K467" i="18" s="1"/>
  <c r="F468" i="12"/>
  <c r="F468" i="18" s="1"/>
  <c r="G468" i="12"/>
  <c r="G468" i="18" s="1"/>
  <c r="H468" i="12"/>
  <c r="H468" i="18" s="1"/>
  <c r="I468" i="12"/>
  <c r="I468" i="18" s="1"/>
  <c r="J468" i="12"/>
  <c r="J468" i="18" s="1"/>
  <c r="K468" i="12"/>
  <c r="K468" i="18" s="1"/>
  <c r="F469" i="12"/>
  <c r="F469" i="18" s="1"/>
  <c r="G469" i="12"/>
  <c r="G469" i="18" s="1"/>
  <c r="H469" i="12"/>
  <c r="H469" i="18" s="1"/>
  <c r="I469" i="12"/>
  <c r="I469" i="18" s="1"/>
  <c r="J469" i="12"/>
  <c r="J469" i="18" s="1"/>
  <c r="K469" i="12"/>
  <c r="K469" i="18" s="1"/>
  <c r="F470" i="12"/>
  <c r="F470" i="18" s="1"/>
  <c r="G470" i="12"/>
  <c r="G470" i="18" s="1"/>
  <c r="H470" i="12"/>
  <c r="H470" i="18" s="1"/>
  <c r="I470" i="12"/>
  <c r="I470" i="18" s="1"/>
  <c r="J470" i="12"/>
  <c r="J470" i="18" s="1"/>
  <c r="K470" i="12"/>
  <c r="K470" i="18" s="1"/>
  <c r="F471" i="12"/>
  <c r="F471" i="18" s="1"/>
  <c r="G471" i="12"/>
  <c r="G471" i="18" s="1"/>
  <c r="H471" i="12"/>
  <c r="H471" i="18" s="1"/>
  <c r="I471" i="12"/>
  <c r="I471" i="18" s="1"/>
  <c r="J471" i="12"/>
  <c r="J471" i="18" s="1"/>
  <c r="K471" i="12"/>
  <c r="K471" i="18" s="1"/>
  <c r="F472" i="12"/>
  <c r="F472" i="18" s="1"/>
  <c r="G472" i="12"/>
  <c r="G472" i="18" s="1"/>
  <c r="H472" i="12"/>
  <c r="H472" i="18" s="1"/>
  <c r="I472" i="12"/>
  <c r="I472" i="18" s="1"/>
  <c r="J472" i="12"/>
  <c r="J472" i="18" s="1"/>
  <c r="K472" i="12"/>
  <c r="K472" i="18" s="1"/>
  <c r="F473" i="12"/>
  <c r="F473" i="18" s="1"/>
  <c r="G473" i="12"/>
  <c r="G473" i="18" s="1"/>
  <c r="H473" i="12"/>
  <c r="H473" i="18" s="1"/>
  <c r="I473" i="12"/>
  <c r="I473" i="18" s="1"/>
  <c r="J473" i="12"/>
  <c r="J473" i="18" s="1"/>
  <c r="K473" i="12"/>
  <c r="K473" i="18" s="1"/>
  <c r="F474" i="12"/>
  <c r="F474" i="18" s="1"/>
  <c r="G474" i="12"/>
  <c r="G474" i="18" s="1"/>
  <c r="H474" i="12"/>
  <c r="H474" i="18" s="1"/>
  <c r="I474" i="12"/>
  <c r="I474" i="18" s="1"/>
  <c r="J474" i="12"/>
  <c r="J474" i="18" s="1"/>
  <c r="K474" i="12"/>
  <c r="K474" i="18" s="1"/>
  <c r="F475" i="12"/>
  <c r="F475" i="18" s="1"/>
  <c r="G475" i="12"/>
  <c r="G475" i="18" s="1"/>
  <c r="H475" i="12"/>
  <c r="H475" i="18" s="1"/>
  <c r="I475" i="12"/>
  <c r="I475" i="18" s="1"/>
  <c r="J475" i="12"/>
  <c r="J475" i="18" s="1"/>
  <c r="K475" i="12"/>
  <c r="K475" i="18" s="1"/>
  <c r="F476" i="12"/>
  <c r="F476" i="18" s="1"/>
  <c r="G476" i="12"/>
  <c r="G476" i="18" s="1"/>
  <c r="H476" i="12"/>
  <c r="H476" i="18" s="1"/>
  <c r="I476" i="12"/>
  <c r="I476" i="18" s="1"/>
  <c r="J476" i="12"/>
  <c r="J476" i="18" s="1"/>
  <c r="K476" i="12"/>
  <c r="K476" i="18" s="1"/>
  <c r="F477" i="12"/>
  <c r="F477" i="18" s="1"/>
  <c r="G477" i="12"/>
  <c r="G477" i="18" s="1"/>
  <c r="H477" i="12"/>
  <c r="H477" i="18" s="1"/>
  <c r="I477" i="12"/>
  <c r="I477" i="18" s="1"/>
  <c r="J477" i="12"/>
  <c r="J477" i="18" s="1"/>
  <c r="K477" i="12"/>
  <c r="K477" i="18" s="1"/>
  <c r="F478" i="12"/>
  <c r="F478" i="18" s="1"/>
  <c r="G478" i="12"/>
  <c r="G478" i="18" s="1"/>
  <c r="H478" i="12"/>
  <c r="H478" i="18" s="1"/>
  <c r="I478" i="12"/>
  <c r="I478" i="18" s="1"/>
  <c r="J478" i="12"/>
  <c r="J478" i="18" s="1"/>
  <c r="K478" i="12"/>
  <c r="K478" i="18" s="1"/>
  <c r="F479" i="12"/>
  <c r="F479" i="18" s="1"/>
  <c r="G479" i="12"/>
  <c r="G479" i="18" s="1"/>
  <c r="H479" i="12"/>
  <c r="H479" i="18" s="1"/>
  <c r="I479" i="12"/>
  <c r="I479" i="18" s="1"/>
  <c r="J479" i="12"/>
  <c r="J479" i="18" s="1"/>
  <c r="K479" i="12"/>
  <c r="K479" i="18" s="1"/>
  <c r="F480" i="12"/>
  <c r="F480" i="18" s="1"/>
  <c r="G480" i="12"/>
  <c r="G480" i="18" s="1"/>
  <c r="H480" i="12"/>
  <c r="H480" i="18" s="1"/>
  <c r="I480" i="12"/>
  <c r="I480" i="18" s="1"/>
  <c r="J480" i="12"/>
  <c r="J480" i="18" s="1"/>
  <c r="K480" i="12"/>
  <c r="K480" i="18" s="1"/>
  <c r="F481" i="12"/>
  <c r="F481" i="18" s="1"/>
  <c r="G481" i="12"/>
  <c r="G481" i="18" s="1"/>
  <c r="H481" i="12"/>
  <c r="H481" i="18" s="1"/>
  <c r="I481" i="12"/>
  <c r="I481" i="18" s="1"/>
  <c r="J481" i="12"/>
  <c r="J481" i="18" s="1"/>
  <c r="K481" i="12"/>
  <c r="K481" i="18" s="1"/>
  <c r="F482" i="12"/>
  <c r="F482" i="18" s="1"/>
  <c r="G482" i="12"/>
  <c r="G482" i="18" s="1"/>
  <c r="H482" i="12"/>
  <c r="H482" i="18" s="1"/>
  <c r="I482" i="12"/>
  <c r="I482" i="18" s="1"/>
  <c r="J482" i="12"/>
  <c r="J482" i="18" s="1"/>
  <c r="K482" i="12"/>
  <c r="K482" i="18" s="1"/>
  <c r="F483" i="12"/>
  <c r="F483" i="18" s="1"/>
  <c r="G483" i="12"/>
  <c r="G483" i="18" s="1"/>
  <c r="H483" i="12"/>
  <c r="H483" i="18" s="1"/>
  <c r="I483" i="12"/>
  <c r="I483" i="18" s="1"/>
  <c r="J483" i="12"/>
  <c r="J483" i="18" s="1"/>
  <c r="K483" i="12"/>
  <c r="K483" i="18" s="1"/>
  <c r="F484" i="12"/>
  <c r="F484" i="18" s="1"/>
  <c r="G484" i="12"/>
  <c r="G484" i="18" s="1"/>
  <c r="H484" i="12"/>
  <c r="H484" i="18" s="1"/>
  <c r="I484" i="12"/>
  <c r="I484" i="18" s="1"/>
  <c r="J484" i="12"/>
  <c r="J484" i="18" s="1"/>
  <c r="K484" i="12"/>
  <c r="K484" i="18" s="1"/>
  <c r="F485" i="12"/>
  <c r="F485" i="18" s="1"/>
  <c r="G485" i="12"/>
  <c r="G485" i="18" s="1"/>
  <c r="H485" i="12"/>
  <c r="H485" i="18" s="1"/>
  <c r="I485" i="12"/>
  <c r="I485" i="18" s="1"/>
  <c r="J485" i="12"/>
  <c r="J485" i="18" s="1"/>
  <c r="K485" i="12"/>
  <c r="K485" i="18" s="1"/>
  <c r="F486" i="12"/>
  <c r="F486" i="18" s="1"/>
  <c r="G486" i="12"/>
  <c r="G486" i="18" s="1"/>
  <c r="H486" i="12"/>
  <c r="H486" i="18" s="1"/>
  <c r="I486" i="12"/>
  <c r="I486" i="18" s="1"/>
  <c r="J486" i="12"/>
  <c r="J486" i="18" s="1"/>
  <c r="K486" i="12"/>
  <c r="K486" i="18" s="1"/>
  <c r="F487" i="12"/>
  <c r="F487" i="18" s="1"/>
  <c r="G487" i="12"/>
  <c r="G487" i="18" s="1"/>
  <c r="H487" i="12"/>
  <c r="H487" i="18" s="1"/>
  <c r="I487" i="12"/>
  <c r="I487" i="18" s="1"/>
  <c r="J487" i="12"/>
  <c r="J487" i="18" s="1"/>
  <c r="K487" i="12"/>
  <c r="K487" i="18" s="1"/>
  <c r="F488" i="12"/>
  <c r="F488" i="18" s="1"/>
  <c r="G488" i="12"/>
  <c r="G488" i="18" s="1"/>
  <c r="H488" i="12"/>
  <c r="H488" i="18" s="1"/>
  <c r="I488" i="12"/>
  <c r="I488" i="18" s="1"/>
  <c r="J488" i="12"/>
  <c r="J488" i="18" s="1"/>
  <c r="K488" i="12"/>
  <c r="K488" i="18" s="1"/>
  <c r="F489" i="12"/>
  <c r="F489" i="18" s="1"/>
  <c r="G489" i="12"/>
  <c r="G489" i="18" s="1"/>
  <c r="H489" i="12"/>
  <c r="H489" i="18" s="1"/>
  <c r="I489" i="12"/>
  <c r="I489" i="18" s="1"/>
  <c r="J489" i="12"/>
  <c r="J489" i="18" s="1"/>
  <c r="K489" i="12"/>
  <c r="K489" i="18" s="1"/>
  <c r="F490" i="12"/>
  <c r="F490" i="18" s="1"/>
  <c r="G490" i="12"/>
  <c r="G490" i="18" s="1"/>
  <c r="H490" i="12"/>
  <c r="H490" i="18" s="1"/>
  <c r="I490" i="12"/>
  <c r="I490" i="18" s="1"/>
  <c r="J490" i="12"/>
  <c r="J490" i="18" s="1"/>
  <c r="K490" i="12"/>
  <c r="K490" i="18" s="1"/>
  <c r="F491" i="12"/>
  <c r="F491" i="18" s="1"/>
  <c r="G491" i="12"/>
  <c r="G491" i="18" s="1"/>
  <c r="H491" i="12"/>
  <c r="H491" i="18" s="1"/>
  <c r="I491" i="12"/>
  <c r="I491" i="18" s="1"/>
  <c r="J491" i="12"/>
  <c r="J491" i="18" s="1"/>
  <c r="K491" i="12"/>
  <c r="K491" i="18" s="1"/>
  <c r="F492" i="12"/>
  <c r="F492" i="18" s="1"/>
  <c r="G492" i="12"/>
  <c r="G492" i="18" s="1"/>
  <c r="H492" i="12"/>
  <c r="H492" i="18" s="1"/>
  <c r="I492" i="12"/>
  <c r="I492" i="18" s="1"/>
  <c r="J492" i="12"/>
  <c r="J492" i="18" s="1"/>
  <c r="K492" i="12"/>
  <c r="K492" i="18" s="1"/>
  <c r="F493" i="12"/>
  <c r="F493" i="18" s="1"/>
  <c r="G493" i="12"/>
  <c r="G493" i="18" s="1"/>
  <c r="H493" i="12"/>
  <c r="H493" i="18" s="1"/>
  <c r="I493" i="12"/>
  <c r="I493" i="18" s="1"/>
  <c r="J493" i="12"/>
  <c r="J493" i="18" s="1"/>
  <c r="K493" i="12"/>
  <c r="K493" i="18" s="1"/>
  <c r="F494" i="12"/>
  <c r="F494" i="18" s="1"/>
  <c r="G494" i="12"/>
  <c r="G494" i="18" s="1"/>
  <c r="H494" i="12"/>
  <c r="H494" i="18" s="1"/>
  <c r="I494" i="12"/>
  <c r="I494" i="18" s="1"/>
  <c r="J494" i="12"/>
  <c r="J494" i="18" s="1"/>
  <c r="K494" i="12"/>
  <c r="K494" i="18" s="1"/>
  <c r="F495" i="12"/>
  <c r="F495" i="18" s="1"/>
  <c r="G495" i="12"/>
  <c r="G495" i="18" s="1"/>
  <c r="H495" i="12"/>
  <c r="H495" i="18" s="1"/>
  <c r="I495" i="12"/>
  <c r="I495" i="18" s="1"/>
  <c r="J495" i="12"/>
  <c r="J495" i="18" s="1"/>
  <c r="K495" i="12"/>
  <c r="K495" i="18" s="1"/>
  <c r="F496" i="12"/>
  <c r="F496" i="18" s="1"/>
  <c r="G496" i="12"/>
  <c r="G496" i="18" s="1"/>
  <c r="H496" i="12"/>
  <c r="H496" i="18" s="1"/>
  <c r="I496" i="12"/>
  <c r="I496" i="18" s="1"/>
  <c r="J496" i="12"/>
  <c r="J496" i="18" s="1"/>
  <c r="K496" i="12"/>
  <c r="K496" i="18" s="1"/>
  <c r="F497" i="12"/>
  <c r="F497" i="18" s="1"/>
  <c r="G497" i="12"/>
  <c r="G497" i="18" s="1"/>
  <c r="H497" i="12"/>
  <c r="H497" i="18" s="1"/>
  <c r="I497" i="12"/>
  <c r="I497" i="18" s="1"/>
  <c r="J497" i="12"/>
  <c r="J497" i="18" s="1"/>
  <c r="K497" i="12"/>
  <c r="K497" i="18" s="1"/>
  <c r="F498" i="12"/>
  <c r="F498" i="18" s="1"/>
  <c r="G498" i="12"/>
  <c r="G498" i="18" s="1"/>
  <c r="H498" i="12"/>
  <c r="H498" i="18" s="1"/>
  <c r="I498" i="12"/>
  <c r="I498" i="18" s="1"/>
  <c r="J498" i="12"/>
  <c r="J498" i="18" s="1"/>
  <c r="K498" i="12"/>
  <c r="K498" i="18" s="1"/>
  <c r="F499" i="12"/>
  <c r="F499" i="18" s="1"/>
  <c r="G499" i="12"/>
  <c r="G499" i="18" s="1"/>
  <c r="H499" i="12"/>
  <c r="H499" i="18" s="1"/>
  <c r="I499" i="12"/>
  <c r="I499" i="18" s="1"/>
  <c r="J499" i="12"/>
  <c r="J499" i="18" s="1"/>
  <c r="K499" i="12"/>
  <c r="K499" i="18" s="1"/>
  <c r="F500" i="12"/>
  <c r="F500" i="18" s="1"/>
  <c r="G500" i="12"/>
  <c r="G500" i="18" s="1"/>
  <c r="H500" i="12"/>
  <c r="H500" i="18" s="1"/>
  <c r="I500" i="12"/>
  <c r="I500" i="18" s="1"/>
  <c r="J500" i="12"/>
  <c r="J500" i="18" s="1"/>
  <c r="K500" i="12"/>
  <c r="K500" i="18" s="1"/>
  <c r="F501" i="12"/>
  <c r="F501" i="18" s="1"/>
  <c r="G501" i="12"/>
  <c r="G501" i="18" s="1"/>
  <c r="H501" i="12"/>
  <c r="H501" i="18" s="1"/>
  <c r="I501" i="12"/>
  <c r="I501" i="18" s="1"/>
  <c r="J501" i="12"/>
  <c r="J501" i="18" s="1"/>
  <c r="K501" i="12"/>
  <c r="K501" i="18" s="1"/>
  <c r="F502" i="12"/>
  <c r="F502" i="18" s="1"/>
  <c r="G502" i="12"/>
  <c r="G502" i="18" s="1"/>
  <c r="H502" i="12"/>
  <c r="H502" i="18" s="1"/>
  <c r="I502" i="12"/>
  <c r="I502" i="18" s="1"/>
  <c r="J502" i="12"/>
  <c r="J502" i="18" s="1"/>
  <c r="K502" i="12"/>
  <c r="K502" i="18" s="1"/>
  <c r="F503" i="12"/>
  <c r="F503" i="18" s="1"/>
  <c r="G503" i="12"/>
  <c r="G503" i="18" s="1"/>
  <c r="H503" i="12"/>
  <c r="H503" i="18" s="1"/>
  <c r="I503" i="12"/>
  <c r="I503" i="18" s="1"/>
  <c r="J503" i="12"/>
  <c r="J503" i="18" s="1"/>
  <c r="K503" i="12"/>
  <c r="K503" i="18" s="1"/>
  <c r="F504" i="12"/>
  <c r="F504" i="18" s="1"/>
  <c r="G504" i="12"/>
  <c r="G504" i="18" s="1"/>
  <c r="H504" i="12"/>
  <c r="H504" i="18" s="1"/>
  <c r="I504" i="12"/>
  <c r="I504" i="18" s="1"/>
  <c r="J504" i="12"/>
  <c r="J504" i="18" s="1"/>
  <c r="K504" i="12"/>
  <c r="K504" i="18" s="1"/>
  <c r="F505" i="12"/>
  <c r="F505" i="18" s="1"/>
  <c r="G505" i="12"/>
  <c r="G505" i="18" s="1"/>
  <c r="H505" i="12"/>
  <c r="H505" i="18" s="1"/>
  <c r="I505" i="12"/>
  <c r="I505" i="18" s="1"/>
  <c r="J505" i="12"/>
  <c r="J505" i="18" s="1"/>
  <c r="K505" i="12"/>
  <c r="K505" i="18" s="1"/>
  <c r="F506" i="12"/>
  <c r="F506" i="18" s="1"/>
  <c r="G506" i="12"/>
  <c r="G506" i="18" s="1"/>
  <c r="H506" i="12"/>
  <c r="H506" i="18" s="1"/>
  <c r="I506" i="12"/>
  <c r="I506" i="18" s="1"/>
  <c r="J506" i="12"/>
  <c r="J506" i="18" s="1"/>
  <c r="K506" i="12"/>
  <c r="K506" i="18" s="1"/>
  <c r="F507" i="12"/>
  <c r="F507" i="18" s="1"/>
  <c r="G507" i="12"/>
  <c r="G507" i="18" s="1"/>
  <c r="H507" i="12"/>
  <c r="H507" i="18" s="1"/>
  <c r="I507" i="12"/>
  <c r="I507" i="18" s="1"/>
  <c r="J507" i="12"/>
  <c r="J507" i="18" s="1"/>
  <c r="K507" i="12"/>
  <c r="K507" i="18" s="1"/>
  <c r="F508" i="12"/>
  <c r="F508" i="18" s="1"/>
  <c r="G508" i="12"/>
  <c r="G508" i="18" s="1"/>
  <c r="H508" i="12"/>
  <c r="H508" i="18" s="1"/>
  <c r="I508" i="12"/>
  <c r="I508" i="18" s="1"/>
  <c r="J508" i="12"/>
  <c r="J508" i="18" s="1"/>
  <c r="K508" i="12"/>
  <c r="K508" i="18" s="1"/>
  <c r="F509" i="12"/>
  <c r="F509" i="18" s="1"/>
  <c r="G509" i="12"/>
  <c r="G509" i="18" s="1"/>
  <c r="H509" i="12"/>
  <c r="H509" i="18" s="1"/>
  <c r="I509" i="12"/>
  <c r="I509" i="18" s="1"/>
  <c r="J509" i="12"/>
  <c r="J509" i="18" s="1"/>
  <c r="K509" i="12"/>
  <c r="K509" i="18" s="1"/>
  <c r="F510" i="12"/>
  <c r="F510" i="18" s="1"/>
  <c r="G510" i="12"/>
  <c r="G510" i="18" s="1"/>
  <c r="H510" i="12"/>
  <c r="H510" i="18" s="1"/>
  <c r="I510" i="12"/>
  <c r="I510" i="18" s="1"/>
  <c r="J510" i="12"/>
  <c r="J510" i="18" s="1"/>
  <c r="K510" i="12"/>
  <c r="K510" i="18" s="1"/>
  <c r="F511" i="12"/>
  <c r="F511" i="18" s="1"/>
  <c r="G511" i="12"/>
  <c r="G511" i="18" s="1"/>
  <c r="H511" i="12"/>
  <c r="H511" i="18" s="1"/>
  <c r="I511" i="12"/>
  <c r="I511" i="18" s="1"/>
  <c r="J511" i="12"/>
  <c r="J511" i="18" s="1"/>
  <c r="K511" i="12"/>
  <c r="K511" i="18" s="1"/>
  <c r="F512" i="12"/>
  <c r="F512" i="18" s="1"/>
  <c r="G512" i="12"/>
  <c r="G512" i="18" s="1"/>
  <c r="H512" i="12"/>
  <c r="H512" i="18" s="1"/>
  <c r="I512" i="12"/>
  <c r="I512" i="18" s="1"/>
  <c r="J512" i="12"/>
  <c r="J512" i="18" s="1"/>
  <c r="K512" i="12"/>
  <c r="K512" i="18" s="1"/>
  <c r="F513" i="12"/>
  <c r="F513" i="18" s="1"/>
  <c r="G513" i="12"/>
  <c r="G513" i="18" s="1"/>
  <c r="H513" i="12"/>
  <c r="H513" i="18" s="1"/>
  <c r="I513" i="12"/>
  <c r="I513" i="18" s="1"/>
  <c r="J513" i="12"/>
  <c r="J513" i="18" s="1"/>
  <c r="K513" i="12"/>
  <c r="K513" i="18" s="1"/>
  <c r="F514" i="12"/>
  <c r="F514" i="18" s="1"/>
  <c r="G514" i="12"/>
  <c r="G514" i="18" s="1"/>
  <c r="H514" i="12"/>
  <c r="H514" i="18" s="1"/>
  <c r="I514" i="12"/>
  <c r="I514" i="18" s="1"/>
  <c r="J514" i="12"/>
  <c r="J514" i="18" s="1"/>
  <c r="K514" i="12"/>
  <c r="K514" i="18" s="1"/>
  <c r="F515" i="12"/>
  <c r="F515" i="18" s="1"/>
  <c r="G515" i="12"/>
  <c r="G515" i="18" s="1"/>
  <c r="H515" i="12"/>
  <c r="H515" i="18" s="1"/>
  <c r="I515" i="12"/>
  <c r="I515" i="18" s="1"/>
  <c r="J515" i="12"/>
  <c r="J515" i="18" s="1"/>
  <c r="K515" i="12"/>
  <c r="K515" i="18" s="1"/>
  <c r="F516" i="12"/>
  <c r="F516" i="18" s="1"/>
  <c r="G516" i="12"/>
  <c r="G516" i="18" s="1"/>
  <c r="H516" i="12"/>
  <c r="H516" i="18" s="1"/>
  <c r="I516" i="12"/>
  <c r="I516" i="18" s="1"/>
  <c r="J516" i="12"/>
  <c r="J516" i="18" s="1"/>
  <c r="K516" i="12"/>
  <c r="K516" i="18" s="1"/>
  <c r="F517" i="12"/>
  <c r="F517" i="18" s="1"/>
  <c r="G517" i="12"/>
  <c r="G517" i="18" s="1"/>
  <c r="H517" i="12"/>
  <c r="H517" i="18" s="1"/>
  <c r="I517" i="12"/>
  <c r="I517" i="18" s="1"/>
  <c r="J517" i="12"/>
  <c r="J517" i="18" s="1"/>
  <c r="K517" i="12"/>
  <c r="K517" i="18" s="1"/>
  <c r="F518" i="12"/>
  <c r="F518" i="18" s="1"/>
  <c r="G518" i="12"/>
  <c r="G518" i="18" s="1"/>
  <c r="H518" i="12"/>
  <c r="H518" i="18" s="1"/>
  <c r="I518" i="12"/>
  <c r="I518" i="18" s="1"/>
  <c r="J518" i="12"/>
  <c r="J518" i="18" s="1"/>
  <c r="K518" i="12"/>
  <c r="K518" i="18" s="1"/>
  <c r="F519" i="12"/>
  <c r="F519" i="18" s="1"/>
  <c r="G519" i="12"/>
  <c r="G519" i="18" s="1"/>
  <c r="H519" i="12"/>
  <c r="H519" i="18" s="1"/>
  <c r="I519" i="12"/>
  <c r="I519" i="18" s="1"/>
  <c r="J519" i="12"/>
  <c r="J519" i="18" s="1"/>
  <c r="K519" i="12"/>
  <c r="K519" i="18" s="1"/>
  <c r="F520" i="12"/>
  <c r="F520" i="18" s="1"/>
  <c r="G520" i="12"/>
  <c r="G520" i="18" s="1"/>
  <c r="H520" i="12"/>
  <c r="H520" i="18" s="1"/>
  <c r="I520" i="12"/>
  <c r="I520" i="18" s="1"/>
  <c r="J520" i="12"/>
  <c r="J520" i="18" s="1"/>
  <c r="K520" i="12"/>
  <c r="K520" i="18" s="1"/>
  <c r="F521" i="12"/>
  <c r="F521" i="18" s="1"/>
  <c r="G521" i="12"/>
  <c r="G521" i="18" s="1"/>
  <c r="H521" i="12"/>
  <c r="H521" i="18" s="1"/>
  <c r="I521" i="12"/>
  <c r="I521" i="18" s="1"/>
  <c r="J521" i="12"/>
  <c r="J521" i="18" s="1"/>
  <c r="K521" i="12"/>
  <c r="K521" i="18" s="1"/>
  <c r="F522" i="12"/>
  <c r="F522" i="18" s="1"/>
  <c r="G522" i="12"/>
  <c r="G522" i="18" s="1"/>
  <c r="H522" i="12"/>
  <c r="H522" i="18" s="1"/>
  <c r="I522" i="12"/>
  <c r="I522" i="18" s="1"/>
  <c r="J522" i="12"/>
  <c r="J522" i="18" s="1"/>
  <c r="K522" i="12"/>
  <c r="K522" i="18" s="1"/>
  <c r="F523" i="12"/>
  <c r="F523" i="18" s="1"/>
  <c r="G523" i="12"/>
  <c r="G523" i="18" s="1"/>
  <c r="H523" i="12"/>
  <c r="H523" i="18" s="1"/>
  <c r="I523" i="12"/>
  <c r="I523" i="18" s="1"/>
  <c r="J523" i="12"/>
  <c r="J523" i="18" s="1"/>
  <c r="K523" i="12"/>
  <c r="K523" i="18" s="1"/>
  <c r="F524" i="12"/>
  <c r="F524" i="18" s="1"/>
  <c r="G524" i="12"/>
  <c r="G524" i="18" s="1"/>
  <c r="H524" i="12"/>
  <c r="H524" i="18" s="1"/>
  <c r="I524" i="12"/>
  <c r="I524" i="18" s="1"/>
  <c r="J524" i="12"/>
  <c r="J524" i="18" s="1"/>
  <c r="K524" i="12"/>
  <c r="K524" i="18" s="1"/>
  <c r="F525" i="12"/>
  <c r="F525" i="18" s="1"/>
  <c r="G525" i="12"/>
  <c r="G525" i="18" s="1"/>
  <c r="H525" i="12"/>
  <c r="H525" i="18" s="1"/>
  <c r="I525" i="12"/>
  <c r="I525" i="18" s="1"/>
  <c r="J525" i="12"/>
  <c r="J525" i="18" s="1"/>
  <c r="K525" i="12"/>
  <c r="K525" i="18" s="1"/>
  <c r="F526" i="12"/>
  <c r="F526" i="18" s="1"/>
  <c r="G526" i="12"/>
  <c r="G526" i="18" s="1"/>
  <c r="H526" i="12"/>
  <c r="H526" i="18" s="1"/>
  <c r="I526" i="12"/>
  <c r="I526" i="18" s="1"/>
  <c r="J526" i="12"/>
  <c r="J526" i="18" s="1"/>
  <c r="K526" i="12"/>
  <c r="K526" i="18" s="1"/>
  <c r="F527" i="12"/>
  <c r="F527" i="18" s="1"/>
  <c r="G527" i="12"/>
  <c r="G527" i="18" s="1"/>
  <c r="H527" i="12"/>
  <c r="H527" i="18" s="1"/>
  <c r="I527" i="12"/>
  <c r="I527" i="18" s="1"/>
  <c r="J527" i="12"/>
  <c r="J527" i="18" s="1"/>
  <c r="K527" i="12"/>
  <c r="K527" i="18" s="1"/>
  <c r="F528" i="12"/>
  <c r="F528" i="18" s="1"/>
  <c r="G528" i="12"/>
  <c r="G528" i="18" s="1"/>
  <c r="H528" i="12"/>
  <c r="H528" i="18" s="1"/>
  <c r="I528" i="12"/>
  <c r="I528" i="18" s="1"/>
  <c r="J528" i="12"/>
  <c r="J528" i="18" s="1"/>
  <c r="K528" i="12"/>
  <c r="K528" i="18" s="1"/>
  <c r="F529" i="12"/>
  <c r="F529" i="18" s="1"/>
  <c r="G529" i="12"/>
  <c r="G529" i="18" s="1"/>
  <c r="H529" i="12"/>
  <c r="H529" i="18" s="1"/>
  <c r="I529" i="12"/>
  <c r="I529" i="18" s="1"/>
  <c r="J529" i="12"/>
  <c r="J529" i="18" s="1"/>
  <c r="K529" i="12"/>
  <c r="K529" i="18" s="1"/>
  <c r="F530" i="12"/>
  <c r="F530" i="18" s="1"/>
  <c r="G530" i="12"/>
  <c r="G530" i="18" s="1"/>
  <c r="H530" i="12"/>
  <c r="H530" i="18" s="1"/>
  <c r="I530" i="12"/>
  <c r="I530" i="18" s="1"/>
  <c r="J530" i="12"/>
  <c r="J530" i="18" s="1"/>
  <c r="K530" i="12"/>
  <c r="K530" i="18" s="1"/>
  <c r="F531" i="12"/>
  <c r="F531" i="18" s="1"/>
  <c r="G531" i="12"/>
  <c r="G531" i="18" s="1"/>
  <c r="H531" i="12"/>
  <c r="H531" i="18" s="1"/>
  <c r="I531" i="12"/>
  <c r="I531" i="18" s="1"/>
  <c r="J531" i="12"/>
  <c r="J531" i="18" s="1"/>
  <c r="K531" i="12"/>
  <c r="K531" i="18" s="1"/>
  <c r="F532" i="12"/>
  <c r="F532" i="18" s="1"/>
  <c r="G532" i="12"/>
  <c r="G532" i="18" s="1"/>
  <c r="H532" i="12"/>
  <c r="H532" i="18" s="1"/>
  <c r="I532" i="12"/>
  <c r="I532" i="18" s="1"/>
  <c r="J532" i="12"/>
  <c r="J532" i="18" s="1"/>
  <c r="K532" i="12"/>
  <c r="K532" i="18" s="1"/>
  <c r="F533" i="12"/>
  <c r="F533" i="18" s="1"/>
  <c r="G533" i="12"/>
  <c r="G533" i="18" s="1"/>
  <c r="H533" i="12"/>
  <c r="H533" i="18" s="1"/>
  <c r="I533" i="12"/>
  <c r="I533" i="18" s="1"/>
  <c r="J533" i="12"/>
  <c r="J533" i="18" s="1"/>
  <c r="K533" i="12"/>
  <c r="K533" i="18" s="1"/>
  <c r="F534" i="12"/>
  <c r="F534" i="18" s="1"/>
  <c r="G534" i="12"/>
  <c r="G534" i="18" s="1"/>
  <c r="H534" i="12"/>
  <c r="H534" i="18" s="1"/>
  <c r="I534" i="12"/>
  <c r="I534" i="18" s="1"/>
  <c r="J534" i="12"/>
  <c r="J534" i="18" s="1"/>
  <c r="K534" i="12"/>
  <c r="K534" i="18" s="1"/>
  <c r="F535" i="12"/>
  <c r="F535" i="18" s="1"/>
  <c r="G535" i="12"/>
  <c r="G535" i="18" s="1"/>
  <c r="H535" i="12"/>
  <c r="H535" i="18" s="1"/>
  <c r="I535" i="12"/>
  <c r="I535" i="18" s="1"/>
  <c r="J535" i="12"/>
  <c r="J535" i="18" s="1"/>
  <c r="K535" i="12"/>
  <c r="K535" i="18" s="1"/>
  <c r="F536" i="12"/>
  <c r="F536" i="18" s="1"/>
  <c r="G536" i="12"/>
  <c r="G536" i="18" s="1"/>
  <c r="H536" i="12"/>
  <c r="H536" i="18" s="1"/>
  <c r="I536" i="12"/>
  <c r="I536" i="18" s="1"/>
  <c r="J536" i="12"/>
  <c r="J536" i="18" s="1"/>
  <c r="K536" i="12"/>
  <c r="K536" i="18" s="1"/>
  <c r="F537" i="12"/>
  <c r="F537" i="18" s="1"/>
  <c r="G537" i="12"/>
  <c r="G537" i="18" s="1"/>
  <c r="H537" i="12"/>
  <c r="H537" i="18" s="1"/>
  <c r="I537" i="12"/>
  <c r="I537" i="18" s="1"/>
  <c r="J537" i="12"/>
  <c r="J537" i="18" s="1"/>
  <c r="K537" i="12"/>
  <c r="K537" i="18" s="1"/>
  <c r="F538" i="12"/>
  <c r="F538" i="18" s="1"/>
  <c r="G538" i="12"/>
  <c r="G538" i="18" s="1"/>
  <c r="H538" i="12"/>
  <c r="H538" i="18" s="1"/>
  <c r="I538" i="12"/>
  <c r="I538" i="18" s="1"/>
  <c r="J538" i="12"/>
  <c r="J538" i="18" s="1"/>
  <c r="K538" i="12"/>
  <c r="K538" i="18" s="1"/>
  <c r="F539" i="12"/>
  <c r="F539" i="18" s="1"/>
  <c r="G539" i="12"/>
  <c r="G539" i="18" s="1"/>
  <c r="H539" i="12"/>
  <c r="H539" i="18" s="1"/>
  <c r="I539" i="12"/>
  <c r="I539" i="18" s="1"/>
  <c r="J539" i="12"/>
  <c r="J539" i="18" s="1"/>
  <c r="K539" i="12"/>
  <c r="K539" i="18" s="1"/>
  <c r="F540" i="12"/>
  <c r="F540" i="18" s="1"/>
  <c r="G540" i="12"/>
  <c r="G540" i="18" s="1"/>
  <c r="H540" i="12"/>
  <c r="H540" i="18" s="1"/>
  <c r="I540" i="12"/>
  <c r="I540" i="18" s="1"/>
  <c r="J540" i="12"/>
  <c r="J540" i="18" s="1"/>
  <c r="K540" i="12"/>
  <c r="K540" i="18" s="1"/>
  <c r="F541" i="12"/>
  <c r="F541" i="18" s="1"/>
  <c r="G541" i="12"/>
  <c r="G541" i="18" s="1"/>
  <c r="H541" i="12"/>
  <c r="H541" i="18" s="1"/>
  <c r="I541" i="12"/>
  <c r="I541" i="18" s="1"/>
  <c r="J541" i="12"/>
  <c r="J541" i="18" s="1"/>
  <c r="K541" i="12"/>
  <c r="K541" i="18" s="1"/>
  <c r="F542" i="12"/>
  <c r="F542" i="18" s="1"/>
  <c r="G542" i="12"/>
  <c r="G542" i="18" s="1"/>
  <c r="H542" i="12"/>
  <c r="H542" i="18" s="1"/>
  <c r="I542" i="12"/>
  <c r="I542" i="18" s="1"/>
  <c r="J542" i="12"/>
  <c r="J542" i="18" s="1"/>
  <c r="K542" i="12"/>
  <c r="K542" i="18" s="1"/>
  <c r="F543" i="12"/>
  <c r="F543" i="18" s="1"/>
  <c r="G543" i="12"/>
  <c r="G543" i="18" s="1"/>
  <c r="H543" i="12"/>
  <c r="H543" i="18" s="1"/>
  <c r="I543" i="12"/>
  <c r="I543" i="18" s="1"/>
  <c r="J543" i="12"/>
  <c r="J543" i="18" s="1"/>
  <c r="K543" i="12"/>
  <c r="K543" i="18" s="1"/>
  <c r="F544" i="12"/>
  <c r="F544" i="18" s="1"/>
  <c r="G544" i="12"/>
  <c r="G544" i="18" s="1"/>
  <c r="H544" i="12"/>
  <c r="H544" i="18" s="1"/>
  <c r="I544" i="12"/>
  <c r="I544" i="18" s="1"/>
  <c r="J544" i="12"/>
  <c r="J544" i="18" s="1"/>
  <c r="K544" i="12"/>
  <c r="K544" i="18" s="1"/>
  <c r="F545" i="12"/>
  <c r="F545" i="18" s="1"/>
  <c r="G545" i="12"/>
  <c r="G545" i="18" s="1"/>
  <c r="H545" i="12"/>
  <c r="H545" i="18" s="1"/>
  <c r="I545" i="12"/>
  <c r="I545" i="18" s="1"/>
  <c r="J545" i="12"/>
  <c r="J545" i="18" s="1"/>
  <c r="K545" i="12"/>
  <c r="K545" i="18" s="1"/>
  <c r="F546" i="12"/>
  <c r="F546" i="18" s="1"/>
  <c r="G546" i="12"/>
  <c r="G546" i="18" s="1"/>
  <c r="H546" i="12"/>
  <c r="H546" i="18" s="1"/>
  <c r="I546" i="12"/>
  <c r="I546" i="18" s="1"/>
  <c r="J546" i="12"/>
  <c r="J546" i="18" s="1"/>
  <c r="K546" i="12"/>
  <c r="K546" i="18" s="1"/>
  <c r="F547" i="12"/>
  <c r="F547" i="18" s="1"/>
  <c r="G547" i="12"/>
  <c r="G547" i="18" s="1"/>
  <c r="H547" i="12"/>
  <c r="H547" i="18" s="1"/>
  <c r="I547" i="12"/>
  <c r="I547" i="18" s="1"/>
  <c r="J547" i="12"/>
  <c r="J547" i="18" s="1"/>
  <c r="K547" i="12"/>
  <c r="K547" i="18" s="1"/>
  <c r="F548" i="12"/>
  <c r="F548" i="18" s="1"/>
  <c r="G548" i="12"/>
  <c r="G548" i="18" s="1"/>
  <c r="H548" i="12"/>
  <c r="H548" i="18" s="1"/>
  <c r="I548" i="12"/>
  <c r="I548" i="18" s="1"/>
  <c r="J548" i="12"/>
  <c r="J548" i="18" s="1"/>
  <c r="K548" i="12"/>
  <c r="K548" i="18" s="1"/>
  <c r="F549" i="12"/>
  <c r="F549" i="18" s="1"/>
  <c r="G549" i="12"/>
  <c r="G549" i="18" s="1"/>
  <c r="H549" i="12"/>
  <c r="H549" i="18" s="1"/>
  <c r="I549" i="12"/>
  <c r="I549" i="18" s="1"/>
  <c r="J549" i="12"/>
  <c r="J549" i="18" s="1"/>
  <c r="K549" i="12"/>
  <c r="K549" i="18" s="1"/>
  <c r="F550" i="12"/>
  <c r="F550" i="18" s="1"/>
  <c r="G550" i="12"/>
  <c r="G550" i="18" s="1"/>
  <c r="H550" i="12"/>
  <c r="H550" i="18" s="1"/>
  <c r="I550" i="12"/>
  <c r="I550" i="18" s="1"/>
  <c r="J550" i="12"/>
  <c r="J550" i="18" s="1"/>
  <c r="K550" i="12"/>
  <c r="K550" i="18" s="1"/>
  <c r="F551" i="12"/>
  <c r="F551" i="18" s="1"/>
  <c r="G551" i="12"/>
  <c r="G551" i="18" s="1"/>
  <c r="H551" i="12"/>
  <c r="H551" i="18" s="1"/>
  <c r="I551" i="12"/>
  <c r="I551" i="18" s="1"/>
  <c r="J551" i="12"/>
  <c r="J551" i="18" s="1"/>
  <c r="K551" i="12"/>
  <c r="K551" i="18" s="1"/>
  <c r="F552" i="12"/>
  <c r="F552" i="18" s="1"/>
  <c r="G552" i="12"/>
  <c r="G552" i="18" s="1"/>
  <c r="H552" i="12"/>
  <c r="H552" i="18" s="1"/>
  <c r="I552" i="12"/>
  <c r="I552" i="18" s="1"/>
  <c r="J552" i="12"/>
  <c r="J552" i="18" s="1"/>
  <c r="K552" i="12"/>
  <c r="K552" i="18" s="1"/>
  <c r="F553" i="12"/>
  <c r="F553" i="18" s="1"/>
  <c r="G553" i="12"/>
  <c r="G553" i="18" s="1"/>
  <c r="H553" i="12"/>
  <c r="H553" i="18" s="1"/>
  <c r="I553" i="12"/>
  <c r="I553" i="18" s="1"/>
  <c r="J553" i="12"/>
  <c r="J553" i="18" s="1"/>
  <c r="K553" i="12"/>
  <c r="K553" i="18" s="1"/>
  <c r="F554" i="12"/>
  <c r="F554" i="18" s="1"/>
  <c r="G554" i="12"/>
  <c r="G554" i="18" s="1"/>
  <c r="H554" i="12"/>
  <c r="H554" i="18" s="1"/>
  <c r="I554" i="12"/>
  <c r="I554" i="18" s="1"/>
  <c r="J554" i="12"/>
  <c r="J554" i="18" s="1"/>
  <c r="K554" i="12"/>
  <c r="K554" i="18" s="1"/>
  <c r="F555" i="12"/>
  <c r="F555" i="18" s="1"/>
  <c r="G555" i="12"/>
  <c r="G555" i="18" s="1"/>
  <c r="H555" i="12"/>
  <c r="H555" i="18" s="1"/>
  <c r="I555" i="12"/>
  <c r="I555" i="18" s="1"/>
  <c r="J555" i="12"/>
  <c r="J555" i="18" s="1"/>
  <c r="K555" i="12"/>
  <c r="K555" i="18" s="1"/>
  <c r="F556" i="12"/>
  <c r="F556" i="18" s="1"/>
  <c r="G556" i="12"/>
  <c r="G556" i="18" s="1"/>
  <c r="H556" i="12"/>
  <c r="H556" i="18" s="1"/>
  <c r="I556" i="12"/>
  <c r="I556" i="18" s="1"/>
  <c r="J556" i="12"/>
  <c r="J556" i="18" s="1"/>
  <c r="K556" i="12"/>
  <c r="K556" i="18" s="1"/>
  <c r="F557" i="12"/>
  <c r="F557" i="18" s="1"/>
  <c r="G557" i="12"/>
  <c r="G557" i="18" s="1"/>
  <c r="H557" i="12"/>
  <c r="H557" i="18" s="1"/>
  <c r="I557" i="12"/>
  <c r="I557" i="18" s="1"/>
  <c r="J557" i="12"/>
  <c r="J557" i="18" s="1"/>
  <c r="K557" i="12"/>
  <c r="K557" i="18" s="1"/>
  <c r="F558" i="12"/>
  <c r="F558" i="18" s="1"/>
  <c r="G558" i="12"/>
  <c r="G558" i="18" s="1"/>
  <c r="H558" i="12"/>
  <c r="H558" i="18" s="1"/>
  <c r="I558" i="12"/>
  <c r="I558" i="18" s="1"/>
  <c r="J558" i="12"/>
  <c r="J558" i="18" s="1"/>
  <c r="K558" i="12"/>
  <c r="K558" i="18" s="1"/>
  <c r="F559" i="12"/>
  <c r="F559" i="18" s="1"/>
  <c r="G559" i="12"/>
  <c r="G559" i="18" s="1"/>
  <c r="H559" i="12"/>
  <c r="H559" i="18" s="1"/>
  <c r="I559" i="12"/>
  <c r="I559" i="18" s="1"/>
  <c r="J559" i="12"/>
  <c r="J559" i="18" s="1"/>
  <c r="K559" i="12"/>
  <c r="K559" i="18" s="1"/>
  <c r="F560" i="12"/>
  <c r="F560" i="18" s="1"/>
  <c r="G560" i="12"/>
  <c r="G560" i="18" s="1"/>
  <c r="H560" i="12"/>
  <c r="H560" i="18" s="1"/>
  <c r="I560" i="12"/>
  <c r="I560" i="18" s="1"/>
  <c r="J560" i="12"/>
  <c r="J560" i="18" s="1"/>
  <c r="K560" i="12"/>
  <c r="K560" i="18" s="1"/>
  <c r="F561" i="12"/>
  <c r="F561" i="18" s="1"/>
  <c r="G561" i="12"/>
  <c r="G561" i="18" s="1"/>
  <c r="H561" i="12"/>
  <c r="H561" i="18" s="1"/>
  <c r="I561" i="12"/>
  <c r="I561" i="18" s="1"/>
  <c r="J561" i="12"/>
  <c r="J561" i="18" s="1"/>
  <c r="K561" i="12"/>
  <c r="K561" i="18" s="1"/>
  <c r="F562" i="12"/>
  <c r="F562" i="18" s="1"/>
  <c r="G562" i="12"/>
  <c r="G562" i="18" s="1"/>
  <c r="H562" i="12"/>
  <c r="H562" i="18" s="1"/>
  <c r="I562" i="12"/>
  <c r="I562" i="18" s="1"/>
  <c r="J562" i="12"/>
  <c r="J562" i="18" s="1"/>
  <c r="K562" i="12"/>
  <c r="K562" i="18" s="1"/>
  <c r="F563" i="12"/>
  <c r="F563" i="18" s="1"/>
  <c r="G563" i="12"/>
  <c r="G563" i="18" s="1"/>
  <c r="H563" i="12"/>
  <c r="H563" i="18" s="1"/>
  <c r="I563" i="12"/>
  <c r="I563" i="18" s="1"/>
  <c r="J563" i="12"/>
  <c r="J563" i="18" s="1"/>
  <c r="K563" i="12"/>
  <c r="K563" i="18" s="1"/>
  <c r="F564" i="12"/>
  <c r="F564" i="18" s="1"/>
  <c r="G564" i="12"/>
  <c r="G564" i="18" s="1"/>
  <c r="H564" i="12"/>
  <c r="H564" i="18" s="1"/>
  <c r="I564" i="12"/>
  <c r="I564" i="18" s="1"/>
  <c r="J564" i="12"/>
  <c r="J564" i="18" s="1"/>
  <c r="K564" i="12"/>
  <c r="K564" i="18" s="1"/>
  <c r="F565" i="12"/>
  <c r="F565" i="18" s="1"/>
  <c r="G565" i="12"/>
  <c r="G565" i="18" s="1"/>
  <c r="H565" i="12"/>
  <c r="H565" i="18" s="1"/>
  <c r="I565" i="12"/>
  <c r="I565" i="18" s="1"/>
  <c r="J565" i="12"/>
  <c r="J565" i="18" s="1"/>
  <c r="K565" i="12"/>
  <c r="K565" i="18" s="1"/>
  <c r="F566" i="12"/>
  <c r="F566" i="18" s="1"/>
  <c r="G566" i="12"/>
  <c r="G566" i="18" s="1"/>
  <c r="H566" i="12"/>
  <c r="H566" i="18" s="1"/>
  <c r="I566" i="12"/>
  <c r="I566" i="18" s="1"/>
  <c r="J566" i="12"/>
  <c r="J566" i="18" s="1"/>
  <c r="K566" i="12"/>
  <c r="K566" i="18" s="1"/>
  <c r="F567" i="12"/>
  <c r="F567" i="18" s="1"/>
  <c r="G567" i="12"/>
  <c r="G567" i="18" s="1"/>
  <c r="H567" i="12"/>
  <c r="H567" i="18" s="1"/>
  <c r="I567" i="12"/>
  <c r="I567" i="18" s="1"/>
  <c r="J567" i="12"/>
  <c r="J567" i="18" s="1"/>
  <c r="K567" i="12"/>
  <c r="K567" i="18" s="1"/>
  <c r="F568" i="12"/>
  <c r="F568" i="18" s="1"/>
  <c r="G568" i="12"/>
  <c r="G568" i="18" s="1"/>
  <c r="H568" i="12"/>
  <c r="H568" i="18" s="1"/>
  <c r="I568" i="12"/>
  <c r="I568" i="18" s="1"/>
  <c r="J568" i="12"/>
  <c r="J568" i="18" s="1"/>
  <c r="K568" i="12"/>
  <c r="K568" i="18" s="1"/>
  <c r="F569" i="12"/>
  <c r="F569" i="18" s="1"/>
  <c r="G569" i="12"/>
  <c r="G569" i="18" s="1"/>
  <c r="H569" i="12"/>
  <c r="H569" i="18" s="1"/>
  <c r="I569" i="12"/>
  <c r="I569" i="18" s="1"/>
  <c r="J569" i="12"/>
  <c r="J569" i="18" s="1"/>
  <c r="K569" i="12"/>
  <c r="K569" i="18" s="1"/>
  <c r="F570" i="12"/>
  <c r="F570" i="18" s="1"/>
  <c r="G570" i="12"/>
  <c r="G570" i="18" s="1"/>
  <c r="H570" i="12"/>
  <c r="H570" i="18" s="1"/>
  <c r="I570" i="12"/>
  <c r="I570" i="18" s="1"/>
  <c r="J570" i="12"/>
  <c r="J570" i="18" s="1"/>
  <c r="K570" i="12"/>
  <c r="K570" i="18" s="1"/>
  <c r="F571" i="12"/>
  <c r="F571" i="18" s="1"/>
  <c r="G571" i="12"/>
  <c r="G571" i="18" s="1"/>
  <c r="H571" i="12"/>
  <c r="H571" i="18" s="1"/>
  <c r="I571" i="12"/>
  <c r="I571" i="18" s="1"/>
  <c r="J571" i="12"/>
  <c r="J571" i="18" s="1"/>
  <c r="K571" i="12"/>
  <c r="K571" i="18" s="1"/>
  <c r="F572" i="12"/>
  <c r="F572" i="18" s="1"/>
  <c r="G572" i="12"/>
  <c r="G572" i="18" s="1"/>
  <c r="H572" i="12"/>
  <c r="H572" i="18" s="1"/>
  <c r="I572" i="12"/>
  <c r="I572" i="18" s="1"/>
  <c r="J572" i="12"/>
  <c r="J572" i="18" s="1"/>
  <c r="K572" i="12"/>
  <c r="K572" i="18" s="1"/>
  <c r="F573" i="12"/>
  <c r="F573" i="18" s="1"/>
  <c r="G573" i="12"/>
  <c r="G573" i="18" s="1"/>
  <c r="H573" i="12"/>
  <c r="H573" i="18" s="1"/>
  <c r="I573" i="12"/>
  <c r="I573" i="18" s="1"/>
  <c r="J573" i="12"/>
  <c r="J573" i="18" s="1"/>
  <c r="K573" i="12"/>
  <c r="K573" i="18" s="1"/>
  <c r="F574" i="12"/>
  <c r="F574" i="18" s="1"/>
  <c r="G574" i="12"/>
  <c r="G574" i="18" s="1"/>
  <c r="H574" i="12"/>
  <c r="H574" i="18" s="1"/>
  <c r="I574" i="12"/>
  <c r="I574" i="18" s="1"/>
  <c r="J574" i="12"/>
  <c r="J574" i="18" s="1"/>
  <c r="K574" i="12"/>
  <c r="K574" i="18" s="1"/>
  <c r="F575" i="12"/>
  <c r="F575" i="18" s="1"/>
  <c r="G575" i="12"/>
  <c r="G575" i="18" s="1"/>
  <c r="H575" i="12"/>
  <c r="H575" i="18" s="1"/>
  <c r="I575" i="12"/>
  <c r="I575" i="18" s="1"/>
  <c r="J575" i="12"/>
  <c r="J575" i="18" s="1"/>
  <c r="K575" i="12"/>
  <c r="K575" i="18" s="1"/>
  <c r="F576" i="12"/>
  <c r="F576" i="18" s="1"/>
  <c r="G576" i="12"/>
  <c r="G576" i="18" s="1"/>
  <c r="H576" i="12"/>
  <c r="H576" i="18" s="1"/>
  <c r="I576" i="12"/>
  <c r="I576" i="18" s="1"/>
  <c r="J576" i="12"/>
  <c r="J576" i="18" s="1"/>
  <c r="K576" i="12"/>
  <c r="K576" i="18" s="1"/>
  <c r="F577" i="12"/>
  <c r="F577" i="18" s="1"/>
  <c r="G577" i="12"/>
  <c r="G577" i="18" s="1"/>
  <c r="H577" i="12"/>
  <c r="H577" i="18" s="1"/>
  <c r="I577" i="12"/>
  <c r="I577" i="18" s="1"/>
  <c r="J577" i="12"/>
  <c r="J577" i="18" s="1"/>
  <c r="K577" i="12"/>
  <c r="K577" i="18" s="1"/>
  <c r="F578" i="12"/>
  <c r="F578" i="18" s="1"/>
  <c r="G578" i="12"/>
  <c r="G578" i="18" s="1"/>
  <c r="H578" i="12"/>
  <c r="H578" i="18" s="1"/>
  <c r="I578" i="12"/>
  <c r="I578" i="18" s="1"/>
  <c r="J578" i="12"/>
  <c r="J578" i="18" s="1"/>
  <c r="K578" i="12"/>
  <c r="K578" i="18" s="1"/>
  <c r="F579" i="12"/>
  <c r="F579" i="18" s="1"/>
  <c r="G579" i="12"/>
  <c r="G579" i="18" s="1"/>
  <c r="H579" i="12"/>
  <c r="H579" i="18" s="1"/>
  <c r="I579" i="12"/>
  <c r="I579" i="18" s="1"/>
  <c r="J579" i="12"/>
  <c r="J579" i="18" s="1"/>
  <c r="K579" i="12"/>
  <c r="K579" i="18" s="1"/>
  <c r="F580" i="12"/>
  <c r="F580" i="18" s="1"/>
  <c r="G580" i="12"/>
  <c r="G580" i="18" s="1"/>
  <c r="H580" i="12"/>
  <c r="H580" i="18" s="1"/>
  <c r="I580" i="12"/>
  <c r="I580" i="18" s="1"/>
  <c r="J580" i="12"/>
  <c r="J580" i="18" s="1"/>
  <c r="K580" i="12"/>
  <c r="K580" i="18" s="1"/>
  <c r="F581" i="12"/>
  <c r="F581" i="18" s="1"/>
  <c r="G581" i="12"/>
  <c r="G581" i="18" s="1"/>
  <c r="H581" i="12"/>
  <c r="H581" i="18" s="1"/>
  <c r="I581" i="12"/>
  <c r="I581" i="18" s="1"/>
  <c r="J581" i="12"/>
  <c r="J581" i="18" s="1"/>
  <c r="K581" i="12"/>
  <c r="K581" i="18" s="1"/>
  <c r="F582" i="12"/>
  <c r="F582" i="18" s="1"/>
  <c r="G582" i="12"/>
  <c r="G582" i="18" s="1"/>
  <c r="H582" i="12"/>
  <c r="H582" i="18" s="1"/>
  <c r="I582" i="12"/>
  <c r="I582" i="18" s="1"/>
  <c r="J582" i="12"/>
  <c r="J582" i="18" s="1"/>
  <c r="K582" i="12"/>
  <c r="K582" i="18" s="1"/>
  <c r="F583" i="12"/>
  <c r="F583" i="18" s="1"/>
  <c r="G583" i="12"/>
  <c r="G583" i="18" s="1"/>
  <c r="H583" i="12"/>
  <c r="H583" i="18" s="1"/>
  <c r="I583" i="12"/>
  <c r="I583" i="18" s="1"/>
  <c r="J583" i="12"/>
  <c r="J583" i="18" s="1"/>
  <c r="K583" i="12"/>
  <c r="K583" i="18" s="1"/>
  <c r="F584" i="12"/>
  <c r="F584" i="18" s="1"/>
  <c r="G584" i="12"/>
  <c r="G584" i="18" s="1"/>
  <c r="H584" i="12"/>
  <c r="H584" i="18" s="1"/>
  <c r="I584" i="12"/>
  <c r="I584" i="18" s="1"/>
  <c r="J584" i="12"/>
  <c r="J584" i="18" s="1"/>
  <c r="K584" i="12"/>
  <c r="K584" i="18" s="1"/>
  <c r="F585" i="12"/>
  <c r="F585" i="18" s="1"/>
  <c r="G585" i="12"/>
  <c r="G585" i="18" s="1"/>
  <c r="H585" i="12"/>
  <c r="H585" i="18" s="1"/>
  <c r="I585" i="12"/>
  <c r="I585" i="18" s="1"/>
  <c r="J585" i="12"/>
  <c r="J585" i="18" s="1"/>
  <c r="K585" i="12"/>
  <c r="K585" i="18" s="1"/>
  <c r="F586" i="12"/>
  <c r="F586" i="18" s="1"/>
  <c r="G586" i="12"/>
  <c r="G586" i="18" s="1"/>
  <c r="H586" i="12"/>
  <c r="H586" i="18" s="1"/>
  <c r="I586" i="12"/>
  <c r="I586" i="18" s="1"/>
  <c r="J586" i="12"/>
  <c r="J586" i="18" s="1"/>
  <c r="K586" i="12"/>
  <c r="K586" i="18" s="1"/>
  <c r="F587" i="12"/>
  <c r="F587" i="18" s="1"/>
  <c r="G587" i="12"/>
  <c r="G587" i="18" s="1"/>
  <c r="H587" i="12"/>
  <c r="H587" i="18" s="1"/>
  <c r="I587" i="12"/>
  <c r="I587" i="18" s="1"/>
  <c r="J587" i="12"/>
  <c r="J587" i="18" s="1"/>
  <c r="K587" i="12"/>
  <c r="K587" i="18" s="1"/>
  <c r="F588" i="12"/>
  <c r="F588" i="18" s="1"/>
  <c r="G588" i="12"/>
  <c r="G588" i="18" s="1"/>
  <c r="H588" i="12"/>
  <c r="H588" i="18" s="1"/>
  <c r="I588" i="12"/>
  <c r="I588" i="18" s="1"/>
  <c r="J588" i="12"/>
  <c r="J588" i="18" s="1"/>
  <c r="K588" i="12"/>
  <c r="K588" i="18" s="1"/>
  <c r="F589" i="12"/>
  <c r="F589" i="18" s="1"/>
  <c r="G589" i="12"/>
  <c r="G589" i="18" s="1"/>
  <c r="H589" i="12"/>
  <c r="H589" i="18" s="1"/>
  <c r="I589" i="12"/>
  <c r="I589" i="18" s="1"/>
  <c r="J589" i="12"/>
  <c r="J589" i="18" s="1"/>
  <c r="K589" i="12"/>
  <c r="K589" i="18" s="1"/>
  <c r="F590" i="12"/>
  <c r="F590" i="18" s="1"/>
  <c r="G590" i="12"/>
  <c r="G590" i="18" s="1"/>
  <c r="H590" i="12"/>
  <c r="H590" i="18" s="1"/>
  <c r="I590" i="12"/>
  <c r="I590" i="18" s="1"/>
  <c r="J590" i="12"/>
  <c r="J590" i="18" s="1"/>
  <c r="K590" i="12"/>
  <c r="K590" i="18" s="1"/>
  <c r="F591" i="12"/>
  <c r="F591" i="18" s="1"/>
  <c r="G591" i="12"/>
  <c r="G591" i="18" s="1"/>
  <c r="H591" i="12"/>
  <c r="H591" i="18" s="1"/>
  <c r="I591" i="12"/>
  <c r="I591" i="18" s="1"/>
  <c r="J591" i="12"/>
  <c r="J591" i="18" s="1"/>
  <c r="K591" i="12"/>
  <c r="K591" i="18" s="1"/>
  <c r="F592" i="12"/>
  <c r="F592" i="18" s="1"/>
  <c r="G592" i="12"/>
  <c r="G592" i="18" s="1"/>
  <c r="H592" i="12"/>
  <c r="H592" i="18" s="1"/>
  <c r="I592" i="12"/>
  <c r="I592" i="18" s="1"/>
  <c r="J592" i="12"/>
  <c r="J592" i="18" s="1"/>
  <c r="K592" i="12"/>
  <c r="K592" i="18" s="1"/>
  <c r="F593" i="12"/>
  <c r="F593" i="18" s="1"/>
  <c r="G593" i="12"/>
  <c r="G593" i="18" s="1"/>
  <c r="H593" i="12"/>
  <c r="H593" i="18" s="1"/>
  <c r="I593" i="12"/>
  <c r="I593" i="18" s="1"/>
  <c r="J593" i="12"/>
  <c r="J593" i="18" s="1"/>
  <c r="K593" i="12"/>
  <c r="K593" i="18" s="1"/>
  <c r="F594" i="12"/>
  <c r="F594" i="18" s="1"/>
  <c r="G594" i="12"/>
  <c r="G594" i="18" s="1"/>
  <c r="H594" i="12"/>
  <c r="H594" i="18" s="1"/>
  <c r="I594" i="12"/>
  <c r="I594" i="18" s="1"/>
  <c r="J594" i="12"/>
  <c r="J594" i="18" s="1"/>
  <c r="K594" i="12"/>
  <c r="K594" i="18" s="1"/>
  <c r="F595" i="12"/>
  <c r="F595" i="18" s="1"/>
  <c r="G595" i="12"/>
  <c r="G595" i="18" s="1"/>
  <c r="H595" i="12"/>
  <c r="H595" i="18" s="1"/>
  <c r="I595" i="12"/>
  <c r="I595" i="18" s="1"/>
  <c r="J595" i="12"/>
  <c r="J595" i="18" s="1"/>
  <c r="K595" i="12"/>
  <c r="K595" i="18" s="1"/>
  <c r="F596" i="12"/>
  <c r="F596" i="18" s="1"/>
  <c r="G596" i="12"/>
  <c r="G596" i="18" s="1"/>
  <c r="H596" i="12"/>
  <c r="H596" i="18" s="1"/>
  <c r="I596" i="12"/>
  <c r="I596" i="18" s="1"/>
  <c r="J596" i="12"/>
  <c r="J596" i="18" s="1"/>
  <c r="K596" i="12"/>
  <c r="K596" i="18" s="1"/>
  <c r="F597" i="12"/>
  <c r="F597" i="18" s="1"/>
  <c r="G597" i="12"/>
  <c r="G597" i="18" s="1"/>
  <c r="H597" i="12"/>
  <c r="H597" i="18" s="1"/>
  <c r="I597" i="12"/>
  <c r="I597" i="18" s="1"/>
  <c r="J597" i="12"/>
  <c r="J597" i="18" s="1"/>
  <c r="K597" i="12"/>
  <c r="K597" i="18" s="1"/>
  <c r="F598" i="12"/>
  <c r="F598" i="18" s="1"/>
  <c r="G598" i="12"/>
  <c r="G598" i="18" s="1"/>
  <c r="H598" i="12"/>
  <c r="H598" i="18" s="1"/>
  <c r="I598" i="12"/>
  <c r="I598" i="18" s="1"/>
  <c r="J598" i="12"/>
  <c r="J598" i="18" s="1"/>
  <c r="K598" i="12"/>
  <c r="K598" i="18" s="1"/>
  <c r="F599" i="12"/>
  <c r="F599" i="18" s="1"/>
  <c r="G599" i="12"/>
  <c r="G599" i="18" s="1"/>
  <c r="H599" i="12"/>
  <c r="H599" i="18" s="1"/>
  <c r="I599" i="12"/>
  <c r="I599" i="18" s="1"/>
  <c r="J599" i="12"/>
  <c r="J599" i="18" s="1"/>
  <c r="K599" i="12"/>
  <c r="K599" i="18" s="1"/>
  <c r="F600" i="12"/>
  <c r="F600" i="18" s="1"/>
  <c r="G600" i="12"/>
  <c r="G600" i="18" s="1"/>
  <c r="H600" i="12"/>
  <c r="H600" i="18" s="1"/>
  <c r="I600" i="12"/>
  <c r="I600" i="18" s="1"/>
  <c r="J600" i="12"/>
  <c r="J600" i="18" s="1"/>
  <c r="K600" i="12"/>
  <c r="K600" i="18" s="1"/>
  <c r="F601" i="12"/>
  <c r="F601" i="18" s="1"/>
  <c r="G601" i="12"/>
  <c r="G601" i="18" s="1"/>
  <c r="H601" i="12"/>
  <c r="H601" i="18" s="1"/>
  <c r="I601" i="12"/>
  <c r="I601" i="18" s="1"/>
  <c r="J601" i="12"/>
  <c r="J601" i="18" s="1"/>
  <c r="K601" i="12"/>
  <c r="K601" i="18" s="1"/>
  <c r="F602" i="12"/>
  <c r="F602" i="18" s="1"/>
  <c r="G602" i="12"/>
  <c r="G602" i="18" s="1"/>
  <c r="H602" i="12"/>
  <c r="H602" i="18" s="1"/>
  <c r="I602" i="12"/>
  <c r="I602" i="18" s="1"/>
  <c r="J602" i="12"/>
  <c r="J602" i="18" s="1"/>
  <c r="K602" i="12"/>
  <c r="K602" i="18" s="1"/>
  <c r="F603" i="12"/>
  <c r="F603" i="18" s="1"/>
  <c r="G603" i="12"/>
  <c r="G603" i="18" s="1"/>
  <c r="H603" i="12"/>
  <c r="H603" i="18" s="1"/>
  <c r="I603" i="12"/>
  <c r="I603" i="18" s="1"/>
  <c r="J603" i="12"/>
  <c r="J603" i="18" s="1"/>
  <c r="K603" i="12"/>
  <c r="K603" i="18" s="1"/>
  <c r="F604" i="12"/>
  <c r="F604" i="18" s="1"/>
  <c r="G604" i="12"/>
  <c r="G604" i="18" s="1"/>
  <c r="H604" i="12"/>
  <c r="H604" i="18" s="1"/>
  <c r="I604" i="12"/>
  <c r="I604" i="18" s="1"/>
  <c r="J604" i="12"/>
  <c r="J604" i="18" s="1"/>
  <c r="K604" i="12"/>
  <c r="K604" i="18" s="1"/>
  <c r="F605" i="12"/>
  <c r="F605" i="18" s="1"/>
  <c r="G605" i="12"/>
  <c r="G605" i="18" s="1"/>
  <c r="H605" i="12"/>
  <c r="H605" i="18" s="1"/>
  <c r="I605" i="12"/>
  <c r="I605" i="18" s="1"/>
  <c r="J605" i="12"/>
  <c r="J605" i="18" s="1"/>
  <c r="K605" i="12"/>
  <c r="K605" i="18" s="1"/>
  <c r="F606" i="12"/>
  <c r="F606" i="18" s="1"/>
  <c r="G606" i="12"/>
  <c r="G606" i="18" s="1"/>
  <c r="H606" i="12"/>
  <c r="H606" i="18" s="1"/>
  <c r="I606" i="12"/>
  <c r="I606" i="18" s="1"/>
  <c r="J606" i="12"/>
  <c r="J606" i="18" s="1"/>
  <c r="K606" i="12"/>
  <c r="K606" i="18" s="1"/>
  <c r="F607" i="12"/>
  <c r="F607" i="18" s="1"/>
  <c r="G607" i="12"/>
  <c r="G607" i="18" s="1"/>
  <c r="H607" i="12"/>
  <c r="H607" i="18" s="1"/>
  <c r="I607" i="12"/>
  <c r="I607" i="18" s="1"/>
  <c r="J607" i="12"/>
  <c r="J607" i="18" s="1"/>
  <c r="K607" i="12"/>
  <c r="K607" i="18" s="1"/>
  <c r="F608" i="12"/>
  <c r="F608" i="18" s="1"/>
  <c r="G608" i="12"/>
  <c r="G608" i="18" s="1"/>
  <c r="H608" i="12"/>
  <c r="H608" i="18" s="1"/>
  <c r="I608" i="12"/>
  <c r="I608" i="18" s="1"/>
  <c r="J608" i="12"/>
  <c r="J608" i="18" s="1"/>
  <c r="K608" i="12"/>
  <c r="K608" i="18" s="1"/>
  <c r="F609" i="12"/>
  <c r="F609" i="18" s="1"/>
  <c r="G609" i="12"/>
  <c r="G609" i="18" s="1"/>
  <c r="H609" i="12"/>
  <c r="H609" i="18" s="1"/>
  <c r="I609" i="12"/>
  <c r="I609" i="18" s="1"/>
  <c r="J609" i="12"/>
  <c r="J609" i="18" s="1"/>
  <c r="K609" i="12"/>
  <c r="K609" i="18" s="1"/>
  <c r="F610" i="12"/>
  <c r="F610" i="18" s="1"/>
  <c r="G610" i="12"/>
  <c r="G610" i="18" s="1"/>
  <c r="H610" i="12"/>
  <c r="H610" i="18" s="1"/>
  <c r="I610" i="12"/>
  <c r="I610" i="18" s="1"/>
  <c r="J610" i="12"/>
  <c r="J610" i="18" s="1"/>
  <c r="K610" i="12"/>
  <c r="K610" i="18" s="1"/>
  <c r="F611" i="12"/>
  <c r="F611" i="18" s="1"/>
  <c r="G611" i="12"/>
  <c r="G611" i="18" s="1"/>
  <c r="H611" i="12"/>
  <c r="H611" i="18" s="1"/>
  <c r="I611" i="12"/>
  <c r="I611" i="18" s="1"/>
  <c r="J611" i="12"/>
  <c r="J611" i="18" s="1"/>
  <c r="K611" i="12"/>
  <c r="K611" i="18" s="1"/>
  <c r="F612" i="12"/>
  <c r="F612" i="18" s="1"/>
  <c r="G612" i="12"/>
  <c r="G612" i="18" s="1"/>
  <c r="H612" i="12"/>
  <c r="H612" i="18" s="1"/>
  <c r="I612" i="12"/>
  <c r="I612" i="18" s="1"/>
  <c r="J612" i="12"/>
  <c r="J612" i="18" s="1"/>
  <c r="K612" i="12"/>
  <c r="K612" i="18" s="1"/>
  <c r="F613" i="12"/>
  <c r="F613" i="18" s="1"/>
  <c r="G613" i="12"/>
  <c r="G613" i="18" s="1"/>
  <c r="H613" i="12"/>
  <c r="H613" i="18" s="1"/>
  <c r="I613" i="12"/>
  <c r="I613" i="18" s="1"/>
  <c r="J613" i="12"/>
  <c r="J613" i="18" s="1"/>
  <c r="K613" i="12"/>
  <c r="K613" i="18" s="1"/>
  <c r="F614" i="12"/>
  <c r="F614" i="18" s="1"/>
  <c r="G614" i="12"/>
  <c r="G614" i="18" s="1"/>
  <c r="H614" i="12"/>
  <c r="H614" i="18" s="1"/>
  <c r="I614" i="12"/>
  <c r="I614" i="18" s="1"/>
  <c r="J614" i="12"/>
  <c r="J614" i="18" s="1"/>
  <c r="K614" i="12"/>
  <c r="K614" i="18" s="1"/>
  <c r="F615" i="12"/>
  <c r="F615" i="18" s="1"/>
  <c r="G615" i="12"/>
  <c r="G615" i="18" s="1"/>
  <c r="H615" i="12"/>
  <c r="H615" i="18" s="1"/>
  <c r="I615" i="12"/>
  <c r="I615" i="18" s="1"/>
  <c r="J615" i="12"/>
  <c r="J615" i="18" s="1"/>
  <c r="K615" i="12"/>
  <c r="K615" i="18" s="1"/>
  <c r="F616" i="12"/>
  <c r="F616" i="18" s="1"/>
  <c r="G616" i="12"/>
  <c r="G616" i="18" s="1"/>
  <c r="H616" i="12"/>
  <c r="H616" i="18" s="1"/>
  <c r="I616" i="12"/>
  <c r="I616" i="18" s="1"/>
  <c r="J616" i="12"/>
  <c r="J616" i="18" s="1"/>
  <c r="K616" i="12"/>
  <c r="K616" i="18" s="1"/>
  <c r="F617" i="12"/>
  <c r="F617" i="18" s="1"/>
  <c r="G617" i="12"/>
  <c r="G617" i="18" s="1"/>
  <c r="H617" i="12"/>
  <c r="H617" i="18" s="1"/>
  <c r="I617" i="12"/>
  <c r="I617" i="18" s="1"/>
  <c r="J617" i="12"/>
  <c r="J617" i="18" s="1"/>
  <c r="K617" i="12"/>
  <c r="K617" i="18" s="1"/>
  <c r="F618" i="12"/>
  <c r="F618" i="18" s="1"/>
  <c r="G618" i="12"/>
  <c r="G618" i="18" s="1"/>
  <c r="H618" i="12"/>
  <c r="H618" i="18" s="1"/>
  <c r="I618" i="12"/>
  <c r="I618" i="18" s="1"/>
  <c r="J618" i="12"/>
  <c r="J618" i="18" s="1"/>
  <c r="K618" i="12"/>
  <c r="K618" i="18" s="1"/>
  <c r="F619" i="12"/>
  <c r="F619" i="18" s="1"/>
  <c r="G619" i="12"/>
  <c r="G619" i="18" s="1"/>
  <c r="H619" i="12"/>
  <c r="H619" i="18" s="1"/>
  <c r="I619" i="12"/>
  <c r="I619" i="18" s="1"/>
  <c r="J619" i="12"/>
  <c r="J619" i="18" s="1"/>
  <c r="K619" i="12"/>
  <c r="K619" i="18" s="1"/>
  <c r="F620" i="12"/>
  <c r="F620" i="18" s="1"/>
  <c r="G620" i="12"/>
  <c r="G620" i="18" s="1"/>
  <c r="H620" i="12"/>
  <c r="H620" i="18" s="1"/>
  <c r="I620" i="12"/>
  <c r="I620" i="18" s="1"/>
  <c r="J620" i="12"/>
  <c r="J620" i="18" s="1"/>
  <c r="K620" i="12"/>
  <c r="K620" i="18" s="1"/>
  <c r="F621" i="12"/>
  <c r="F621" i="18" s="1"/>
  <c r="G621" i="12"/>
  <c r="G621" i="18" s="1"/>
  <c r="H621" i="12"/>
  <c r="H621" i="18" s="1"/>
  <c r="I621" i="12"/>
  <c r="I621" i="18" s="1"/>
  <c r="J621" i="12"/>
  <c r="J621" i="18" s="1"/>
  <c r="K621" i="12"/>
  <c r="K621" i="18" s="1"/>
  <c r="F622" i="12"/>
  <c r="F622" i="18" s="1"/>
  <c r="G622" i="12"/>
  <c r="G622" i="18" s="1"/>
  <c r="H622" i="12"/>
  <c r="H622" i="18" s="1"/>
  <c r="I622" i="12"/>
  <c r="I622" i="18" s="1"/>
  <c r="J622" i="12"/>
  <c r="J622" i="18" s="1"/>
  <c r="K622" i="12"/>
  <c r="K622" i="18" s="1"/>
  <c r="F623" i="12"/>
  <c r="F623" i="18" s="1"/>
  <c r="G623" i="12"/>
  <c r="G623" i="18" s="1"/>
  <c r="H623" i="12"/>
  <c r="H623" i="18" s="1"/>
  <c r="I623" i="12"/>
  <c r="I623" i="18" s="1"/>
  <c r="J623" i="12"/>
  <c r="J623" i="18" s="1"/>
  <c r="K623" i="12"/>
  <c r="K623" i="18" s="1"/>
  <c r="F624" i="12"/>
  <c r="F624" i="18" s="1"/>
  <c r="G624" i="12"/>
  <c r="G624" i="18" s="1"/>
  <c r="H624" i="12"/>
  <c r="H624" i="18" s="1"/>
  <c r="I624" i="12"/>
  <c r="I624" i="18" s="1"/>
  <c r="J624" i="12"/>
  <c r="J624" i="18" s="1"/>
  <c r="K624" i="12"/>
  <c r="K624" i="18" s="1"/>
  <c r="F625" i="12"/>
  <c r="F625" i="18" s="1"/>
  <c r="G625" i="12"/>
  <c r="G625" i="18" s="1"/>
  <c r="H625" i="12"/>
  <c r="H625" i="18" s="1"/>
  <c r="I625" i="12"/>
  <c r="I625" i="18" s="1"/>
  <c r="J625" i="12"/>
  <c r="J625" i="18" s="1"/>
  <c r="K625" i="12"/>
  <c r="K625" i="18" s="1"/>
  <c r="F626" i="12"/>
  <c r="G626"/>
  <c r="G626" i="18" s="1"/>
  <c r="H626" i="12"/>
  <c r="H626" i="18" s="1"/>
  <c r="I626" i="12"/>
  <c r="I626" i="18" s="1"/>
  <c r="J626" i="12"/>
  <c r="J626" i="18" s="1"/>
  <c r="K626" i="12"/>
  <c r="K626" i="18" s="1"/>
  <c r="F627" i="12"/>
  <c r="G627"/>
  <c r="G627" i="18" s="1"/>
  <c r="H627" i="12"/>
  <c r="H627" i="18" s="1"/>
  <c r="I627" i="12"/>
  <c r="I627" i="18" s="1"/>
  <c r="J627" i="12"/>
  <c r="J627" i="18" s="1"/>
  <c r="K627" i="12"/>
  <c r="K627" i="18" s="1"/>
  <c r="F628" i="12"/>
  <c r="G628"/>
  <c r="G628" i="18" s="1"/>
  <c r="H628" i="12"/>
  <c r="H628" i="18" s="1"/>
  <c r="I628" i="12"/>
  <c r="I628" i="18" s="1"/>
  <c r="J628" i="12"/>
  <c r="J628" i="18" s="1"/>
  <c r="K628" i="12"/>
  <c r="K628" i="18" s="1"/>
  <c r="F629" i="12"/>
  <c r="G629"/>
  <c r="G629" i="18" s="1"/>
  <c r="H629" i="12"/>
  <c r="H629" i="18" s="1"/>
  <c r="I629" i="12"/>
  <c r="I629" i="18" s="1"/>
  <c r="J629" i="12"/>
  <c r="J629" i="18" s="1"/>
  <c r="K629" i="12"/>
  <c r="K629" i="18" s="1"/>
  <c r="F630" i="12"/>
  <c r="G630"/>
  <c r="G630" i="18" s="1"/>
  <c r="H630" i="12"/>
  <c r="H630" i="18" s="1"/>
  <c r="I630" i="12"/>
  <c r="I630" i="18" s="1"/>
  <c r="J630" i="12"/>
  <c r="J630" i="18" s="1"/>
  <c r="K630" i="12"/>
  <c r="K630" i="18" s="1"/>
  <c r="F631" i="12"/>
  <c r="G631"/>
  <c r="G631" i="18" s="1"/>
  <c r="H631" i="12"/>
  <c r="H631" i="18" s="1"/>
  <c r="I631" i="12"/>
  <c r="I631" i="18" s="1"/>
  <c r="J631" i="12"/>
  <c r="J631" i="18" s="1"/>
  <c r="K631" i="12"/>
  <c r="K631" i="18" s="1"/>
  <c r="F632" i="12"/>
  <c r="G632"/>
  <c r="G632" i="18" s="1"/>
  <c r="H632" i="12"/>
  <c r="H632" i="18" s="1"/>
  <c r="I632" i="12"/>
  <c r="I632" i="18" s="1"/>
  <c r="J632" i="12"/>
  <c r="J632" i="18" s="1"/>
  <c r="K632" i="12"/>
  <c r="K632" i="18" s="1"/>
  <c r="F633" i="12"/>
  <c r="G633"/>
  <c r="G633" i="18" s="1"/>
  <c r="H633" i="12"/>
  <c r="H633" i="18" s="1"/>
  <c r="I633" i="12"/>
  <c r="I633" i="18" s="1"/>
  <c r="J633" i="12"/>
  <c r="J633" i="18" s="1"/>
  <c r="K633" i="12"/>
  <c r="K633" i="18" s="1"/>
  <c r="F634" i="12"/>
  <c r="G634"/>
  <c r="G634" i="18" s="1"/>
  <c r="H634" i="12"/>
  <c r="H634" i="18" s="1"/>
  <c r="I634" i="12"/>
  <c r="I634" i="18" s="1"/>
  <c r="J634" i="12"/>
  <c r="J634" i="18" s="1"/>
  <c r="K634" i="12"/>
  <c r="K634" i="18" s="1"/>
  <c r="F635" i="12"/>
  <c r="G635"/>
  <c r="G635" i="18" s="1"/>
  <c r="H635" i="12"/>
  <c r="H635" i="18" s="1"/>
  <c r="I635" i="12"/>
  <c r="I635" i="18" s="1"/>
  <c r="J635" i="12"/>
  <c r="J635" i="18" s="1"/>
  <c r="K635" i="12"/>
  <c r="K635" i="18" s="1"/>
  <c r="F636" i="12"/>
  <c r="G636"/>
  <c r="G636" i="18" s="1"/>
  <c r="H636" i="12"/>
  <c r="H636" i="18" s="1"/>
  <c r="I636" i="12"/>
  <c r="I636" i="18" s="1"/>
  <c r="J636" i="12"/>
  <c r="J636" i="18" s="1"/>
  <c r="K636" i="12"/>
  <c r="K636" i="18" s="1"/>
  <c r="F637" i="12"/>
  <c r="G637"/>
  <c r="G637" i="18" s="1"/>
  <c r="H637" i="12"/>
  <c r="H637" i="18" s="1"/>
  <c r="I637" i="12"/>
  <c r="I637" i="18" s="1"/>
  <c r="J637" i="12"/>
  <c r="J637" i="18" s="1"/>
  <c r="K637" i="12"/>
  <c r="K637" i="18" s="1"/>
  <c r="F638" i="12"/>
  <c r="G638"/>
  <c r="G638" i="18" s="1"/>
  <c r="H638" i="12"/>
  <c r="H638" i="18" s="1"/>
  <c r="I638" i="12"/>
  <c r="I638" i="18" s="1"/>
  <c r="J638" i="12"/>
  <c r="J638" i="18" s="1"/>
  <c r="K638" i="12"/>
  <c r="K638" i="18" s="1"/>
  <c r="F639" i="12"/>
  <c r="G639"/>
  <c r="G639" i="18" s="1"/>
  <c r="H639" i="12"/>
  <c r="H639" i="18" s="1"/>
  <c r="I639" i="12"/>
  <c r="I639" i="18" s="1"/>
  <c r="J639" i="12"/>
  <c r="J639" i="18" s="1"/>
  <c r="K639" i="12"/>
  <c r="K639" i="18" s="1"/>
  <c r="F640" i="12"/>
  <c r="G640"/>
  <c r="G640" i="18" s="1"/>
  <c r="H640" i="12"/>
  <c r="H640" i="18" s="1"/>
  <c r="I640" i="12"/>
  <c r="I640" i="18" s="1"/>
  <c r="J640" i="12"/>
  <c r="J640" i="18" s="1"/>
  <c r="K640" i="12"/>
  <c r="K640" i="18" s="1"/>
  <c r="F641" i="12"/>
  <c r="G641"/>
  <c r="G641" i="18" s="1"/>
  <c r="H641" i="12"/>
  <c r="H641" i="18" s="1"/>
  <c r="I641" i="12"/>
  <c r="I641" i="18" s="1"/>
  <c r="J641" i="12"/>
  <c r="J641" i="18" s="1"/>
  <c r="K641" i="12"/>
  <c r="K641" i="18" s="1"/>
  <c r="F642" i="12"/>
  <c r="G642"/>
  <c r="G642" i="18" s="1"/>
  <c r="H642" i="12"/>
  <c r="H642" i="18" s="1"/>
  <c r="I642" i="12"/>
  <c r="I642" i="18" s="1"/>
  <c r="J642" i="12"/>
  <c r="J642" i="18" s="1"/>
  <c r="K642" i="12"/>
  <c r="K642" i="18" s="1"/>
  <c r="F643" i="12"/>
  <c r="G643"/>
  <c r="G643" i="18" s="1"/>
  <c r="H643" i="12"/>
  <c r="H643" i="18" s="1"/>
  <c r="I643" i="12"/>
  <c r="I643" i="18" s="1"/>
  <c r="J643" i="12"/>
  <c r="J643" i="18" s="1"/>
  <c r="K643" i="12"/>
  <c r="K643" i="18" s="1"/>
  <c r="F644" i="12"/>
  <c r="G644"/>
  <c r="G644" i="18" s="1"/>
  <c r="H644" i="12"/>
  <c r="H644" i="18" s="1"/>
  <c r="I644" i="12"/>
  <c r="I644" i="18" s="1"/>
  <c r="J644" i="12"/>
  <c r="J644" i="18" s="1"/>
  <c r="K644" i="12"/>
  <c r="K644" i="18" s="1"/>
  <c r="F645" i="12"/>
  <c r="G645"/>
  <c r="G645" i="18" s="1"/>
  <c r="H645" i="12"/>
  <c r="H645" i="18" s="1"/>
  <c r="I645" i="12"/>
  <c r="I645" i="18" s="1"/>
  <c r="J645" i="12"/>
  <c r="J645" i="18" s="1"/>
  <c r="K645" i="12"/>
  <c r="K645" i="18" s="1"/>
  <c r="F646" i="12"/>
  <c r="G646"/>
  <c r="G646" i="18" s="1"/>
  <c r="H646" i="12"/>
  <c r="H646" i="18" s="1"/>
  <c r="I646" i="12"/>
  <c r="I646" i="18" s="1"/>
  <c r="J646" i="12"/>
  <c r="J646" i="18" s="1"/>
  <c r="K646" i="12"/>
  <c r="K646" i="18" s="1"/>
  <c r="F647" i="12"/>
  <c r="G647"/>
  <c r="G647" i="18" s="1"/>
  <c r="H647" i="12"/>
  <c r="H647" i="18" s="1"/>
  <c r="I647" i="12"/>
  <c r="I647" i="18" s="1"/>
  <c r="J647" i="12"/>
  <c r="J647" i="18" s="1"/>
  <c r="K647" i="12"/>
  <c r="K647" i="18" s="1"/>
  <c r="F648" i="12"/>
  <c r="G648"/>
  <c r="G648" i="18" s="1"/>
  <c r="H648" i="12"/>
  <c r="H648" i="18" s="1"/>
  <c r="I648" i="12"/>
  <c r="I648" i="18" s="1"/>
  <c r="J648" i="12"/>
  <c r="J648" i="18" s="1"/>
  <c r="K648" i="12"/>
  <c r="K648" i="18" s="1"/>
  <c r="F649" i="12"/>
  <c r="G649"/>
  <c r="G649" i="18" s="1"/>
  <c r="H649" i="12"/>
  <c r="H649" i="18" s="1"/>
  <c r="I649" i="12"/>
  <c r="I649" i="18" s="1"/>
  <c r="J649" i="12"/>
  <c r="J649" i="18" s="1"/>
  <c r="K649" i="12"/>
  <c r="K649" i="18" s="1"/>
  <c r="F650" i="12"/>
  <c r="G650"/>
  <c r="G650" i="18" s="1"/>
  <c r="H650" i="12"/>
  <c r="H650" i="18" s="1"/>
  <c r="I650" i="12"/>
  <c r="I650" i="18" s="1"/>
  <c r="J650" i="12"/>
  <c r="J650" i="18" s="1"/>
  <c r="K650" i="12"/>
  <c r="K650" i="18" s="1"/>
  <c r="F651" i="12"/>
  <c r="G651"/>
  <c r="G651" i="18" s="1"/>
  <c r="H651" i="12"/>
  <c r="H651" i="18" s="1"/>
  <c r="I651" i="12"/>
  <c r="I651" i="18" s="1"/>
  <c r="J651" i="12"/>
  <c r="J651" i="18" s="1"/>
  <c r="K651" i="12"/>
  <c r="K651" i="18" s="1"/>
  <c r="F652" i="12"/>
  <c r="G652"/>
  <c r="G652" i="18" s="1"/>
  <c r="H652" i="12"/>
  <c r="H652" i="18" s="1"/>
  <c r="I652" i="12"/>
  <c r="I652" i="18" s="1"/>
  <c r="J652" i="12"/>
  <c r="J652" i="18" s="1"/>
  <c r="K652" i="12"/>
  <c r="K652" i="18" s="1"/>
  <c r="F653" i="12"/>
  <c r="G653"/>
  <c r="G653" i="18" s="1"/>
  <c r="H653" i="12"/>
  <c r="H653" i="18" s="1"/>
  <c r="I653" i="12"/>
  <c r="I653" i="18" s="1"/>
  <c r="J653" i="12"/>
  <c r="J653" i="18" s="1"/>
  <c r="K653" i="12"/>
  <c r="K653" i="18" s="1"/>
  <c r="F654" i="12"/>
  <c r="G654"/>
  <c r="G654" i="18" s="1"/>
  <c r="H654" i="12"/>
  <c r="H654" i="18" s="1"/>
  <c r="I654" i="12"/>
  <c r="I654" i="18" s="1"/>
  <c r="J654" i="12"/>
  <c r="J654" i="18" s="1"/>
  <c r="K654" i="12"/>
  <c r="K654" i="18" s="1"/>
  <c r="F655" i="12"/>
  <c r="G655"/>
  <c r="G655" i="18" s="1"/>
  <c r="H655" i="12"/>
  <c r="H655" i="18" s="1"/>
  <c r="I655" i="12"/>
  <c r="I655" i="18" s="1"/>
  <c r="J655" i="12"/>
  <c r="J655" i="18" s="1"/>
  <c r="K655" i="12"/>
  <c r="K655" i="18" s="1"/>
  <c r="F656" i="12"/>
  <c r="G656"/>
  <c r="G656" i="18" s="1"/>
  <c r="H656" i="12"/>
  <c r="H656" i="18" s="1"/>
  <c r="I656" i="12"/>
  <c r="I656" i="18" s="1"/>
  <c r="J656" i="12"/>
  <c r="J656" i="18" s="1"/>
  <c r="K656" i="12"/>
  <c r="K656" i="18" s="1"/>
  <c r="F657" i="12"/>
  <c r="G657"/>
  <c r="G657" i="18" s="1"/>
  <c r="H657" i="12"/>
  <c r="H657" i="18" s="1"/>
  <c r="I657" i="12"/>
  <c r="I657" i="18" s="1"/>
  <c r="J657" i="12"/>
  <c r="J657" i="18" s="1"/>
  <c r="K657" i="12"/>
  <c r="K657" i="18" s="1"/>
  <c r="F658" i="12"/>
  <c r="G658"/>
  <c r="G658" i="18" s="1"/>
  <c r="H658" i="12"/>
  <c r="H658" i="18" s="1"/>
  <c r="I658" i="12"/>
  <c r="I658" i="18" s="1"/>
  <c r="J658" i="12"/>
  <c r="J658" i="18" s="1"/>
  <c r="K658" i="12"/>
  <c r="K658" i="18" s="1"/>
  <c r="F659" i="12"/>
  <c r="G659"/>
  <c r="G659" i="18" s="1"/>
  <c r="H659" i="12"/>
  <c r="H659" i="18" s="1"/>
  <c r="I659" i="12"/>
  <c r="I659" i="18" s="1"/>
  <c r="J659" i="12"/>
  <c r="J659" i="18" s="1"/>
  <c r="K659" i="12"/>
  <c r="K659" i="18" s="1"/>
  <c r="F660" i="12"/>
  <c r="G660"/>
  <c r="G660" i="18" s="1"/>
  <c r="H660" i="12"/>
  <c r="H660" i="18" s="1"/>
  <c r="I660" i="12"/>
  <c r="I660" i="18" s="1"/>
  <c r="J660" i="12"/>
  <c r="J660" i="18" s="1"/>
  <c r="K660" i="12"/>
  <c r="K660" i="18" s="1"/>
  <c r="F661" i="12"/>
  <c r="G661"/>
  <c r="G661" i="18" s="1"/>
  <c r="H661" i="12"/>
  <c r="H661" i="18" s="1"/>
  <c r="I661" i="12"/>
  <c r="I661" i="18" s="1"/>
  <c r="J661" i="12"/>
  <c r="J661" i="18" s="1"/>
  <c r="K661" i="12"/>
  <c r="K661" i="18" s="1"/>
  <c r="F662" i="12"/>
  <c r="G662"/>
  <c r="G662" i="18" s="1"/>
  <c r="H662" i="12"/>
  <c r="H662" i="18" s="1"/>
  <c r="I662" i="12"/>
  <c r="I662" i="18" s="1"/>
  <c r="J662" i="12"/>
  <c r="J662" i="18" s="1"/>
  <c r="K662" i="12"/>
  <c r="K662" i="18" s="1"/>
  <c r="F663" i="12"/>
  <c r="G663"/>
  <c r="G663" i="18" s="1"/>
  <c r="H663" i="12"/>
  <c r="H663" i="18" s="1"/>
  <c r="I663" i="12"/>
  <c r="I663" i="18" s="1"/>
  <c r="J663" i="12"/>
  <c r="J663" i="18" s="1"/>
  <c r="K663" i="12"/>
  <c r="K663" i="18" s="1"/>
  <c r="F664" i="12"/>
  <c r="G664"/>
  <c r="G664" i="18" s="1"/>
  <c r="H664" i="12"/>
  <c r="H664" i="18" s="1"/>
  <c r="I664" i="12"/>
  <c r="I664" i="18" s="1"/>
  <c r="J664" i="12"/>
  <c r="J664" i="18" s="1"/>
  <c r="K664" i="12"/>
  <c r="K664" i="18" s="1"/>
  <c r="F665" i="12"/>
  <c r="G665"/>
  <c r="G665" i="18" s="1"/>
  <c r="H665" i="12"/>
  <c r="H665" i="18" s="1"/>
  <c r="I665" i="12"/>
  <c r="I665" i="18" s="1"/>
  <c r="J665" i="12"/>
  <c r="J665" i="18" s="1"/>
  <c r="K665" i="12"/>
  <c r="K665" i="18" s="1"/>
  <c r="F666" i="12"/>
  <c r="G666"/>
  <c r="G666" i="18" s="1"/>
  <c r="H666" i="12"/>
  <c r="H666" i="18" s="1"/>
  <c r="I666" i="12"/>
  <c r="I666" i="18" s="1"/>
  <c r="J666" i="12"/>
  <c r="J666" i="18" s="1"/>
  <c r="K666" i="12"/>
  <c r="K666" i="18" s="1"/>
  <c r="F667" i="12"/>
  <c r="G667"/>
  <c r="G667" i="18" s="1"/>
  <c r="H667" i="12"/>
  <c r="H667" i="18" s="1"/>
  <c r="I667" i="12"/>
  <c r="I667" i="18" s="1"/>
  <c r="J667" i="12"/>
  <c r="J667" i="18" s="1"/>
  <c r="K667" i="12"/>
  <c r="K667" i="18" s="1"/>
  <c r="F668" i="12"/>
  <c r="G668"/>
  <c r="G668" i="18" s="1"/>
  <c r="H668" i="12"/>
  <c r="H668" i="18" s="1"/>
  <c r="I668" i="12"/>
  <c r="I668" i="18" s="1"/>
  <c r="J668" i="12"/>
  <c r="J668" i="18" s="1"/>
  <c r="K668" i="12"/>
  <c r="K668" i="18" s="1"/>
  <c r="F669" i="12"/>
  <c r="G669"/>
  <c r="G669" i="18" s="1"/>
  <c r="H669" i="12"/>
  <c r="H669" i="18" s="1"/>
  <c r="I669" i="12"/>
  <c r="I669" i="18" s="1"/>
  <c r="J669" i="12"/>
  <c r="J669" i="18" s="1"/>
  <c r="K669" i="12"/>
  <c r="K669" i="18" s="1"/>
  <c r="F670" i="12"/>
  <c r="G670"/>
  <c r="G670" i="18" s="1"/>
  <c r="H670" i="12"/>
  <c r="H670" i="18" s="1"/>
  <c r="I670" i="12"/>
  <c r="I670" i="18" s="1"/>
  <c r="J670" i="12"/>
  <c r="J670" i="18" s="1"/>
  <c r="K670" i="12"/>
  <c r="K670" i="18" s="1"/>
  <c r="F671" i="12"/>
  <c r="G671"/>
  <c r="G671" i="18" s="1"/>
  <c r="H671" i="12"/>
  <c r="H671" i="18" s="1"/>
  <c r="I671" i="12"/>
  <c r="I671" i="18" s="1"/>
  <c r="J671" i="12"/>
  <c r="J671" i="18" s="1"/>
  <c r="K671" i="12"/>
  <c r="K671" i="18" s="1"/>
  <c r="F672" i="12"/>
  <c r="G672"/>
  <c r="G672" i="18" s="1"/>
  <c r="H672" i="12"/>
  <c r="H672" i="18" s="1"/>
  <c r="I672" i="12"/>
  <c r="I672" i="18" s="1"/>
  <c r="J672" i="12"/>
  <c r="J672" i="18" s="1"/>
  <c r="K672" i="12"/>
  <c r="K672" i="18" s="1"/>
  <c r="F673" i="12"/>
  <c r="G673"/>
  <c r="G673" i="18" s="1"/>
  <c r="H673" i="12"/>
  <c r="H673" i="18" s="1"/>
  <c r="I673" i="12"/>
  <c r="I673" i="18" s="1"/>
  <c r="J673" i="12"/>
  <c r="J673" i="18" s="1"/>
  <c r="K673" i="12"/>
  <c r="K673" i="18" s="1"/>
  <c r="F674" i="12"/>
  <c r="G674"/>
  <c r="G674" i="18" s="1"/>
  <c r="H674" i="12"/>
  <c r="H674" i="18" s="1"/>
  <c r="I674" i="12"/>
  <c r="I674" i="18" s="1"/>
  <c r="J674" i="12"/>
  <c r="J674" i="18" s="1"/>
  <c r="K674" i="12"/>
  <c r="K674" i="18" s="1"/>
  <c r="F675" i="12"/>
  <c r="G675"/>
  <c r="G675" i="18" s="1"/>
  <c r="H675" i="12"/>
  <c r="H675" i="18" s="1"/>
  <c r="I675" i="12"/>
  <c r="I675" i="18" s="1"/>
  <c r="J675" i="12"/>
  <c r="J675" i="18" s="1"/>
  <c r="K675" i="12"/>
  <c r="K675" i="18" s="1"/>
  <c r="F676" i="12"/>
  <c r="G676"/>
  <c r="G676" i="18" s="1"/>
  <c r="H676" i="12"/>
  <c r="H676" i="18" s="1"/>
  <c r="I676" i="12"/>
  <c r="I676" i="18" s="1"/>
  <c r="J676" i="12"/>
  <c r="J676" i="18" s="1"/>
  <c r="K676" i="12"/>
  <c r="K676" i="18" s="1"/>
  <c r="F677" i="12"/>
  <c r="G677"/>
  <c r="G677" i="18" s="1"/>
  <c r="H677" i="12"/>
  <c r="H677" i="18" s="1"/>
  <c r="I677" i="12"/>
  <c r="I677" i="18" s="1"/>
  <c r="J677" i="12"/>
  <c r="J677" i="18" s="1"/>
  <c r="K677" i="12"/>
  <c r="K677" i="18" s="1"/>
  <c r="F678" i="12"/>
  <c r="G678"/>
  <c r="G678" i="18" s="1"/>
  <c r="H678" i="12"/>
  <c r="H678" i="18" s="1"/>
  <c r="I678" i="12"/>
  <c r="I678" i="18" s="1"/>
  <c r="J678" i="12"/>
  <c r="J678" i="18" s="1"/>
  <c r="K678" i="12"/>
  <c r="K678" i="18" s="1"/>
  <c r="F679" i="12"/>
  <c r="G679"/>
  <c r="G679" i="18" s="1"/>
  <c r="H679" i="12"/>
  <c r="H679" i="18" s="1"/>
  <c r="I679" i="12"/>
  <c r="I679" i="18" s="1"/>
  <c r="J679" i="12"/>
  <c r="J679" i="18" s="1"/>
  <c r="K679" i="12"/>
  <c r="K679" i="18" s="1"/>
  <c r="F680" i="12"/>
  <c r="G680"/>
  <c r="G680" i="18" s="1"/>
  <c r="H680" i="12"/>
  <c r="H680" i="18" s="1"/>
  <c r="I680" i="12"/>
  <c r="I680" i="18" s="1"/>
  <c r="J680" i="12"/>
  <c r="J680" i="18" s="1"/>
  <c r="K680" i="12"/>
  <c r="K680" i="18" s="1"/>
  <c r="F681" i="12"/>
  <c r="G681"/>
  <c r="G681" i="18" s="1"/>
  <c r="H681" i="12"/>
  <c r="H681" i="18" s="1"/>
  <c r="I681" i="12"/>
  <c r="I681" i="18" s="1"/>
  <c r="J681" i="12"/>
  <c r="J681" i="18" s="1"/>
  <c r="K681" i="12"/>
  <c r="K681" i="18" s="1"/>
  <c r="F682" i="12"/>
  <c r="G682"/>
  <c r="G682" i="18" s="1"/>
  <c r="H682" i="12"/>
  <c r="H682" i="18" s="1"/>
  <c r="I682" i="12"/>
  <c r="I682" i="18" s="1"/>
  <c r="J682" i="12"/>
  <c r="J682" i="18" s="1"/>
  <c r="K682" i="12"/>
  <c r="K682" i="18" s="1"/>
  <c r="F683" i="12"/>
  <c r="G683"/>
  <c r="G683" i="18" s="1"/>
  <c r="H683" i="12"/>
  <c r="H683" i="18" s="1"/>
  <c r="I683" i="12"/>
  <c r="I683" i="18" s="1"/>
  <c r="J683" i="12"/>
  <c r="J683" i="18" s="1"/>
  <c r="K683" i="12"/>
  <c r="K683" i="18" s="1"/>
  <c r="F684" i="12"/>
  <c r="G684"/>
  <c r="G684" i="18" s="1"/>
  <c r="H684" i="12"/>
  <c r="H684" i="18" s="1"/>
  <c r="I684" i="12"/>
  <c r="I684" i="18" s="1"/>
  <c r="J684" i="12"/>
  <c r="J684" i="18" s="1"/>
  <c r="K684" i="12"/>
  <c r="K684" i="18" s="1"/>
  <c r="F685" i="12"/>
  <c r="G685"/>
  <c r="G685" i="18" s="1"/>
  <c r="H685" i="12"/>
  <c r="H685" i="18" s="1"/>
  <c r="I685" i="12"/>
  <c r="I685" i="18" s="1"/>
  <c r="J685" i="12"/>
  <c r="J685" i="18" s="1"/>
  <c r="K685" i="12"/>
  <c r="K685" i="18" s="1"/>
  <c r="F686" i="12"/>
  <c r="G686"/>
  <c r="G686" i="18" s="1"/>
  <c r="H686" i="12"/>
  <c r="H686" i="18" s="1"/>
  <c r="I686" i="12"/>
  <c r="I686" i="18" s="1"/>
  <c r="J686" i="12"/>
  <c r="J686" i="18" s="1"/>
  <c r="K686" i="12"/>
  <c r="K686" i="18" s="1"/>
  <c r="F687" i="12"/>
  <c r="G687"/>
  <c r="G687" i="18" s="1"/>
  <c r="H687" i="12"/>
  <c r="H687" i="18" s="1"/>
  <c r="I687" i="12"/>
  <c r="I687" i="18" s="1"/>
  <c r="J687" i="12"/>
  <c r="J687" i="18" s="1"/>
  <c r="K687" i="12"/>
  <c r="K687" i="18" s="1"/>
  <c r="F688" i="12"/>
  <c r="G688"/>
  <c r="G688" i="18" s="1"/>
  <c r="H688" i="12"/>
  <c r="H688" i="18" s="1"/>
  <c r="I688" i="12"/>
  <c r="I688" i="18" s="1"/>
  <c r="J688" i="12"/>
  <c r="J688" i="18" s="1"/>
  <c r="K688" i="12"/>
  <c r="K688" i="18" s="1"/>
  <c r="F689" i="12"/>
  <c r="G689"/>
  <c r="G689" i="18" s="1"/>
  <c r="H689" i="12"/>
  <c r="H689" i="18" s="1"/>
  <c r="I689" i="12"/>
  <c r="I689" i="18" s="1"/>
  <c r="J689" i="12"/>
  <c r="J689" i="18" s="1"/>
  <c r="K689" i="12"/>
  <c r="K689" i="18" s="1"/>
  <c r="F690" i="12"/>
  <c r="G690"/>
  <c r="G690" i="18" s="1"/>
  <c r="H690" i="12"/>
  <c r="H690" i="18" s="1"/>
  <c r="I690" i="12"/>
  <c r="I690" i="18" s="1"/>
  <c r="J690" i="12"/>
  <c r="J690" i="18" s="1"/>
  <c r="K690" i="12"/>
  <c r="K690" i="18" s="1"/>
  <c r="F691" i="12"/>
  <c r="G691"/>
  <c r="G691" i="18" s="1"/>
  <c r="H691" i="12"/>
  <c r="H691" i="18" s="1"/>
  <c r="I691" i="12"/>
  <c r="I691" i="18" s="1"/>
  <c r="J691" i="12"/>
  <c r="J691" i="18" s="1"/>
  <c r="K691" i="12"/>
  <c r="K691" i="18" s="1"/>
  <c r="F692" i="12"/>
  <c r="G692"/>
  <c r="G692" i="18" s="1"/>
  <c r="H692" i="12"/>
  <c r="H692" i="18" s="1"/>
  <c r="I692" i="12"/>
  <c r="I692" i="18" s="1"/>
  <c r="J692" i="12"/>
  <c r="J692" i="18" s="1"/>
  <c r="K692" i="12"/>
  <c r="K692" i="18" s="1"/>
  <c r="F693" i="12"/>
  <c r="G693"/>
  <c r="G693" i="18" s="1"/>
  <c r="H693" i="12"/>
  <c r="H693" i="18" s="1"/>
  <c r="I693" i="12"/>
  <c r="I693" i="18" s="1"/>
  <c r="J693" i="12"/>
  <c r="J693" i="18" s="1"/>
  <c r="K693" i="12"/>
  <c r="K693" i="18" s="1"/>
  <c r="F694" i="12"/>
  <c r="G694"/>
  <c r="G694" i="18" s="1"/>
  <c r="H694" i="12"/>
  <c r="H694" i="18" s="1"/>
  <c r="I694" i="12"/>
  <c r="I694" i="18" s="1"/>
  <c r="J694" i="12"/>
  <c r="J694" i="18" s="1"/>
  <c r="K694" i="12"/>
  <c r="K694" i="18" s="1"/>
  <c r="F695" i="12"/>
  <c r="G695"/>
  <c r="G695" i="18" s="1"/>
  <c r="H695" i="12"/>
  <c r="H695" i="18" s="1"/>
  <c r="I695" i="12"/>
  <c r="I695" i="18" s="1"/>
  <c r="J695" i="12"/>
  <c r="J695" i="18" s="1"/>
  <c r="K695" i="12"/>
  <c r="K695" i="18" s="1"/>
  <c r="F696" i="12"/>
  <c r="G696"/>
  <c r="G696" i="18" s="1"/>
  <c r="H696" i="12"/>
  <c r="H696" i="18" s="1"/>
  <c r="I696" i="12"/>
  <c r="I696" i="18" s="1"/>
  <c r="J696" i="12"/>
  <c r="J696" i="18" s="1"/>
  <c r="K696" i="12"/>
  <c r="K696" i="18" s="1"/>
  <c r="F697" i="12"/>
  <c r="G697"/>
  <c r="G697" i="18" s="1"/>
  <c r="H697" i="12"/>
  <c r="H697" i="18" s="1"/>
  <c r="I697" i="12"/>
  <c r="I697" i="18" s="1"/>
  <c r="J697" i="12"/>
  <c r="J697" i="18" s="1"/>
  <c r="K697" i="12"/>
  <c r="K697" i="18" s="1"/>
  <c r="F698" i="12"/>
  <c r="F698" i="18" s="1"/>
  <c r="G698" i="12"/>
  <c r="G698" i="18" s="1"/>
  <c r="H698" i="12"/>
  <c r="H698" i="18" s="1"/>
  <c r="I698" i="12"/>
  <c r="I698" i="18" s="1"/>
  <c r="J698" i="12"/>
  <c r="J698" i="18" s="1"/>
  <c r="K698" i="12"/>
  <c r="K698" i="18" s="1"/>
  <c r="F699" i="12"/>
  <c r="F699" i="18" s="1"/>
  <c r="G699" i="12"/>
  <c r="G699" i="18" s="1"/>
  <c r="H699" i="12"/>
  <c r="H699" i="18" s="1"/>
  <c r="I699" i="12"/>
  <c r="I699" i="18" s="1"/>
  <c r="J699" i="12"/>
  <c r="J699" i="18" s="1"/>
  <c r="K699" i="12"/>
  <c r="K699" i="18" s="1"/>
  <c r="F700" i="12"/>
  <c r="F700" i="18" s="1"/>
  <c r="G700" i="12"/>
  <c r="G700" i="18" s="1"/>
  <c r="H700" i="12"/>
  <c r="H700" i="18" s="1"/>
  <c r="I700" i="12"/>
  <c r="I700" i="18" s="1"/>
  <c r="J700" i="12"/>
  <c r="J700" i="18" s="1"/>
  <c r="K700" i="12"/>
  <c r="K700" i="18" s="1"/>
  <c r="F701" i="12"/>
  <c r="F701" i="18" s="1"/>
  <c r="G701" i="12"/>
  <c r="G701" i="18" s="1"/>
  <c r="H701" i="12"/>
  <c r="H701" i="18" s="1"/>
  <c r="I701" i="12"/>
  <c r="I701" i="18" s="1"/>
  <c r="J701" i="12"/>
  <c r="J701" i="18" s="1"/>
  <c r="K701" i="12"/>
  <c r="K701" i="18" s="1"/>
  <c r="F702" i="12"/>
  <c r="F702" i="18" s="1"/>
  <c r="G702" i="12"/>
  <c r="G702" i="18" s="1"/>
  <c r="H702" i="12"/>
  <c r="H702" i="18" s="1"/>
  <c r="I702" i="12"/>
  <c r="I702" i="18" s="1"/>
  <c r="J702" i="12"/>
  <c r="J702" i="18" s="1"/>
  <c r="K702" i="12"/>
  <c r="K702" i="18" s="1"/>
  <c r="F703" i="12"/>
  <c r="F703" i="18" s="1"/>
  <c r="G703" i="12"/>
  <c r="G703" i="18" s="1"/>
  <c r="H703" i="12"/>
  <c r="H703" i="18" s="1"/>
  <c r="I703" i="12"/>
  <c r="I703" i="18" s="1"/>
  <c r="J703" i="12"/>
  <c r="J703" i="18" s="1"/>
  <c r="K703" i="12"/>
  <c r="K703" i="18" s="1"/>
  <c r="F704" i="12"/>
  <c r="F704" i="18" s="1"/>
  <c r="G704" i="12"/>
  <c r="G704" i="18" s="1"/>
  <c r="H704" i="12"/>
  <c r="H704" i="18" s="1"/>
  <c r="I704" i="12"/>
  <c r="I704" i="18" s="1"/>
  <c r="J704" i="12"/>
  <c r="J704" i="18" s="1"/>
  <c r="K704" i="12"/>
  <c r="K704" i="18" s="1"/>
  <c r="F705" i="12"/>
  <c r="F705" i="18" s="1"/>
  <c r="G705" i="12"/>
  <c r="G705" i="18" s="1"/>
  <c r="H705" i="12"/>
  <c r="H705" i="18" s="1"/>
  <c r="I705" i="12"/>
  <c r="I705" i="18" s="1"/>
  <c r="J705" i="12"/>
  <c r="J705" i="18" s="1"/>
  <c r="K705" i="12"/>
  <c r="K705" i="18" s="1"/>
  <c r="F706" i="12"/>
  <c r="F706" i="18" s="1"/>
  <c r="G706" i="12"/>
  <c r="G706" i="18" s="1"/>
  <c r="H706" i="12"/>
  <c r="H706" i="18" s="1"/>
  <c r="I706" i="12"/>
  <c r="I706" i="18" s="1"/>
  <c r="J706" i="12"/>
  <c r="J706" i="18" s="1"/>
  <c r="K706" i="12"/>
  <c r="K706" i="18" s="1"/>
  <c r="F707" i="12"/>
  <c r="F707" i="18" s="1"/>
  <c r="G707" i="12"/>
  <c r="G707" i="18" s="1"/>
  <c r="H707" i="12"/>
  <c r="H707" i="18" s="1"/>
  <c r="I707" i="12"/>
  <c r="I707" i="18" s="1"/>
  <c r="J707" i="12"/>
  <c r="J707" i="18" s="1"/>
  <c r="K707" i="12"/>
  <c r="K707" i="18" s="1"/>
  <c r="F708" i="12"/>
  <c r="F708" i="18" s="1"/>
  <c r="G708" i="12"/>
  <c r="G708" i="18" s="1"/>
  <c r="H708" i="12"/>
  <c r="H708" i="18" s="1"/>
  <c r="I708" i="12"/>
  <c r="I708" i="18" s="1"/>
  <c r="J708" i="12"/>
  <c r="J708" i="18" s="1"/>
  <c r="K708" i="12"/>
  <c r="K708" i="18" s="1"/>
  <c r="F709" i="12"/>
  <c r="F709" i="18" s="1"/>
  <c r="G709" i="12"/>
  <c r="G709" i="18" s="1"/>
  <c r="H709" i="12"/>
  <c r="H709" i="18" s="1"/>
  <c r="I709" i="12"/>
  <c r="I709" i="18" s="1"/>
  <c r="J709" i="12"/>
  <c r="J709" i="18" s="1"/>
  <c r="K709" i="12"/>
  <c r="K709" i="18" s="1"/>
  <c r="F710" i="12"/>
  <c r="F710" i="18" s="1"/>
  <c r="G710" i="12"/>
  <c r="G710" i="18" s="1"/>
  <c r="H710" i="12"/>
  <c r="H710" i="18" s="1"/>
  <c r="I710" i="12"/>
  <c r="I710" i="18" s="1"/>
  <c r="J710" i="12"/>
  <c r="J710" i="18" s="1"/>
  <c r="K710" i="12"/>
  <c r="K710" i="18" s="1"/>
  <c r="F711" i="12"/>
  <c r="F711" i="18" s="1"/>
  <c r="G711" i="12"/>
  <c r="G711" i="18" s="1"/>
  <c r="H711" i="12"/>
  <c r="H711" i="18" s="1"/>
  <c r="I711" i="12"/>
  <c r="I711" i="18" s="1"/>
  <c r="J711" i="12"/>
  <c r="J711" i="18" s="1"/>
  <c r="K711" i="12"/>
  <c r="K711" i="18" s="1"/>
  <c r="F712" i="12"/>
  <c r="F712" i="18" s="1"/>
  <c r="G712" i="12"/>
  <c r="G712" i="18" s="1"/>
  <c r="H712" i="12"/>
  <c r="H712" i="18" s="1"/>
  <c r="I712" i="12"/>
  <c r="I712" i="18" s="1"/>
  <c r="J712" i="12"/>
  <c r="J712" i="18" s="1"/>
  <c r="K712" i="12"/>
  <c r="K712" i="18" s="1"/>
  <c r="F713" i="12"/>
  <c r="F713" i="18" s="1"/>
  <c r="G713" i="12"/>
  <c r="G713" i="18" s="1"/>
  <c r="H713" i="12"/>
  <c r="H713" i="18" s="1"/>
  <c r="I713" i="12"/>
  <c r="I713" i="18" s="1"/>
  <c r="J713" i="12"/>
  <c r="J713" i="18" s="1"/>
  <c r="K713" i="12"/>
  <c r="K713" i="18" s="1"/>
  <c r="F714" i="12"/>
  <c r="F714" i="18" s="1"/>
  <c r="G714" i="12"/>
  <c r="G714" i="18" s="1"/>
  <c r="H714" i="12"/>
  <c r="H714" i="18" s="1"/>
  <c r="I714" i="12"/>
  <c r="I714" i="18" s="1"/>
  <c r="J714" i="12"/>
  <c r="J714" i="18" s="1"/>
  <c r="K714" i="12"/>
  <c r="K714" i="18" s="1"/>
  <c r="F715" i="12"/>
  <c r="F715" i="18" s="1"/>
  <c r="G715" i="12"/>
  <c r="G715" i="18" s="1"/>
  <c r="H715" i="12"/>
  <c r="H715" i="18" s="1"/>
  <c r="I715" i="12"/>
  <c r="I715" i="18" s="1"/>
  <c r="J715" i="12"/>
  <c r="J715" i="18" s="1"/>
  <c r="K715" i="12"/>
  <c r="K715" i="18" s="1"/>
  <c r="F716" i="12"/>
  <c r="F716" i="18" s="1"/>
  <c r="G716" i="12"/>
  <c r="G716" i="18" s="1"/>
  <c r="H716" i="12"/>
  <c r="H716" i="18" s="1"/>
  <c r="I716" i="12"/>
  <c r="I716" i="18" s="1"/>
  <c r="J716" i="12"/>
  <c r="J716" i="18" s="1"/>
  <c r="K716" i="12"/>
  <c r="K716" i="18" s="1"/>
  <c r="F717" i="12"/>
  <c r="F717" i="18" s="1"/>
  <c r="G717" i="12"/>
  <c r="G717" i="18" s="1"/>
  <c r="H717" i="12"/>
  <c r="H717" i="18" s="1"/>
  <c r="I717" i="12"/>
  <c r="I717" i="18" s="1"/>
  <c r="J717" i="12"/>
  <c r="J717" i="18" s="1"/>
  <c r="K717" i="12"/>
  <c r="K717" i="18" s="1"/>
  <c r="F718" i="12"/>
  <c r="F718" i="18" s="1"/>
  <c r="G718" i="12"/>
  <c r="G718" i="18" s="1"/>
  <c r="H718" i="12"/>
  <c r="H718" i="18" s="1"/>
  <c r="I718" i="12"/>
  <c r="I718" i="18" s="1"/>
  <c r="J718" i="12"/>
  <c r="J718" i="18" s="1"/>
  <c r="K718" i="12"/>
  <c r="K718" i="18" s="1"/>
  <c r="F719" i="12"/>
  <c r="F719" i="18" s="1"/>
  <c r="G719" i="12"/>
  <c r="G719" i="18" s="1"/>
  <c r="H719" i="12"/>
  <c r="H719" i="18" s="1"/>
  <c r="I719" i="12"/>
  <c r="I719" i="18" s="1"/>
  <c r="J719" i="12"/>
  <c r="J719" i="18" s="1"/>
  <c r="K719" i="12"/>
  <c r="K719" i="18" s="1"/>
  <c r="F720" i="12"/>
  <c r="F720" i="18" s="1"/>
  <c r="G720" i="12"/>
  <c r="G720" i="18" s="1"/>
  <c r="H720" i="12"/>
  <c r="H720" i="18" s="1"/>
  <c r="I720" i="12"/>
  <c r="I720" i="18" s="1"/>
  <c r="J720" i="12"/>
  <c r="J720" i="18" s="1"/>
  <c r="K720" i="12"/>
  <c r="K720" i="18" s="1"/>
  <c r="F721" i="12"/>
  <c r="F721" i="18" s="1"/>
  <c r="G721" i="12"/>
  <c r="G721" i="18" s="1"/>
  <c r="H721" i="12"/>
  <c r="H721" i="18" s="1"/>
  <c r="I721" i="12"/>
  <c r="I721" i="18" s="1"/>
  <c r="J721" i="12"/>
  <c r="J721" i="18" s="1"/>
  <c r="K721" i="12"/>
  <c r="K721" i="18" s="1"/>
  <c r="F722" i="12"/>
  <c r="F722" i="18" s="1"/>
  <c r="G722" i="12"/>
  <c r="G722" i="18" s="1"/>
  <c r="H722" i="12"/>
  <c r="H722" i="18" s="1"/>
  <c r="I722" i="12"/>
  <c r="I722" i="18" s="1"/>
  <c r="J722" i="12"/>
  <c r="J722" i="18" s="1"/>
  <c r="K722" i="12"/>
  <c r="K722" i="18" s="1"/>
  <c r="F723" i="12"/>
  <c r="F723" i="18" s="1"/>
  <c r="G723" i="12"/>
  <c r="G723" i="18" s="1"/>
  <c r="H723" i="12"/>
  <c r="H723" i="18" s="1"/>
  <c r="I723" i="12"/>
  <c r="I723" i="18" s="1"/>
  <c r="J723" i="12"/>
  <c r="J723" i="18" s="1"/>
  <c r="K723" i="12"/>
  <c r="K723" i="18" s="1"/>
  <c r="F724" i="12"/>
  <c r="F724" i="18" s="1"/>
  <c r="G724" i="12"/>
  <c r="G724" i="18" s="1"/>
  <c r="H724" i="12"/>
  <c r="H724" i="18" s="1"/>
  <c r="I724" i="12"/>
  <c r="I724" i="18" s="1"/>
  <c r="J724" i="12"/>
  <c r="J724" i="18" s="1"/>
  <c r="K724" i="12"/>
  <c r="K724" i="18" s="1"/>
  <c r="F725" i="12"/>
  <c r="F725" i="18" s="1"/>
  <c r="G725" i="12"/>
  <c r="G725" i="18" s="1"/>
  <c r="H725" i="12"/>
  <c r="H725" i="18" s="1"/>
  <c r="I725" i="12"/>
  <c r="I725" i="18" s="1"/>
  <c r="J725" i="12"/>
  <c r="J725" i="18" s="1"/>
  <c r="K725" i="12"/>
  <c r="K725" i="18" s="1"/>
  <c r="F726" i="12"/>
  <c r="F726" i="18" s="1"/>
  <c r="G726" i="12"/>
  <c r="G726" i="18" s="1"/>
  <c r="H726" i="12"/>
  <c r="H726" i="18" s="1"/>
  <c r="I726" i="12"/>
  <c r="I726" i="18" s="1"/>
  <c r="J726" i="12"/>
  <c r="J726" i="18" s="1"/>
  <c r="K726" i="12"/>
  <c r="K726" i="18" s="1"/>
  <c r="F727" i="12"/>
  <c r="F727" i="18" s="1"/>
  <c r="G727" i="12"/>
  <c r="G727" i="18" s="1"/>
  <c r="H727" i="12"/>
  <c r="H727" i="18" s="1"/>
  <c r="I727" i="12"/>
  <c r="I727" i="18" s="1"/>
  <c r="J727" i="12"/>
  <c r="J727" i="18" s="1"/>
  <c r="K727" i="12"/>
  <c r="K727" i="18" s="1"/>
  <c r="F728" i="12"/>
  <c r="F728" i="18" s="1"/>
  <c r="G728" i="12"/>
  <c r="G728" i="18" s="1"/>
  <c r="H728" i="12"/>
  <c r="H728" i="18" s="1"/>
  <c r="I728" i="12"/>
  <c r="I728" i="18" s="1"/>
  <c r="J728" i="12"/>
  <c r="J728" i="18" s="1"/>
  <c r="K728" i="12"/>
  <c r="K728" i="18" s="1"/>
  <c r="F729" i="12"/>
  <c r="F729" i="18" s="1"/>
  <c r="G729" i="12"/>
  <c r="G729" i="18" s="1"/>
  <c r="H729" i="12"/>
  <c r="H729" i="18" s="1"/>
  <c r="I729" i="12"/>
  <c r="I729" i="18" s="1"/>
  <c r="J729" i="12"/>
  <c r="J729" i="18" s="1"/>
  <c r="K729" i="12"/>
  <c r="K729" i="18" s="1"/>
  <c r="F730" i="12"/>
  <c r="F730" i="18" s="1"/>
  <c r="G730" i="12"/>
  <c r="G730" i="18" s="1"/>
  <c r="H730" i="12"/>
  <c r="H730" i="18" s="1"/>
  <c r="I730" i="12"/>
  <c r="I730" i="18" s="1"/>
  <c r="J730" i="12"/>
  <c r="J730" i="18" s="1"/>
  <c r="K730" i="12"/>
  <c r="K730" i="18" s="1"/>
  <c r="F731" i="12"/>
  <c r="F731" i="18" s="1"/>
  <c r="G731" i="12"/>
  <c r="G731" i="18" s="1"/>
  <c r="H731" i="12"/>
  <c r="H731" i="18" s="1"/>
  <c r="I731" i="12"/>
  <c r="I731" i="18" s="1"/>
  <c r="J731" i="12"/>
  <c r="J731" i="18" s="1"/>
  <c r="K731" i="12"/>
  <c r="K731" i="18" s="1"/>
  <c r="F732" i="12"/>
  <c r="F732" i="18" s="1"/>
  <c r="G732" i="12"/>
  <c r="G732" i="18" s="1"/>
  <c r="H732" i="12"/>
  <c r="H732" i="18" s="1"/>
  <c r="I732" i="12"/>
  <c r="I732" i="18" s="1"/>
  <c r="J732" i="12"/>
  <c r="J732" i="18" s="1"/>
  <c r="K732" i="12"/>
  <c r="K732" i="18" s="1"/>
  <c r="F733" i="12"/>
  <c r="F733" i="18" s="1"/>
  <c r="G733" i="12"/>
  <c r="G733" i="18" s="1"/>
  <c r="H733" i="12"/>
  <c r="H733" i="18" s="1"/>
  <c r="I733" i="12"/>
  <c r="I733" i="18" s="1"/>
  <c r="J733" i="12"/>
  <c r="J733" i="18" s="1"/>
  <c r="K733" i="12"/>
  <c r="K733" i="18" s="1"/>
  <c r="F734" i="12"/>
  <c r="F734" i="18" s="1"/>
  <c r="G734" i="12"/>
  <c r="G734" i="18" s="1"/>
  <c r="H734" i="12"/>
  <c r="H734" i="18" s="1"/>
  <c r="I734" i="12"/>
  <c r="I734" i="18" s="1"/>
  <c r="J734" i="12"/>
  <c r="J734" i="18" s="1"/>
  <c r="K734" i="12"/>
  <c r="K734" i="18" s="1"/>
  <c r="F735" i="12"/>
  <c r="F735" i="18" s="1"/>
  <c r="G735" i="12"/>
  <c r="G735" i="18" s="1"/>
  <c r="H735" i="12"/>
  <c r="H735" i="18" s="1"/>
  <c r="I735" i="12"/>
  <c r="I735" i="18" s="1"/>
  <c r="J735" i="12"/>
  <c r="J735" i="18" s="1"/>
  <c r="K735" i="12"/>
  <c r="K735" i="18" s="1"/>
  <c r="F736" i="12"/>
  <c r="F736" i="18" s="1"/>
  <c r="G736" i="12"/>
  <c r="G736" i="18" s="1"/>
  <c r="H736" i="12"/>
  <c r="H736" i="18" s="1"/>
  <c r="I736" i="12"/>
  <c r="I736" i="18" s="1"/>
  <c r="J736" i="12"/>
  <c r="J736" i="18" s="1"/>
  <c r="K736" i="12"/>
  <c r="K736" i="18" s="1"/>
  <c r="F737" i="12"/>
  <c r="F737" i="18" s="1"/>
  <c r="G737" i="12"/>
  <c r="G737" i="18" s="1"/>
  <c r="H737" i="12"/>
  <c r="H737" i="18" s="1"/>
  <c r="I737" i="12"/>
  <c r="I737" i="18" s="1"/>
  <c r="J737" i="12"/>
  <c r="J737" i="18" s="1"/>
  <c r="K737" i="12"/>
  <c r="K737" i="18" s="1"/>
  <c r="F738" i="12"/>
  <c r="F738" i="18" s="1"/>
  <c r="G738" i="12"/>
  <c r="G738" i="18" s="1"/>
  <c r="H738" i="12"/>
  <c r="H738" i="18" s="1"/>
  <c r="I738" i="12"/>
  <c r="I738" i="18" s="1"/>
  <c r="J738" i="12"/>
  <c r="J738" i="18" s="1"/>
  <c r="K738" i="12"/>
  <c r="K738" i="18" s="1"/>
  <c r="F739" i="12"/>
  <c r="F739" i="18" s="1"/>
  <c r="G739" i="12"/>
  <c r="G739" i="18" s="1"/>
  <c r="H739" i="12"/>
  <c r="H739" i="18" s="1"/>
  <c r="I739" i="12"/>
  <c r="I739" i="18" s="1"/>
  <c r="J739" i="12"/>
  <c r="J739" i="18" s="1"/>
  <c r="K739" i="12"/>
  <c r="K739" i="18" s="1"/>
  <c r="F740" i="12"/>
  <c r="F740" i="18" s="1"/>
  <c r="G740" i="12"/>
  <c r="G740" i="18" s="1"/>
  <c r="H740" i="12"/>
  <c r="H740" i="18" s="1"/>
  <c r="I740" i="12"/>
  <c r="I740" i="18" s="1"/>
  <c r="J740" i="12"/>
  <c r="J740" i="18" s="1"/>
  <c r="K740" i="12"/>
  <c r="K740" i="18" s="1"/>
  <c r="F741" i="12"/>
  <c r="F741" i="18" s="1"/>
  <c r="G741" i="12"/>
  <c r="G741" i="18" s="1"/>
  <c r="H741" i="12"/>
  <c r="H741" i="18" s="1"/>
  <c r="I741" i="12"/>
  <c r="I741" i="18" s="1"/>
  <c r="J741" i="12"/>
  <c r="J741" i="18" s="1"/>
  <c r="K741" i="12"/>
  <c r="K741" i="18" s="1"/>
  <c r="F742" i="12"/>
  <c r="F742" i="18" s="1"/>
  <c r="G742" i="12"/>
  <c r="G742" i="18" s="1"/>
  <c r="H742" i="12"/>
  <c r="H742" i="18" s="1"/>
  <c r="I742" i="12"/>
  <c r="I742" i="18" s="1"/>
  <c r="J742" i="12"/>
  <c r="J742" i="18" s="1"/>
  <c r="K742" i="12"/>
  <c r="K742" i="18" s="1"/>
  <c r="F743" i="12"/>
  <c r="F743" i="18" s="1"/>
  <c r="G743" i="12"/>
  <c r="G743" i="18" s="1"/>
  <c r="H743" i="12"/>
  <c r="H743" i="18" s="1"/>
  <c r="I743" i="12"/>
  <c r="I743" i="18" s="1"/>
  <c r="J743" i="12"/>
  <c r="J743" i="18" s="1"/>
  <c r="K743" i="12"/>
  <c r="K743" i="18" s="1"/>
  <c r="F744" i="12"/>
  <c r="F744" i="18" s="1"/>
  <c r="G744" i="12"/>
  <c r="G744" i="18" s="1"/>
  <c r="H744" i="12"/>
  <c r="H744" i="18" s="1"/>
  <c r="I744" i="12"/>
  <c r="I744" i="18" s="1"/>
  <c r="J744" i="12"/>
  <c r="J744" i="18" s="1"/>
  <c r="K744" i="12"/>
  <c r="K744" i="18" s="1"/>
  <c r="F745" i="12"/>
  <c r="F745" i="18" s="1"/>
  <c r="G745" i="12"/>
  <c r="G745" i="18" s="1"/>
  <c r="H745" i="12"/>
  <c r="H745" i="18" s="1"/>
  <c r="I745" i="12"/>
  <c r="I745" i="18" s="1"/>
  <c r="J745" i="12"/>
  <c r="J745" i="18" s="1"/>
  <c r="K745" i="12"/>
  <c r="K745" i="18" s="1"/>
  <c r="F746" i="12"/>
  <c r="F746" i="18" s="1"/>
  <c r="G746" i="12"/>
  <c r="G746" i="18" s="1"/>
  <c r="H746" i="12"/>
  <c r="H746" i="18" s="1"/>
  <c r="I746" i="12"/>
  <c r="I746" i="18" s="1"/>
  <c r="J746" i="12"/>
  <c r="J746" i="18" s="1"/>
  <c r="K746" i="12"/>
  <c r="K746" i="18" s="1"/>
  <c r="F747" i="12"/>
  <c r="F747" i="18" s="1"/>
  <c r="G747" i="12"/>
  <c r="G747" i="18" s="1"/>
  <c r="H747" i="12"/>
  <c r="H747" i="18" s="1"/>
  <c r="I747" i="12"/>
  <c r="I747" i="18" s="1"/>
  <c r="J747" i="12"/>
  <c r="J747" i="18" s="1"/>
  <c r="K747" i="12"/>
  <c r="K747" i="18" s="1"/>
  <c r="F748" i="12"/>
  <c r="F748" i="18" s="1"/>
  <c r="G748" i="12"/>
  <c r="G748" i="18" s="1"/>
  <c r="H748" i="12"/>
  <c r="H748" i="18" s="1"/>
  <c r="I748" i="12"/>
  <c r="I748" i="18" s="1"/>
  <c r="J748" i="12"/>
  <c r="J748" i="18" s="1"/>
  <c r="K748" i="12"/>
  <c r="K748" i="18" s="1"/>
  <c r="F749" i="12"/>
  <c r="F749" i="18" s="1"/>
  <c r="G749" i="12"/>
  <c r="G749" i="18" s="1"/>
  <c r="H749" i="12"/>
  <c r="H749" i="18" s="1"/>
  <c r="I749" i="12"/>
  <c r="I749" i="18" s="1"/>
  <c r="J749" i="12"/>
  <c r="J749" i="18" s="1"/>
  <c r="K749" i="12"/>
  <c r="K749" i="18" s="1"/>
  <c r="F750" i="12"/>
  <c r="F750" i="18" s="1"/>
  <c r="G750" i="12"/>
  <c r="G750" i="18" s="1"/>
  <c r="H750" i="12"/>
  <c r="H750" i="18" s="1"/>
  <c r="I750" i="12"/>
  <c r="I750" i="18" s="1"/>
  <c r="J750" i="12"/>
  <c r="J750" i="18" s="1"/>
  <c r="K750" i="12"/>
  <c r="K750" i="18" s="1"/>
  <c r="F751" i="12"/>
  <c r="F751" i="18" s="1"/>
  <c r="G751" i="12"/>
  <c r="G751" i="18" s="1"/>
  <c r="H751" i="12"/>
  <c r="H751" i="18" s="1"/>
  <c r="I751" i="12"/>
  <c r="I751" i="18" s="1"/>
  <c r="J751" i="12"/>
  <c r="J751" i="18" s="1"/>
  <c r="K751" i="12"/>
  <c r="K751" i="18" s="1"/>
  <c r="F752" i="12"/>
  <c r="F752" i="18" s="1"/>
  <c r="G752" i="12"/>
  <c r="G752" i="18" s="1"/>
  <c r="H752" i="12"/>
  <c r="H752" i="18" s="1"/>
  <c r="I752" i="12"/>
  <c r="I752" i="18" s="1"/>
  <c r="J752" i="12"/>
  <c r="J752" i="18" s="1"/>
  <c r="K752" i="12"/>
  <c r="K752" i="18" s="1"/>
  <c r="F753" i="12"/>
  <c r="F753" i="18" s="1"/>
  <c r="G753" i="12"/>
  <c r="G753" i="18" s="1"/>
  <c r="H753" i="12"/>
  <c r="H753" i="18" s="1"/>
  <c r="I753" i="12"/>
  <c r="I753" i="18" s="1"/>
  <c r="J753" i="12"/>
  <c r="J753" i="18" s="1"/>
  <c r="K753" i="12"/>
  <c r="K753" i="18" s="1"/>
  <c r="F754" i="12"/>
  <c r="F754" i="18" s="1"/>
  <c r="G754" i="12"/>
  <c r="G754" i="18" s="1"/>
  <c r="H754" i="12"/>
  <c r="H754" i="18" s="1"/>
  <c r="I754" i="12"/>
  <c r="I754" i="18" s="1"/>
  <c r="J754" i="12"/>
  <c r="J754" i="18" s="1"/>
  <c r="K754" i="12"/>
  <c r="K754" i="18" s="1"/>
  <c r="F755" i="12"/>
  <c r="F755" i="18" s="1"/>
  <c r="G755" i="12"/>
  <c r="G755" i="18" s="1"/>
  <c r="H755" i="12"/>
  <c r="H755" i="18" s="1"/>
  <c r="I755" i="12"/>
  <c r="I755" i="18" s="1"/>
  <c r="J755" i="12"/>
  <c r="J755" i="18" s="1"/>
  <c r="K755" i="12"/>
  <c r="K755" i="18" s="1"/>
  <c r="F756" i="12"/>
  <c r="F756" i="18" s="1"/>
  <c r="G756" i="12"/>
  <c r="G756" i="18" s="1"/>
  <c r="H756" i="12"/>
  <c r="H756" i="18" s="1"/>
  <c r="I756" i="12"/>
  <c r="I756" i="18" s="1"/>
  <c r="J756" i="12"/>
  <c r="J756" i="18" s="1"/>
  <c r="K756" i="12"/>
  <c r="K756" i="18" s="1"/>
  <c r="F757" i="12"/>
  <c r="F757" i="18" s="1"/>
  <c r="G757" i="12"/>
  <c r="G757" i="18" s="1"/>
  <c r="H757" i="12"/>
  <c r="H757" i="18" s="1"/>
  <c r="I757" i="12"/>
  <c r="I757" i="18" s="1"/>
  <c r="J757" i="12"/>
  <c r="J757" i="18" s="1"/>
  <c r="K757" i="12"/>
  <c r="K757" i="18" s="1"/>
  <c r="F758" i="12"/>
  <c r="F758" i="18" s="1"/>
  <c r="G758" i="12"/>
  <c r="G758" i="18" s="1"/>
  <c r="H758" i="12"/>
  <c r="H758" i="18" s="1"/>
  <c r="I758" i="12"/>
  <c r="I758" i="18" s="1"/>
  <c r="J758" i="12"/>
  <c r="J758" i="18" s="1"/>
  <c r="K758" i="12"/>
  <c r="K758" i="18" s="1"/>
  <c r="F759" i="12"/>
  <c r="F759" i="18" s="1"/>
  <c r="G759" i="12"/>
  <c r="G759" i="18" s="1"/>
  <c r="H759" i="12"/>
  <c r="H759" i="18" s="1"/>
  <c r="I759" i="12"/>
  <c r="I759" i="18" s="1"/>
  <c r="J759" i="12"/>
  <c r="J759" i="18" s="1"/>
  <c r="K759" i="12"/>
  <c r="K759" i="18" s="1"/>
  <c r="F760" i="12"/>
  <c r="F760" i="18" s="1"/>
  <c r="G760" i="12"/>
  <c r="G760" i="18" s="1"/>
  <c r="H760" i="12"/>
  <c r="H760" i="18" s="1"/>
  <c r="I760" i="12"/>
  <c r="I760" i="18" s="1"/>
  <c r="J760" i="12"/>
  <c r="J760" i="18" s="1"/>
  <c r="K760" i="12"/>
  <c r="K760" i="18" s="1"/>
  <c r="F761" i="12"/>
  <c r="F761" i="18" s="1"/>
  <c r="G761" i="12"/>
  <c r="G761" i="18" s="1"/>
  <c r="H761" i="12"/>
  <c r="H761" i="18" s="1"/>
  <c r="I761" i="12"/>
  <c r="I761" i="18" s="1"/>
  <c r="J761" i="12"/>
  <c r="J761" i="18" s="1"/>
  <c r="K761" i="12"/>
  <c r="K761" i="18" s="1"/>
  <c r="F762" i="12"/>
  <c r="F762" i="18" s="1"/>
  <c r="G762" i="12"/>
  <c r="G762" i="18" s="1"/>
  <c r="H762" i="12"/>
  <c r="H762" i="18" s="1"/>
  <c r="I762" i="12"/>
  <c r="I762" i="18" s="1"/>
  <c r="J762" i="12"/>
  <c r="J762" i="18" s="1"/>
  <c r="K762" i="12"/>
  <c r="K762" i="18" s="1"/>
  <c r="F763" i="12"/>
  <c r="F763" i="18" s="1"/>
  <c r="G763" i="12"/>
  <c r="G763" i="18" s="1"/>
  <c r="H763" i="12"/>
  <c r="H763" i="18" s="1"/>
  <c r="I763" i="12"/>
  <c r="I763" i="18" s="1"/>
  <c r="J763" i="12"/>
  <c r="J763" i="18" s="1"/>
  <c r="K763" i="12"/>
  <c r="K763" i="18" s="1"/>
  <c r="F764" i="12"/>
  <c r="F764" i="18" s="1"/>
  <c r="G764" i="12"/>
  <c r="G764" i="18" s="1"/>
  <c r="H764" i="12"/>
  <c r="H764" i="18" s="1"/>
  <c r="I764" i="12"/>
  <c r="I764" i="18" s="1"/>
  <c r="J764" i="12"/>
  <c r="J764" i="18" s="1"/>
  <c r="K764" i="12"/>
  <c r="K764" i="18" s="1"/>
  <c r="F765" i="12"/>
  <c r="F765" i="18" s="1"/>
  <c r="G765" i="12"/>
  <c r="G765" i="18" s="1"/>
  <c r="H765" i="12"/>
  <c r="H765" i="18" s="1"/>
  <c r="I765" i="12"/>
  <c r="I765" i="18" s="1"/>
  <c r="J765" i="12"/>
  <c r="J765" i="18" s="1"/>
  <c r="K765" i="12"/>
  <c r="K765" i="18" s="1"/>
  <c r="F766" i="12"/>
  <c r="F766" i="18" s="1"/>
  <c r="G766" i="12"/>
  <c r="G766" i="18" s="1"/>
  <c r="H766" i="12"/>
  <c r="H766" i="18" s="1"/>
  <c r="I766" i="12"/>
  <c r="I766" i="18" s="1"/>
  <c r="J766" i="12"/>
  <c r="J766" i="18" s="1"/>
  <c r="K766" i="12"/>
  <c r="K766" i="18" s="1"/>
  <c r="F767" i="12"/>
  <c r="F767" i="18" s="1"/>
  <c r="G767" i="12"/>
  <c r="G767" i="18" s="1"/>
  <c r="H767" i="12"/>
  <c r="H767" i="18" s="1"/>
  <c r="I767" i="12"/>
  <c r="I767" i="18" s="1"/>
  <c r="J767" i="12"/>
  <c r="J767" i="18" s="1"/>
  <c r="K767" i="12"/>
  <c r="K767" i="18" s="1"/>
  <c r="F768" i="12"/>
  <c r="F768" i="18" s="1"/>
  <c r="G768" i="12"/>
  <c r="G768" i="18" s="1"/>
  <c r="H768" i="12"/>
  <c r="H768" i="18" s="1"/>
  <c r="I768" i="12"/>
  <c r="I768" i="18" s="1"/>
  <c r="J768" i="12"/>
  <c r="J768" i="18" s="1"/>
  <c r="K768" i="12"/>
  <c r="K768" i="18" s="1"/>
  <c r="F769" i="12"/>
  <c r="F769" i="18" s="1"/>
  <c r="G769" i="12"/>
  <c r="G769" i="18" s="1"/>
  <c r="H769" i="12"/>
  <c r="H769" i="18" s="1"/>
  <c r="I769" i="12"/>
  <c r="I769" i="18" s="1"/>
  <c r="J769" i="12"/>
  <c r="J769" i="18" s="1"/>
  <c r="K769" i="12"/>
  <c r="K769" i="18" s="1"/>
  <c r="F770" i="12"/>
  <c r="F770" i="18" s="1"/>
  <c r="G770" i="12"/>
  <c r="G770" i="18" s="1"/>
  <c r="H770" i="12"/>
  <c r="H770" i="18" s="1"/>
  <c r="I770" i="12"/>
  <c r="I770" i="18" s="1"/>
  <c r="J770" i="12"/>
  <c r="J770" i="18" s="1"/>
  <c r="K770" i="12"/>
  <c r="K770" i="18" s="1"/>
  <c r="F771" i="12"/>
  <c r="F771" i="18" s="1"/>
  <c r="G771" i="12"/>
  <c r="G771" i="18" s="1"/>
  <c r="H771" i="12"/>
  <c r="H771" i="18" s="1"/>
  <c r="I771" i="12"/>
  <c r="I771" i="18" s="1"/>
  <c r="J771" i="12"/>
  <c r="J771" i="18" s="1"/>
  <c r="K771" i="12"/>
  <c r="K771" i="18" s="1"/>
  <c r="F772" i="12"/>
  <c r="F772" i="18" s="1"/>
  <c r="G772" i="12"/>
  <c r="G772" i="18" s="1"/>
  <c r="H772" i="12"/>
  <c r="H772" i="18" s="1"/>
  <c r="I772" i="12"/>
  <c r="I772" i="18" s="1"/>
  <c r="J772" i="12"/>
  <c r="J772" i="18" s="1"/>
  <c r="K772" i="12"/>
  <c r="K772" i="18" s="1"/>
  <c r="F773" i="12"/>
  <c r="F773" i="18" s="1"/>
  <c r="G773" i="12"/>
  <c r="G773" i="18" s="1"/>
  <c r="H773" i="12"/>
  <c r="H773" i="18" s="1"/>
  <c r="I773" i="12"/>
  <c r="I773" i="18" s="1"/>
  <c r="J773" i="12"/>
  <c r="J773" i="18" s="1"/>
  <c r="K773" i="12"/>
  <c r="K773" i="18" s="1"/>
  <c r="F774" i="12"/>
  <c r="F774" i="18" s="1"/>
  <c r="G774" i="12"/>
  <c r="G774" i="18" s="1"/>
  <c r="H774" i="12"/>
  <c r="H774" i="18" s="1"/>
  <c r="I774" i="12"/>
  <c r="I774" i="18" s="1"/>
  <c r="J774" i="12"/>
  <c r="J774" i="18" s="1"/>
  <c r="K774" i="12"/>
  <c r="K774" i="18" s="1"/>
  <c r="F775" i="12"/>
  <c r="F775" i="18" s="1"/>
  <c r="G775" i="12"/>
  <c r="G775" i="18" s="1"/>
  <c r="H775" i="12"/>
  <c r="H775" i="18" s="1"/>
  <c r="I775" i="12"/>
  <c r="I775" i="18" s="1"/>
  <c r="J775" i="12"/>
  <c r="J775" i="18" s="1"/>
  <c r="K775" i="12"/>
  <c r="K775" i="18" s="1"/>
  <c r="F776" i="12"/>
  <c r="F776" i="18" s="1"/>
  <c r="G776" i="12"/>
  <c r="G776" i="18" s="1"/>
  <c r="H776" i="12"/>
  <c r="H776" i="18" s="1"/>
  <c r="I776" i="12"/>
  <c r="I776" i="18" s="1"/>
  <c r="J776" i="12"/>
  <c r="J776" i="18" s="1"/>
  <c r="K776" i="12"/>
  <c r="K776" i="18" s="1"/>
  <c r="F777" i="12"/>
  <c r="F777" i="18" s="1"/>
  <c r="G777" i="12"/>
  <c r="G777" i="18" s="1"/>
  <c r="H777" i="12"/>
  <c r="H777" i="18" s="1"/>
  <c r="I777" i="12"/>
  <c r="I777" i="18" s="1"/>
  <c r="J777" i="12"/>
  <c r="J777" i="18" s="1"/>
  <c r="K777" i="12"/>
  <c r="K777" i="18" s="1"/>
  <c r="F778" i="12"/>
  <c r="F778" i="18" s="1"/>
  <c r="G778" i="12"/>
  <c r="G778" i="18" s="1"/>
  <c r="H778" i="12"/>
  <c r="H778" i="18" s="1"/>
  <c r="I778" i="12"/>
  <c r="I778" i="18" s="1"/>
  <c r="J778" i="12"/>
  <c r="J778" i="18" s="1"/>
  <c r="K778" i="12"/>
  <c r="K778" i="18" s="1"/>
  <c r="F779" i="12"/>
  <c r="F779" i="18" s="1"/>
  <c r="G779" i="12"/>
  <c r="G779" i="18" s="1"/>
  <c r="H779" i="12"/>
  <c r="H779" i="18" s="1"/>
  <c r="I779" i="12"/>
  <c r="I779" i="18" s="1"/>
  <c r="J779" i="12"/>
  <c r="J779" i="18" s="1"/>
  <c r="K779" i="12"/>
  <c r="K779" i="18" s="1"/>
  <c r="F780" i="12"/>
  <c r="F780" i="18" s="1"/>
  <c r="G780" i="12"/>
  <c r="G780" i="18" s="1"/>
  <c r="H780" i="12"/>
  <c r="H780" i="18" s="1"/>
  <c r="I780" i="12"/>
  <c r="I780" i="18" s="1"/>
  <c r="J780" i="12"/>
  <c r="J780" i="18" s="1"/>
  <c r="K780" i="12"/>
  <c r="K780" i="18" s="1"/>
  <c r="F781" i="12"/>
  <c r="F781" i="18" s="1"/>
  <c r="G781" i="12"/>
  <c r="G781" i="18" s="1"/>
  <c r="H781" i="12"/>
  <c r="H781" i="18" s="1"/>
  <c r="I781" i="12"/>
  <c r="I781" i="18" s="1"/>
  <c r="J781" i="12"/>
  <c r="J781" i="18" s="1"/>
  <c r="K781" i="12"/>
  <c r="K781" i="18" s="1"/>
  <c r="F782" i="12"/>
  <c r="F782" i="18" s="1"/>
  <c r="G782" i="12"/>
  <c r="G782" i="18" s="1"/>
  <c r="H782" i="12"/>
  <c r="H782" i="18" s="1"/>
  <c r="I782" i="12"/>
  <c r="I782" i="18" s="1"/>
  <c r="J782" i="12"/>
  <c r="J782" i="18" s="1"/>
  <c r="K782" i="12"/>
  <c r="K782" i="18" s="1"/>
  <c r="F783" i="12"/>
  <c r="F783" i="18" s="1"/>
  <c r="G783" i="12"/>
  <c r="G783" i="18" s="1"/>
  <c r="H783" i="12"/>
  <c r="H783" i="18" s="1"/>
  <c r="I783" i="12"/>
  <c r="I783" i="18" s="1"/>
  <c r="J783" i="12"/>
  <c r="J783" i="18" s="1"/>
  <c r="K783" i="12"/>
  <c r="K783" i="18" s="1"/>
  <c r="F784" i="12"/>
  <c r="F784" i="18" s="1"/>
  <c r="G784" i="12"/>
  <c r="G784" i="18" s="1"/>
  <c r="H784" i="12"/>
  <c r="H784" i="18" s="1"/>
  <c r="I784" i="12"/>
  <c r="I784" i="18" s="1"/>
  <c r="J784" i="12"/>
  <c r="J784" i="18" s="1"/>
  <c r="K784" i="12"/>
  <c r="K784" i="18" s="1"/>
  <c r="F785" i="12"/>
  <c r="F785" i="18" s="1"/>
  <c r="G785" i="12"/>
  <c r="G785" i="18" s="1"/>
  <c r="H785" i="12"/>
  <c r="H785" i="18" s="1"/>
  <c r="I785" i="12"/>
  <c r="I785" i="18" s="1"/>
  <c r="J785" i="12"/>
  <c r="J785" i="18" s="1"/>
  <c r="K785" i="12"/>
  <c r="K785" i="18" s="1"/>
  <c r="F786" i="12"/>
  <c r="F786" i="18" s="1"/>
  <c r="G786" i="12"/>
  <c r="G786" i="18" s="1"/>
  <c r="H786" i="12"/>
  <c r="H786" i="18" s="1"/>
  <c r="I786" i="12"/>
  <c r="I786" i="18" s="1"/>
  <c r="J786" i="12"/>
  <c r="J786" i="18" s="1"/>
  <c r="K786" i="12"/>
  <c r="K786" i="18" s="1"/>
  <c r="F787" i="12"/>
  <c r="F787" i="18" s="1"/>
  <c r="G787" i="12"/>
  <c r="G787" i="18" s="1"/>
  <c r="H787" i="12"/>
  <c r="H787" i="18" s="1"/>
  <c r="I787" i="12"/>
  <c r="I787" i="18" s="1"/>
  <c r="J787" i="12"/>
  <c r="J787" i="18" s="1"/>
  <c r="K787" i="12"/>
  <c r="K787" i="18" s="1"/>
  <c r="F788" i="12"/>
  <c r="F788" i="18" s="1"/>
  <c r="G788" i="12"/>
  <c r="G788" i="18" s="1"/>
  <c r="H788" i="12"/>
  <c r="H788" i="18" s="1"/>
  <c r="I788" i="12"/>
  <c r="I788" i="18" s="1"/>
  <c r="J788" i="12"/>
  <c r="J788" i="18" s="1"/>
  <c r="K788" i="12"/>
  <c r="K788" i="18" s="1"/>
  <c r="F789" i="12"/>
  <c r="F789" i="18" s="1"/>
  <c r="G789" i="12"/>
  <c r="G789" i="18" s="1"/>
  <c r="H789" i="12"/>
  <c r="H789" i="18" s="1"/>
  <c r="I789" i="12"/>
  <c r="I789" i="18" s="1"/>
  <c r="J789" i="12"/>
  <c r="J789" i="18" s="1"/>
  <c r="K789" i="12"/>
  <c r="K789" i="18" s="1"/>
  <c r="F790" i="12"/>
  <c r="F790" i="18" s="1"/>
  <c r="G790" i="12"/>
  <c r="G790" i="18" s="1"/>
  <c r="H790" i="12"/>
  <c r="H790" i="18" s="1"/>
  <c r="I790" i="12"/>
  <c r="I790" i="18" s="1"/>
  <c r="J790" i="12"/>
  <c r="J790" i="18" s="1"/>
  <c r="K790" i="12"/>
  <c r="K790" i="18" s="1"/>
  <c r="F791" i="12"/>
  <c r="F791" i="18" s="1"/>
  <c r="G791" i="12"/>
  <c r="G791" i="18" s="1"/>
  <c r="H791" i="12"/>
  <c r="H791" i="18" s="1"/>
  <c r="I791" i="12"/>
  <c r="I791" i="18" s="1"/>
  <c r="J791" i="12"/>
  <c r="J791" i="18" s="1"/>
  <c r="K791" i="12"/>
  <c r="K791" i="18" s="1"/>
  <c r="F792" i="12"/>
  <c r="F792" i="18" s="1"/>
  <c r="G792" i="12"/>
  <c r="G792" i="18" s="1"/>
  <c r="H792" i="12"/>
  <c r="H792" i="18" s="1"/>
  <c r="I792" i="12"/>
  <c r="I792" i="18" s="1"/>
  <c r="J792" i="12"/>
  <c r="J792" i="18" s="1"/>
  <c r="K792" i="12"/>
  <c r="K792" i="18" s="1"/>
  <c r="F793" i="12"/>
  <c r="F793" i="18" s="1"/>
  <c r="G793" i="12"/>
  <c r="G793" i="18" s="1"/>
  <c r="H793" i="12"/>
  <c r="H793" i="18" s="1"/>
  <c r="I793" i="12"/>
  <c r="I793" i="18" s="1"/>
  <c r="J793" i="12"/>
  <c r="J793" i="18" s="1"/>
  <c r="K793" i="12"/>
  <c r="K793" i="18" s="1"/>
  <c r="F794" i="12"/>
  <c r="F794" i="18" s="1"/>
  <c r="G794" i="12"/>
  <c r="G794" i="18" s="1"/>
  <c r="H794" i="12"/>
  <c r="H794" i="18" s="1"/>
  <c r="I794" i="12"/>
  <c r="I794" i="18" s="1"/>
  <c r="J794" i="12"/>
  <c r="J794" i="18" s="1"/>
  <c r="K794" i="12"/>
  <c r="K794" i="18" s="1"/>
  <c r="F795" i="12"/>
  <c r="F795" i="18" s="1"/>
  <c r="G795" i="12"/>
  <c r="G795" i="18" s="1"/>
  <c r="H795" i="12"/>
  <c r="H795" i="18" s="1"/>
  <c r="I795" i="12"/>
  <c r="I795" i="18" s="1"/>
  <c r="J795" i="12"/>
  <c r="J795" i="18" s="1"/>
  <c r="K795" i="12"/>
  <c r="K795" i="18" s="1"/>
  <c r="F796" i="12"/>
  <c r="F796" i="18" s="1"/>
  <c r="G796" i="12"/>
  <c r="G796" i="18" s="1"/>
  <c r="H796" i="12"/>
  <c r="H796" i="18" s="1"/>
  <c r="I796" i="12"/>
  <c r="I796" i="18" s="1"/>
  <c r="J796" i="12"/>
  <c r="J796" i="18" s="1"/>
  <c r="K796" i="12"/>
  <c r="K796" i="18" s="1"/>
  <c r="F797" i="12"/>
  <c r="F797" i="18" s="1"/>
  <c r="G797" i="12"/>
  <c r="G797" i="18" s="1"/>
  <c r="H797" i="12"/>
  <c r="H797" i="18" s="1"/>
  <c r="I797" i="12"/>
  <c r="I797" i="18" s="1"/>
  <c r="J797" i="12"/>
  <c r="J797" i="18" s="1"/>
  <c r="K797" i="12"/>
  <c r="K797" i="18" s="1"/>
  <c r="F798" i="12"/>
  <c r="F798" i="18" s="1"/>
  <c r="G798" i="12"/>
  <c r="G798" i="18" s="1"/>
  <c r="H798" i="12"/>
  <c r="H798" i="18" s="1"/>
  <c r="I798" i="12"/>
  <c r="I798" i="18" s="1"/>
  <c r="J798" i="12"/>
  <c r="J798" i="18" s="1"/>
  <c r="K798" i="12"/>
  <c r="K798" i="18" s="1"/>
  <c r="F799" i="12"/>
  <c r="F799" i="18" s="1"/>
  <c r="G799" i="12"/>
  <c r="G799" i="18" s="1"/>
  <c r="H799" i="12"/>
  <c r="H799" i="18" s="1"/>
  <c r="I799" i="12"/>
  <c r="I799" i="18" s="1"/>
  <c r="J799" i="12"/>
  <c r="J799" i="18" s="1"/>
  <c r="K799" i="12"/>
  <c r="K799" i="18" s="1"/>
  <c r="F800" i="12"/>
  <c r="F800" i="18" s="1"/>
  <c r="G800" i="12"/>
  <c r="G800" i="18" s="1"/>
  <c r="H800" i="12"/>
  <c r="H800" i="18" s="1"/>
  <c r="I800" i="12"/>
  <c r="I800" i="18" s="1"/>
  <c r="J800" i="12"/>
  <c r="J800" i="18" s="1"/>
  <c r="K800" i="12"/>
  <c r="K800" i="18" s="1"/>
  <c r="F801" i="12"/>
  <c r="F801" i="18" s="1"/>
  <c r="G801" i="12"/>
  <c r="G801" i="18" s="1"/>
  <c r="H801" i="12"/>
  <c r="H801" i="18" s="1"/>
  <c r="I801" i="12"/>
  <c r="I801" i="18" s="1"/>
  <c r="J801" i="12"/>
  <c r="J801" i="18" s="1"/>
  <c r="K801" i="12"/>
  <c r="K801" i="18" s="1"/>
  <c r="F802" i="12"/>
  <c r="F802" i="18" s="1"/>
  <c r="G802" i="12"/>
  <c r="G802" i="18" s="1"/>
  <c r="H802" i="12"/>
  <c r="H802" i="18" s="1"/>
  <c r="I802" i="12"/>
  <c r="I802" i="18" s="1"/>
  <c r="J802" i="12"/>
  <c r="J802" i="18" s="1"/>
  <c r="K802" i="12"/>
  <c r="K802" i="18" s="1"/>
  <c r="F803" i="12"/>
  <c r="F803" i="18" s="1"/>
  <c r="G803" i="12"/>
  <c r="G803" i="18" s="1"/>
  <c r="H803" i="12"/>
  <c r="H803" i="18" s="1"/>
  <c r="I803" i="12"/>
  <c r="I803" i="18" s="1"/>
  <c r="J803" i="12"/>
  <c r="J803" i="18" s="1"/>
  <c r="K803" i="12"/>
  <c r="K803" i="18" s="1"/>
  <c r="F804" i="12"/>
  <c r="F804" i="18" s="1"/>
  <c r="G804" i="12"/>
  <c r="G804" i="18" s="1"/>
  <c r="H804" i="12"/>
  <c r="H804" i="18" s="1"/>
  <c r="I804" i="12"/>
  <c r="I804" i="18" s="1"/>
  <c r="J804" i="12"/>
  <c r="J804" i="18" s="1"/>
  <c r="K804" i="12"/>
  <c r="K804" i="18" s="1"/>
  <c r="F805" i="12"/>
  <c r="F805" i="18" s="1"/>
  <c r="G805" i="12"/>
  <c r="G805" i="18" s="1"/>
  <c r="H805" i="12"/>
  <c r="H805" i="18" s="1"/>
  <c r="I805" i="12"/>
  <c r="I805" i="18" s="1"/>
  <c r="J805" i="12"/>
  <c r="J805" i="18" s="1"/>
  <c r="K805" i="12"/>
  <c r="K805" i="18" s="1"/>
  <c r="F806" i="12"/>
  <c r="F806" i="18" s="1"/>
  <c r="G806" i="12"/>
  <c r="G806" i="18" s="1"/>
  <c r="H806" i="12"/>
  <c r="H806" i="18" s="1"/>
  <c r="I806" i="12"/>
  <c r="I806" i="18" s="1"/>
  <c r="J806" i="12"/>
  <c r="J806" i="18" s="1"/>
  <c r="K806" i="12"/>
  <c r="K806" i="18" s="1"/>
  <c r="F807" i="12"/>
  <c r="F807" i="18" s="1"/>
  <c r="G807" i="12"/>
  <c r="G807" i="18" s="1"/>
  <c r="H807" i="12"/>
  <c r="H807" i="18" s="1"/>
  <c r="I807" i="12"/>
  <c r="I807" i="18" s="1"/>
  <c r="J807" i="12"/>
  <c r="J807" i="18" s="1"/>
  <c r="K807" i="12"/>
  <c r="K807" i="18" s="1"/>
  <c r="F808" i="12"/>
  <c r="F808" i="18" s="1"/>
  <c r="G808" i="12"/>
  <c r="G808" i="18" s="1"/>
  <c r="H808" i="12"/>
  <c r="H808" i="18" s="1"/>
  <c r="I808" i="12"/>
  <c r="I808" i="18" s="1"/>
  <c r="J808" i="12"/>
  <c r="J808" i="18" s="1"/>
  <c r="K808" i="12"/>
  <c r="K808" i="18" s="1"/>
  <c r="F809" i="12"/>
  <c r="F809" i="18" s="1"/>
  <c r="G809" i="12"/>
  <c r="G809" i="18" s="1"/>
  <c r="H809" i="12"/>
  <c r="H809" i="18" s="1"/>
  <c r="I809" i="12"/>
  <c r="I809" i="18" s="1"/>
  <c r="J809" i="12"/>
  <c r="J809" i="18" s="1"/>
  <c r="K809" i="12"/>
  <c r="K809" i="18" s="1"/>
  <c r="F810" i="12"/>
  <c r="F810" i="18" s="1"/>
  <c r="G810" i="12"/>
  <c r="G810" i="18" s="1"/>
  <c r="H810" i="12"/>
  <c r="H810" i="18" s="1"/>
  <c r="I810" i="12"/>
  <c r="I810" i="18" s="1"/>
  <c r="J810" i="12"/>
  <c r="J810" i="18" s="1"/>
  <c r="K810" i="12"/>
  <c r="K810" i="18" s="1"/>
  <c r="F811" i="12"/>
  <c r="F811" i="18" s="1"/>
  <c r="G811" i="12"/>
  <c r="G811" i="18" s="1"/>
  <c r="H811" i="12"/>
  <c r="H811" i="18" s="1"/>
  <c r="I811" i="12"/>
  <c r="I811" i="18" s="1"/>
  <c r="J811" i="12"/>
  <c r="J811" i="18" s="1"/>
  <c r="K811" i="12"/>
  <c r="K811" i="18" s="1"/>
  <c r="F812" i="12"/>
  <c r="F812" i="18" s="1"/>
  <c r="G812" i="12"/>
  <c r="G812" i="18" s="1"/>
  <c r="H812" i="12"/>
  <c r="H812" i="18" s="1"/>
  <c r="I812" i="12"/>
  <c r="I812" i="18" s="1"/>
  <c r="J812" i="12"/>
  <c r="J812" i="18" s="1"/>
  <c r="K812" i="12"/>
  <c r="K812" i="18" s="1"/>
  <c r="F813" i="12"/>
  <c r="F813" i="18" s="1"/>
  <c r="G813" i="12"/>
  <c r="G813" i="18" s="1"/>
  <c r="H813" i="12"/>
  <c r="H813" i="18" s="1"/>
  <c r="I813" i="12"/>
  <c r="I813" i="18" s="1"/>
  <c r="J813" i="12"/>
  <c r="J813" i="18" s="1"/>
  <c r="K813" i="12"/>
  <c r="K813" i="18" s="1"/>
  <c r="F814" i="12"/>
  <c r="F814" i="18" s="1"/>
  <c r="G814" i="12"/>
  <c r="G814" i="18" s="1"/>
  <c r="H814" i="12"/>
  <c r="H814" i="18" s="1"/>
  <c r="I814" i="12"/>
  <c r="I814" i="18" s="1"/>
  <c r="J814" i="12"/>
  <c r="J814" i="18" s="1"/>
  <c r="K814" i="12"/>
  <c r="K814" i="18" s="1"/>
  <c r="F815" i="12"/>
  <c r="F815" i="18" s="1"/>
  <c r="G815" i="12"/>
  <c r="G815" i="18" s="1"/>
  <c r="H815" i="12"/>
  <c r="H815" i="18" s="1"/>
  <c r="I815" i="12"/>
  <c r="I815" i="18" s="1"/>
  <c r="J815" i="12"/>
  <c r="J815" i="18" s="1"/>
  <c r="K815" i="12"/>
  <c r="K815" i="18" s="1"/>
  <c r="F816" i="12"/>
  <c r="F816" i="18" s="1"/>
  <c r="G816" i="12"/>
  <c r="G816" i="18" s="1"/>
  <c r="H816" i="12"/>
  <c r="H816" i="18" s="1"/>
  <c r="I816" i="12"/>
  <c r="I816" i="18" s="1"/>
  <c r="J816" i="12"/>
  <c r="J816" i="18" s="1"/>
  <c r="K816" i="12"/>
  <c r="K816" i="18" s="1"/>
  <c r="F817" i="12"/>
  <c r="F817" i="18" s="1"/>
  <c r="G817" i="12"/>
  <c r="G817" i="18" s="1"/>
  <c r="H817" i="12"/>
  <c r="H817" i="18" s="1"/>
  <c r="I817" i="12"/>
  <c r="I817" i="18" s="1"/>
  <c r="J817" i="12"/>
  <c r="J817" i="18" s="1"/>
  <c r="K817" i="12"/>
  <c r="K817" i="18" s="1"/>
  <c r="F818" i="12"/>
  <c r="F818" i="18" s="1"/>
  <c r="G818" i="12"/>
  <c r="G818" i="18" s="1"/>
  <c r="H818" i="12"/>
  <c r="H818" i="18" s="1"/>
  <c r="I818" i="12"/>
  <c r="I818" i="18" s="1"/>
  <c r="J818" i="12"/>
  <c r="J818" i="18" s="1"/>
  <c r="K818" i="12"/>
  <c r="K818" i="18" s="1"/>
  <c r="F819" i="12"/>
  <c r="F819" i="18" s="1"/>
  <c r="G819" i="12"/>
  <c r="G819" i="18" s="1"/>
  <c r="H819" i="12"/>
  <c r="H819" i="18" s="1"/>
  <c r="I819" i="12"/>
  <c r="I819" i="18" s="1"/>
  <c r="J819" i="12"/>
  <c r="J819" i="18" s="1"/>
  <c r="K819" i="12"/>
  <c r="K819" i="18" s="1"/>
  <c r="F820" i="12"/>
  <c r="F820" i="18" s="1"/>
  <c r="G820" i="12"/>
  <c r="G820" i="18" s="1"/>
  <c r="H820" i="12"/>
  <c r="H820" i="18" s="1"/>
  <c r="I820" i="12"/>
  <c r="I820" i="18" s="1"/>
  <c r="J820" i="12"/>
  <c r="J820" i="18" s="1"/>
  <c r="K820" i="12"/>
  <c r="K820" i="18" s="1"/>
  <c r="F821" i="12"/>
  <c r="F821" i="18" s="1"/>
  <c r="G821" i="12"/>
  <c r="G821" i="18" s="1"/>
  <c r="H821" i="12"/>
  <c r="H821" i="18" s="1"/>
  <c r="I821" i="12"/>
  <c r="I821" i="18" s="1"/>
  <c r="J821" i="12"/>
  <c r="J821" i="18" s="1"/>
  <c r="K821" i="12"/>
  <c r="K821" i="18" s="1"/>
  <c r="F822" i="12"/>
  <c r="F822" i="18" s="1"/>
  <c r="G822" i="12"/>
  <c r="G822" i="18" s="1"/>
  <c r="H822" i="12"/>
  <c r="H822" i="18" s="1"/>
  <c r="I822" i="12"/>
  <c r="I822" i="18" s="1"/>
  <c r="J822" i="12"/>
  <c r="J822" i="18" s="1"/>
  <c r="K822" i="12"/>
  <c r="K822" i="18" s="1"/>
  <c r="F823" i="12"/>
  <c r="F823" i="18" s="1"/>
  <c r="G823" i="12"/>
  <c r="G823" i="18" s="1"/>
  <c r="H823" i="12"/>
  <c r="H823" i="18" s="1"/>
  <c r="I823" i="12"/>
  <c r="I823" i="18" s="1"/>
  <c r="J823" i="12"/>
  <c r="J823" i="18" s="1"/>
  <c r="K823" i="12"/>
  <c r="K823" i="18" s="1"/>
  <c r="F824" i="12"/>
  <c r="F824" i="18" s="1"/>
  <c r="G824" i="12"/>
  <c r="G824" i="18" s="1"/>
  <c r="H824" i="12"/>
  <c r="H824" i="18" s="1"/>
  <c r="I824" i="12"/>
  <c r="I824" i="18" s="1"/>
  <c r="J824" i="12"/>
  <c r="J824" i="18" s="1"/>
  <c r="K824" i="12"/>
  <c r="K824" i="18" s="1"/>
  <c r="F825" i="12"/>
  <c r="F825" i="18" s="1"/>
  <c r="G825" i="12"/>
  <c r="G825" i="18" s="1"/>
  <c r="H825" i="12"/>
  <c r="H825" i="18" s="1"/>
  <c r="I825" i="12"/>
  <c r="I825" i="18" s="1"/>
  <c r="J825" i="12"/>
  <c r="J825" i="18" s="1"/>
  <c r="K825" i="12"/>
  <c r="K825" i="18" s="1"/>
  <c r="F826" i="12"/>
  <c r="F826" i="18" s="1"/>
  <c r="G826" i="12"/>
  <c r="G826" i="18" s="1"/>
  <c r="H826" i="12"/>
  <c r="H826" i="18" s="1"/>
  <c r="I826" i="12"/>
  <c r="I826" i="18" s="1"/>
  <c r="J826" i="12"/>
  <c r="J826" i="18" s="1"/>
  <c r="K826" i="12"/>
  <c r="K826" i="18" s="1"/>
  <c r="F827" i="12"/>
  <c r="F827" i="18" s="1"/>
  <c r="G827" i="12"/>
  <c r="G827" i="18" s="1"/>
  <c r="H827" i="12"/>
  <c r="H827" i="18" s="1"/>
  <c r="I827" i="12"/>
  <c r="I827" i="18" s="1"/>
  <c r="J827" i="12"/>
  <c r="J827" i="18" s="1"/>
  <c r="K827" i="12"/>
  <c r="K827" i="18" s="1"/>
  <c r="F828" i="12"/>
  <c r="F828" i="18" s="1"/>
  <c r="G828" i="12"/>
  <c r="G828" i="18" s="1"/>
  <c r="H828" i="12"/>
  <c r="H828" i="18" s="1"/>
  <c r="I828" i="12"/>
  <c r="I828" i="18" s="1"/>
  <c r="J828" i="12"/>
  <c r="J828" i="18" s="1"/>
  <c r="K828" i="12"/>
  <c r="K828" i="18" s="1"/>
  <c r="F829" i="12"/>
  <c r="F829" i="18" s="1"/>
  <c r="G829" i="12"/>
  <c r="G829" i="18" s="1"/>
  <c r="H829" i="12"/>
  <c r="H829" i="18" s="1"/>
  <c r="I829" i="12"/>
  <c r="I829" i="18" s="1"/>
  <c r="J829" i="12"/>
  <c r="J829" i="18" s="1"/>
  <c r="K829" i="12"/>
  <c r="K829" i="18" s="1"/>
  <c r="F830" i="12"/>
  <c r="F830" i="18" s="1"/>
  <c r="G830" i="12"/>
  <c r="G830" i="18" s="1"/>
  <c r="H830" i="12"/>
  <c r="H830" i="18" s="1"/>
  <c r="I830" i="12"/>
  <c r="I830" i="18" s="1"/>
  <c r="J830" i="12"/>
  <c r="J830" i="18" s="1"/>
  <c r="K830" i="12"/>
  <c r="K830" i="18" s="1"/>
  <c r="F831" i="12"/>
  <c r="F831" i="18" s="1"/>
  <c r="G831" i="12"/>
  <c r="G831" i="18" s="1"/>
  <c r="H831" i="12"/>
  <c r="H831" i="18" s="1"/>
  <c r="I831" i="12"/>
  <c r="I831" i="18" s="1"/>
  <c r="J831" i="12"/>
  <c r="J831" i="18" s="1"/>
  <c r="K831" i="12"/>
  <c r="K831" i="18" s="1"/>
  <c r="F832" i="12"/>
  <c r="F832" i="18" s="1"/>
  <c r="G832" i="12"/>
  <c r="G832" i="18" s="1"/>
  <c r="H832" i="12"/>
  <c r="H832" i="18" s="1"/>
  <c r="I832" i="12"/>
  <c r="I832" i="18" s="1"/>
  <c r="J832" i="12"/>
  <c r="J832" i="18" s="1"/>
  <c r="K832" i="12"/>
  <c r="K832" i="18" s="1"/>
  <c r="F833" i="12"/>
  <c r="F833" i="18" s="1"/>
  <c r="G833" i="12"/>
  <c r="G833" i="18" s="1"/>
  <c r="H833" i="12"/>
  <c r="H833" i="18" s="1"/>
  <c r="I833" i="12"/>
  <c r="I833" i="18" s="1"/>
  <c r="J833" i="12"/>
  <c r="J833" i="18" s="1"/>
  <c r="K833" i="12"/>
  <c r="K833" i="18" s="1"/>
  <c r="F834" i="12"/>
  <c r="F834" i="18" s="1"/>
  <c r="G834" i="12"/>
  <c r="G834" i="18" s="1"/>
  <c r="H834" i="12"/>
  <c r="H834" i="18" s="1"/>
  <c r="I834" i="12"/>
  <c r="I834" i="18" s="1"/>
  <c r="J834" i="12"/>
  <c r="J834" i="18" s="1"/>
  <c r="K834" i="12"/>
  <c r="K834" i="18" s="1"/>
  <c r="F835" i="12"/>
  <c r="F835" i="18" s="1"/>
  <c r="G835" i="12"/>
  <c r="G835" i="18" s="1"/>
  <c r="H835" i="12"/>
  <c r="H835" i="18" s="1"/>
  <c r="I835" i="12"/>
  <c r="I835" i="18" s="1"/>
  <c r="J835" i="12"/>
  <c r="J835" i="18" s="1"/>
  <c r="K835" i="12"/>
  <c r="K835" i="18" s="1"/>
  <c r="F836" i="12"/>
  <c r="F836" i="18" s="1"/>
  <c r="G836" i="12"/>
  <c r="G836" i="18" s="1"/>
  <c r="H836" i="12"/>
  <c r="H836" i="18" s="1"/>
  <c r="I836" i="12"/>
  <c r="I836" i="18" s="1"/>
  <c r="J836" i="12"/>
  <c r="J836" i="18" s="1"/>
  <c r="K836" i="12"/>
  <c r="K836" i="18" s="1"/>
  <c r="F837" i="12"/>
  <c r="F837" i="18" s="1"/>
  <c r="G837" i="12"/>
  <c r="G837" i="18" s="1"/>
  <c r="H837" i="12"/>
  <c r="H837" i="18" s="1"/>
  <c r="I837" i="12"/>
  <c r="I837" i="18" s="1"/>
  <c r="J837" i="12"/>
  <c r="J837" i="18" s="1"/>
  <c r="K837" i="12"/>
  <c r="K837" i="18" s="1"/>
  <c r="F838" i="12"/>
  <c r="F838" i="18" s="1"/>
  <c r="G838" i="12"/>
  <c r="G838" i="18" s="1"/>
  <c r="H838" i="12"/>
  <c r="H838" i="18" s="1"/>
  <c r="I838" i="12"/>
  <c r="I838" i="18" s="1"/>
  <c r="J838" i="12"/>
  <c r="J838" i="18" s="1"/>
  <c r="K838" i="12"/>
  <c r="K838" i="18" s="1"/>
  <c r="F839" i="12"/>
  <c r="F839" i="18" s="1"/>
  <c r="G839" i="12"/>
  <c r="G839" i="18" s="1"/>
  <c r="H839" i="12"/>
  <c r="H839" i="18" s="1"/>
  <c r="I839" i="12"/>
  <c r="I839" i="18" s="1"/>
  <c r="J839" i="12"/>
  <c r="J839" i="18" s="1"/>
  <c r="K839" i="12"/>
  <c r="K839" i="18" s="1"/>
  <c r="F840" i="12"/>
  <c r="F840" i="18" s="1"/>
  <c r="G840" i="12"/>
  <c r="G840" i="18" s="1"/>
  <c r="H840" i="12"/>
  <c r="H840" i="18" s="1"/>
  <c r="I840" i="12"/>
  <c r="I840" i="18" s="1"/>
  <c r="J840" i="12"/>
  <c r="J840" i="18" s="1"/>
  <c r="K840" i="12"/>
  <c r="K840" i="18" s="1"/>
  <c r="F841" i="12"/>
  <c r="F841" i="18" s="1"/>
  <c r="G841" i="12"/>
  <c r="G841" i="18" s="1"/>
  <c r="H841" i="12"/>
  <c r="H841" i="18" s="1"/>
  <c r="I841" i="12"/>
  <c r="I841" i="18" s="1"/>
  <c r="J841" i="12"/>
  <c r="J841" i="18" s="1"/>
  <c r="K841" i="12"/>
  <c r="K841" i="18" s="1"/>
  <c r="F842" i="12"/>
  <c r="F842" i="18" s="1"/>
  <c r="G842" i="12"/>
  <c r="G842" i="18" s="1"/>
  <c r="H842" i="12"/>
  <c r="H842" i="18" s="1"/>
  <c r="I842" i="12"/>
  <c r="I842" i="18" s="1"/>
  <c r="J842" i="12"/>
  <c r="J842" i="18" s="1"/>
  <c r="K842" i="12"/>
  <c r="K842" i="18" s="1"/>
  <c r="F843" i="12"/>
  <c r="F843" i="18" s="1"/>
  <c r="G843" i="12"/>
  <c r="G843" i="18" s="1"/>
  <c r="H843" i="12"/>
  <c r="H843" i="18" s="1"/>
  <c r="I843" i="12"/>
  <c r="I843" i="18" s="1"/>
  <c r="J843" i="12"/>
  <c r="J843" i="18" s="1"/>
  <c r="K843" i="12"/>
  <c r="K843" i="18" s="1"/>
  <c r="F844" i="12"/>
  <c r="F844" i="18" s="1"/>
  <c r="G844" i="12"/>
  <c r="G844" i="18" s="1"/>
  <c r="H844" i="12"/>
  <c r="H844" i="18" s="1"/>
  <c r="I844" i="12"/>
  <c r="I844" i="18" s="1"/>
  <c r="J844" i="12"/>
  <c r="J844" i="18" s="1"/>
  <c r="K844" i="12"/>
  <c r="K844" i="18" s="1"/>
  <c r="F845" i="12"/>
  <c r="F845" i="18" s="1"/>
  <c r="G845" i="12"/>
  <c r="G845" i="18" s="1"/>
  <c r="H845" i="12"/>
  <c r="H845" i="18" s="1"/>
  <c r="I845" i="12"/>
  <c r="I845" i="18" s="1"/>
  <c r="J845" i="12"/>
  <c r="J845" i="18" s="1"/>
  <c r="K845" i="12"/>
  <c r="K845" i="18" s="1"/>
  <c r="F846" i="12"/>
  <c r="F846" i="18" s="1"/>
  <c r="G846" i="12"/>
  <c r="G846" i="18" s="1"/>
  <c r="H846" i="12"/>
  <c r="H846" i="18" s="1"/>
  <c r="I846" i="12"/>
  <c r="I846" i="18" s="1"/>
  <c r="J846" i="12"/>
  <c r="J846" i="18" s="1"/>
  <c r="K846" i="12"/>
  <c r="K846" i="18" s="1"/>
  <c r="F847" i="12"/>
  <c r="F847" i="18" s="1"/>
  <c r="G847" i="12"/>
  <c r="G847" i="18" s="1"/>
  <c r="H847" i="12"/>
  <c r="H847" i="18" s="1"/>
  <c r="I847" i="12"/>
  <c r="I847" i="18" s="1"/>
  <c r="J847" i="12"/>
  <c r="J847" i="18" s="1"/>
  <c r="K847" i="12"/>
  <c r="K847" i="18" s="1"/>
  <c r="F848" i="12"/>
  <c r="F848" i="18" s="1"/>
  <c r="G848" i="12"/>
  <c r="G848" i="18" s="1"/>
  <c r="H848" i="12"/>
  <c r="H848" i="18" s="1"/>
  <c r="I848" i="12"/>
  <c r="I848" i="18" s="1"/>
  <c r="J848" i="12"/>
  <c r="J848" i="18" s="1"/>
  <c r="K848" i="12"/>
  <c r="K848" i="18" s="1"/>
  <c r="F849" i="12"/>
  <c r="F849" i="18" s="1"/>
  <c r="G849" i="12"/>
  <c r="G849" i="18" s="1"/>
  <c r="H849" i="12"/>
  <c r="H849" i="18" s="1"/>
  <c r="I849" i="12"/>
  <c r="I849" i="18" s="1"/>
  <c r="J849" i="12"/>
  <c r="J849" i="18" s="1"/>
  <c r="K849" i="12"/>
  <c r="K849" i="18" s="1"/>
  <c r="F850" i="12"/>
  <c r="F850" i="18" s="1"/>
  <c r="G850" i="12"/>
  <c r="G850" i="18" s="1"/>
  <c r="H850" i="12"/>
  <c r="H850" i="18" s="1"/>
  <c r="I850" i="12"/>
  <c r="I850" i="18" s="1"/>
  <c r="J850" i="12"/>
  <c r="J850" i="18" s="1"/>
  <c r="K850" i="12"/>
  <c r="K850" i="18" s="1"/>
  <c r="F851" i="12"/>
  <c r="F851" i="18" s="1"/>
  <c r="G851" i="12"/>
  <c r="G851" i="18" s="1"/>
  <c r="H851" i="12"/>
  <c r="H851" i="18" s="1"/>
  <c r="I851" i="12"/>
  <c r="I851" i="18" s="1"/>
  <c r="J851" i="12"/>
  <c r="J851" i="18" s="1"/>
  <c r="K851" i="12"/>
  <c r="K851" i="18" s="1"/>
  <c r="F852" i="12"/>
  <c r="F852" i="18" s="1"/>
  <c r="G852" i="12"/>
  <c r="G852" i="18" s="1"/>
  <c r="H852" i="12"/>
  <c r="H852" i="18" s="1"/>
  <c r="I852" i="12"/>
  <c r="I852" i="18" s="1"/>
  <c r="J852" i="12"/>
  <c r="J852" i="18" s="1"/>
  <c r="K852" i="12"/>
  <c r="K852" i="18" s="1"/>
  <c r="F853" i="12"/>
  <c r="F853" i="18" s="1"/>
  <c r="G853" i="12"/>
  <c r="G853" i="18" s="1"/>
  <c r="H853" i="12"/>
  <c r="H853" i="18" s="1"/>
  <c r="I853" i="12"/>
  <c r="I853" i="18" s="1"/>
  <c r="J853" i="12"/>
  <c r="J853" i="18" s="1"/>
  <c r="K853" i="12"/>
  <c r="K853" i="18" s="1"/>
  <c r="F854" i="12"/>
  <c r="F854" i="18" s="1"/>
  <c r="G854" i="12"/>
  <c r="G854" i="18" s="1"/>
  <c r="H854" i="12"/>
  <c r="H854" i="18" s="1"/>
  <c r="I854" i="12"/>
  <c r="I854" i="18" s="1"/>
  <c r="J854" i="12"/>
  <c r="J854" i="18" s="1"/>
  <c r="K854" i="12"/>
  <c r="K854" i="18" s="1"/>
  <c r="F855" i="12"/>
  <c r="F855" i="18" s="1"/>
  <c r="G855" i="12"/>
  <c r="G855" i="18" s="1"/>
  <c r="H855" i="12"/>
  <c r="H855" i="18" s="1"/>
  <c r="I855" i="12"/>
  <c r="I855" i="18" s="1"/>
  <c r="J855" i="12"/>
  <c r="J855" i="18" s="1"/>
  <c r="K855" i="12"/>
  <c r="K855" i="18" s="1"/>
  <c r="F856" i="12"/>
  <c r="F856" i="18" s="1"/>
  <c r="G856" i="12"/>
  <c r="G856" i="18" s="1"/>
  <c r="H856" i="12"/>
  <c r="H856" i="18" s="1"/>
  <c r="I856" i="12"/>
  <c r="I856" i="18" s="1"/>
  <c r="J856" i="12"/>
  <c r="J856" i="18" s="1"/>
  <c r="K856" i="12"/>
  <c r="K856" i="18" s="1"/>
  <c r="F857" i="12"/>
  <c r="F857" i="18" s="1"/>
  <c r="G857" i="12"/>
  <c r="G857" i="18" s="1"/>
  <c r="H857" i="12"/>
  <c r="H857" i="18" s="1"/>
  <c r="I857" i="12"/>
  <c r="I857" i="18" s="1"/>
  <c r="J857" i="12"/>
  <c r="J857" i="18" s="1"/>
  <c r="K857" i="12"/>
  <c r="K857" i="18" s="1"/>
  <c r="F858" i="12"/>
  <c r="F858" i="18" s="1"/>
  <c r="G858" i="12"/>
  <c r="G858" i="18" s="1"/>
  <c r="H858" i="12"/>
  <c r="H858" i="18" s="1"/>
  <c r="I858" i="12"/>
  <c r="I858" i="18" s="1"/>
  <c r="J858" i="12"/>
  <c r="J858" i="18" s="1"/>
  <c r="K858" i="12"/>
  <c r="K858" i="18" s="1"/>
  <c r="F859" i="12"/>
  <c r="F859" i="18" s="1"/>
  <c r="G859" i="12"/>
  <c r="G859" i="18" s="1"/>
  <c r="H859" i="12"/>
  <c r="H859" i="18" s="1"/>
  <c r="I859" i="12"/>
  <c r="I859" i="18" s="1"/>
  <c r="J859" i="12"/>
  <c r="J859" i="18" s="1"/>
  <c r="K859" i="12"/>
  <c r="K859" i="18" s="1"/>
  <c r="F860" i="12"/>
  <c r="F860" i="18" s="1"/>
  <c r="G860" i="12"/>
  <c r="G860" i="18" s="1"/>
  <c r="H860" i="12"/>
  <c r="H860" i="18" s="1"/>
  <c r="I860" i="12"/>
  <c r="I860" i="18" s="1"/>
  <c r="J860" i="12"/>
  <c r="J860" i="18" s="1"/>
  <c r="K860" i="12"/>
  <c r="K860" i="18" s="1"/>
  <c r="F861" i="12"/>
  <c r="F861" i="18" s="1"/>
  <c r="G861" i="12"/>
  <c r="G861" i="18" s="1"/>
  <c r="H861" i="12"/>
  <c r="H861" i="18" s="1"/>
  <c r="I861" i="12"/>
  <c r="I861" i="18" s="1"/>
  <c r="J861" i="12"/>
  <c r="J861" i="18" s="1"/>
  <c r="K861" i="12"/>
  <c r="K861" i="18" s="1"/>
  <c r="F862" i="12"/>
  <c r="F862" i="18" s="1"/>
  <c r="G862" i="12"/>
  <c r="G862" i="18" s="1"/>
  <c r="H862" i="12"/>
  <c r="H862" i="18" s="1"/>
  <c r="I862" i="12"/>
  <c r="I862" i="18" s="1"/>
  <c r="J862" i="12"/>
  <c r="J862" i="18" s="1"/>
  <c r="K862" i="12"/>
  <c r="K862" i="18" s="1"/>
  <c r="F863" i="12"/>
  <c r="F863" i="18" s="1"/>
  <c r="G863" i="12"/>
  <c r="G863" i="18" s="1"/>
  <c r="H863" i="12"/>
  <c r="H863" i="18" s="1"/>
  <c r="I863" i="12"/>
  <c r="I863" i="18" s="1"/>
  <c r="J863" i="12"/>
  <c r="J863" i="18" s="1"/>
  <c r="K863" i="12"/>
  <c r="K863" i="18" s="1"/>
  <c r="F864" i="12"/>
  <c r="F864" i="18" s="1"/>
  <c r="G864" i="12"/>
  <c r="G864" i="18" s="1"/>
  <c r="H864" i="12"/>
  <c r="H864" i="18" s="1"/>
  <c r="I864" i="12"/>
  <c r="I864" i="18" s="1"/>
  <c r="J864" i="12"/>
  <c r="J864" i="18" s="1"/>
  <c r="K864" i="12"/>
  <c r="K864" i="18" s="1"/>
  <c r="F865" i="12"/>
  <c r="F865" i="18" s="1"/>
  <c r="G865" i="12"/>
  <c r="G865" i="18" s="1"/>
  <c r="H865" i="12"/>
  <c r="H865" i="18" s="1"/>
  <c r="I865" i="12"/>
  <c r="I865" i="18" s="1"/>
  <c r="J865" i="12"/>
  <c r="J865" i="18" s="1"/>
  <c r="K865" i="12"/>
  <c r="K865" i="18" s="1"/>
  <c r="F866" i="12"/>
  <c r="G866"/>
  <c r="G866" i="18" s="1"/>
  <c r="H866" i="12"/>
  <c r="H866" i="18" s="1"/>
  <c r="I866" i="12"/>
  <c r="I866" i="18" s="1"/>
  <c r="J866" i="12"/>
  <c r="J866" i="18" s="1"/>
  <c r="K866" i="12"/>
  <c r="K866" i="18" s="1"/>
  <c r="F867" i="12"/>
  <c r="G867"/>
  <c r="G867" i="18" s="1"/>
  <c r="H867" i="12"/>
  <c r="H867" i="18" s="1"/>
  <c r="I867" i="12"/>
  <c r="I867" i="18" s="1"/>
  <c r="J867" i="12"/>
  <c r="J867" i="18" s="1"/>
  <c r="K867" i="12"/>
  <c r="K867" i="18" s="1"/>
  <c r="F868" i="12"/>
  <c r="G868"/>
  <c r="G868" i="18" s="1"/>
  <c r="H868" i="12"/>
  <c r="H868" i="18" s="1"/>
  <c r="I868" i="12"/>
  <c r="I868" i="18" s="1"/>
  <c r="J868" i="12"/>
  <c r="J868" i="18" s="1"/>
  <c r="K868" i="12"/>
  <c r="K868" i="18" s="1"/>
  <c r="F869" i="12"/>
  <c r="G869"/>
  <c r="G869" i="18" s="1"/>
  <c r="H869" i="12"/>
  <c r="H869" i="18" s="1"/>
  <c r="I869" i="12"/>
  <c r="I869" i="18" s="1"/>
  <c r="J869" i="12"/>
  <c r="J869" i="18" s="1"/>
  <c r="K869" i="12"/>
  <c r="K869" i="18" s="1"/>
  <c r="F870" i="12"/>
  <c r="G870"/>
  <c r="G870" i="18" s="1"/>
  <c r="H870" i="12"/>
  <c r="H870" i="18" s="1"/>
  <c r="I870" i="12"/>
  <c r="I870" i="18" s="1"/>
  <c r="J870" i="12"/>
  <c r="J870" i="18" s="1"/>
  <c r="K870" i="12"/>
  <c r="K870" i="18" s="1"/>
  <c r="F871" i="12"/>
  <c r="G871"/>
  <c r="G871" i="18" s="1"/>
  <c r="H871" i="12"/>
  <c r="H871" i="18" s="1"/>
  <c r="I871" i="12"/>
  <c r="I871" i="18" s="1"/>
  <c r="J871" i="12"/>
  <c r="J871" i="18" s="1"/>
  <c r="K871" i="12"/>
  <c r="K871" i="18" s="1"/>
  <c r="F872" i="12"/>
  <c r="G872"/>
  <c r="G872" i="18" s="1"/>
  <c r="H872" i="12"/>
  <c r="H872" i="18" s="1"/>
  <c r="I872" i="12"/>
  <c r="I872" i="18" s="1"/>
  <c r="J872" i="12"/>
  <c r="J872" i="18" s="1"/>
  <c r="K872" i="12"/>
  <c r="K872" i="18" s="1"/>
  <c r="F873" i="12"/>
  <c r="G873"/>
  <c r="G873" i="18" s="1"/>
  <c r="H873" i="12"/>
  <c r="H873" i="18" s="1"/>
  <c r="I873" i="12"/>
  <c r="I873" i="18" s="1"/>
  <c r="J873" i="12"/>
  <c r="J873" i="18" s="1"/>
  <c r="K873" i="12"/>
  <c r="K873" i="18" s="1"/>
  <c r="F874" i="12"/>
  <c r="G874"/>
  <c r="G874" i="18" s="1"/>
  <c r="H874" i="12"/>
  <c r="H874" i="18" s="1"/>
  <c r="I874" i="12"/>
  <c r="I874" i="18" s="1"/>
  <c r="J874" i="12"/>
  <c r="J874" i="18" s="1"/>
  <c r="K874" i="12"/>
  <c r="K874" i="18" s="1"/>
  <c r="F875" i="12"/>
  <c r="G875"/>
  <c r="G875" i="18" s="1"/>
  <c r="H875" i="12"/>
  <c r="H875" i="18" s="1"/>
  <c r="I875" i="12"/>
  <c r="I875" i="18" s="1"/>
  <c r="J875" i="12"/>
  <c r="J875" i="18" s="1"/>
  <c r="K875" i="12"/>
  <c r="K875" i="18" s="1"/>
  <c r="F876" i="12"/>
  <c r="G876"/>
  <c r="G876" i="18" s="1"/>
  <c r="H876" i="12"/>
  <c r="H876" i="18" s="1"/>
  <c r="I876" i="12"/>
  <c r="I876" i="18" s="1"/>
  <c r="J876" i="12"/>
  <c r="J876" i="18" s="1"/>
  <c r="K876" i="12"/>
  <c r="K876" i="18" s="1"/>
  <c r="F877" i="12"/>
  <c r="G877"/>
  <c r="G877" i="18" s="1"/>
  <c r="H877" i="12"/>
  <c r="H877" i="18" s="1"/>
  <c r="I877" i="12"/>
  <c r="I877" i="18" s="1"/>
  <c r="J877" i="12"/>
  <c r="J877" i="18" s="1"/>
  <c r="K877" i="12"/>
  <c r="K877" i="18" s="1"/>
  <c r="F878" i="12"/>
  <c r="G878"/>
  <c r="G878" i="18" s="1"/>
  <c r="H878" i="12"/>
  <c r="H878" i="18" s="1"/>
  <c r="I878" i="12"/>
  <c r="I878" i="18" s="1"/>
  <c r="J878" i="12"/>
  <c r="J878" i="18" s="1"/>
  <c r="K878" i="12"/>
  <c r="K878" i="18" s="1"/>
  <c r="F879" i="12"/>
  <c r="G879"/>
  <c r="G879" i="18" s="1"/>
  <c r="H879" i="12"/>
  <c r="H879" i="18" s="1"/>
  <c r="I879" i="12"/>
  <c r="I879" i="18" s="1"/>
  <c r="J879" i="12"/>
  <c r="J879" i="18" s="1"/>
  <c r="K879" i="12"/>
  <c r="K879" i="18" s="1"/>
  <c r="F880" i="12"/>
  <c r="G880"/>
  <c r="G880" i="18" s="1"/>
  <c r="H880" i="12"/>
  <c r="H880" i="18" s="1"/>
  <c r="I880" i="12"/>
  <c r="I880" i="18" s="1"/>
  <c r="J880" i="12"/>
  <c r="J880" i="18" s="1"/>
  <c r="K880" i="12"/>
  <c r="K880" i="18" s="1"/>
  <c r="F881" i="12"/>
  <c r="G881"/>
  <c r="G881" i="18" s="1"/>
  <c r="H881" i="12"/>
  <c r="H881" i="18" s="1"/>
  <c r="I881" i="12"/>
  <c r="I881" i="18" s="1"/>
  <c r="J881" i="12"/>
  <c r="J881" i="18" s="1"/>
  <c r="K881" i="12"/>
  <c r="K881" i="18" s="1"/>
  <c r="F882" i="12"/>
  <c r="G882"/>
  <c r="G882" i="18" s="1"/>
  <c r="H882" i="12"/>
  <c r="H882" i="18" s="1"/>
  <c r="I882" i="12"/>
  <c r="I882" i="18" s="1"/>
  <c r="J882" i="12"/>
  <c r="J882" i="18" s="1"/>
  <c r="K882" i="12"/>
  <c r="K882" i="18" s="1"/>
  <c r="F883" i="12"/>
  <c r="G883"/>
  <c r="G883" i="18" s="1"/>
  <c r="H883" i="12"/>
  <c r="H883" i="18" s="1"/>
  <c r="I883" i="12"/>
  <c r="I883" i="18" s="1"/>
  <c r="J883" i="12"/>
  <c r="J883" i="18" s="1"/>
  <c r="K883" i="12"/>
  <c r="K883" i="18" s="1"/>
  <c r="F884" i="12"/>
  <c r="G884"/>
  <c r="G884" i="18" s="1"/>
  <c r="H884" i="12"/>
  <c r="H884" i="18" s="1"/>
  <c r="I884" i="12"/>
  <c r="I884" i="18" s="1"/>
  <c r="J884" i="12"/>
  <c r="J884" i="18" s="1"/>
  <c r="K884" i="12"/>
  <c r="K884" i="18" s="1"/>
  <c r="F885" i="12"/>
  <c r="G885"/>
  <c r="G885" i="18" s="1"/>
  <c r="H885" i="12"/>
  <c r="H885" i="18" s="1"/>
  <c r="I885" i="12"/>
  <c r="I885" i="18" s="1"/>
  <c r="J885" i="12"/>
  <c r="J885" i="18" s="1"/>
  <c r="K885" i="12"/>
  <c r="K885" i="18" s="1"/>
  <c r="F886" i="12"/>
  <c r="G886"/>
  <c r="G886" i="18" s="1"/>
  <c r="H886" i="12"/>
  <c r="H886" i="18" s="1"/>
  <c r="I886" i="12"/>
  <c r="I886" i="18" s="1"/>
  <c r="J886" i="12"/>
  <c r="J886" i="18" s="1"/>
  <c r="K886" i="12"/>
  <c r="K886" i="18" s="1"/>
  <c r="F887" i="12"/>
  <c r="G887"/>
  <c r="G887" i="18" s="1"/>
  <c r="H887" i="12"/>
  <c r="H887" i="18" s="1"/>
  <c r="I887" i="12"/>
  <c r="I887" i="18" s="1"/>
  <c r="J887" i="12"/>
  <c r="J887" i="18" s="1"/>
  <c r="K887" i="12"/>
  <c r="K887" i="18" s="1"/>
  <c r="F888" i="12"/>
  <c r="G888"/>
  <c r="G888" i="18" s="1"/>
  <c r="H888" i="12"/>
  <c r="H888" i="18" s="1"/>
  <c r="I888" i="12"/>
  <c r="I888" i="18" s="1"/>
  <c r="J888" i="12"/>
  <c r="J888" i="18" s="1"/>
  <c r="K888" i="12"/>
  <c r="K888" i="18" s="1"/>
  <c r="F889" i="12"/>
  <c r="G889"/>
  <c r="G889" i="18" s="1"/>
  <c r="H889" i="12"/>
  <c r="H889" i="18" s="1"/>
  <c r="I889" i="12"/>
  <c r="I889" i="18" s="1"/>
  <c r="J889" i="12"/>
  <c r="J889" i="18" s="1"/>
  <c r="K889" i="12"/>
  <c r="K889" i="18" s="1"/>
  <c r="F890" i="12"/>
  <c r="G890"/>
  <c r="G890" i="18" s="1"/>
  <c r="H890" i="12"/>
  <c r="H890" i="18" s="1"/>
  <c r="I890" i="12"/>
  <c r="I890" i="18" s="1"/>
  <c r="J890" i="12"/>
  <c r="J890" i="18" s="1"/>
  <c r="K890" i="12"/>
  <c r="K890" i="18" s="1"/>
  <c r="F891" i="12"/>
  <c r="G891"/>
  <c r="G891" i="18" s="1"/>
  <c r="H891" i="12"/>
  <c r="H891" i="18" s="1"/>
  <c r="I891" i="12"/>
  <c r="I891" i="18" s="1"/>
  <c r="J891" i="12"/>
  <c r="J891" i="18" s="1"/>
  <c r="K891" i="12"/>
  <c r="K891" i="18" s="1"/>
  <c r="F892" i="12"/>
  <c r="G892"/>
  <c r="G892" i="18" s="1"/>
  <c r="H892" i="12"/>
  <c r="H892" i="18" s="1"/>
  <c r="I892" i="12"/>
  <c r="I892" i="18" s="1"/>
  <c r="J892" i="12"/>
  <c r="J892" i="18" s="1"/>
  <c r="K892" i="12"/>
  <c r="K892" i="18" s="1"/>
  <c r="F893" i="12"/>
  <c r="G893"/>
  <c r="G893" i="18" s="1"/>
  <c r="H893" i="12"/>
  <c r="H893" i="18" s="1"/>
  <c r="I893" i="12"/>
  <c r="I893" i="18" s="1"/>
  <c r="J893" i="12"/>
  <c r="J893" i="18" s="1"/>
  <c r="K893" i="12"/>
  <c r="K893" i="18" s="1"/>
  <c r="F894" i="12"/>
  <c r="G894"/>
  <c r="G894" i="18" s="1"/>
  <c r="H894" i="12"/>
  <c r="H894" i="18" s="1"/>
  <c r="I894" i="12"/>
  <c r="I894" i="18" s="1"/>
  <c r="J894" i="12"/>
  <c r="J894" i="18" s="1"/>
  <c r="K894" i="12"/>
  <c r="K894" i="18" s="1"/>
  <c r="F895" i="12"/>
  <c r="G895"/>
  <c r="G895" i="18" s="1"/>
  <c r="H895" i="12"/>
  <c r="H895" i="18" s="1"/>
  <c r="I895" i="12"/>
  <c r="I895" i="18" s="1"/>
  <c r="J895" i="12"/>
  <c r="J895" i="18" s="1"/>
  <c r="K895" i="12"/>
  <c r="K895" i="18" s="1"/>
  <c r="F896" i="12"/>
  <c r="G896"/>
  <c r="G896" i="18" s="1"/>
  <c r="H896" i="12"/>
  <c r="H896" i="18" s="1"/>
  <c r="I896" i="12"/>
  <c r="I896" i="18" s="1"/>
  <c r="J896" i="12"/>
  <c r="J896" i="18" s="1"/>
  <c r="K896" i="12"/>
  <c r="K896" i="18" s="1"/>
  <c r="F897" i="12"/>
  <c r="G897"/>
  <c r="G897" i="18" s="1"/>
  <c r="H897" i="12"/>
  <c r="H897" i="18" s="1"/>
  <c r="I897" i="12"/>
  <c r="I897" i="18" s="1"/>
  <c r="J897" i="12"/>
  <c r="J897" i="18" s="1"/>
  <c r="K897" i="12"/>
  <c r="K897" i="18" s="1"/>
  <c r="F898" i="12"/>
  <c r="G898"/>
  <c r="G898" i="18" s="1"/>
  <c r="H898" i="12"/>
  <c r="H898" i="18" s="1"/>
  <c r="I898" i="12"/>
  <c r="I898" i="18" s="1"/>
  <c r="J898" i="12"/>
  <c r="J898" i="18" s="1"/>
  <c r="K898" i="12"/>
  <c r="K898" i="18" s="1"/>
  <c r="F899" i="12"/>
  <c r="G899"/>
  <c r="G899" i="18" s="1"/>
  <c r="H899" i="12"/>
  <c r="H899" i="18" s="1"/>
  <c r="I899" i="12"/>
  <c r="I899" i="18" s="1"/>
  <c r="J899" i="12"/>
  <c r="J899" i="18" s="1"/>
  <c r="K899" i="12"/>
  <c r="K899" i="18" s="1"/>
  <c r="F900" i="12"/>
  <c r="G900"/>
  <c r="G900" i="18" s="1"/>
  <c r="H900" i="12"/>
  <c r="H900" i="18" s="1"/>
  <c r="I900" i="12"/>
  <c r="I900" i="18" s="1"/>
  <c r="J900" i="12"/>
  <c r="J900" i="18" s="1"/>
  <c r="K900" i="12"/>
  <c r="K900" i="18" s="1"/>
  <c r="F901" i="12"/>
  <c r="G901"/>
  <c r="G901" i="18" s="1"/>
  <c r="H901" i="12"/>
  <c r="H901" i="18" s="1"/>
  <c r="I901" i="12"/>
  <c r="I901" i="18" s="1"/>
  <c r="J901" i="12"/>
  <c r="J901" i="18" s="1"/>
  <c r="K901" i="12"/>
  <c r="K901" i="18" s="1"/>
  <c r="F902" i="12"/>
  <c r="G902"/>
  <c r="G902" i="18" s="1"/>
  <c r="H902" i="12"/>
  <c r="H902" i="18" s="1"/>
  <c r="I902" i="12"/>
  <c r="I902" i="18" s="1"/>
  <c r="J902" i="12"/>
  <c r="J902" i="18" s="1"/>
  <c r="K902" i="12"/>
  <c r="K902" i="18" s="1"/>
  <c r="F903" i="12"/>
  <c r="G903"/>
  <c r="G903" i="18" s="1"/>
  <c r="H903" i="12"/>
  <c r="H903" i="18" s="1"/>
  <c r="I903" i="12"/>
  <c r="I903" i="18" s="1"/>
  <c r="J903" i="12"/>
  <c r="J903" i="18" s="1"/>
  <c r="K903" i="12"/>
  <c r="K903" i="18" s="1"/>
  <c r="F904" i="12"/>
  <c r="G904"/>
  <c r="G904" i="18" s="1"/>
  <c r="H904" i="12"/>
  <c r="H904" i="18" s="1"/>
  <c r="I904" i="12"/>
  <c r="I904" i="18" s="1"/>
  <c r="J904" i="12"/>
  <c r="J904" i="18" s="1"/>
  <c r="K904" i="12"/>
  <c r="K904" i="18" s="1"/>
  <c r="F905" i="12"/>
  <c r="G905"/>
  <c r="G905" i="18" s="1"/>
  <c r="H905" i="12"/>
  <c r="H905" i="18" s="1"/>
  <c r="I905" i="12"/>
  <c r="I905" i="18" s="1"/>
  <c r="J905" i="12"/>
  <c r="J905" i="18" s="1"/>
  <c r="K905" i="12"/>
  <c r="K905" i="18" s="1"/>
  <c r="F906" i="12"/>
  <c r="G906"/>
  <c r="G906" i="18" s="1"/>
  <c r="H906" i="12"/>
  <c r="H906" i="18" s="1"/>
  <c r="I906" i="12"/>
  <c r="I906" i="18" s="1"/>
  <c r="J906" i="12"/>
  <c r="J906" i="18" s="1"/>
  <c r="K906" i="12"/>
  <c r="K906" i="18" s="1"/>
  <c r="F907" i="12"/>
  <c r="G907"/>
  <c r="G907" i="18" s="1"/>
  <c r="H907" i="12"/>
  <c r="H907" i="18" s="1"/>
  <c r="I907" i="12"/>
  <c r="I907" i="18" s="1"/>
  <c r="J907" i="12"/>
  <c r="J907" i="18" s="1"/>
  <c r="K907" i="12"/>
  <c r="K907" i="18" s="1"/>
  <c r="F908" i="12"/>
  <c r="G908"/>
  <c r="G908" i="18" s="1"/>
  <c r="H908" i="12"/>
  <c r="H908" i="18" s="1"/>
  <c r="I908" i="12"/>
  <c r="I908" i="18" s="1"/>
  <c r="J908" i="12"/>
  <c r="J908" i="18" s="1"/>
  <c r="K908" i="12"/>
  <c r="K908" i="18" s="1"/>
  <c r="F909" i="12"/>
  <c r="G909"/>
  <c r="G909" i="18" s="1"/>
  <c r="H909" i="12"/>
  <c r="H909" i="18" s="1"/>
  <c r="I909" i="12"/>
  <c r="I909" i="18" s="1"/>
  <c r="J909" i="12"/>
  <c r="J909" i="18" s="1"/>
  <c r="K909" i="12"/>
  <c r="K909" i="18" s="1"/>
  <c r="F910" i="12"/>
  <c r="G910"/>
  <c r="G910" i="18" s="1"/>
  <c r="H910" i="12"/>
  <c r="H910" i="18" s="1"/>
  <c r="I910" i="12"/>
  <c r="I910" i="18" s="1"/>
  <c r="J910" i="12"/>
  <c r="J910" i="18" s="1"/>
  <c r="K910" i="12"/>
  <c r="K910" i="18" s="1"/>
  <c r="F911" i="12"/>
  <c r="G911"/>
  <c r="G911" i="18" s="1"/>
  <c r="H911" i="12"/>
  <c r="H911" i="18" s="1"/>
  <c r="I911" i="12"/>
  <c r="I911" i="18" s="1"/>
  <c r="J911" i="12"/>
  <c r="J911" i="18" s="1"/>
  <c r="K911" i="12"/>
  <c r="K911" i="18" s="1"/>
  <c r="F912" i="12"/>
  <c r="G912"/>
  <c r="G912" i="18" s="1"/>
  <c r="H912" i="12"/>
  <c r="H912" i="18" s="1"/>
  <c r="I912" i="12"/>
  <c r="I912" i="18" s="1"/>
  <c r="J912" i="12"/>
  <c r="J912" i="18" s="1"/>
  <c r="K912" i="12"/>
  <c r="K912" i="18" s="1"/>
  <c r="F913" i="12"/>
  <c r="G913"/>
  <c r="G913" i="18" s="1"/>
  <c r="H913" i="12"/>
  <c r="H913" i="18" s="1"/>
  <c r="I913" i="12"/>
  <c r="I913" i="18" s="1"/>
  <c r="J913" i="12"/>
  <c r="J913" i="18" s="1"/>
  <c r="K913" i="12"/>
  <c r="K913" i="18" s="1"/>
  <c r="F914" i="12"/>
  <c r="F914" i="18" s="1"/>
  <c r="G914" i="12"/>
  <c r="G914" i="18" s="1"/>
  <c r="H914" i="12"/>
  <c r="H914" i="18" s="1"/>
  <c r="I914" i="12"/>
  <c r="I914" i="18" s="1"/>
  <c r="J914" i="12"/>
  <c r="J914" i="18" s="1"/>
  <c r="K914" i="12"/>
  <c r="K914" i="18" s="1"/>
  <c r="F915" i="12"/>
  <c r="F915" i="18" s="1"/>
  <c r="G915" i="12"/>
  <c r="G915" i="18" s="1"/>
  <c r="H915" i="12"/>
  <c r="H915" i="18" s="1"/>
  <c r="I915" i="12"/>
  <c r="I915" i="18" s="1"/>
  <c r="J915" i="12"/>
  <c r="J915" i="18" s="1"/>
  <c r="K915" i="12"/>
  <c r="K915" i="18" s="1"/>
  <c r="F916" i="12"/>
  <c r="F916" i="18" s="1"/>
  <c r="G916" i="12"/>
  <c r="G916" i="18" s="1"/>
  <c r="H916" i="12"/>
  <c r="H916" i="18" s="1"/>
  <c r="I916" i="12"/>
  <c r="I916" i="18" s="1"/>
  <c r="J916" i="12"/>
  <c r="J916" i="18" s="1"/>
  <c r="K916" i="12"/>
  <c r="K916" i="18" s="1"/>
  <c r="F917" i="12"/>
  <c r="F917" i="18" s="1"/>
  <c r="G917" i="12"/>
  <c r="G917" i="18" s="1"/>
  <c r="H917" i="12"/>
  <c r="H917" i="18" s="1"/>
  <c r="I917" i="12"/>
  <c r="I917" i="18" s="1"/>
  <c r="J917" i="12"/>
  <c r="J917" i="18" s="1"/>
  <c r="K917" i="12"/>
  <c r="K917" i="18" s="1"/>
  <c r="F918" i="12"/>
  <c r="F918" i="18" s="1"/>
  <c r="G918" i="12"/>
  <c r="G918" i="18" s="1"/>
  <c r="H918" i="12"/>
  <c r="H918" i="18" s="1"/>
  <c r="I918" i="12"/>
  <c r="I918" i="18" s="1"/>
  <c r="J918" i="12"/>
  <c r="J918" i="18" s="1"/>
  <c r="K918" i="12"/>
  <c r="K918" i="18" s="1"/>
  <c r="F919" i="12"/>
  <c r="F919" i="18" s="1"/>
  <c r="G919" i="12"/>
  <c r="G919" i="18" s="1"/>
  <c r="H919" i="12"/>
  <c r="H919" i="18" s="1"/>
  <c r="I919" i="12"/>
  <c r="I919" i="18" s="1"/>
  <c r="J919" i="12"/>
  <c r="J919" i="18" s="1"/>
  <c r="K919" i="12"/>
  <c r="K919" i="18" s="1"/>
  <c r="F920" i="12"/>
  <c r="F920" i="18" s="1"/>
  <c r="G920" i="12"/>
  <c r="G920" i="18" s="1"/>
  <c r="H920" i="12"/>
  <c r="H920" i="18" s="1"/>
  <c r="I920" i="12"/>
  <c r="I920" i="18" s="1"/>
  <c r="J920" i="12"/>
  <c r="J920" i="18" s="1"/>
  <c r="K920" i="12"/>
  <c r="K920" i="18" s="1"/>
  <c r="F921" i="12"/>
  <c r="F921" i="18" s="1"/>
  <c r="G921" i="12"/>
  <c r="G921" i="18" s="1"/>
  <c r="H921" i="12"/>
  <c r="H921" i="18" s="1"/>
  <c r="I921" i="12"/>
  <c r="I921" i="18" s="1"/>
  <c r="J921" i="12"/>
  <c r="J921" i="18" s="1"/>
  <c r="K921" i="12"/>
  <c r="K921" i="18" s="1"/>
  <c r="F922" i="12"/>
  <c r="F922" i="18" s="1"/>
  <c r="G922" i="12"/>
  <c r="G922" i="18" s="1"/>
  <c r="H922" i="12"/>
  <c r="H922" i="18" s="1"/>
  <c r="I922" i="12"/>
  <c r="I922" i="18" s="1"/>
  <c r="J922" i="12"/>
  <c r="J922" i="18" s="1"/>
  <c r="K922" i="12"/>
  <c r="K922" i="18" s="1"/>
  <c r="F923" i="12"/>
  <c r="F923" i="18" s="1"/>
  <c r="G923" i="12"/>
  <c r="G923" i="18" s="1"/>
  <c r="H923" i="12"/>
  <c r="H923" i="18" s="1"/>
  <c r="I923" i="12"/>
  <c r="I923" i="18" s="1"/>
  <c r="J923" i="12"/>
  <c r="J923" i="18" s="1"/>
  <c r="K923" i="12"/>
  <c r="K923" i="18" s="1"/>
  <c r="F924" i="12"/>
  <c r="F924" i="18" s="1"/>
  <c r="G924" i="12"/>
  <c r="G924" i="18" s="1"/>
  <c r="H924" i="12"/>
  <c r="H924" i="18" s="1"/>
  <c r="I924" i="12"/>
  <c r="I924" i="18" s="1"/>
  <c r="J924" i="12"/>
  <c r="J924" i="18" s="1"/>
  <c r="K924" i="12"/>
  <c r="K924" i="18" s="1"/>
  <c r="F925" i="12"/>
  <c r="F925" i="18" s="1"/>
  <c r="G925" i="12"/>
  <c r="G925" i="18" s="1"/>
  <c r="H925" i="12"/>
  <c r="H925" i="18" s="1"/>
  <c r="I925" i="12"/>
  <c r="I925" i="18" s="1"/>
  <c r="J925" i="12"/>
  <c r="J925" i="18" s="1"/>
  <c r="K925" i="12"/>
  <c r="K925" i="18" s="1"/>
  <c r="F926" i="12"/>
  <c r="F926" i="18" s="1"/>
  <c r="G926" i="12"/>
  <c r="G926" i="18" s="1"/>
  <c r="H926" i="12"/>
  <c r="H926" i="18" s="1"/>
  <c r="I926" i="12"/>
  <c r="I926" i="18" s="1"/>
  <c r="J926" i="12"/>
  <c r="J926" i="18" s="1"/>
  <c r="K926" i="12"/>
  <c r="K926" i="18" s="1"/>
  <c r="F927" i="12"/>
  <c r="F927" i="18" s="1"/>
  <c r="G927" i="12"/>
  <c r="G927" i="18" s="1"/>
  <c r="H927" i="12"/>
  <c r="H927" i="18" s="1"/>
  <c r="I927" i="12"/>
  <c r="I927" i="18" s="1"/>
  <c r="J927" i="12"/>
  <c r="J927" i="18" s="1"/>
  <c r="K927" i="12"/>
  <c r="K927" i="18" s="1"/>
  <c r="F928" i="12"/>
  <c r="F928" i="18" s="1"/>
  <c r="G928" i="12"/>
  <c r="G928" i="18" s="1"/>
  <c r="H928" i="12"/>
  <c r="H928" i="18" s="1"/>
  <c r="I928" i="12"/>
  <c r="I928" i="18" s="1"/>
  <c r="J928" i="12"/>
  <c r="J928" i="18" s="1"/>
  <c r="K928" i="12"/>
  <c r="K928" i="18" s="1"/>
  <c r="F929" i="12"/>
  <c r="F929" i="18" s="1"/>
  <c r="G929" i="12"/>
  <c r="G929" i="18" s="1"/>
  <c r="H929" i="12"/>
  <c r="H929" i="18" s="1"/>
  <c r="I929" i="12"/>
  <c r="I929" i="18" s="1"/>
  <c r="J929" i="12"/>
  <c r="J929" i="18" s="1"/>
  <c r="K929" i="12"/>
  <c r="K929" i="18" s="1"/>
  <c r="F930" i="12"/>
  <c r="F930" i="18" s="1"/>
  <c r="G930" i="12"/>
  <c r="G930" i="18" s="1"/>
  <c r="H930" i="12"/>
  <c r="H930" i="18" s="1"/>
  <c r="I930" i="12"/>
  <c r="I930" i="18" s="1"/>
  <c r="J930" i="12"/>
  <c r="J930" i="18" s="1"/>
  <c r="K930" i="12"/>
  <c r="K930" i="18" s="1"/>
  <c r="F931" i="12"/>
  <c r="F931" i="18" s="1"/>
  <c r="G931" i="12"/>
  <c r="G931" i="18" s="1"/>
  <c r="H931" i="12"/>
  <c r="H931" i="18" s="1"/>
  <c r="I931" i="12"/>
  <c r="I931" i="18" s="1"/>
  <c r="J931" i="12"/>
  <c r="J931" i="18" s="1"/>
  <c r="K931" i="12"/>
  <c r="K931" i="18" s="1"/>
  <c r="F932" i="12"/>
  <c r="F932" i="18" s="1"/>
  <c r="G932" i="12"/>
  <c r="G932" i="18" s="1"/>
  <c r="H932" i="12"/>
  <c r="H932" i="18" s="1"/>
  <c r="I932" i="12"/>
  <c r="I932" i="18" s="1"/>
  <c r="J932" i="12"/>
  <c r="J932" i="18" s="1"/>
  <c r="K932" i="12"/>
  <c r="K932" i="18" s="1"/>
  <c r="F933" i="12"/>
  <c r="F933" i="18" s="1"/>
  <c r="G933" i="12"/>
  <c r="G933" i="18" s="1"/>
  <c r="H933" i="12"/>
  <c r="H933" i="18" s="1"/>
  <c r="I933" i="12"/>
  <c r="I933" i="18" s="1"/>
  <c r="J933" i="12"/>
  <c r="J933" i="18" s="1"/>
  <c r="K933" i="12"/>
  <c r="K933" i="18" s="1"/>
  <c r="F934" i="12"/>
  <c r="F934" i="18" s="1"/>
  <c r="G934" i="12"/>
  <c r="G934" i="18" s="1"/>
  <c r="H934" i="12"/>
  <c r="H934" i="18" s="1"/>
  <c r="I934" i="12"/>
  <c r="I934" i="18" s="1"/>
  <c r="J934" i="12"/>
  <c r="J934" i="18" s="1"/>
  <c r="K934" i="12"/>
  <c r="K934" i="18" s="1"/>
  <c r="F935" i="12"/>
  <c r="F935" i="18" s="1"/>
  <c r="G935" i="12"/>
  <c r="G935" i="18" s="1"/>
  <c r="H935" i="12"/>
  <c r="H935" i="18" s="1"/>
  <c r="I935" i="12"/>
  <c r="I935" i="18" s="1"/>
  <c r="J935" i="12"/>
  <c r="J935" i="18" s="1"/>
  <c r="K935" i="12"/>
  <c r="K935" i="18" s="1"/>
  <c r="F936" i="12"/>
  <c r="F936" i="18" s="1"/>
  <c r="G936" i="12"/>
  <c r="G936" i="18" s="1"/>
  <c r="H936" i="12"/>
  <c r="H936" i="18" s="1"/>
  <c r="I936" i="12"/>
  <c r="I936" i="18" s="1"/>
  <c r="J936" i="12"/>
  <c r="J936" i="18" s="1"/>
  <c r="K936" i="12"/>
  <c r="K936" i="18" s="1"/>
  <c r="F937" i="12"/>
  <c r="F937" i="18" s="1"/>
  <c r="G937" i="12"/>
  <c r="G937" i="18" s="1"/>
  <c r="H937" i="12"/>
  <c r="H937" i="18" s="1"/>
  <c r="I937" i="12"/>
  <c r="I937" i="18" s="1"/>
  <c r="J937" i="12"/>
  <c r="J937" i="18" s="1"/>
  <c r="K937" i="12"/>
  <c r="K937" i="18" s="1"/>
  <c r="F938" i="12"/>
  <c r="F938" i="18" s="1"/>
  <c r="G938" i="12"/>
  <c r="G938" i="18" s="1"/>
  <c r="H938" i="12"/>
  <c r="H938" i="18" s="1"/>
  <c r="I938" i="12"/>
  <c r="I938" i="18" s="1"/>
  <c r="J938" i="12"/>
  <c r="J938" i="18" s="1"/>
  <c r="K938" i="12"/>
  <c r="K938" i="18" s="1"/>
  <c r="F939" i="12"/>
  <c r="F939" i="18" s="1"/>
  <c r="G939" i="12"/>
  <c r="G939" i="18" s="1"/>
  <c r="H939" i="12"/>
  <c r="H939" i="18" s="1"/>
  <c r="I939" i="12"/>
  <c r="I939" i="18" s="1"/>
  <c r="J939" i="12"/>
  <c r="J939" i="18" s="1"/>
  <c r="K939" i="12"/>
  <c r="K939" i="18" s="1"/>
  <c r="F940" i="12"/>
  <c r="F940" i="18" s="1"/>
  <c r="G940" i="12"/>
  <c r="G940" i="18" s="1"/>
  <c r="H940" i="12"/>
  <c r="H940" i="18" s="1"/>
  <c r="I940" i="12"/>
  <c r="I940" i="18" s="1"/>
  <c r="J940" i="12"/>
  <c r="J940" i="18" s="1"/>
  <c r="K940" i="12"/>
  <c r="K940" i="18" s="1"/>
  <c r="F941" i="12"/>
  <c r="F941" i="18" s="1"/>
  <c r="G941" i="12"/>
  <c r="G941" i="18" s="1"/>
  <c r="H941" i="12"/>
  <c r="H941" i="18" s="1"/>
  <c r="I941" i="12"/>
  <c r="I941" i="18" s="1"/>
  <c r="J941" i="12"/>
  <c r="J941" i="18" s="1"/>
  <c r="K941" i="12"/>
  <c r="K941" i="18" s="1"/>
  <c r="F942" i="12"/>
  <c r="F942" i="18" s="1"/>
  <c r="G942" i="12"/>
  <c r="G942" i="18" s="1"/>
  <c r="H942" i="12"/>
  <c r="H942" i="18" s="1"/>
  <c r="I942" i="12"/>
  <c r="I942" i="18" s="1"/>
  <c r="J942" i="12"/>
  <c r="J942" i="18" s="1"/>
  <c r="K942" i="12"/>
  <c r="K942" i="18" s="1"/>
  <c r="F943" i="12"/>
  <c r="F943" i="18" s="1"/>
  <c r="G943" i="12"/>
  <c r="G943" i="18" s="1"/>
  <c r="H943" i="12"/>
  <c r="H943" i="18" s="1"/>
  <c r="I943" i="12"/>
  <c r="I943" i="18" s="1"/>
  <c r="J943" i="12"/>
  <c r="J943" i="18" s="1"/>
  <c r="K943" i="12"/>
  <c r="K943" i="18" s="1"/>
  <c r="F944" i="12"/>
  <c r="F944" i="18" s="1"/>
  <c r="G944" i="12"/>
  <c r="G944" i="18" s="1"/>
  <c r="H944" i="12"/>
  <c r="H944" i="18" s="1"/>
  <c r="I944" i="12"/>
  <c r="I944" i="18" s="1"/>
  <c r="J944" i="12"/>
  <c r="J944" i="18" s="1"/>
  <c r="K944" i="12"/>
  <c r="K944" i="18" s="1"/>
  <c r="F945" i="12"/>
  <c r="F945" i="18" s="1"/>
  <c r="G945" i="12"/>
  <c r="G945" i="18" s="1"/>
  <c r="H945" i="12"/>
  <c r="H945" i="18" s="1"/>
  <c r="I945" i="12"/>
  <c r="I945" i="18" s="1"/>
  <c r="J945" i="12"/>
  <c r="J945" i="18" s="1"/>
  <c r="K945" i="12"/>
  <c r="K945" i="18" s="1"/>
  <c r="F946" i="12"/>
  <c r="F946" i="18" s="1"/>
  <c r="G946" i="12"/>
  <c r="G946" i="18" s="1"/>
  <c r="H946" i="12"/>
  <c r="H946" i="18" s="1"/>
  <c r="I946" i="12"/>
  <c r="I946" i="18" s="1"/>
  <c r="J946" i="12"/>
  <c r="J946" i="18" s="1"/>
  <c r="K946" i="12"/>
  <c r="K946" i="18" s="1"/>
  <c r="F947" i="12"/>
  <c r="F947" i="18" s="1"/>
  <c r="G947" i="12"/>
  <c r="G947" i="18" s="1"/>
  <c r="H947" i="12"/>
  <c r="H947" i="18" s="1"/>
  <c r="I947" i="12"/>
  <c r="I947" i="18" s="1"/>
  <c r="J947" i="12"/>
  <c r="J947" i="18" s="1"/>
  <c r="K947" i="12"/>
  <c r="K947" i="18" s="1"/>
  <c r="F948" i="12"/>
  <c r="F948" i="18" s="1"/>
  <c r="G948" i="12"/>
  <c r="G948" i="18" s="1"/>
  <c r="H948" i="12"/>
  <c r="H948" i="18" s="1"/>
  <c r="I948" i="12"/>
  <c r="I948" i="18" s="1"/>
  <c r="J948" i="12"/>
  <c r="J948" i="18" s="1"/>
  <c r="K948" i="12"/>
  <c r="K948" i="18" s="1"/>
  <c r="F949" i="12"/>
  <c r="F949" i="18" s="1"/>
  <c r="G949" i="12"/>
  <c r="G949" i="18" s="1"/>
  <c r="H949" i="12"/>
  <c r="H949" i="18" s="1"/>
  <c r="I949" i="12"/>
  <c r="I949" i="18" s="1"/>
  <c r="J949" i="12"/>
  <c r="J949" i="18" s="1"/>
  <c r="K949" i="12"/>
  <c r="K949" i="18" s="1"/>
  <c r="F950" i="12"/>
  <c r="F950" i="18" s="1"/>
  <c r="G950" i="12"/>
  <c r="G950" i="18" s="1"/>
  <c r="H950" i="12"/>
  <c r="H950" i="18" s="1"/>
  <c r="I950" i="12"/>
  <c r="I950" i="18" s="1"/>
  <c r="J950" i="12"/>
  <c r="J950" i="18" s="1"/>
  <c r="K950" i="12"/>
  <c r="K950" i="18" s="1"/>
  <c r="F951" i="12"/>
  <c r="F951" i="18" s="1"/>
  <c r="G951" i="12"/>
  <c r="G951" i="18" s="1"/>
  <c r="H951" i="12"/>
  <c r="H951" i="18" s="1"/>
  <c r="I951" i="12"/>
  <c r="I951" i="18" s="1"/>
  <c r="J951" i="12"/>
  <c r="J951" i="18" s="1"/>
  <c r="K951" i="12"/>
  <c r="K951" i="18" s="1"/>
  <c r="F952" i="12"/>
  <c r="F952" i="18" s="1"/>
  <c r="G952" i="12"/>
  <c r="G952" i="18" s="1"/>
  <c r="H952" i="12"/>
  <c r="H952" i="18" s="1"/>
  <c r="I952" i="12"/>
  <c r="I952" i="18" s="1"/>
  <c r="J952" i="12"/>
  <c r="J952" i="18" s="1"/>
  <c r="K952" i="12"/>
  <c r="K952" i="18" s="1"/>
  <c r="F953" i="12"/>
  <c r="F953" i="18" s="1"/>
  <c r="G953" i="12"/>
  <c r="G953" i="18" s="1"/>
  <c r="H953" i="12"/>
  <c r="H953" i="18" s="1"/>
  <c r="I953" i="12"/>
  <c r="I953" i="18" s="1"/>
  <c r="J953" i="12"/>
  <c r="J953" i="18" s="1"/>
  <c r="K953" i="12"/>
  <c r="K953" i="18" s="1"/>
  <c r="F954" i="12"/>
  <c r="F954" i="18" s="1"/>
  <c r="G954" i="12"/>
  <c r="G954" i="18" s="1"/>
  <c r="H954" i="12"/>
  <c r="H954" i="18" s="1"/>
  <c r="I954" i="12"/>
  <c r="I954" i="18" s="1"/>
  <c r="J954" i="12"/>
  <c r="J954" i="18" s="1"/>
  <c r="K954" i="12"/>
  <c r="K954" i="18" s="1"/>
  <c r="F955" i="12"/>
  <c r="F955" i="18" s="1"/>
  <c r="G955" i="12"/>
  <c r="G955" i="18" s="1"/>
  <c r="H955" i="12"/>
  <c r="H955" i="18" s="1"/>
  <c r="I955" i="12"/>
  <c r="I955" i="18" s="1"/>
  <c r="J955" i="12"/>
  <c r="J955" i="18" s="1"/>
  <c r="K955" i="12"/>
  <c r="K955" i="18" s="1"/>
  <c r="F956" i="12"/>
  <c r="F956" i="18" s="1"/>
  <c r="G956" i="12"/>
  <c r="G956" i="18" s="1"/>
  <c r="H956" i="12"/>
  <c r="H956" i="18" s="1"/>
  <c r="I956" i="12"/>
  <c r="I956" i="18" s="1"/>
  <c r="J956" i="12"/>
  <c r="J956" i="18" s="1"/>
  <c r="K956" i="12"/>
  <c r="K956" i="18" s="1"/>
  <c r="F957" i="12"/>
  <c r="F957" i="18" s="1"/>
  <c r="G957" i="12"/>
  <c r="G957" i="18" s="1"/>
  <c r="H957" i="12"/>
  <c r="H957" i="18" s="1"/>
  <c r="I957" i="12"/>
  <c r="I957" i="18" s="1"/>
  <c r="J957" i="12"/>
  <c r="J957" i="18" s="1"/>
  <c r="K957" i="12"/>
  <c r="K957" i="18" s="1"/>
  <c r="F958" i="12"/>
  <c r="F958" i="18" s="1"/>
  <c r="G958" i="12"/>
  <c r="G958" i="18" s="1"/>
  <c r="H958" i="12"/>
  <c r="H958" i="18" s="1"/>
  <c r="I958" i="12"/>
  <c r="I958" i="18" s="1"/>
  <c r="J958" i="12"/>
  <c r="J958" i="18" s="1"/>
  <c r="K958" i="12"/>
  <c r="K958" i="18" s="1"/>
  <c r="F959" i="12"/>
  <c r="F959" i="18" s="1"/>
  <c r="G959" i="12"/>
  <c r="G959" i="18" s="1"/>
  <c r="H959" i="12"/>
  <c r="H959" i="18" s="1"/>
  <c r="I959" i="12"/>
  <c r="I959" i="18" s="1"/>
  <c r="J959" i="12"/>
  <c r="J959" i="18" s="1"/>
  <c r="K959" i="12"/>
  <c r="K959" i="18" s="1"/>
  <c r="F960" i="12"/>
  <c r="F960" i="18" s="1"/>
  <c r="G960" i="12"/>
  <c r="G960" i="18" s="1"/>
  <c r="H960" i="12"/>
  <c r="H960" i="18" s="1"/>
  <c r="I960" i="12"/>
  <c r="I960" i="18" s="1"/>
  <c r="J960" i="12"/>
  <c r="J960" i="18" s="1"/>
  <c r="K960" i="12"/>
  <c r="K960" i="18" s="1"/>
  <c r="F961" i="12"/>
  <c r="F961" i="18" s="1"/>
  <c r="G961" i="12"/>
  <c r="G961" i="18" s="1"/>
  <c r="H961" i="12"/>
  <c r="H961" i="18" s="1"/>
  <c r="I961" i="12"/>
  <c r="I961" i="18" s="1"/>
  <c r="J961" i="12"/>
  <c r="J961" i="18" s="1"/>
  <c r="K961" i="12"/>
  <c r="K961" i="18" s="1"/>
  <c r="F962" i="12"/>
  <c r="F962" i="18" s="1"/>
  <c r="G962" i="12"/>
  <c r="G962" i="18" s="1"/>
  <c r="H962" i="12"/>
  <c r="H962" i="18" s="1"/>
  <c r="I962" i="12"/>
  <c r="I962" i="18" s="1"/>
  <c r="J962" i="12"/>
  <c r="J962" i="18" s="1"/>
  <c r="K962" i="12"/>
  <c r="K962" i="18" s="1"/>
  <c r="F963" i="12"/>
  <c r="F963" i="18" s="1"/>
  <c r="G963" i="12"/>
  <c r="G963" i="18" s="1"/>
  <c r="H963" i="12"/>
  <c r="H963" i="18" s="1"/>
  <c r="I963" i="12"/>
  <c r="I963" i="18" s="1"/>
  <c r="J963" i="12"/>
  <c r="J963" i="18" s="1"/>
  <c r="K963" i="12"/>
  <c r="K963" i="18" s="1"/>
  <c r="F964" i="12"/>
  <c r="F964" i="18" s="1"/>
  <c r="G964" i="12"/>
  <c r="G964" i="18" s="1"/>
  <c r="H964" i="12"/>
  <c r="H964" i="18" s="1"/>
  <c r="I964" i="12"/>
  <c r="I964" i="18" s="1"/>
  <c r="J964" i="12"/>
  <c r="J964" i="18" s="1"/>
  <c r="K964" i="12"/>
  <c r="K964" i="18" s="1"/>
  <c r="F965" i="12"/>
  <c r="F965" i="18" s="1"/>
  <c r="G965" i="12"/>
  <c r="G965" i="18" s="1"/>
  <c r="H965" i="12"/>
  <c r="H965" i="18" s="1"/>
  <c r="I965" i="12"/>
  <c r="I965" i="18" s="1"/>
  <c r="J965" i="12"/>
  <c r="J965" i="18" s="1"/>
  <c r="K965" i="12"/>
  <c r="K965" i="18" s="1"/>
  <c r="F966" i="12"/>
  <c r="F966" i="18" s="1"/>
  <c r="G966" i="12"/>
  <c r="G966" i="18" s="1"/>
  <c r="H966" i="12"/>
  <c r="H966" i="18" s="1"/>
  <c r="I966" i="12"/>
  <c r="I966" i="18" s="1"/>
  <c r="J966" i="12"/>
  <c r="J966" i="18" s="1"/>
  <c r="K966" i="12"/>
  <c r="K966" i="18" s="1"/>
  <c r="F967" i="12"/>
  <c r="F967" i="18" s="1"/>
  <c r="G967" i="12"/>
  <c r="G967" i="18" s="1"/>
  <c r="H967" i="12"/>
  <c r="H967" i="18" s="1"/>
  <c r="I967" i="12"/>
  <c r="I967" i="18" s="1"/>
  <c r="J967" i="12"/>
  <c r="J967" i="18" s="1"/>
  <c r="K967" i="12"/>
  <c r="K967" i="18" s="1"/>
  <c r="F968" i="12"/>
  <c r="F968" i="18" s="1"/>
  <c r="G968" i="12"/>
  <c r="G968" i="18" s="1"/>
  <c r="H968" i="12"/>
  <c r="H968" i="18" s="1"/>
  <c r="I968" i="12"/>
  <c r="I968" i="18" s="1"/>
  <c r="J968" i="12"/>
  <c r="J968" i="18" s="1"/>
  <c r="K968" i="12"/>
  <c r="K968" i="18" s="1"/>
  <c r="F969" i="12"/>
  <c r="F969" i="18" s="1"/>
  <c r="G969" i="12"/>
  <c r="G969" i="18" s="1"/>
  <c r="H969" i="12"/>
  <c r="H969" i="18" s="1"/>
  <c r="I969" i="12"/>
  <c r="I969" i="18" s="1"/>
  <c r="J969" i="12"/>
  <c r="J969" i="18" s="1"/>
  <c r="K969" i="12"/>
  <c r="K969" i="18" s="1"/>
  <c r="F970" i="12"/>
  <c r="F970" i="18" s="1"/>
  <c r="G970" i="12"/>
  <c r="G970" i="18" s="1"/>
  <c r="H970" i="12"/>
  <c r="H970" i="18" s="1"/>
  <c r="I970" i="12"/>
  <c r="I970" i="18" s="1"/>
  <c r="J970" i="12"/>
  <c r="J970" i="18" s="1"/>
  <c r="K970" i="12"/>
  <c r="K970" i="18" s="1"/>
  <c r="F971" i="12"/>
  <c r="F971" i="18" s="1"/>
  <c r="G971" i="12"/>
  <c r="G971" i="18" s="1"/>
  <c r="H971" i="12"/>
  <c r="H971" i="18" s="1"/>
  <c r="I971" i="12"/>
  <c r="I971" i="18" s="1"/>
  <c r="J971" i="12"/>
  <c r="J971" i="18" s="1"/>
  <c r="K971" i="12"/>
  <c r="K971" i="18" s="1"/>
  <c r="F972" i="12"/>
  <c r="F972" i="18" s="1"/>
  <c r="G972" i="12"/>
  <c r="G972" i="18" s="1"/>
  <c r="H972" i="12"/>
  <c r="H972" i="18" s="1"/>
  <c r="I972" i="12"/>
  <c r="I972" i="18" s="1"/>
  <c r="J972" i="12"/>
  <c r="J972" i="18" s="1"/>
  <c r="K972" i="12"/>
  <c r="K972" i="18" s="1"/>
  <c r="F973" i="12"/>
  <c r="F973" i="18" s="1"/>
  <c r="G973" i="12"/>
  <c r="G973" i="18" s="1"/>
  <c r="H973" i="12"/>
  <c r="H973" i="18" s="1"/>
  <c r="I973" i="12"/>
  <c r="I973" i="18" s="1"/>
  <c r="J973" i="12"/>
  <c r="J973" i="18" s="1"/>
  <c r="K973" i="12"/>
  <c r="K973" i="18" s="1"/>
  <c r="F974" i="12"/>
  <c r="F974" i="18" s="1"/>
  <c r="G974" i="12"/>
  <c r="G974" i="18" s="1"/>
  <c r="H974" i="12"/>
  <c r="H974" i="18" s="1"/>
  <c r="I974" i="12"/>
  <c r="I974" i="18" s="1"/>
  <c r="J974" i="12"/>
  <c r="J974" i="18" s="1"/>
  <c r="K974" i="12"/>
  <c r="K974" i="18" s="1"/>
  <c r="F975" i="12"/>
  <c r="F975" i="18" s="1"/>
  <c r="G975" i="12"/>
  <c r="G975" i="18" s="1"/>
  <c r="H975" i="12"/>
  <c r="H975" i="18" s="1"/>
  <c r="I975" i="12"/>
  <c r="I975" i="18" s="1"/>
  <c r="J975" i="12"/>
  <c r="J975" i="18" s="1"/>
  <c r="K975" i="12"/>
  <c r="K975" i="18" s="1"/>
  <c r="F976" i="12"/>
  <c r="F976" i="18" s="1"/>
  <c r="G976" i="12"/>
  <c r="G976" i="18" s="1"/>
  <c r="H976" i="12"/>
  <c r="H976" i="18" s="1"/>
  <c r="I976" i="12"/>
  <c r="I976" i="18" s="1"/>
  <c r="J976" i="12"/>
  <c r="J976" i="18" s="1"/>
  <c r="K976" i="12"/>
  <c r="K976" i="18" s="1"/>
  <c r="F977" i="12"/>
  <c r="F977" i="18" s="1"/>
  <c r="G977" i="12"/>
  <c r="G977" i="18" s="1"/>
  <c r="H977" i="12"/>
  <c r="H977" i="18" s="1"/>
  <c r="I977" i="12"/>
  <c r="I977" i="18" s="1"/>
  <c r="J977" i="12"/>
  <c r="J977" i="18" s="1"/>
  <c r="K977" i="12"/>
  <c r="K977" i="18" s="1"/>
  <c r="F978" i="12"/>
  <c r="F978" i="18" s="1"/>
  <c r="G978" i="12"/>
  <c r="G978" i="18" s="1"/>
  <c r="H978" i="12"/>
  <c r="H978" i="18" s="1"/>
  <c r="I978" i="12"/>
  <c r="I978" i="18" s="1"/>
  <c r="J978" i="12"/>
  <c r="J978" i="18" s="1"/>
  <c r="K978" i="12"/>
  <c r="K978" i="18" s="1"/>
  <c r="F979" i="12"/>
  <c r="F979" i="18" s="1"/>
  <c r="G979" i="12"/>
  <c r="G979" i="18" s="1"/>
  <c r="H979" i="12"/>
  <c r="H979" i="18" s="1"/>
  <c r="I979" i="12"/>
  <c r="I979" i="18" s="1"/>
  <c r="J979" i="12"/>
  <c r="J979" i="18" s="1"/>
  <c r="K979" i="12"/>
  <c r="K979" i="18" s="1"/>
  <c r="F980" i="12"/>
  <c r="F980" i="18" s="1"/>
  <c r="G980" i="12"/>
  <c r="G980" i="18" s="1"/>
  <c r="H980" i="12"/>
  <c r="H980" i="18" s="1"/>
  <c r="I980" i="12"/>
  <c r="I980" i="18" s="1"/>
  <c r="J980" i="12"/>
  <c r="J980" i="18" s="1"/>
  <c r="K980" i="12"/>
  <c r="K980" i="18" s="1"/>
  <c r="F981" i="12"/>
  <c r="F981" i="18" s="1"/>
  <c r="G981" i="12"/>
  <c r="G981" i="18" s="1"/>
  <c r="H981" i="12"/>
  <c r="H981" i="18" s="1"/>
  <c r="I981" i="12"/>
  <c r="I981" i="18" s="1"/>
  <c r="J981" i="12"/>
  <c r="J981" i="18" s="1"/>
  <c r="K981" i="12"/>
  <c r="K981" i="18" s="1"/>
  <c r="F982" i="12"/>
  <c r="F982" i="18" s="1"/>
  <c r="G982" i="12"/>
  <c r="G982" i="18" s="1"/>
  <c r="H982" i="12"/>
  <c r="H982" i="18" s="1"/>
  <c r="I982" i="12"/>
  <c r="I982" i="18" s="1"/>
  <c r="J982" i="12"/>
  <c r="J982" i="18" s="1"/>
  <c r="K982" i="12"/>
  <c r="K982" i="18" s="1"/>
  <c r="F983" i="12"/>
  <c r="F983" i="18" s="1"/>
  <c r="G983" i="12"/>
  <c r="G983" i="18" s="1"/>
  <c r="H983" i="12"/>
  <c r="H983" i="18" s="1"/>
  <c r="I983" i="12"/>
  <c r="I983" i="18" s="1"/>
  <c r="J983" i="12"/>
  <c r="J983" i="18" s="1"/>
  <c r="K983" i="12"/>
  <c r="K983" i="18" s="1"/>
  <c r="F984" i="12"/>
  <c r="F984" i="18" s="1"/>
  <c r="G984" i="12"/>
  <c r="G984" i="18" s="1"/>
  <c r="H984" i="12"/>
  <c r="H984" i="18" s="1"/>
  <c r="I984" i="12"/>
  <c r="I984" i="18" s="1"/>
  <c r="J984" i="12"/>
  <c r="J984" i="18" s="1"/>
  <c r="K984" i="12"/>
  <c r="K984" i="18" s="1"/>
  <c r="F985" i="12"/>
  <c r="F985" i="18" s="1"/>
  <c r="G985" i="12"/>
  <c r="G985" i="18" s="1"/>
  <c r="H985" i="12"/>
  <c r="H985" i="18" s="1"/>
  <c r="I985" i="12"/>
  <c r="I985" i="18" s="1"/>
  <c r="J985" i="12"/>
  <c r="J985" i="18" s="1"/>
  <c r="K985" i="12"/>
  <c r="K985" i="18" s="1"/>
  <c r="F986" i="12"/>
  <c r="F986" i="18" s="1"/>
  <c r="G986" i="12"/>
  <c r="G986" i="18" s="1"/>
  <c r="H986" i="12"/>
  <c r="H986" i="18" s="1"/>
  <c r="I986" i="12"/>
  <c r="I986" i="18" s="1"/>
  <c r="J986" i="12"/>
  <c r="J986" i="18" s="1"/>
  <c r="K986" i="12"/>
  <c r="K986" i="18" s="1"/>
  <c r="F987" i="12"/>
  <c r="F987" i="18" s="1"/>
  <c r="G987" i="12"/>
  <c r="G987" i="18" s="1"/>
  <c r="H987" i="12"/>
  <c r="H987" i="18" s="1"/>
  <c r="I987" i="12"/>
  <c r="I987" i="18" s="1"/>
  <c r="J987" i="12"/>
  <c r="J987" i="18" s="1"/>
  <c r="K987" i="12"/>
  <c r="K987" i="18" s="1"/>
  <c r="F988" i="12"/>
  <c r="F988" i="18" s="1"/>
  <c r="G988" i="12"/>
  <c r="G988" i="18" s="1"/>
  <c r="H988" i="12"/>
  <c r="H988" i="18" s="1"/>
  <c r="I988" i="12"/>
  <c r="I988" i="18" s="1"/>
  <c r="J988" i="12"/>
  <c r="J988" i="18" s="1"/>
  <c r="K988" i="12"/>
  <c r="K988" i="18" s="1"/>
  <c r="F989" i="12"/>
  <c r="F989" i="18" s="1"/>
  <c r="G989" i="12"/>
  <c r="G989" i="18" s="1"/>
  <c r="H989" i="12"/>
  <c r="H989" i="18" s="1"/>
  <c r="I989" i="12"/>
  <c r="I989" i="18" s="1"/>
  <c r="J989" i="12"/>
  <c r="J989" i="18" s="1"/>
  <c r="K989" i="12"/>
  <c r="K989" i="18" s="1"/>
  <c r="F990" i="12"/>
  <c r="F990" i="18" s="1"/>
  <c r="G990" i="12"/>
  <c r="G990" i="18" s="1"/>
  <c r="H990" i="12"/>
  <c r="H990" i="18" s="1"/>
  <c r="I990" i="12"/>
  <c r="I990" i="18" s="1"/>
  <c r="J990" i="12"/>
  <c r="J990" i="18" s="1"/>
  <c r="K990" i="12"/>
  <c r="K990" i="18" s="1"/>
  <c r="F991" i="12"/>
  <c r="F991" i="18" s="1"/>
  <c r="G991" i="12"/>
  <c r="G991" i="18" s="1"/>
  <c r="H991" i="12"/>
  <c r="H991" i="18" s="1"/>
  <c r="I991" i="12"/>
  <c r="I991" i="18" s="1"/>
  <c r="J991" i="12"/>
  <c r="J991" i="18" s="1"/>
  <c r="K991" i="12"/>
  <c r="K991" i="18" s="1"/>
  <c r="F992" i="12"/>
  <c r="F992" i="18" s="1"/>
  <c r="G992" i="12"/>
  <c r="G992" i="18" s="1"/>
  <c r="H992" i="12"/>
  <c r="H992" i="18" s="1"/>
  <c r="I992" i="12"/>
  <c r="I992" i="18" s="1"/>
  <c r="J992" i="12"/>
  <c r="J992" i="18" s="1"/>
  <c r="K992" i="12"/>
  <c r="K992" i="18" s="1"/>
  <c r="F993" i="12"/>
  <c r="F993" i="18" s="1"/>
  <c r="G993" i="12"/>
  <c r="G993" i="18" s="1"/>
  <c r="H993" i="12"/>
  <c r="H993" i="18" s="1"/>
  <c r="I993" i="12"/>
  <c r="I993" i="18" s="1"/>
  <c r="J993" i="12"/>
  <c r="J993" i="18" s="1"/>
  <c r="K993" i="12"/>
  <c r="K993" i="18" s="1"/>
  <c r="F994" i="12"/>
  <c r="F994" i="18" s="1"/>
  <c r="G994" i="12"/>
  <c r="G994" i="18" s="1"/>
  <c r="H994" i="12"/>
  <c r="H994" i="18" s="1"/>
  <c r="I994" i="12"/>
  <c r="I994" i="18" s="1"/>
  <c r="J994" i="12"/>
  <c r="J994" i="18" s="1"/>
  <c r="K994" i="12"/>
  <c r="K994" i="18" s="1"/>
  <c r="F995" i="12"/>
  <c r="F995" i="18" s="1"/>
  <c r="G995" i="12"/>
  <c r="G995" i="18" s="1"/>
  <c r="H995" i="12"/>
  <c r="H995" i="18" s="1"/>
  <c r="I995" i="12"/>
  <c r="I995" i="18" s="1"/>
  <c r="J995" i="12"/>
  <c r="J995" i="18" s="1"/>
  <c r="K995" i="12"/>
  <c r="K995" i="18" s="1"/>
  <c r="F996" i="12"/>
  <c r="F996" i="18" s="1"/>
  <c r="G996" i="12"/>
  <c r="G996" i="18" s="1"/>
  <c r="H996" i="12"/>
  <c r="H996" i="18" s="1"/>
  <c r="I996" i="12"/>
  <c r="I996" i="18" s="1"/>
  <c r="J996" i="12"/>
  <c r="J996" i="18" s="1"/>
  <c r="K996" i="12"/>
  <c r="K996" i="18" s="1"/>
  <c r="F997" i="12"/>
  <c r="F997" i="18" s="1"/>
  <c r="G997" i="12"/>
  <c r="G997" i="18" s="1"/>
  <c r="H997" i="12"/>
  <c r="H997" i="18" s="1"/>
  <c r="I997" i="12"/>
  <c r="I997" i="18" s="1"/>
  <c r="J997" i="12"/>
  <c r="J997" i="18" s="1"/>
  <c r="K997" i="12"/>
  <c r="K997" i="18" s="1"/>
  <c r="F998" i="12"/>
  <c r="F998" i="18" s="1"/>
  <c r="G998" i="12"/>
  <c r="G998" i="18" s="1"/>
  <c r="H998" i="12"/>
  <c r="H998" i="18" s="1"/>
  <c r="I998" i="12"/>
  <c r="I998" i="18" s="1"/>
  <c r="J998" i="12"/>
  <c r="J998" i="18" s="1"/>
  <c r="K998" i="12"/>
  <c r="K998" i="18" s="1"/>
  <c r="F999" i="12"/>
  <c r="F999" i="18" s="1"/>
  <c r="G999" i="12"/>
  <c r="G999" i="18" s="1"/>
  <c r="H999" i="12"/>
  <c r="H999" i="18" s="1"/>
  <c r="I999" i="12"/>
  <c r="I999" i="18" s="1"/>
  <c r="J999" i="12"/>
  <c r="J999" i="18" s="1"/>
  <c r="K999" i="12"/>
  <c r="K999" i="18" s="1"/>
  <c r="F1000" i="12"/>
  <c r="F1000" i="18" s="1"/>
  <c r="G1000" i="12"/>
  <c r="G1000" i="18" s="1"/>
  <c r="H1000" i="12"/>
  <c r="H1000" i="18" s="1"/>
  <c r="I1000" i="12"/>
  <c r="I1000" i="18" s="1"/>
  <c r="J1000" i="12"/>
  <c r="J1000" i="18" s="1"/>
  <c r="K1000" i="12"/>
  <c r="K1000" i="18" s="1"/>
  <c r="F1001" i="12"/>
  <c r="F1001" i="18" s="1"/>
  <c r="G1001" i="12"/>
  <c r="G1001" i="18" s="1"/>
  <c r="H1001" i="12"/>
  <c r="H1001" i="18" s="1"/>
  <c r="I1001" i="12"/>
  <c r="I1001" i="18" s="1"/>
  <c r="J1001" i="12"/>
  <c r="J1001" i="18" s="1"/>
  <c r="K1001" i="12"/>
  <c r="K1001" i="18" s="1"/>
  <c r="F1002" i="12"/>
  <c r="F1002" i="18" s="1"/>
  <c r="G1002" i="12"/>
  <c r="G1002" i="18" s="1"/>
  <c r="H1002" i="12"/>
  <c r="H1002" i="18" s="1"/>
  <c r="I1002" i="12"/>
  <c r="I1002" i="18" s="1"/>
  <c r="J1002" i="12"/>
  <c r="J1002" i="18" s="1"/>
  <c r="K1002" i="12"/>
  <c r="K1002" i="18" s="1"/>
  <c r="F1003" i="12"/>
  <c r="F1003" i="18" s="1"/>
  <c r="G1003" i="12"/>
  <c r="G1003" i="18" s="1"/>
  <c r="H1003" i="12"/>
  <c r="H1003" i="18" s="1"/>
  <c r="I1003" i="12"/>
  <c r="I1003" i="18" s="1"/>
  <c r="J1003" i="12"/>
  <c r="J1003" i="18" s="1"/>
  <c r="K1003" i="12"/>
  <c r="K1003" i="18" s="1"/>
  <c r="F1004" i="12"/>
  <c r="F1004" i="18" s="1"/>
  <c r="G1004" i="12"/>
  <c r="G1004" i="18" s="1"/>
  <c r="H1004" i="12"/>
  <c r="H1004" i="18" s="1"/>
  <c r="I1004" i="12"/>
  <c r="I1004" i="18" s="1"/>
  <c r="J1004" i="12"/>
  <c r="J1004" i="18" s="1"/>
  <c r="K1004" i="12"/>
  <c r="K1004" i="18" s="1"/>
  <c r="F1005" i="12"/>
  <c r="F1005" i="18" s="1"/>
  <c r="G1005" i="12"/>
  <c r="G1005" i="18" s="1"/>
  <c r="H1005" i="12"/>
  <c r="H1005" i="18" s="1"/>
  <c r="I1005" i="12"/>
  <c r="I1005" i="18" s="1"/>
  <c r="J1005" i="12"/>
  <c r="J1005" i="18" s="1"/>
  <c r="K1005" i="12"/>
  <c r="K1005" i="18" s="1"/>
  <c r="F1006" i="12"/>
  <c r="F1006" i="18" s="1"/>
  <c r="G1006" i="12"/>
  <c r="G1006" i="18" s="1"/>
  <c r="H1006" i="12"/>
  <c r="H1006" i="18" s="1"/>
  <c r="I1006" i="12"/>
  <c r="I1006" i="18" s="1"/>
  <c r="J1006" i="12"/>
  <c r="J1006" i="18" s="1"/>
  <c r="K1006" i="12"/>
  <c r="K1006" i="18" s="1"/>
  <c r="F1007" i="12"/>
  <c r="F1007" i="18" s="1"/>
  <c r="G1007" i="12"/>
  <c r="G1007" i="18" s="1"/>
  <c r="H1007" i="12"/>
  <c r="H1007" i="18" s="1"/>
  <c r="I1007" i="12"/>
  <c r="I1007" i="18" s="1"/>
  <c r="J1007" i="12"/>
  <c r="J1007" i="18" s="1"/>
  <c r="K1007" i="12"/>
  <c r="K1007" i="18" s="1"/>
  <c r="F1008" i="12"/>
  <c r="F1008" i="18" s="1"/>
  <c r="G1008" i="12"/>
  <c r="G1008" i="18" s="1"/>
  <c r="H1008" i="12"/>
  <c r="H1008" i="18" s="1"/>
  <c r="I1008" i="12"/>
  <c r="I1008" i="18" s="1"/>
  <c r="J1008" i="12"/>
  <c r="J1008" i="18" s="1"/>
  <c r="K1008" i="12"/>
  <c r="K1008" i="18" s="1"/>
  <c r="F1009" i="12"/>
  <c r="F1009" i="18" s="1"/>
  <c r="G1009" i="12"/>
  <c r="G1009" i="18" s="1"/>
  <c r="H1009" i="12"/>
  <c r="H1009" i="18" s="1"/>
  <c r="I1009" i="12"/>
  <c r="I1009" i="18" s="1"/>
  <c r="J1009" i="12"/>
  <c r="J1009" i="18" s="1"/>
  <c r="K1009" i="12"/>
  <c r="K1009" i="18" s="1"/>
  <c r="F1010" i="12"/>
  <c r="F1010" i="18" s="1"/>
  <c r="G1010" i="12"/>
  <c r="G1010" i="18" s="1"/>
  <c r="H1010" i="12"/>
  <c r="H1010" i="18" s="1"/>
  <c r="I1010" i="12"/>
  <c r="I1010" i="18" s="1"/>
  <c r="J1010" i="12"/>
  <c r="J1010" i="18" s="1"/>
  <c r="K1010" i="12"/>
  <c r="K1010" i="18" s="1"/>
  <c r="F1011" i="12"/>
  <c r="F1011" i="18" s="1"/>
  <c r="G1011" i="12"/>
  <c r="G1011" i="18" s="1"/>
  <c r="H1011" i="12"/>
  <c r="H1011" i="18" s="1"/>
  <c r="I1011" i="12"/>
  <c r="I1011" i="18" s="1"/>
  <c r="J1011" i="12"/>
  <c r="J1011" i="18" s="1"/>
  <c r="K1011" i="12"/>
  <c r="K1011" i="18" s="1"/>
  <c r="F1012" i="12"/>
  <c r="F1012" i="18" s="1"/>
  <c r="G1012" i="12"/>
  <c r="G1012" i="18" s="1"/>
  <c r="H1012" i="12"/>
  <c r="H1012" i="18" s="1"/>
  <c r="I1012" i="12"/>
  <c r="I1012" i="18" s="1"/>
  <c r="J1012" i="12"/>
  <c r="J1012" i="18" s="1"/>
  <c r="K1012" i="12"/>
  <c r="K1012" i="18" s="1"/>
  <c r="F1013" i="12"/>
  <c r="F1013" i="18" s="1"/>
  <c r="G1013" i="12"/>
  <c r="G1013" i="18" s="1"/>
  <c r="H1013" i="12"/>
  <c r="H1013" i="18" s="1"/>
  <c r="I1013" i="12"/>
  <c r="I1013" i="18" s="1"/>
  <c r="J1013" i="12"/>
  <c r="J1013" i="18" s="1"/>
  <c r="K1013" i="12"/>
  <c r="K1013" i="18" s="1"/>
  <c r="F1014" i="12"/>
  <c r="F1014" i="18" s="1"/>
  <c r="G1014" i="12"/>
  <c r="G1014" i="18" s="1"/>
  <c r="H1014" i="12"/>
  <c r="H1014" i="18" s="1"/>
  <c r="I1014" i="12"/>
  <c r="I1014" i="18" s="1"/>
  <c r="J1014" i="12"/>
  <c r="J1014" i="18" s="1"/>
  <c r="K1014" i="12"/>
  <c r="K1014" i="18" s="1"/>
  <c r="F1015" i="12"/>
  <c r="F1015" i="18" s="1"/>
  <c r="G1015" i="12"/>
  <c r="G1015" i="18" s="1"/>
  <c r="H1015" i="12"/>
  <c r="H1015" i="18" s="1"/>
  <c r="I1015" i="12"/>
  <c r="I1015" i="18" s="1"/>
  <c r="J1015" i="12"/>
  <c r="J1015" i="18" s="1"/>
  <c r="K1015" i="12"/>
  <c r="K1015" i="18" s="1"/>
  <c r="F1016" i="12"/>
  <c r="F1016" i="18" s="1"/>
  <c r="G1016" i="12"/>
  <c r="G1016" i="18" s="1"/>
  <c r="H1016" i="12"/>
  <c r="H1016" i="18" s="1"/>
  <c r="I1016" i="12"/>
  <c r="I1016" i="18" s="1"/>
  <c r="J1016" i="12"/>
  <c r="J1016" i="18" s="1"/>
  <c r="K1016" i="12"/>
  <c r="K1016" i="18" s="1"/>
  <c r="F1017" i="12"/>
  <c r="F1017" i="18" s="1"/>
  <c r="G1017" i="12"/>
  <c r="G1017" i="18" s="1"/>
  <c r="H1017" i="12"/>
  <c r="H1017" i="18" s="1"/>
  <c r="I1017" i="12"/>
  <c r="I1017" i="18" s="1"/>
  <c r="J1017" i="12"/>
  <c r="J1017" i="18" s="1"/>
  <c r="K1017" i="12"/>
  <c r="K1017" i="18" s="1"/>
  <c r="F1018" i="12"/>
  <c r="F1018" i="18" s="1"/>
  <c r="G1018" i="12"/>
  <c r="G1018" i="18" s="1"/>
  <c r="H1018" i="12"/>
  <c r="H1018" i="18" s="1"/>
  <c r="I1018" i="12"/>
  <c r="I1018" i="18" s="1"/>
  <c r="J1018" i="12"/>
  <c r="J1018" i="18" s="1"/>
  <c r="K1018" i="12"/>
  <c r="K1018" i="18" s="1"/>
  <c r="F1019" i="12"/>
  <c r="F1019" i="18" s="1"/>
  <c r="G1019" i="12"/>
  <c r="G1019" i="18" s="1"/>
  <c r="H1019" i="12"/>
  <c r="H1019" i="18" s="1"/>
  <c r="I1019" i="12"/>
  <c r="I1019" i="18" s="1"/>
  <c r="J1019" i="12"/>
  <c r="J1019" i="18" s="1"/>
  <c r="K1019" i="12"/>
  <c r="K1019" i="18" s="1"/>
  <c r="F1020" i="12"/>
  <c r="F1020" i="18" s="1"/>
  <c r="G1020" i="12"/>
  <c r="G1020" i="18" s="1"/>
  <c r="H1020" i="12"/>
  <c r="H1020" i="18" s="1"/>
  <c r="I1020" i="12"/>
  <c r="I1020" i="18" s="1"/>
  <c r="J1020" i="12"/>
  <c r="J1020" i="18" s="1"/>
  <c r="K1020" i="12"/>
  <c r="K1020" i="18" s="1"/>
  <c r="F1021" i="12"/>
  <c r="F1021" i="18" s="1"/>
  <c r="G1021" i="12"/>
  <c r="G1021" i="18" s="1"/>
  <c r="H1021" i="12"/>
  <c r="H1021" i="18" s="1"/>
  <c r="I1021" i="12"/>
  <c r="I1021" i="18" s="1"/>
  <c r="J1021" i="12"/>
  <c r="J1021" i="18" s="1"/>
  <c r="K1021" i="12"/>
  <c r="K1021" i="18" s="1"/>
  <c r="F1022" i="12"/>
  <c r="F1022" i="18" s="1"/>
  <c r="G1022" i="12"/>
  <c r="G1022" i="18" s="1"/>
  <c r="H1022" i="12"/>
  <c r="H1022" i="18" s="1"/>
  <c r="I1022" i="12"/>
  <c r="I1022" i="18" s="1"/>
  <c r="J1022" i="12"/>
  <c r="J1022" i="18" s="1"/>
  <c r="K1022" i="12"/>
  <c r="K1022" i="18" s="1"/>
  <c r="F1023" i="12"/>
  <c r="F1023" i="18" s="1"/>
  <c r="G1023" i="12"/>
  <c r="G1023" i="18" s="1"/>
  <c r="H1023" i="12"/>
  <c r="H1023" i="18" s="1"/>
  <c r="I1023" i="12"/>
  <c r="I1023" i="18" s="1"/>
  <c r="J1023" i="12"/>
  <c r="J1023" i="18" s="1"/>
  <c r="K1023" i="12"/>
  <c r="K1023" i="18" s="1"/>
  <c r="F1024" i="12"/>
  <c r="F1024" i="18" s="1"/>
  <c r="G1024" i="12"/>
  <c r="G1024" i="18" s="1"/>
  <c r="H1024" i="12"/>
  <c r="H1024" i="18" s="1"/>
  <c r="I1024" i="12"/>
  <c r="I1024" i="18" s="1"/>
  <c r="J1024" i="12"/>
  <c r="J1024" i="18" s="1"/>
  <c r="K1024" i="12"/>
  <c r="K1024" i="18" s="1"/>
  <c r="F1025" i="12"/>
  <c r="F1025" i="18" s="1"/>
  <c r="G1025" i="12"/>
  <c r="G1025" i="18" s="1"/>
  <c r="H1025" i="12"/>
  <c r="H1025" i="18" s="1"/>
  <c r="I1025" i="12"/>
  <c r="I1025" i="18" s="1"/>
  <c r="J1025" i="12"/>
  <c r="J1025" i="18" s="1"/>
  <c r="K1025" i="12"/>
  <c r="K1025" i="18" s="1"/>
  <c r="F1026" i="12"/>
  <c r="F1026" i="18" s="1"/>
  <c r="G1026" i="12"/>
  <c r="G1026" i="18" s="1"/>
  <c r="H1026" i="12"/>
  <c r="H1026" i="18" s="1"/>
  <c r="I1026" i="12"/>
  <c r="I1026" i="18" s="1"/>
  <c r="J1026" i="12"/>
  <c r="J1026" i="18" s="1"/>
  <c r="K1026" i="12"/>
  <c r="K1026" i="18" s="1"/>
  <c r="F1027" i="12"/>
  <c r="F1027" i="18" s="1"/>
  <c r="G1027" i="12"/>
  <c r="G1027" i="18" s="1"/>
  <c r="H1027" i="12"/>
  <c r="H1027" i="18" s="1"/>
  <c r="I1027" i="12"/>
  <c r="I1027" i="18" s="1"/>
  <c r="J1027" i="12"/>
  <c r="J1027" i="18" s="1"/>
  <c r="K1027" i="12"/>
  <c r="K1027" i="18" s="1"/>
  <c r="F1028" i="12"/>
  <c r="F1028" i="18" s="1"/>
  <c r="G1028" i="12"/>
  <c r="G1028" i="18" s="1"/>
  <c r="H1028" i="12"/>
  <c r="H1028" i="18" s="1"/>
  <c r="I1028" i="12"/>
  <c r="I1028" i="18" s="1"/>
  <c r="J1028" i="12"/>
  <c r="J1028" i="18" s="1"/>
  <c r="K1028" i="12"/>
  <c r="K1028" i="18" s="1"/>
  <c r="F1029" i="12"/>
  <c r="F1029" i="18" s="1"/>
  <c r="G1029" i="12"/>
  <c r="G1029" i="18" s="1"/>
  <c r="H1029" i="12"/>
  <c r="H1029" i="18" s="1"/>
  <c r="I1029" i="12"/>
  <c r="I1029" i="18" s="1"/>
  <c r="J1029" i="12"/>
  <c r="J1029" i="18" s="1"/>
  <c r="K1029" i="12"/>
  <c r="K1029" i="18" s="1"/>
  <c r="F1030" i="12"/>
  <c r="F1030" i="18" s="1"/>
  <c r="G1030" i="12"/>
  <c r="G1030" i="18" s="1"/>
  <c r="H1030" i="12"/>
  <c r="H1030" i="18" s="1"/>
  <c r="I1030" i="12"/>
  <c r="I1030" i="18" s="1"/>
  <c r="J1030" i="12"/>
  <c r="J1030" i="18" s="1"/>
  <c r="K1030" i="12"/>
  <c r="K1030" i="18" s="1"/>
  <c r="F1031" i="12"/>
  <c r="F1031" i="18" s="1"/>
  <c r="G1031" i="12"/>
  <c r="G1031" i="18" s="1"/>
  <c r="H1031" i="12"/>
  <c r="H1031" i="18" s="1"/>
  <c r="I1031" i="12"/>
  <c r="I1031" i="18" s="1"/>
  <c r="J1031" i="12"/>
  <c r="J1031" i="18" s="1"/>
  <c r="K1031" i="12"/>
  <c r="K1031" i="18" s="1"/>
  <c r="F1032" i="12"/>
  <c r="F1032" i="18" s="1"/>
  <c r="G1032" i="12"/>
  <c r="G1032" i="18" s="1"/>
  <c r="H1032" i="12"/>
  <c r="H1032" i="18" s="1"/>
  <c r="I1032" i="12"/>
  <c r="I1032" i="18" s="1"/>
  <c r="J1032" i="12"/>
  <c r="J1032" i="18" s="1"/>
  <c r="K1032" i="12"/>
  <c r="K1032" i="18" s="1"/>
  <c r="F1033" i="12"/>
  <c r="F1033" i="18" s="1"/>
  <c r="G1033" i="12"/>
  <c r="G1033" i="18" s="1"/>
  <c r="H1033" i="12"/>
  <c r="H1033" i="18" s="1"/>
  <c r="I1033" i="12"/>
  <c r="I1033" i="18" s="1"/>
  <c r="J1033" i="12"/>
  <c r="J1033" i="18" s="1"/>
  <c r="K1033" i="12"/>
  <c r="K1033" i="18" s="1"/>
  <c r="F1034" i="12"/>
  <c r="F1034" i="18" s="1"/>
  <c r="G1034" i="12"/>
  <c r="G1034" i="18" s="1"/>
  <c r="H1034" i="12"/>
  <c r="H1034" i="18" s="1"/>
  <c r="I1034" i="12"/>
  <c r="I1034" i="18" s="1"/>
  <c r="J1034" i="12"/>
  <c r="J1034" i="18" s="1"/>
  <c r="K1034" i="12"/>
  <c r="K1034" i="18" s="1"/>
  <c r="F1035" i="12"/>
  <c r="F1035" i="18" s="1"/>
  <c r="G1035" i="12"/>
  <c r="G1035" i="18" s="1"/>
  <c r="H1035" i="12"/>
  <c r="H1035" i="18" s="1"/>
  <c r="I1035" i="12"/>
  <c r="I1035" i="18" s="1"/>
  <c r="J1035" i="12"/>
  <c r="J1035" i="18" s="1"/>
  <c r="K1035" i="12"/>
  <c r="K1035" i="18" s="1"/>
  <c r="F1036" i="12"/>
  <c r="F1036" i="18" s="1"/>
  <c r="G1036" i="12"/>
  <c r="G1036" i="18" s="1"/>
  <c r="H1036" i="12"/>
  <c r="H1036" i="18" s="1"/>
  <c r="I1036" i="12"/>
  <c r="I1036" i="18" s="1"/>
  <c r="J1036" i="12"/>
  <c r="J1036" i="18" s="1"/>
  <c r="K1036" i="12"/>
  <c r="K1036" i="18" s="1"/>
  <c r="F1037" i="12"/>
  <c r="F1037" i="18" s="1"/>
  <c r="G1037" i="12"/>
  <c r="G1037" i="18" s="1"/>
  <c r="H1037" i="12"/>
  <c r="H1037" i="18" s="1"/>
  <c r="I1037" i="12"/>
  <c r="I1037" i="18" s="1"/>
  <c r="J1037" i="12"/>
  <c r="J1037" i="18" s="1"/>
  <c r="K1037" i="12"/>
  <c r="K1037" i="18" s="1"/>
  <c r="F1038" i="12"/>
  <c r="F1038" i="18" s="1"/>
  <c r="G1038" i="12"/>
  <c r="G1038" i="18" s="1"/>
  <c r="H1038" i="12"/>
  <c r="H1038" i="18" s="1"/>
  <c r="I1038" i="12"/>
  <c r="I1038" i="18" s="1"/>
  <c r="J1038" i="12"/>
  <c r="J1038" i="18" s="1"/>
  <c r="K1038" i="12"/>
  <c r="K1038" i="18" s="1"/>
  <c r="F1039" i="12"/>
  <c r="F1039" i="18" s="1"/>
  <c r="G1039" i="12"/>
  <c r="G1039" i="18" s="1"/>
  <c r="H1039" i="12"/>
  <c r="H1039" i="18" s="1"/>
  <c r="I1039" i="12"/>
  <c r="I1039" i="18" s="1"/>
  <c r="J1039" i="12"/>
  <c r="J1039" i="18" s="1"/>
  <c r="K1039" i="12"/>
  <c r="K1039" i="18" s="1"/>
  <c r="F1040" i="12"/>
  <c r="F1040" i="18" s="1"/>
  <c r="G1040" i="12"/>
  <c r="G1040" i="18" s="1"/>
  <c r="H1040" i="12"/>
  <c r="H1040" i="18" s="1"/>
  <c r="I1040" i="12"/>
  <c r="I1040" i="18" s="1"/>
  <c r="J1040" i="12"/>
  <c r="J1040" i="18" s="1"/>
  <c r="K1040" i="12"/>
  <c r="K1040" i="18" s="1"/>
  <c r="F1041" i="12"/>
  <c r="F1041" i="18" s="1"/>
  <c r="G1041" i="12"/>
  <c r="G1041" i="18" s="1"/>
  <c r="H1041" i="12"/>
  <c r="H1041" i="18" s="1"/>
  <c r="I1041" i="12"/>
  <c r="I1041" i="18" s="1"/>
  <c r="J1041" i="12"/>
  <c r="J1041" i="18" s="1"/>
  <c r="K1041" i="12"/>
  <c r="K1041" i="18" s="1"/>
  <c r="F1042" i="12"/>
  <c r="F1042" i="18" s="1"/>
  <c r="G1042" i="12"/>
  <c r="G1042" i="18" s="1"/>
  <c r="H1042" i="12"/>
  <c r="H1042" i="18" s="1"/>
  <c r="I1042" i="12"/>
  <c r="I1042" i="18" s="1"/>
  <c r="J1042" i="12"/>
  <c r="J1042" i="18" s="1"/>
  <c r="K1042" i="12"/>
  <c r="K1042" i="18" s="1"/>
  <c r="F1043" i="12"/>
  <c r="F1043" i="18" s="1"/>
  <c r="G1043" i="12"/>
  <c r="G1043" i="18" s="1"/>
  <c r="H1043" i="12"/>
  <c r="H1043" i="18" s="1"/>
  <c r="I1043" i="12"/>
  <c r="I1043" i="18" s="1"/>
  <c r="J1043" i="12"/>
  <c r="J1043" i="18" s="1"/>
  <c r="K1043" i="12"/>
  <c r="K1043" i="18" s="1"/>
  <c r="F1044" i="12"/>
  <c r="F1044" i="18" s="1"/>
  <c r="G1044" i="12"/>
  <c r="G1044" i="18" s="1"/>
  <c r="H1044" i="12"/>
  <c r="H1044" i="18" s="1"/>
  <c r="I1044" i="12"/>
  <c r="I1044" i="18" s="1"/>
  <c r="J1044" i="12"/>
  <c r="J1044" i="18" s="1"/>
  <c r="K1044" i="12"/>
  <c r="K1044" i="18" s="1"/>
  <c r="F1045" i="12"/>
  <c r="F1045" i="18" s="1"/>
  <c r="G1045" i="12"/>
  <c r="G1045" i="18" s="1"/>
  <c r="H1045" i="12"/>
  <c r="H1045" i="18" s="1"/>
  <c r="I1045" i="12"/>
  <c r="I1045" i="18" s="1"/>
  <c r="J1045" i="12"/>
  <c r="J1045" i="18" s="1"/>
  <c r="K1045" i="12"/>
  <c r="K1045" i="18" s="1"/>
  <c r="F1046" i="12"/>
  <c r="F1046" i="18" s="1"/>
  <c r="G1046" i="12"/>
  <c r="G1046" i="18" s="1"/>
  <c r="H1046" i="12"/>
  <c r="H1046" i="18" s="1"/>
  <c r="I1046" i="12"/>
  <c r="I1046" i="18" s="1"/>
  <c r="J1046" i="12"/>
  <c r="J1046" i="18" s="1"/>
  <c r="K1046" i="12"/>
  <c r="K1046" i="18" s="1"/>
  <c r="F1047" i="12"/>
  <c r="F1047" i="18" s="1"/>
  <c r="G1047" i="12"/>
  <c r="G1047" i="18" s="1"/>
  <c r="H1047" i="12"/>
  <c r="H1047" i="18" s="1"/>
  <c r="I1047" i="12"/>
  <c r="I1047" i="18" s="1"/>
  <c r="J1047" i="12"/>
  <c r="J1047" i="18" s="1"/>
  <c r="K1047" i="12"/>
  <c r="K1047" i="18" s="1"/>
  <c r="F1048" i="12"/>
  <c r="F1048" i="18" s="1"/>
  <c r="G1048" i="12"/>
  <c r="G1048" i="18" s="1"/>
  <c r="H1048" i="12"/>
  <c r="H1048" i="18" s="1"/>
  <c r="I1048" i="12"/>
  <c r="I1048" i="18" s="1"/>
  <c r="J1048" i="12"/>
  <c r="J1048" i="18" s="1"/>
  <c r="K1048" i="12"/>
  <c r="K1048" i="18" s="1"/>
  <c r="F1049" i="12"/>
  <c r="F1049" i="18" s="1"/>
  <c r="G1049" i="12"/>
  <c r="G1049" i="18" s="1"/>
  <c r="H1049" i="12"/>
  <c r="H1049" i="18" s="1"/>
  <c r="I1049" i="12"/>
  <c r="I1049" i="18" s="1"/>
  <c r="J1049" i="12"/>
  <c r="J1049" i="18" s="1"/>
  <c r="K1049" i="12"/>
  <c r="K1049" i="18" s="1"/>
  <c r="F1050" i="12"/>
  <c r="F1050" i="18" s="1"/>
  <c r="G1050" i="12"/>
  <c r="G1050" i="18" s="1"/>
  <c r="H1050" i="12"/>
  <c r="H1050" i="18" s="1"/>
  <c r="I1050" i="12"/>
  <c r="I1050" i="18" s="1"/>
  <c r="J1050" i="12"/>
  <c r="J1050" i="18" s="1"/>
  <c r="K1050" i="12"/>
  <c r="K1050" i="18" s="1"/>
  <c r="F1051" i="12"/>
  <c r="F1051" i="18" s="1"/>
  <c r="G1051" i="12"/>
  <c r="G1051" i="18" s="1"/>
  <c r="H1051" i="12"/>
  <c r="H1051" i="18" s="1"/>
  <c r="I1051" i="12"/>
  <c r="I1051" i="18" s="1"/>
  <c r="J1051" i="12"/>
  <c r="J1051" i="18" s="1"/>
  <c r="K1051" i="12"/>
  <c r="K1051" i="18" s="1"/>
  <c r="F1052" i="12"/>
  <c r="F1052" i="18" s="1"/>
  <c r="G1052" i="12"/>
  <c r="G1052" i="18" s="1"/>
  <c r="H1052" i="12"/>
  <c r="H1052" i="18" s="1"/>
  <c r="I1052" i="12"/>
  <c r="I1052" i="18" s="1"/>
  <c r="J1052" i="12"/>
  <c r="J1052" i="18" s="1"/>
  <c r="K1052" i="12"/>
  <c r="K1052" i="18" s="1"/>
  <c r="F1053" i="12"/>
  <c r="F1053" i="18" s="1"/>
  <c r="G1053" i="12"/>
  <c r="G1053" i="18" s="1"/>
  <c r="H1053" i="12"/>
  <c r="H1053" i="18" s="1"/>
  <c r="I1053" i="12"/>
  <c r="I1053" i="18" s="1"/>
  <c r="J1053" i="12"/>
  <c r="J1053" i="18" s="1"/>
  <c r="K1053" i="12"/>
  <c r="K1053" i="18" s="1"/>
  <c r="F1054" i="12"/>
  <c r="F1054" i="18" s="1"/>
  <c r="G1054" i="12"/>
  <c r="G1054" i="18" s="1"/>
  <c r="H1054" i="12"/>
  <c r="H1054" i="18" s="1"/>
  <c r="I1054" i="12"/>
  <c r="I1054" i="18" s="1"/>
  <c r="J1054" i="12"/>
  <c r="J1054" i="18" s="1"/>
  <c r="K1054" i="12"/>
  <c r="K1054" i="18" s="1"/>
  <c r="F1055" i="12"/>
  <c r="F1055" i="18" s="1"/>
  <c r="G1055" i="12"/>
  <c r="G1055" i="18" s="1"/>
  <c r="H1055" i="12"/>
  <c r="H1055" i="18" s="1"/>
  <c r="I1055" i="12"/>
  <c r="I1055" i="18" s="1"/>
  <c r="J1055" i="12"/>
  <c r="J1055" i="18" s="1"/>
  <c r="K1055" i="12"/>
  <c r="K1055" i="18" s="1"/>
  <c r="F1056" i="12"/>
  <c r="F1056" i="18" s="1"/>
  <c r="G1056" i="12"/>
  <c r="G1056" i="18" s="1"/>
  <c r="H1056" i="12"/>
  <c r="H1056" i="18" s="1"/>
  <c r="I1056" i="12"/>
  <c r="I1056" i="18" s="1"/>
  <c r="J1056" i="12"/>
  <c r="J1056" i="18" s="1"/>
  <c r="K1056" i="12"/>
  <c r="K1056" i="18" s="1"/>
  <c r="F1057" i="12"/>
  <c r="F1057" i="18" s="1"/>
  <c r="G1057" i="12"/>
  <c r="G1057" i="18" s="1"/>
  <c r="H1057" i="12"/>
  <c r="H1057" i="18" s="1"/>
  <c r="I1057" i="12"/>
  <c r="I1057" i="18" s="1"/>
  <c r="J1057" i="12"/>
  <c r="J1057" i="18" s="1"/>
  <c r="K1057" i="12"/>
  <c r="K1057" i="18" s="1"/>
  <c r="F1058" i="12"/>
  <c r="F1058" i="18" s="1"/>
  <c r="G1058" i="12"/>
  <c r="G1058" i="18" s="1"/>
  <c r="H1058" i="12"/>
  <c r="H1058" i="18" s="1"/>
  <c r="I1058" i="12"/>
  <c r="I1058" i="18" s="1"/>
  <c r="J1058" i="12"/>
  <c r="J1058" i="18" s="1"/>
  <c r="K1058" i="12"/>
  <c r="K1058" i="18" s="1"/>
  <c r="F1059" i="12"/>
  <c r="F1059" i="18" s="1"/>
  <c r="G1059" i="12"/>
  <c r="G1059" i="18" s="1"/>
  <c r="H1059" i="12"/>
  <c r="H1059" i="18" s="1"/>
  <c r="I1059" i="12"/>
  <c r="I1059" i="18" s="1"/>
  <c r="J1059" i="12"/>
  <c r="J1059" i="18" s="1"/>
  <c r="K1059" i="12"/>
  <c r="K1059" i="18" s="1"/>
  <c r="F1060" i="12"/>
  <c r="F1060" i="18" s="1"/>
  <c r="G1060" i="12"/>
  <c r="G1060" i="18" s="1"/>
  <c r="H1060" i="12"/>
  <c r="H1060" i="18" s="1"/>
  <c r="I1060" i="12"/>
  <c r="I1060" i="18" s="1"/>
  <c r="J1060" i="12"/>
  <c r="J1060" i="18" s="1"/>
  <c r="K1060" i="12"/>
  <c r="K1060" i="18" s="1"/>
  <c r="F1061" i="12"/>
  <c r="F1061" i="18" s="1"/>
  <c r="G1061" i="12"/>
  <c r="G1061" i="18" s="1"/>
  <c r="H1061" i="12"/>
  <c r="H1061" i="18" s="1"/>
  <c r="I1061" i="12"/>
  <c r="I1061" i="18" s="1"/>
  <c r="J1061" i="12"/>
  <c r="J1061" i="18" s="1"/>
  <c r="K1061" i="12"/>
  <c r="K1061" i="18" s="1"/>
  <c r="F1062" i="12"/>
  <c r="F1062" i="18" s="1"/>
  <c r="G1062" i="12"/>
  <c r="G1062" i="18" s="1"/>
  <c r="H1062" i="12"/>
  <c r="H1062" i="18" s="1"/>
  <c r="I1062" i="12"/>
  <c r="I1062" i="18" s="1"/>
  <c r="J1062" i="12"/>
  <c r="J1062" i="18" s="1"/>
  <c r="K1062" i="12"/>
  <c r="K1062" i="18" s="1"/>
  <c r="F1063" i="12"/>
  <c r="F1063" i="18" s="1"/>
  <c r="G1063" i="12"/>
  <c r="G1063" i="18" s="1"/>
  <c r="H1063" i="12"/>
  <c r="H1063" i="18" s="1"/>
  <c r="I1063" i="12"/>
  <c r="I1063" i="18" s="1"/>
  <c r="J1063" i="12"/>
  <c r="J1063" i="18" s="1"/>
  <c r="K1063" i="12"/>
  <c r="K1063" i="18" s="1"/>
  <c r="F1064" i="12"/>
  <c r="F1064" i="18" s="1"/>
  <c r="G1064" i="12"/>
  <c r="G1064" i="18" s="1"/>
  <c r="H1064" i="12"/>
  <c r="H1064" i="18" s="1"/>
  <c r="I1064" i="12"/>
  <c r="I1064" i="18" s="1"/>
  <c r="J1064" i="12"/>
  <c r="J1064" i="18" s="1"/>
  <c r="K1064" i="12"/>
  <c r="K1064" i="18" s="1"/>
  <c r="F1065" i="12"/>
  <c r="F1065" i="18" s="1"/>
  <c r="G1065" i="12"/>
  <c r="G1065" i="18" s="1"/>
  <c r="H1065" i="12"/>
  <c r="H1065" i="18" s="1"/>
  <c r="I1065" i="12"/>
  <c r="I1065" i="18" s="1"/>
  <c r="J1065" i="12"/>
  <c r="J1065" i="18" s="1"/>
  <c r="K1065" i="12"/>
  <c r="K1065" i="18" s="1"/>
  <c r="F1066" i="12"/>
  <c r="F1066" i="18" s="1"/>
  <c r="G1066" i="12"/>
  <c r="G1066" i="18" s="1"/>
  <c r="H1066" i="12"/>
  <c r="H1066" i="18" s="1"/>
  <c r="I1066" i="12"/>
  <c r="I1066" i="18" s="1"/>
  <c r="J1066" i="12"/>
  <c r="J1066" i="18" s="1"/>
  <c r="K1066" i="12"/>
  <c r="K1066" i="18" s="1"/>
  <c r="F1067" i="12"/>
  <c r="F1067" i="18" s="1"/>
  <c r="G1067" i="12"/>
  <c r="G1067" i="18" s="1"/>
  <c r="H1067" i="12"/>
  <c r="H1067" i="18" s="1"/>
  <c r="I1067" i="12"/>
  <c r="I1067" i="18" s="1"/>
  <c r="J1067" i="12"/>
  <c r="J1067" i="18" s="1"/>
  <c r="K1067" i="12"/>
  <c r="K1067" i="18" s="1"/>
  <c r="F1068" i="12"/>
  <c r="F1068" i="18" s="1"/>
  <c r="G1068" i="12"/>
  <c r="G1068" i="18" s="1"/>
  <c r="H1068" i="12"/>
  <c r="H1068" i="18" s="1"/>
  <c r="I1068" i="12"/>
  <c r="I1068" i="18" s="1"/>
  <c r="J1068" i="12"/>
  <c r="J1068" i="18" s="1"/>
  <c r="K1068" i="12"/>
  <c r="K1068" i="18" s="1"/>
  <c r="F1069" i="12"/>
  <c r="F1069" i="18" s="1"/>
  <c r="G1069" i="12"/>
  <c r="G1069" i="18" s="1"/>
  <c r="H1069" i="12"/>
  <c r="H1069" i="18" s="1"/>
  <c r="I1069" i="12"/>
  <c r="I1069" i="18" s="1"/>
  <c r="J1069" i="12"/>
  <c r="J1069" i="18" s="1"/>
  <c r="K1069" i="12"/>
  <c r="K1069" i="18" s="1"/>
  <c r="F1070" i="12"/>
  <c r="F1070" i="18" s="1"/>
  <c r="G1070" i="12"/>
  <c r="G1070" i="18" s="1"/>
  <c r="H1070" i="12"/>
  <c r="H1070" i="18" s="1"/>
  <c r="I1070" i="12"/>
  <c r="I1070" i="18" s="1"/>
  <c r="J1070" i="12"/>
  <c r="J1070" i="18" s="1"/>
  <c r="K1070" i="12"/>
  <c r="K1070" i="18" s="1"/>
  <c r="F1071" i="12"/>
  <c r="F1071" i="18" s="1"/>
  <c r="G1071" i="12"/>
  <c r="G1071" i="18" s="1"/>
  <c r="H1071" i="12"/>
  <c r="H1071" i="18" s="1"/>
  <c r="I1071" i="12"/>
  <c r="I1071" i="18" s="1"/>
  <c r="J1071" i="12"/>
  <c r="J1071" i="18" s="1"/>
  <c r="K1071" i="12"/>
  <c r="K1071" i="18" s="1"/>
  <c r="F1072" i="12"/>
  <c r="F1072" i="18" s="1"/>
  <c r="G1072" i="12"/>
  <c r="G1072" i="18" s="1"/>
  <c r="H1072" i="12"/>
  <c r="H1072" i="18" s="1"/>
  <c r="I1072" i="12"/>
  <c r="I1072" i="18" s="1"/>
  <c r="J1072" i="12"/>
  <c r="J1072" i="18" s="1"/>
  <c r="K1072" i="12"/>
  <c r="K1072" i="18" s="1"/>
  <c r="F1073" i="12"/>
  <c r="F1073" i="18" s="1"/>
  <c r="G1073" i="12"/>
  <c r="G1073" i="18" s="1"/>
  <c r="H1073" i="12"/>
  <c r="H1073" i="18" s="1"/>
  <c r="I1073" i="12"/>
  <c r="I1073" i="18" s="1"/>
  <c r="J1073" i="12"/>
  <c r="J1073" i="18" s="1"/>
  <c r="K1073" i="12"/>
  <c r="K1073" i="18" s="1"/>
  <c r="F1074" i="12"/>
  <c r="F1074" i="18" s="1"/>
  <c r="G1074" i="12"/>
  <c r="G1074" i="18" s="1"/>
  <c r="H1074" i="12"/>
  <c r="H1074" i="18" s="1"/>
  <c r="I1074" i="12"/>
  <c r="I1074" i="18" s="1"/>
  <c r="J1074" i="12"/>
  <c r="J1074" i="18" s="1"/>
  <c r="K1074" i="12"/>
  <c r="K1074" i="18" s="1"/>
  <c r="F1075" i="12"/>
  <c r="F1075" i="18" s="1"/>
  <c r="G1075" i="12"/>
  <c r="G1075" i="18" s="1"/>
  <c r="H1075" i="12"/>
  <c r="H1075" i="18" s="1"/>
  <c r="I1075" i="12"/>
  <c r="I1075" i="18" s="1"/>
  <c r="J1075" i="12"/>
  <c r="J1075" i="18" s="1"/>
  <c r="K1075" i="12"/>
  <c r="K1075" i="18" s="1"/>
  <c r="F1076" i="12"/>
  <c r="F1076" i="18" s="1"/>
  <c r="G1076" i="12"/>
  <c r="G1076" i="18" s="1"/>
  <c r="H1076" i="12"/>
  <c r="H1076" i="18" s="1"/>
  <c r="I1076" i="12"/>
  <c r="I1076" i="18" s="1"/>
  <c r="J1076" i="12"/>
  <c r="J1076" i="18" s="1"/>
  <c r="K1076" i="12"/>
  <c r="K1076" i="18" s="1"/>
  <c r="F1077" i="12"/>
  <c r="F1077" i="18" s="1"/>
  <c r="G1077" i="12"/>
  <c r="G1077" i="18" s="1"/>
  <c r="H1077" i="12"/>
  <c r="H1077" i="18" s="1"/>
  <c r="I1077" i="12"/>
  <c r="I1077" i="18" s="1"/>
  <c r="J1077" i="12"/>
  <c r="J1077" i="18" s="1"/>
  <c r="K1077" i="12"/>
  <c r="K1077" i="18" s="1"/>
  <c r="F1078" i="12"/>
  <c r="F1078" i="18" s="1"/>
  <c r="G1078" i="12"/>
  <c r="G1078" i="18" s="1"/>
  <c r="H1078" i="12"/>
  <c r="H1078" i="18" s="1"/>
  <c r="I1078" i="12"/>
  <c r="I1078" i="18" s="1"/>
  <c r="J1078" i="12"/>
  <c r="J1078" i="18" s="1"/>
  <c r="K1078" i="12"/>
  <c r="K1078" i="18" s="1"/>
  <c r="F1079" i="12"/>
  <c r="F1079" i="18" s="1"/>
  <c r="G1079" i="12"/>
  <c r="G1079" i="18" s="1"/>
  <c r="H1079" i="12"/>
  <c r="H1079" i="18" s="1"/>
  <c r="I1079" i="12"/>
  <c r="I1079" i="18" s="1"/>
  <c r="J1079" i="12"/>
  <c r="J1079" i="18" s="1"/>
  <c r="K1079" i="12"/>
  <c r="K1079" i="18" s="1"/>
  <c r="F1080" i="12"/>
  <c r="F1080" i="18" s="1"/>
  <c r="G1080" i="12"/>
  <c r="G1080" i="18" s="1"/>
  <c r="H1080" i="12"/>
  <c r="H1080" i="18" s="1"/>
  <c r="I1080" i="12"/>
  <c r="I1080" i="18" s="1"/>
  <c r="J1080" i="12"/>
  <c r="J1080" i="18" s="1"/>
  <c r="K1080" i="12"/>
  <c r="K1080" i="18" s="1"/>
  <c r="F1081" i="12"/>
  <c r="F1081" i="18" s="1"/>
  <c r="G1081" i="12"/>
  <c r="G1081" i="18" s="1"/>
  <c r="H1081" i="12"/>
  <c r="H1081" i="18" s="1"/>
  <c r="I1081" i="12"/>
  <c r="I1081" i="18" s="1"/>
  <c r="J1081" i="12"/>
  <c r="J1081" i="18" s="1"/>
  <c r="K1081" i="12"/>
  <c r="K1081" i="18" s="1"/>
  <c r="F1082" i="12"/>
  <c r="F1082" i="18" s="1"/>
  <c r="G1082" i="12"/>
  <c r="G1082" i="18" s="1"/>
  <c r="H1082" i="12"/>
  <c r="H1082" i="18" s="1"/>
  <c r="I1082" i="12"/>
  <c r="I1082" i="18" s="1"/>
  <c r="J1082" i="12"/>
  <c r="J1082" i="18" s="1"/>
  <c r="K1082" i="12"/>
  <c r="K1082" i="18" s="1"/>
  <c r="F1083" i="12"/>
  <c r="F1083" i="18" s="1"/>
  <c r="G1083" i="12"/>
  <c r="G1083" i="18" s="1"/>
  <c r="H1083" i="12"/>
  <c r="H1083" i="18" s="1"/>
  <c r="I1083" i="12"/>
  <c r="I1083" i="18" s="1"/>
  <c r="J1083" i="12"/>
  <c r="J1083" i="18" s="1"/>
  <c r="K1083" i="12"/>
  <c r="K1083" i="18" s="1"/>
  <c r="F1084" i="12"/>
  <c r="F1084" i="18" s="1"/>
  <c r="G1084" i="12"/>
  <c r="G1084" i="18" s="1"/>
  <c r="H1084" i="12"/>
  <c r="H1084" i="18" s="1"/>
  <c r="I1084" i="12"/>
  <c r="I1084" i="18" s="1"/>
  <c r="J1084" i="12"/>
  <c r="J1084" i="18" s="1"/>
  <c r="K1084" i="12"/>
  <c r="K1084" i="18" s="1"/>
  <c r="F1085" i="12"/>
  <c r="F1085" i="18" s="1"/>
  <c r="G1085" i="12"/>
  <c r="G1085" i="18" s="1"/>
  <c r="H1085" i="12"/>
  <c r="H1085" i="18" s="1"/>
  <c r="I1085" i="12"/>
  <c r="I1085" i="18" s="1"/>
  <c r="J1085" i="12"/>
  <c r="J1085" i="18" s="1"/>
  <c r="K1085" i="12"/>
  <c r="K1085" i="18" s="1"/>
  <c r="F1086" i="12"/>
  <c r="F1086" i="18" s="1"/>
  <c r="G1086" i="12"/>
  <c r="G1086" i="18" s="1"/>
  <c r="H1086" i="12"/>
  <c r="H1086" i="18" s="1"/>
  <c r="I1086" i="12"/>
  <c r="I1086" i="18" s="1"/>
  <c r="J1086" i="12"/>
  <c r="J1086" i="18" s="1"/>
  <c r="K1086" i="12"/>
  <c r="K1086" i="18" s="1"/>
  <c r="F1087" i="12"/>
  <c r="F1087" i="18" s="1"/>
  <c r="G1087" i="12"/>
  <c r="G1087" i="18" s="1"/>
  <c r="H1087" i="12"/>
  <c r="H1087" i="18" s="1"/>
  <c r="I1087" i="12"/>
  <c r="I1087" i="18" s="1"/>
  <c r="J1087" i="12"/>
  <c r="J1087" i="18" s="1"/>
  <c r="K1087" i="12"/>
  <c r="K1087" i="18" s="1"/>
  <c r="F1088" i="12"/>
  <c r="F1088" i="18" s="1"/>
  <c r="G1088" i="12"/>
  <c r="G1088" i="18" s="1"/>
  <c r="H1088" i="12"/>
  <c r="H1088" i="18" s="1"/>
  <c r="I1088" i="12"/>
  <c r="I1088" i="18" s="1"/>
  <c r="J1088" i="12"/>
  <c r="J1088" i="18" s="1"/>
  <c r="K1088" i="12"/>
  <c r="K1088" i="18" s="1"/>
  <c r="F1089" i="12"/>
  <c r="F1089" i="18" s="1"/>
  <c r="G1089" i="12"/>
  <c r="G1089" i="18" s="1"/>
  <c r="H1089" i="12"/>
  <c r="H1089" i="18" s="1"/>
  <c r="I1089" i="12"/>
  <c r="I1089" i="18" s="1"/>
  <c r="J1089" i="12"/>
  <c r="J1089" i="18" s="1"/>
  <c r="K1089" i="12"/>
  <c r="K1089" i="18" s="1"/>
  <c r="F1090" i="12"/>
  <c r="F1090" i="18" s="1"/>
  <c r="G1090" i="12"/>
  <c r="G1090" i="18" s="1"/>
  <c r="H1090" i="12"/>
  <c r="H1090" i="18" s="1"/>
  <c r="I1090" i="12"/>
  <c r="I1090" i="18" s="1"/>
  <c r="J1090" i="12"/>
  <c r="J1090" i="18" s="1"/>
  <c r="K1090" i="12"/>
  <c r="K1090" i="18" s="1"/>
  <c r="F1091" i="12"/>
  <c r="F1091" i="18" s="1"/>
  <c r="G1091" i="12"/>
  <c r="G1091" i="18" s="1"/>
  <c r="H1091" i="12"/>
  <c r="H1091" i="18" s="1"/>
  <c r="I1091" i="12"/>
  <c r="I1091" i="18" s="1"/>
  <c r="J1091" i="12"/>
  <c r="J1091" i="18" s="1"/>
  <c r="K1091" i="12"/>
  <c r="K1091" i="18" s="1"/>
  <c r="F1092" i="12"/>
  <c r="F1092" i="18" s="1"/>
  <c r="G1092" i="12"/>
  <c r="G1092" i="18" s="1"/>
  <c r="H1092" i="12"/>
  <c r="H1092" i="18" s="1"/>
  <c r="I1092" i="12"/>
  <c r="I1092" i="18" s="1"/>
  <c r="J1092" i="12"/>
  <c r="J1092" i="18" s="1"/>
  <c r="K1092" i="12"/>
  <c r="K1092" i="18" s="1"/>
  <c r="F1093" i="12"/>
  <c r="F1093" i="18" s="1"/>
  <c r="G1093" i="12"/>
  <c r="G1093" i="18" s="1"/>
  <c r="H1093" i="12"/>
  <c r="H1093" i="18" s="1"/>
  <c r="I1093" i="12"/>
  <c r="I1093" i="18" s="1"/>
  <c r="J1093" i="12"/>
  <c r="J1093" i="18" s="1"/>
  <c r="K1093" i="12"/>
  <c r="K1093" i="18" s="1"/>
  <c r="F1094" i="12"/>
  <c r="F1094" i="18" s="1"/>
  <c r="G1094" i="12"/>
  <c r="G1094" i="18" s="1"/>
  <c r="H1094" i="12"/>
  <c r="H1094" i="18" s="1"/>
  <c r="I1094" i="12"/>
  <c r="I1094" i="18" s="1"/>
  <c r="J1094" i="12"/>
  <c r="J1094" i="18" s="1"/>
  <c r="K1094" i="12"/>
  <c r="K1094" i="18" s="1"/>
  <c r="F1095" i="12"/>
  <c r="F1095" i="18" s="1"/>
  <c r="G1095" i="12"/>
  <c r="G1095" i="18" s="1"/>
  <c r="H1095" i="12"/>
  <c r="H1095" i="18" s="1"/>
  <c r="I1095" i="12"/>
  <c r="I1095" i="18" s="1"/>
  <c r="J1095" i="12"/>
  <c r="J1095" i="18" s="1"/>
  <c r="K1095" i="12"/>
  <c r="K1095" i="18" s="1"/>
  <c r="F1096" i="12"/>
  <c r="F1096" i="18" s="1"/>
  <c r="G1096" i="12"/>
  <c r="G1096" i="18" s="1"/>
  <c r="H1096" i="12"/>
  <c r="H1096" i="18" s="1"/>
  <c r="I1096" i="12"/>
  <c r="I1096" i="18" s="1"/>
  <c r="J1096" i="12"/>
  <c r="J1096" i="18" s="1"/>
  <c r="K1096" i="12"/>
  <c r="K1096" i="18" s="1"/>
  <c r="F1097" i="12"/>
  <c r="F1097" i="18" s="1"/>
  <c r="G1097" i="12"/>
  <c r="G1097" i="18" s="1"/>
  <c r="H1097" i="12"/>
  <c r="H1097" i="18" s="1"/>
  <c r="I1097" i="12"/>
  <c r="I1097" i="18" s="1"/>
  <c r="J1097" i="12"/>
  <c r="J1097" i="18" s="1"/>
  <c r="K1097" i="12"/>
  <c r="K1097" i="18" s="1"/>
  <c r="F1098" i="12"/>
  <c r="F1098" i="18" s="1"/>
  <c r="G1098" i="12"/>
  <c r="G1098" i="18" s="1"/>
  <c r="H1098" i="12"/>
  <c r="H1098" i="18" s="1"/>
  <c r="I1098" i="12"/>
  <c r="I1098" i="18" s="1"/>
  <c r="J1098" i="12"/>
  <c r="J1098" i="18" s="1"/>
  <c r="K1098" i="12"/>
  <c r="K1098" i="18" s="1"/>
  <c r="F1099" i="12"/>
  <c r="F1099" i="18" s="1"/>
  <c r="G1099" i="12"/>
  <c r="G1099" i="18" s="1"/>
  <c r="H1099" i="12"/>
  <c r="H1099" i="18" s="1"/>
  <c r="I1099" i="12"/>
  <c r="I1099" i="18" s="1"/>
  <c r="J1099" i="12"/>
  <c r="J1099" i="18" s="1"/>
  <c r="K1099" i="12"/>
  <c r="K1099" i="18" s="1"/>
  <c r="F1100" i="12"/>
  <c r="F1100" i="18" s="1"/>
  <c r="G1100" i="12"/>
  <c r="G1100" i="18" s="1"/>
  <c r="H1100" i="12"/>
  <c r="H1100" i="18" s="1"/>
  <c r="I1100" i="12"/>
  <c r="I1100" i="18" s="1"/>
  <c r="J1100" i="12"/>
  <c r="J1100" i="18" s="1"/>
  <c r="K1100" i="12"/>
  <c r="K1100" i="18" s="1"/>
  <c r="F1101" i="12"/>
  <c r="F1101" i="18" s="1"/>
  <c r="G1101" i="12"/>
  <c r="G1101" i="18" s="1"/>
  <c r="H1101" i="12"/>
  <c r="H1101" i="18" s="1"/>
  <c r="I1101" i="12"/>
  <c r="I1101" i="18" s="1"/>
  <c r="J1101" i="12"/>
  <c r="J1101" i="18" s="1"/>
  <c r="K1101" i="12"/>
  <c r="K1101" i="18" s="1"/>
  <c r="F1102" i="12"/>
  <c r="F1102" i="18" s="1"/>
  <c r="G1102" i="12"/>
  <c r="G1102" i="18" s="1"/>
  <c r="H1102" i="12"/>
  <c r="H1102" i="18" s="1"/>
  <c r="I1102" i="12"/>
  <c r="I1102" i="18" s="1"/>
  <c r="J1102" i="12"/>
  <c r="J1102" i="18" s="1"/>
  <c r="K1102" i="12"/>
  <c r="K1102" i="18" s="1"/>
  <c r="F1103" i="12"/>
  <c r="F1103" i="18" s="1"/>
  <c r="G1103" i="12"/>
  <c r="G1103" i="18" s="1"/>
  <c r="H1103" i="12"/>
  <c r="H1103" i="18" s="1"/>
  <c r="I1103" i="12"/>
  <c r="I1103" i="18" s="1"/>
  <c r="J1103" i="12"/>
  <c r="J1103" i="18" s="1"/>
  <c r="K1103" i="12"/>
  <c r="K1103" i="18" s="1"/>
  <c r="F1104" i="12"/>
  <c r="F1104" i="18" s="1"/>
  <c r="G1104" i="12"/>
  <c r="G1104" i="18" s="1"/>
  <c r="H1104" i="12"/>
  <c r="H1104" i="18" s="1"/>
  <c r="I1104" i="12"/>
  <c r="I1104" i="18" s="1"/>
  <c r="J1104" i="12"/>
  <c r="J1104" i="18" s="1"/>
  <c r="K1104" i="12"/>
  <c r="K1104" i="18" s="1"/>
  <c r="F1105" i="12"/>
  <c r="F1105" i="18" s="1"/>
  <c r="G1105" i="12"/>
  <c r="G1105" i="18" s="1"/>
  <c r="H1105" i="12"/>
  <c r="H1105" i="18" s="1"/>
  <c r="I1105" i="12"/>
  <c r="I1105" i="18" s="1"/>
  <c r="J1105" i="12"/>
  <c r="J1105" i="18" s="1"/>
  <c r="K1105" i="12"/>
  <c r="K1105" i="18" s="1"/>
  <c r="G2" i="12"/>
  <c r="G2" i="18" s="1"/>
  <c r="H2" i="12"/>
  <c r="H2" i="18" s="1"/>
  <c r="I2" i="12"/>
  <c r="I2" i="18" s="1"/>
  <c r="J2" i="12"/>
  <c r="J2" i="18" s="1"/>
  <c r="K2" i="12"/>
  <c r="K2" i="18" s="1"/>
  <c r="F2" i="12"/>
  <c r="F2" i="18" s="1"/>
  <c r="AG26" i="15" l="1"/>
  <c r="AG34" s="1"/>
  <c r="F912" i="18"/>
  <c r="F908"/>
  <c r="F904"/>
  <c r="F900"/>
  <c r="F896"/>
  <c r="F892"/>
  <c r="F888"/>
  <c r="F884"/>
  <c r="F880"/>
  <c r="F876"/>
  <c r="F872"/>
  <c r="F868"/>
  <c r="F312"/>
  <c r="F308"/>
  <c r="F304"/>
  <c r="F300"/>
  <c r="F296"/>
  <c r="F292"/>
  <c r="F288"/>
  <c r="F284"/>
  <c r="F280"/>
  <c r="F276"/>
  <c r="F272"/>
  <c r="F268"/>
  <c r="F264"/>
  <c r="F260"/>
  <c r="F256"/>
  <c r="F252"/>
  <c r="F248"/>
  <c r="F244"/>
  <c r="F895"/>
  <c r="F891"/>
  <c r="F879"/>
  <c r="F867"/>
  <c r="F303"/>
  <c r="F299"/>
  <c r="F283"/>
  <c r="F267"/>
  <c r="F263"/>
  <c r="F251"/>
  <c r="F910"/>
  <c r="F906"/>
  <c r="F902"/>
  <c r="F894"/>
  <c r="F890"/>
  <c r="F886"/>
  <c r="F882"/>
  <c r="F878"/>
  <c r="F874"/>
  <c r="F870"/>
  <c r="F866"/>
  <c r="F310"/>
  <c r="F306"/>
  <c r="F302"/>
  <c r="F298"/>
  <c r="F294"/>
  <c r="F290"/>
  <c r="F286"/>
  <c r="F282"/>
  <c r="F278"/>
  <c r="F274"/>
  <c r="F270"/>
  <c r="F266"/>
  <c r="F262"/>
  <c r="F258"/>
  <c r="F254"/>
  <c r="F250"/>
  <c r="F246"/>
  <c r="F242"/>
  <c r="F911"/>
  <c r="F875"/>
  <c r="F871"/>
  <c r="F311"/>
  <c r="F307"/>
  <c r="F295"/>
  <c r="F291"/>
  <c r="F287"/>
  <c r="F275"/>
  <c r="F271"/>
  <c r="F247"/>
  <c r="F898"/>
  <c r="F907"/>
  <c r="F903"/>
  <c r="F899"/>
  <c r="F887"/>
  <c r="F883"/>
  <c r="F279"/>
  <c r="F259"/>
  <c r="F255"/>
  <c r="F243"/>
  <c r="F913"/>
  <c r="F909"/>
  <c r="F905"/>
  <c r="F901"/>
  <c r="F897"/>
  <c r="F893"/>
  <c r="F889"/>
  <c r="F885"/>
  <c r="F881"/>
  <c r="F877"/>
  <c r="F873"/>
  <c r="F869"/>
  <c r="F313"/>
  <c r="F309"/>
  <c r="F305"/>
  <c r="F301"/>
  <c r="F297"/>
  <c r="F293"/>
  <c r="F289"/>
  <c r="F285"/>
  <c r="F281"/>
  <c r="F277"/>
  <c r="F273"/>
  <c r="F269"/>
  <c r="F265"/>
  <c r="F261"/>
  <c r="F257"/>
  <c r="F253"/>
  <c r="F249"/>
  <c r="F245"/>
  <c r="M2"/>
  <c r="L1102"/>
  <c r="L1098"/>
  <c r="L1094"/>
  <c r="L1090"/>
  <c r="L1086"/>
  <c r="L1082"/>
  <c r="L1078"/>
  <c r="L1074"/>
  <c r="L1070"/>
  <c r="L1066"/>
  <c r="L1062"/>
  <c r="L1058"/>
  <c r="L1054"/>
  <c r="L1050"/>
  <c r="L1046"/>
  <c r="L1042"/>
  <c r="L1038"/>
  <c r="L1034"/>
  <c r="L1030"/>
  <c r="L1026"/>
  <c r="L1022"/>
  <c r="L1018"/>
  <c r="L1014"/>
  <c r="L1010"/>
  <c r="L1006"/>
  <c r="L1002"/>
  <c r="L998"/>
  <c r="L994"/>
  <c r="L990"/>
  <c r="L986"/>
  <c r="L982"/>
  <c r="L978"/>
  <c r="L974"/>
  <c r="L970"/>
  <c r="L966"/>
  <c r="L962"/>
  <c r="L958"/>
  <c r="L954"/>
  <c r="L950"/>
  <c r="L946"/>
  <c r="L942"/>
  <c r="L938"/>
  <c r="L934"/>
  <c r="L930"/>
  <c r="L926"/>
  <c r="L922"/>
  <c r="L918"/>
  <c r="L914"/>
  <c r="L910"/>
  <c r="L906"/>
  <c r="L902"/>
  <c r="L898"/>
  <c r="L894"/>
  <c r="L890"/>
  <c r="L886"/>
  <c r="L882"/>
  <c r="L878"/>
  <c r="L874"/>
  <c r="L870"/>
  <c r="L866"/>
  <c r="L862"/>
  <c r="L858"/>
  <c r="L854"/>
  <c r="L850"/>
  <c r="L846"/>
  <c r="L842"/>
  <c r="L838"/>
  <c r="L834"/>
  <c r="L830"/>
  <c r="L826"/>
  <c r="L822"/>
  <c r="L818"/>
  <c r="L814"/>
  <c r="L810"/>
  <c r="L806"/>
  <c r="L802"/>
  <c r="L798"/>
  <c r="L794"/>
  <c r="L790"/>
  <c r="L786"/>
  <c r="L782"/>
  <c r="L778"/>
  <c r="L774"/>
  <c r="L770"/>
  <c r="L766"/>
  <c r="L762"/>
  <c r="L758"/>
  <c r="L754"/>
  <c r="L750"/>
  <c r="L746"/>
  <c r="L742"/>
  <c r="L738"/>
  <c r="L734"/>
  <c r="L730"/>
  <c r="L726"/>
  <c r="L722"/>
  <c r="L718"/>
  <c r="L714"/>
  <c r="L710"/>
  <c r="L706"/>
  <c r="L702"/>
  <c r="L698"/>
  <c r="L694"/>
  <c r="L690"/>
  <c r="L686"/>
  <c r="L682"/>
  <c r="L678"/>
  <c r="L674"/>
  <c r="L670"/>
  <c r="L666"/>
  <c r="L662"/>
  <c r="L658"/>
  <c r="L654"/>
  <c r="L650"/>
  <c r="L646"/>
  <c r="L642"/>
  <c r="L638"/>
  <c r="L634"/>
  <c r="F161"/>
  <c r="F240"/>
  <c r="F236"/>
  <c r="F232"/>
  <c r="F228"/>
  <c r="F224"/>
  <c r="F220"/>
  <c r="F216"/>
  <c r="F212"/>
  <c r="F208"/>
  <c r="F204"/>
  <c r="F200"/>
  <c r="F196"/>
  <c r="F192"/>
  <c r="F188"/>
  <c r="F184"/>
  <c r="F180"/>
  <c r="F176"/>
  <c r="F172"/>
  <c r="F168"/>
  <c r="F164"/>
  <c r="F160"/>
  <c r="F156"/>
  <c r="F152"/>
  <c r="F148"/>
  <c r="F217"/>
  <c r="F181"/>
  <c r="F153"/>
  <c r="F241"/>
  <c r="F233"/>
  <c r="F225"/>
  <c r="F209"/>
  <c r="F185"/>
  <c r="F177"/>
  <c r="F169"/>
  <c r="F239"/>
  <c r="F235"/>
  <c r="F231"/>
  <c r="F227"/>
  <c r="F223"/>
  <c r="F219"/>
  <c r="F215"/>
  <c r="F211"/>
  <c r="F207"/>
  <c r="F203"/>
  <c r="F199"/>
  <c r="F195"/>
  <c r="F191"/>
  <c r="F187"/>
  <c r="F183"/>
  <c r="F179"/>
  <c r="F175"/>
  <c r="F171"/>
  <c r="F167"/>
  <c r="F163"/>
  <c r="F159"/>
  <c r="F155"/>
  <c r="F151"/>
  <c r="F147"/>
  <c r="F237"/>
  <c r="F221"/>
  <c r="F173"/>
  <c r="F165"/>
  <c r="F157"/>
  <c r="F149"/>
  <c r="F229"/>
  <c r="F213"/>
  <c r="F205"/>
  <c r="F197"/>
  <c r="F189"/>
  <c r="F238"/>
  <c r="F234"/>
  <c r="F230"/>
  <c r="F226"/>
  <c r="F222"/>
  <c r="F218"/>
  <c r="F214"/>
  <c r="F210"/>
  <c r="F206"/>
  <c r="F202"/>
  <c r="F198"/>
  <c r="F194"/>
  <c r="F190"/>
  <c r="F186"/>
  <c r="F182"/>
  <c r="F178"/>
  <c r="F174"/>
  <c r="F170"/>
  <c r="F166"/>
  <c r="F162"/>
  <c r="F158"/>
  <c r="F154"/>
  <c r="F150"/>
  <c r="F146"/>
  <c r="F201"/>
  <c r="F193"/>
  <c r="M707"/>
  <c r="M703"/>
  <c r="M699"/>
  <c r="M695"/>
  <c r="M691"/>
  <c r="M687"/>
  <c r="M683"/>
  <c r="M679"/>
  <c r="M675"/>
  <c r="M671"/>
  <c r="M667"/>
  <c r="M663"/>
  <c r="M659"/>
  <c r="M655"/>
  <c r="M651"/>
  <c r="M647"/>
  <c r="M643"/>
  <c r="M639"/>
  <c r="M635"/>
  <c r="M631"/>
  <c r="M627"/>
  <c r="M623"/>
  <c r="M619"/>
  <c r="M615"/>
  <c r="M611"/>
  <c r="M607"/>
  <c r="M603"/>
  <c r="M599"/>
  <c r="M595"/>
  <c r="M591"/>
  <c r="M587"/>
  <c r="M583"/>
  <c r="M579"/>
  <c r="M575"/>
  <c r="M571"/>
  <c r="M567"/>
  <c r="M563"/>
  <c r="M559"/>
  <c r="M555"/>
  <c r="M551"/>
  <c r="M547"/>
  <c r="M543"/>
  <c r="M539"/>
  <c r="M535"/>
  <c r="M531"/>
  <c r="M527"/>
  <c r="M523"/>
  <c r="M519"/>
  <c r="M515"/>
  <c r="M511"/>
  <c r="M507"/>
  <c r="M503"/>
  <c r="M499"/>
  <c r="M495"/>
  <c r="M491"/>
  <c r="M487"/>
  <c r="M483"/>
  <c r="M479"/>
  <c r="M475"/>
  <c r="M471"/>
  <c r="M467"/>
  <c r="M463"/>
  <c r="M459"/>
  <c r="M455"/>
  <c r="M451"/>
  <c r="M447"/>
  <c r="M443"/>
  <c r="M439"/>
  <c r="M435"/>
  <c r="M431"/>
  <c r="M427"/>
  <c r="M423"/>
  <c r="M419"/>
  <c r="M415"/>
  <c r="M411"/>
  <c r="M407"/>
  <c r="M403"/>
  <c r="M399"/>
  <c r="M395"/>
  <c r="M391"/>
  <c r="M387"/>
  <c r="M383"/>
  <c r="M379"/>
  <c r="M375"/>
  <c r="M371"/>
  <c r="M367"/>
  <c r="M363"/>
  <c r="M359"/>
  <c r="M355"/>
  <c r="M351"/>
  <c r="M347"/>
  <c r="M343"/>
  <c r="M339"/>
  <c r="M335"/>
  <c r="M331"/>
  <c r="M327"/>
  <c r="M323"/>
  <c r="M319"/>
  <c r="M315"/>
  <c r="M311"/>
  <c r="M307"/>
  <c r="M303"/>
  <c r="M299"/>
  <c r="M295"/>
  <c r="M291"/>
  <c r="M287"/>
  <c r="M283"/>
  <c r="M279"/>
  <c r="M275"/>
  <c r="M271"/>
  <c r="M267"/>
  <c r="M263"/>
  <c r="M259"/>
  <c r="M255"/>
  <c r="M251"/>
  <c r="M247"/>
  <c r="M243"/>
  <c r="M239"/>
  <c r="M235"/>
  <c r="M231"/>
  <c r="M227"/>
  <c r="M223"/>
  <c r="M219"/>
  <c r="M215"/>
  <c r="M211"/>
  <c r="M207"/>
  <c r="M203"/>
  <c r="M199"/>
  <c r="M195"/>
  <c r="M191"/>
  <c r="M187"/>
  <c r="M183"/>
  <c r="M179"/>
  <c r="M175"/>
  <c r="M171"/>
  <c r="M167"/>
  <c r="M163"/>
  <c r="M159"/>
  <c r="M155"/>
  <c r="M151"/>
  <c r="M147"/>
  <c r="M143"/>
  <c r="M139"/>
  <c r="M135"/>
  <c r="M131"/>
  <c r="M127"/>
  <c r="M123"/>
  <c r="M119"/>
  <c r="M115"/>
  <c r="M111"/>
  <c r="M107"/>
  <c r="M103"/>
  <c r="M99"/>
  <c r="M95"/>
  <c r="M91"/>
  <c r="M87"/>
  <c r="M83"/>
  <c r="M79"/>
  <c r="M75"/>
  <c r="M71"/>
  <c r="M67"/>
  <c r="M63"/>
  <c r="M59"/>
  <c r="M55"/>
  <c r="M51"/>
  <c r="M47"/>
  <c r="M43"/>
  <c r="M39"/>
  <c r="M35"/>
  <c r="M31"/>
  <c r="M27"/>
  <c r="M23"/>
  <c r="M19"/>
  <c r="M15"/>
  <c r="M11"/>
  <c r="M7"/>
  <c r="L2"/>
  <c r="M1103"/>
  <c r="M1099"/>
  <c r="M1095"/>
  <c r="M1091"/>
  <c r="M1087"/>
  <c r="M1083"/>
  <c r="M1079"/>
  <c r="M1075"/>
  <c r="M1071"/>
  <c r="M1067"/>
  <c r="M1063"/>
  <c r="M1059"/>
  <c r="M1055"/>
  <c r="M1051"/>
  <c r="M1047"/>
  <c r="M1043"/>
  <c r="M1039"/>
  <c r="M1035"/>
  <c r="M1031"/>
  <c r="M1027"/>
  <c r="M1023"/>
  <c r="M1019"/>
  <c r="M1015"/>
  <c r="M1011"/>
  <c r="M1007"/>
  <c r="M1003"/>
  <c r="M999"/>
  <c r="M995"/>
  <c r="M991"/>
  <c r="M987"/>
  <c r="M983"/>
  <c r="M979"/>
  <c r="M975"/>
  <c r="M971"/>
  <c r="M967"/>
  <c r="M963"/>
  <c r="M959"/>
  <c r="M955"/>
  <c r="M951"/>
  <c r="M947"/>
  <c r="M943"/>
  <c r="M939"/>
  <c r="M935"/>
  <c r="M931"/>
  <c r="M927"/>
  <c r="M923"/>
  <c r="L630"/>
  <c r="L626"/>
  <c r="L622"/>
  <c r="L618"/>
  <c r="L614"/>
  <c r="L610"/>
  <c r="L606"/>
  <c r="L602"/>
  <c r="L598"/>
  <c r="L594"/>
  <c r="L590"/>
  <c r="L586"/>
  <c r="L582"/>
  <c r="L578"/>
  <c r="L574"/>
  <c r="L570"/>
  <c r="L566"/>
  <c r="L562"/>
  <c r="L558"/>
  <c r="L554"/>
  <c r="L550"/>
  <c r="L546"/>
  <c r="L542"/>
  <c r="L538"/>
  <c r="L534"/>
  <c r="L530"/>
  <c r="L526"/>
  <c r="L522"/>
  <c r="L518"/>
  <c r="L514"/>
  <c r="L510"/>
  <c r="L506"/>
  <c r="L502"/>
  <c r="L498"/>
  <c r="L494"/>
  <c r="L490"/>
  <c r="L486"/>
  <c r="L482"/>
  <c r="L478"/>
  <c r="L474"/>
  <c r="L470"/>
  <c r="L466"/>
  <c r="L462"/>
  <c r="L458"/>
  <c r="L454"/>
  <c r="L450"/>
  <c r="L446"/>
  <c r="L442"/>
  <c r="L438"/>
  <c r="L434"/>
  <c r="L430"/>
  <c r="L426"/>
  <c r="L422"/>
  <c r="L418"/>
  <c r="L414"/>
  <c r="L410"/>
  <c r="L406"/>
  <c r="L402"/>
  <c r="L398"/>
  <c r="L394"/>
  <c r="L390"/>
  <c r="L386"/>
  <c r="L382"/>
  <c r="L378"/>
  <c r="L374"/>
  <c r="L370"/>
  <c r="L366"/>
  <c r="L362"/>
  <c r="L358"/>
  <c r="L354"/>
  <c r="L350"/>
  <c r="L346"/>
  <c r="L342"/>
  <c r="L338"/>
  <c r="L334"/>
  <c r="L330"/>
  <c r="L326"/>
  <c r="L322"/>
  <c r="L318"/>
  <c r="L314"/>
  <c r="L310"/>
  <c r="L306"/>
  <c r="L302"/>
  <c r="L298"/>
  <c r="L294"/>
  <c r="L290"/>
  <c r="L286"/>
  <c r="L282"/>
  <c r="L278"/>
  <c r="L274"/>
  <c r="L270"/>
  <c r="L266"/>
  <c r="L262"/>
  <c r="L258"/>
  <c r="L254"/>
  <c r="L250"/>
  <c r="L246"/>
  <c r="L242"/>
  <c r="L238"/>
  <c r="L234"/>
  <c r="L230"/>
  <c r="L226"/>
  <c r="L222"/>
  <c r="L218"/>
  <c r="L214"/>
  <c r="L210"/>
  <c r="L206"/>
  <c r="L202"/>
  <c r="L198"/>
  <c r="L194"/>
  <c r="L190"/>
  <c r="L186"/>
  <c r="L182"/>
  <c r="L178"/>
  <c r="L174"/>
  <c r="L170"/>
  <c r="L166"/>
  <c r="L162"/>
  <c r="L158"/>
  <c r="L154"/>
  <c r="L150"/>
  <c r="L146"/>
  <c r="L142"/>
  <c r="L138"/>
  <c r="L134"/>
  <c r="L130"/>
  <c r="L126"/>
  <c r="L122"/>
  <c r="L118"/>
  <c r="L114"/>
  <c r="L110"/>
  <c r="L106"/>
  <c r="L102"/>
  <c r="L98"/>
  <c r="L94"/>
  <c r="L90"/>
  <c r="L86"/>
  <c r="L82"/>
  <c r="L78"/>
  <c r="L74"/>
  <c r="L70"/>
  <c r="L66"/>
  <c r="L62"/>
  <c r="L58"/>
  <c r="L54"/>
  <c r="L50"/>
  <c r="L46"/>
  <c r="L42"/>
  <c r="L38"/>
  <c r="L34"/>
  <c r="L30"/>
  <c r="L26"/>
  <c r="L22"/>
  <c r="L18"/>
  <c r="L14"/>
  <c r="L10"/>
  <c r="L6"/>
  <c r="M1102"/>
  <c r="M1098"/>
  <c r="M1094"/>
  <c r="M1090"/>
  <c r="M1086"/>
  <c r="M1082"/>
  <c r="M1078"/>
  <c r="M1074"/>
  <c r="M1070"/>
  <c r="M1066"/>
  <c r="M1062"/>
  <c r="M1058"/>
  <c r="M1054"/>
  <c r="M1050"/>
  <c r="M1046"/>
  <c r="M1042"/>
  <c r="M1038"/>
  <c r="M1034"/>
  <c r="M1030"/>
  <c r="M1026"/>
  <c r="M1022"/>
  <c r="M1018"/>
  <c r="M1014"/>
  <c r="M1010"/>
  <c r="M1006"/>
  <c r="M1002"/>
  <c r="M998"/>
  <c r="M994"/>
  <c r="M990"/>
  <c r="M986"/>
  <c r="M982"/>
  <c r="M978"/>
  <c r="M974"/>
  <c r="M970"/>
  <c r="M966"/>
  <c r="M962"/>
  <c r="M958"/>
  <c r="M954"/>
  <c r="M950"/>
  <c r="M946"/>
  <c r="M942"/>
  <c r="M938"/>
  <c r="M934"/>
  <c r="M930"/>
  <c r="M926"/>
  <c r="M922"/>
  <c r="M918"/>
  <c r="M914"/>
  <c r="M910"/>
  <c r="M906"/>
  <c r="M902"/>
  <c r="M898"/>
  <c r="M894"/>
  <c r="M890"/>
  <c r="M886"/>
  <c r="M882"/>
  <c r="M878"/>
  <c r="M874"/>
  <c r="M870"/>
  <c r="M866"/>
  <c r="M862"/>
  <c r="M858"/>
  <c r="M854"/>
  <c r="M850"/>
  <c r="M846"/>
  <c r="M842"/>
  <c r="M838"/>
  <c r="M834"/>
  <c r="M830"/>
  <c r="M826"/>
  <c r="M822"/>
  <c r="M818"/>
  <c r="M814"/>
  <c r="M810"/>
  <c r="M806"/>
  <c r="M802"/>
  <c r="M798"/>
  <c r="M794"/>
  <c r="M790"/>
  <c r="M786"/>
  <c r="M782"/>
  <c r="M778"/>
  <c r="M774"/>
  <c r="M770"/>
  <c r="M766"/>
  <c r="M762"/>
  <c r="M758"/>
  <c r="M754"/>
  <c r="M750"/>
  <c r="M746"/>
  <c r="M742"/>
  <c r="M738"/>
  <c r="M734"/>
  <c r="M730"/>
  <c r="M726"/>
  <c r="M722"/>
  <c r="M718"/>
  <c r="M714"/>
  <c r="M710"/>
  <c r="M1104"/>
  <c r="M1100"/>
  <c r="M1096"/>
  <c r="M1092"/>
  <c r="M1088"/>
  <c r="M1084"/>
  <c r="M1080"/>
  <c r="M1076"/>
  <c r="M1072"/>
  <c r="M1068"/>
  <c r="M1064"/>
  <c r="M1060"/>
  <c r="M1056"/>
  <c r="M1052"/>
  <c r="M1048"/>
  <c r="M1044"/>
  <c r="M1040"/>
  <c r="M1036"/>
  <c r="M1032"/>
  <c r="M1028"/>
  <c r="M1024"/>
  <c r="M1020"/>
  <c r="M1016"/>
  <c r="M1012"/>
  <c r="M1008"/>
  <c r="M1004"/>
  <c r="M1000"/>
  <c r="L1103"/>
  <c r="L1099"/>
  <c r="L1095"/>
  <c r="L1091"/>
  <c r="L1087"/>
  <c r="L1083"/>
  <c r="L1079"/>
  <c r="L1075"/>
  <c r="L1071"/>
  <c r="L1067"/>
  <c r="L1063"/>
  <c r="L1059"/>
  <c r="L1055"/>
  <c r="L1051"/>
  <c r="L1047"/>
  <c r="L1043"/>
  <c r="L1039"/>
  <c r="L1035"/>
  <c r="L1031"/>
  <c r="L1027"/>
  <c r="M919"/>
  <c r="M915"/>
  <c r="M911"/>
  <c r="M907"/>
  <c r="M903"/>
  <c r="M899"/>
  <c r="M895"/>
  <c r="M891"/>
  <c r="M887"/>
  <c r="M883"/>
  <c r="M879"/>
  <c r="M875"/>
  <c r="M871"/>
  <c r="M867"/>
  <c r="M863"/>
  <c r="M859"/>
  <c r="M855"/>
  <c r="M851"/>
  <c r="M847"/>
  <c r="M843"/>
  <c r="M839"/>
  <c r="M835"/>
  <c r="M831"/>
  <c r="M827"/>
  <c r="M823"/>
  <c r="M819"/>
  <c r="M815"/>
  <c r="M811"/>
  <c r="M807"/>
  <c r="M803"/>
  <c r="M799"/>
  <c r="M795"/>
  <c r="M791"/>
  <c r="M787"/>
  <c r="M783"/>
  <c r="M779"/>
  <c r="M775"/>
  <c r="M771"/>
  <c r="M767"/>
  <c r="M763"/>
  <c r="M759"/>
  <c r="M755"/>
  <c r="M751"/>
  <c r="M747"/>
  <c r="M743"/>
  <c r="M739"/>
  <c r="M735"/>
  <c r="M731"/>
  <c r="M727"/>
  <c r="M723"/>
  <c r="M719"/>
  <c r="M715"/>
  <c r="M711"/>
  <c r="M3"/>
  <c r="M706"/>
  <c r="M702"/>
  <c r="M698"/>
  <c r="M694"/>
  <c r="M690"/>
  <c r="M686"/>
  <c r="M682"/>
  <c r="M678"/>
  <c r="M674"/>
  <c r="M670"/>
  <c r="M666"/>
  <c r="M662"/>
  <c r="M658"/>
  <c r="M654"/>
  <c r="M650"/>
  <c r="M646"/>
  <c r="M642"/>
  <c r="M638"/>
  <c r="M634"/>
  <c r="M630"/>
  <c r="O630" s="1"/>
  <c r="P630" s="1"/>
  <c r="M626"/>
  <c r="M622"/>
  <c r="O622" s="1"/>
  <c r="M618"/>
  <c r="O618" s="1"/>
  <c r="M614"/>
  <c r="O614" s="1"/>
  <c r="M610"/>
  <c r="O610" s="1"/>
  <c r="M606"/>
  <c r="O606" s="1"/>
  <c r="M602"/>
  <c r="N602" s="1"/>
  <c r="M598"/>
  <c r="O598" s="1"/>
  <c r="M594"/>
  <c r="O594" s="1"/>
  <c r="M590"/>
  <c r="M586"/>
  <c r="O586" s="1"/>
  <c r="M582"/>
  <c r="M578"/>
  <c r="O578" s="1"/>
  <c r="M574"/>
  <c r="O574" s="1"/>
  <c r="M570"/>
  <c r="N570" s="1"/>
  <c r="M566"/>
  <c r="O566" s="1"/>
  <c r="M562"/>
  <c r="M558"/>
  <c r="M554"/>
  <c r="O554" s="1"/>
  <c r="M550"/>
  <c r="O550" s="1"/>
  <c r="M546"/>
  <c r="O546" s="1"/>
  <c r="M542"/>
  <c r="O542" s="1"/>
  <c r="M538"/>
  <c r="N538" s="1"/>
  <c r="M534"/>
  <c r="O534" s="1"/>
  <c r="M530"/>
  <c r="M526"/>
  <c r="M522"/>
  <c r="O522" s="1"/>
  <c r="M518"/>
  <c r="M514"/>
  <c r="M510"/>
  <c r="O510" s="1"/>
  <c r="M506"/>
  <c r="O506" s="1"/>
  <c r="M502"/>
  <c r="O502" s="1"/>
  <c r="M498"/>
  <c r="M494"/>
  <c r="O494" s="1"/>
  <c r="M490"/>
  <c r="M486"/>
  <c r="O486" s="1"/>
  <c r="M482"/>
  <c r="M478"/>
  <c r="O478" s="1"/>
  <c r="M474"/>
  <c r="O474" s="1"/>
  <c r="M470"/>
  <c r="M466"/>
  <c r="M462"/>
  <c r="M458"/>
  <c r="O458" s="1"/>
  <c r="M454"/>
  <c r="M450"/>
  <c r="M446"/>
  <c r="O446" s="1"/>
  <c r="M442"/>
  <c r="O442" s="1"/>
  <c r="M438"/>
  <c r="M434"/>
  <c r="M430"/>
  <c r="M426"/>
  <c r="M422"/>
  <c r="M418"/>
  <c r="M414"/>
  <c r="O414" s="1"/>
  <c r="M410"/>
  <c r="N410" s="1"/>
  <c r="M406"/>
  <c r="M402"/>
  <c r="M398"/>
  <c r="O398" s="1"/>
  <c r="M394"/>
  <c r="M390"/>
  <c r="O390" s="1"/>
  <c r="M386"/>
  <c r="M382"/>
  <c r="O382" s="1"/>
  <c r="M378"/>
  <c r="O378" s="1"/>
  <c r="M374"/>
  <c r="O374" s="1"/>
  <c r="M370"/>
  <c r="M366"/>
  <c r="M362"/>
  <c r="O362" s="1"/>
  <c r="M358"/>
  <c r="M354"/>
  <c r="M350"/>
  <c r="O350" s="1"/>
  <c r="M346"/>
  <c r="O346" s="1"/>
  <c r="M342"/>
  <c r="O342" s="1"/>
  <c r="M338"/>
  <c r="O338" s="1"/>
  <c r="M334"/>
  <c r="M330"/>
  <c r="M326"/>
  <c r="M322"/>
  <c r="O322" s="1"/>
  <c r="M318"/>
  <c r="O318" s="1"/>
  <c r="M314"/>
  <c r="O314" s="1"/>
  <c r="M310"/>
  <c r="O310" s="1"/>
  <c r="M306"/>
  <c r="M302"/>
  <c r="M298"/>
  <c r="M294"/>
  <c r="M290"/>
  <c r="M286"/>
  <c r="O286" s="1"/>
  <c r="M282"/>
  <c r="N282" s="1"/>
  <c r="M278"/>
  <c r="O278" s="1"/>
  <c r="M274"/>
  <c r="O274" s="1"/>
  <c r="M270"/>
  <c r="M266"/>
  <c r="M262"/>
  <c r="O262" s="1"/>
  <c r="M258"/>
  <c r="M254"/>
  <c r="O254" s="1"/>
  <c r="M250"/>
  <c r="O250" s="1"/>
  <c r="M246"/>
  <c r="O246" s="1"/>
  <c r="M242"/>
  <c r="M238"/>
  <c r="M234"/>
  <c r="M230"/>
  <c r="O230" s="1"/>
  <c r="M226"/>
  <c r="M222"/>
  <c r="M218"/>
  <c r="M214"/>
  <c r="O214" s="1"/>
  <c r="M210"/>
  <c r="M206"/>
  <c r="M202"/>
  <c r="O202" s="1"/>
  <c r="M198"/>
  <c r="O198" s="1"/>
  <c r="M194"/>
  <c r="M190"/>
  <c r="M186"/>
  <c r="O186" s="1"/>
  <c r="M182"/>
  <c r="O182" s="1"/>
  <c r="M178"/>
  <c r="M174"/>
  <c r="M170"/>
  <c r="M166"/>
  <c r="M162"/>
  <c r="O162" s="1"/>
  <c r="M158"/>
  <c r="O158" s="1"/>
  <c r="M154"/>
  <c r="N154" s="1"/>
  <c r="M150"/>
  <c r="O150" s="1"/>
  <c r="M146"/>
  <c r="M142"/>
  <c r="M138"/>
  <c r="O138" s="1"/>
  <c r="M134"/>
  <c r="O134" s="1"/>
  <c r="M130"/>
  <c r="O130" s="1"/>
  <c r="M126"/>
  <c r="O126" s="1"/>
  <c r="M122"/>
  <c r="O122" s="1"/>
  <c r="M118"/>
  <c r="O118" s="1"/>
  <c r="M114"/>
  <c r="M110"/>
  <c r="M106"/>
  <c r="O106" s="1"/>
  <c r="M102"/>
  <c r="M98"/>
  <c r="O98" s="1"/>
  <c r="M94"/>
  <c r="O94" s="1"/>
  <c r="M90"/>
  <c r="N90" s="1"/>
  <c r="M86"/>
  <c r="O86" s="1"/>
  <c r="M82"/>
  <c r="M78"/>
  <c r="M74"/>
  <c r="O74" s="1"/>
  <c r="M70"/>
  <c r="O70" s="1"/>
  <c r="M66"/>
  <c r="O66" s="1"/>
  <c r="M62"/>
  <c r="O62" s="1"/>
  <c r="M58"/>
  <c r="O58" s="1"/>
  <c r="M54"/>
  <c r="O54" s="1"/>
  <c r="M50"/>
  <c r="M46"/>
  <c r="M42"/>
  <c r="O42" s="1"/>
  <c r="M38"/>
  <c r="O38" s="1"/>
  <c r="M34"/>
  <c r="M30"/>
  <c r="M26"/>
  <c r="O26" s="1"/>
  <c r="M22"/>
  <c r="O22" s="1"/>
  <c r="M18"/>
  <c r="M14"/>
  <c r="M10"/>
  <c r="O10" s="1"/>
  <c r="M6"/>
  <c r="O6" s="1"/>
  <c r="M996"/>
  <c r="M992"/>
  <c r="M988"/>
  <c r="M984"/>
  <c r="M980"/>
  <c r="M976"/>
  <c r="M972"/>
  <c r="M968"/>
  <c r="M964"/>
  <c r="M960"/>
  <c r="M956"/>
  <c r="M952"/>
  <c r="M948"/>
  <c r="M944"/>
  <c r="M940"/>
  <c r="M936"/>
  <c r="M932"/>
  <c r="M928"/>
  <c r="M924"/>
  <c r="M920"/>
  <c r="M916"/>
  <c r="M912"/>
  <c r="M908"/>
  <c r="M904"/>
  <c r="M900"/>
  <c r="M896"/>
  <c r="M892"/>
  <c r="M888"/>
  <c r="M884"/>
  <c r="M880"/>
  <c r="M876"/>
  <c r="M872"/>
  <c r="M868"/>
  <c r="M864"/>
  <c r="M860"/>
  <c r="M856"/>
  <c r="M852"/>
  <c r="M848"/>
  <c r="M844"/>
  <c r="M840"/>
  <c r="M836"/>
  <c r="M832"/>
  <c r="M828"/>
  <c r="M824"/>
  <c r="M820"/>
  <c r="M816"/>
  <c r="M812"/>
  <c r="M808"/>
  <c r="M804"/>
  <c r="M800"/>
  <c r="M796"/>
  <c r="M792"/>
  <c r="M788"/>
  <c r="M784"/>
  <c r="M780"/>
  <c r="M776"/>
  <c r="M772"/>
  <c r="M768"/>
  <c r="M764"/>
  <c r="M760"/>
  <c r="M756"/>
  <c r="M752"/>
  <c r="M748"/>
  <c r="M744"/>
  <c r="M740"/>
  <c r="M736"/>
  <c r="M732"/>
  <c r="M728"/>
  <c r="M724"/>
  <c r="M720"/>
  <c r="M716"/>
  <c r="M712"/>
  <c r="M708"/>
  <c r="M704"/>
  <c r="M700"/>
  <c r="M696"/>
  <c r="M692"/>
  <c r="M688"/>
  <c r="M684"/>
  <c r="M680"/>
  <c r="M676"/>
  <c r="M672"/>
  <c r="M668"/>
  <c r="M664"/>
  <c r="M660"/>
  <c r="M656"/>
  <c r="M652"/>
  <c r="M648"/>
  <c r="M644"/>
  <c r="M640"/>
  <c r="M636"/>
  <c r="M632"/>
  <c r="M628"/>
  <c r="M624"/>
  <c r="M620"/>
  <c r="M616"/>
  <c r="M612"/>
  <c r="M608"/>
  <c r="M604"/>
  <c r="M600"/>
  <c r="M596"/>
  <c r="M592"/>
  <c r="M588"/>
  <c r="M584"/>
  <c r="M580"/>
  <c r="M576"/>
  <c r="M572"/>
  <c r="M568"/>
  <c r="M564"/>
  <c r="M560"/>
  <c r="M556"/>
  <c r="M552"/>
  <c r="M548"/>
  <c r="M544"/>
  <c r="M540"/>
  <c r="M536"/>
  <c r="M532"/>
  <c r="M528"/>
  <c r="M524"/>
  <c r="M520"/>
  <c r="M516"/>
  <c r="M512"/>
  <c r="M508"/>
  <c r="M504"/>
  <c r="M500"/>
  <c r="M496"/>
  <c r="M492"/>
  <c r="M488"/>
  <c r="M484"/>
  <c r="M480"/>
  <c r="M476"/>
  <c r="M472"/>
  <c r="M468"/>
  <c r="M464"/>
  <c r="M460"/>
  <c r="M456"/>
  <c r="M452"/>
  <c r="M448"/>
  <c r="M444"/>
  <c r="M440"/>
  <c r="M436"/>
  <c r="M432"/>
  <c r="M428"/>
  <c r="M424"/>
  <c r="M420"/>
  <c r="M416"/>
  <c r="M412"/>
  <c r="M408"/>
  <c r="M404"/>
  <c r="M400"/>
  <c r="M396"/>
  <c r="M392"/>
  <c r="M388"/>
  <c r="M384"/>
  <c r="M380"/>
  <c r="M376"/>
  <c r="M372"/>
  <c r="M368"/>
  <c r="M364"/>
  <c r="M360"/>
  <c r="M356"/>
  <c r="M352"/>
  <c r="M348"/>
  <c r="M344"/>
  <c r="M340"/>
  <c r="M336"/>
  <c r="M332"/>
  <c r="M328"/>
  <c r="M324"/>
  <c r="M320"/>
  <c r="M316"/>
  <c r="M312"/>
  <c r="M308"/>
  <c r="M304"/>
  <c r="M300"/>
  <c r="M296"/>
  <c r="M292"/>
  <c r="M288"/>
  <c r="M284"/>
  <c r="M280"/>
  <c r="M276"/>
  <c r="M272"/>
  <c r="M268"/>
  <c r="M264"/>
  <c r="M260"/>
  <c r="M256"/>
  <c r="M252"/>
  <c r="M248"/>
  <c r="M244"/>
  <c r="M240"/>
  <c r="M236"/>
  <c r="M232"/>
  <c r="M228"/>
  <c r="M224"/>
  <c r="M220"/>
  <c r="M216"/>
  <c r="M212"/>
  <c r="M208"/>
  <c r="M204"/>
  <c r="M200"/>
  <c r="M196"/>
  <c r="M192"/>
  <c r="M188"/>
  <c r="M184"/>
  <c r="M180"/>
  <c r="M176"/>
  <c r="M172"/>
  <c r="M168"/>
  <c r="M164"/>
  <c r="M160"/>
  <c r="M156"/>
  <c r="M152"/>
  <c r="M148"/>
  <c r="M144"/>
  <c r="M140"/>
  <c r="M136"/>
  <c r="M132"/>
  <c r="M128"/>
  <c r="M124"/>
  <c r="M120"/>
  <c r="M116"/>
  <c r="M112"/>
  <c r="M108"/>
  <c r="M104"/>
  <c r="M100"/>
  <c r="M96"/>
  <c r="M92"/>
  <c r="M88"/>
  <c r="M84"/>
  <c r="M80"/>
  <c r="M76"/>
  <c r="M72"/>
  <c r="M68"/>
  <c r="M64"/>
  <c r="M60"/>
  <c r="M56"/>
  <c r="M52"/>
  <c r="M48"/>
  <c r="M44"/>
  <c r="M40"/>
  <c r="M36"/>
  <c r="M32"/>
  <c r="M28"/>
  <c r="M24"/>
  <c r="M20"/>
  <c r="M16"/>
  <c r="M12"/>
  <c r="M8"/>
  <c r="M4"/>
  <c r="L1023"/>
  <c r="N1023" s="1"/>
  <c r="L1019"/>
  <c r="N1019" s="1"/>
  <c r="L1015"/>
  <c r="N1015" s="1"/>
  <c r="L1011"/>
  <c r="N1011" s="1"/>
  <c r="L1007"/>
  <c r="L1003"/>
  <c r="N1003" s="1"/>
  <c r="L999"/>
  <c r="L995"/>
  <c r="N995" s="1"/>
  <c r="L991"/>
  <c r="N991" s="1"/>
  <c r="L987"/>
  <c r="N987" s="1"/>
  <c r="L983"/>
  <c r="N983" s="1"/>
  <c r="L979"/>
  <c r="N979" s="1"/>
  <c r="L975"/>
  <c r="L971"/>
  <c r="O971" s="1"/>
  <c r="Q971" s="1"/>
  <c r="L967"/>
  <c r="L963"/>
  <c r="L959"/>
  <c r="N959" s="1"/>
  <c r="L955"/>
  <c r="N955" s="1"/>
  <c r="L951"/>
  <c r="N951" s="1"/>
  <c r="L947"/>
  <c r="N947" s="1"/>
  <c r="L943"/>
  <c r="L939"/>
  <c r="N939" s="1"/>
  <c r="L935"/>
  <c r="L931"/>
  <c r="N931" s="1"/>
  <c r="L927"/>
  <c r="N927" s="1"/>
  <c r="L923"/>
  <c r="O923" s="1"/>
  <c r="Q923" s="1"/>
  <c r="L919"/>
  <c r="L915"/>
  <c r="L911"/>
  <c r="L907"/>
  <c r="L903"/>
  <c r="L899"/>
  <c r="L895"/>
  <c r="L891"/>
  <c r="L887"/>
  <c r="L883"/>
  <c r="L879"/>
  <c r="L875"/>
  <c r="L871"/>
  <c r="L867"/>
  <c r="L863"/>
  <c r="L859"/>
  <c r="L855"/>
  <c r="L851"/>
  <c r="L847"/>
  <c r="L843"/>
  <c r="L839"/>
  <c r="L835"/>
  <c r="L831"/>
  <c r="L827"/>
  <c r="L823"/>
  <c r="L819"/>
  <c r="L815"/>
  <c r="L811"/>
  <c r="L807"/>
  <c r="L803"/>
  <c r="L799"/>
  <c r="L795"/>
  <c r="L791"/>
  <c r="L787"/>
  <c r="L783"/>
  <c r="L779"/>
  <c r="L775"/>
  <c r="L771"/>
  <c r="L767"/>
  <c r="L763"/>
  <c r="L759"/>
  <c r="L755"/>
  <c r="L751"/>
  <c r="L747"/>
  <c r="L743"/>
  <c r="L739"/>
  <c r="L735"/>
  <c r="L731"/>
  <c r="L727"/>
  <c r="L723"/>
  <c r="L719"/>
  <c r="L715"/>
  <c r="L711"/>
  <c r="L707"/>
  <c r="L703"/>
  <c r="L699"/>
  <c r="L695"/>
  <c r="L691"/>
  <c r="L687"/>
  <c r="L683"/>
  <c r="L679"/>
  <c r="L675"/>
  <c r="L671"/>
  <c r="L667"/>
  <c r="L663"/>
  <c r="L659"/>
  <c r="L655"/>
  <c r="L651"/>
  <c r="L647"/>
  <c r="L643"/>
  <c r="L639"/>
  <c r="L635"/>
  <c r="L631"/>
  <c r="L627"/>
  <c r="L623"/>
  <c r="L619"/>
  <c r="L615"/>
  <c r="L611"/>
  <c r="L607"/>
  <c r="L603"/>
  <c r="L599"/>
  <c r="L595"/>
  <c r="L591"/>
  <c r="L587"/>
  <c r="L583"/>
  <c r="L579"/>
  <c r="L575"/>
  <c r="L571"/>
  <c r="L567"/>
  <c r="L563"/>
  <c r="L559"/>
  <c r="L555"/>
  <c r="L551"/>
  <c r="L547"/>
  <c r="L543"/>
  <c r="L539"/>
  <c r="L535"/>
  <c r="L531"/>
  <c r="L527"/>
  <c r="L523"/>
  <c r="L519"/>
  <c r="L515"/>
  <c r="L511"/>
  <c r="L507"/>
  <c r="L503"/>
  <c r="L499"/>
  <c r="L495"/>
  <c r="L491"/>
  <c r="L487"/>
  <c r="L483"/>
  <c r="L479"/>
  <c r="L475"/>
  <c r="L471"/>
  <c r="L467"/>
  <c r="L463"/>
  <c r="L459"/>
  <c r="L455"/>
  <c r="L451"/>
  <c r="L447"/>
  <c r="L443"/>
  <c r="L439"/>
  <c r="L435"/>
  <c r="L431"/>
  <c r="L427"/>
  <c r="L423"/>
  <c r="L419"/>
  <c r="L415"/>
  <c r="L411"/>
  <c r="L407"/>
  <c r="L403"/>
  <c r="L399"/>
  <c r="L395"/>
  <c r="L391"/>
  <c r="L387"/>
  <c r="L383"/>
  <c r="L379"/>
  <c r="L375"/>
  <c r="L371"/>
  <c r="L367"/>
  <c r="L363"/>
  <c r="L359"/>
  <c r="L355"/>
  <c r="L351"/>
  <c r="L347"/>
  <c r="L343"/>
  <c r="L339"/>
  <c r="L335"/>
  <c r="L331"/>
  <c r="L327"/>
  <c r="L323"/>
  <c r="L319"/>
  <c r="L315"/>
  <c r="L311"/>
  <c r="L307"/>
  <c r="L303"/>
  <c r="L299"/>
  <c r="L295"/>
  <c r="L291"/>
  <c r="L287"/>
  <c r="L283"/>
  <c r="L279"/>
  <c r="L275"/>
  <c r="L271"/>
  <c r="L267"/>
  <c r="L263"/>
  <c r="L259"/>
  <c r="L255"/>
  <c r="L251"/>
  <c r="L247"/>
  <c r="L243"/>
  <c r="L239"/>
  <c r="L235"/>
  <c r="L231"/>
  <c r="L227"/>
  <c r="L223"/>
  <c r="L219"/>
  <c r="L215"/>
  <c r="L211"/>
  <c r="L207"/>
  <c r="L203"/>
  <c r="L199"/>
  <c r="L195"/>
  <c r="L191"/>
  <c r="L187"/>
  <c r="L183"/>
  <c r="L179"/>
  <c r="L175"/>
  <c r="L171"/>
  <c r="L167"/>
  <c r="L163"/>
  <c r="L159"/>
  <c r="L155"/>
  <c r="L151"/>
  <c r="L147"/>
  <c r="L143"/>
  <c r="L139"/>
  <c r="L135"/>
  <c r="L131"/>
  <c r="L127"/>
  <c r="L123"/>
  <c r="L119"/>
  <c r="L115"/>
  <c r="L111"/>
  <c r="L107"/>
  <c r="L103"/>
  <c r="L99"/>
  <c r="L95"/>
  <c r="L91"/>
  <c r="L87"/>
  <c r="L83"/>
  <c r="L79"/>
  <c r="L75"/>
  <c r="L71"/>
  <c r="L67"/>
  <c r="L63"/>
  <c r="L59"/>
  <c r="L55"/>
  <c r="L51"/>
  <c r="L47"/>
  <c r="L43"/>
  <c r="L39"/>
  <c r="L35"/>
  <c r="L31"/>
  <c r="L27"/>
  <c r="L23"/>
  <c r="L19"/>
  <c r="L15"/>
  <c r="L11"/>
  <c r="L7"/>
  <c r="L3"/>
  <c r="Y26" i="15"/>
  <c r="Y38" s="1"/>
  <c r="F66"/>
  <c r="N67" s="1"/>
  <c r="F690" i="18"/>
  <c r="F54" i="15"/>
  <c r="N55" s="1"/>
  <c r="F678" i="18"/>
  <c r="F46" i="15"/>
  <c r="N47" s="1"/>
  <c r="F670" i="18"/>
  <c r="F42" i="15"/>
  <c r="N43" s="1"/>
  <c r="F666" i="18"/>
  <c r="F65" i="15"/>
  <c r="F689" i="18"/>
  <c r="F53" i="15"/>
  <c r="F677" i="18"/>
  <c r="F45" i="15"/>
  <c r="F669" i="18"/>
  <c r="F33" i="15"/>
  <c r="F657" i="18"/>
  <c r="F21" i="15"/>
  <c r="F645" i="18"/>
  <c r="F13" i="15"/>
  <c r="F637" i="18"/>
  <c r="F5" i="15"/>
  <c r="F629" i="18"/>
  <c r="F62" i="15"/>
  <c r="N63" s="1"/>
  <c r="F686" i="18"/>
  <c r="F50" i="15"/>
  <c r="N51" s="1"/>
  <c r="F674" i="18"/>
  <c r="F38" i="15"/>
  <c r="N39" s="1"/>
  <c r="F662" i="18"/>
  <c r="F26" i="15"/>
  <c r="N27" s="1"/>
  <c r="F650" i="18"/>
  <c r="F14" i="15"/>
  <c r="N15" s="1"/>
  <c r="F638" i="18"/>
  <c r="F6" i="15"/>
  <c r="N7" s="1"/>
  <c r="F630" i="18"/>
  <c r="F69" i="15"/>
  <c r="F693" i="18"/>
  <c r="F61" i="15"/>
  <c r="F685" i="18"/>
  <c r="F57" i="15"/>
  <c r="F681" i="18"/>
  <c r="F41" i="15"/>
  <c r="F665" i="18"/>
  <c r="F29" i="15"/>
  <c r="F653" i="18"/>
  <c r="F17" i="15"/>
  <c r="F641" i="18"/>
  <c r="F70" i="15"/>
  <c r="N71" s="1"/>
  <c r="F694" i="18"/>
  <c r="F58" i="15"/>
  <c r="N59" s="1"/>
  <c r="F682" i="18"/>
  <c r="F34" i="15"/>
  <c r="N35" s="1"/>
  <c r="F658" i="18"/>
  <c r="F30" i="15"/>
  <c r="N31" s="1"/>
  <c r="F654" i="18"/>
  <c r="F22" i="15"/>
  <c r="N23" s="1"/>
  <c r="F646" i="18"/>
  <c r="F18" i="15"/>
  <c r="N19" s="1"/>
  <c r="F642" i="18"/>
  <c r="F10" i="15"/>
  <c r="N11" s="1"/>
  <c r="F634" i="18"/>
  <c r="F2" i="15"/>
  <c r="N3" s="1"/>
  <c r="F626" i="18"/>
  <c r="F73" i="15"/>
  <c r="F697" i="18"/>
  <c r="F49" i="15"/>
  <c r="F673" i="18"/>
  <c r="F37" i="15"/>
  <c r="F661" i="18"/>
  <c r="F25" i="15"/>
  <c r="F649" i="18"/>
  <c r="F9" i="15"/>
  <c r="F633" i="18"/>
  <c r="F72" i="15"/>
  <c r="F696" i="18"/>
  <c r="F68" i="15"/>
  <c r="F692" i="18"/>
  <c r="F64" i="15"/>
  <c r="F688" i="18"/>
  <c r="F60" i="15"/>
  <c r="F684" i="18"/>
  <c r="F56" i="15"/>
  <c r="F680" i="18"/>
  <c r="F52" i="15"/>
  <c r="J52" s="1"/>
  <c r="F676" i="18"/>
  <c r="F48" i="15"/>
  <c r="F672" i="18"/>
  <c r="F44" i="15"/>
  <c r="F668" i="18"/>
  <c r="F40" i="15"/>
  <c r="J40" s="1"/>
  <c r="F664" i="18"/>
  <c r="F36" i="15"/>
  <c r="J36" s="1"/>
  <c r="F660" i="18"/>
  <c r="F32" i="15"/>
  <c r="F656" i="18"/>
  <c r="F28" i="15"/>
  <c r="F652" i="18"/>
  <c r="F24" i="15"/>
  <c r="F648" i="18"/>
  <c r="F20" i="15"/>
  <c r="F644" i="18"/>
  <c r="F16" i="15"/>
  <c r="F640" i="18"/>
  <c r="F12" i="15"/>
  <c r="F636" i="18"/>
  <c r="F8" i="15"/>
  <c r="F632" i="18"/>
  <c r="F4" i="15"/>
  <c r="F628" i="18"/>
  <c r="L1105"/>
  <c r="L1101"/>
  <c r="L1097"/>
  <c r="L1093"/>
  <c r="L1089"/>
  <c r="L1085"/>
  <c r="L1081"/>
  <c r="L1077"/>
  <c r="L1073"/>
  <c r="L1069"/>
  <c r="L1065"/>
  <c r="L1061"/>
  <c r="L1057"/>
  <c r="L1053"/>
  <c r="L1049"/>
  <c r="L1045"/>
  <c r="L1041"/>
  <c r="L1037"/>
  <c r="L1033"/>
  <c r="L1029"/>
  <c r="L1025"/>
  <c r="L1021"/>
  <c r="L1017"/>
  <c r="L1013"/>
  <c r="L1009"/>
  <c r="L1005"/>
  <c r="L1001"/>
  <c r="L997"/>
  <c r="L993"/>
  <c r="L989"/>
  <c r="L985"/>
  <c r="L981"/>
  <c r="L977"/>
  <c r="L973"/>
  <c r="L969"/>
  <c r="L965"/>
  <c r="L961"/>
  <c r="L957"/>
  <c r="L953"/>
  <c r="L949"/>
  <c r="L945"/>
  <c r="L941"/>
  <c r="L937"/>
  <c r="L933"/>
  <c r="L929"/>
  <c r="L925"/>
  <c r="L921"/>
  <c r="L917"/>
  <c r="L913"/>
  <c r="L909"/>
  <c r="L905"/>
  <c r="L901"/>
  <c r="L897"/>
  <c r="L893"/>
  <c r="L889"/>
  <c r="L885"/>
  <c r="L881"/>
  <c r="L877"/>
  <c r="L873"/>
  <c r="L869"/>
  <c r="L865"/>
  <c r="L861"/>
  <c r="L857"/>
  <c r="L853"/>
  <c r="L849"/>
  <c r="L845"/>
  <c r="L841"/>
  <c r="L837"/>
  <c r="L833"/>
  <c r="L829"/>
  <c r="L825"/>
  <c r="L821"/>
  <c r="L817"/>
  <c r="L813"/>
  <c r="L809"/>
  <c r="L805"/>
  <c r="L801"/>
  <c r="L797"/>
  <c r="L793"/>
  <c r="L789"/>
  <c r="L785"/>
  <c r="L781"/>
  <c r="L777"/>
  <c r="L773"/>
  <c r="L769"/>
  <c r="L765"/>
  <c r="L761"/>
  <c r="L757"/>
  <c r="L753"/>
  <c r="L749"/>
  <c r="L745"/>
  <c r="L741"/>
  <c r="L737"/>
  <c r="L733"/>
  <c r="L729"/>
  <c r="L725"/>
  <c r="L721"/>
  <c r="L717"/>
  <c r="L713"/>
  <c r="L709"/>
  <c r="L705"/>
  <c r="L701"/>
  <c r="L697"/>
  <c r="L693"/>
  <c r="L689"/>
  <c r="L685"/>
  <c r="L681"/>
  <c r="L677"/>
  <c r="L673"/>
  <c r="L669"/>
  <c r="L665"/>
  <c r="L661"/>
  <c r="L657"/>
  <c r="L653"/>
  <c r="L649"/>
  <c r="L645"/>
  <c r="L641"/>
  <c r="L637"/>
  <c r="L633"/>
  <c r="L629"/>
  <c r="L625"/>
  <c r="L621"/>
  <c r="L617"/>
  <c r="L613"/>
  <c r="L609"/>
  <c r="L605"/>
  <c r="L601"/>
  <c r="L597"/>
  <c r="L593"/>
  <c r="L589"/>
  <c r="L585"/>
  <c r="L581"/>
  <c r="L577"/>
  <c r="L573"/>
  <c r="L569"/>
  <c r="L565"/>
  <c r="L561"/>
  <c r="L557"/>
  <c r="L553"/>
  <c r="L549"/>
  <c r="L545"/>
  <c r="L541"/>
  <c r="L537"/>
  <c r="L533"/>
  <c r="L529"/>
  <c r="L525"/>
  <c r="L521"/>
  <c r="L517"/>
  <c r="L513"/>
  <c r="L509"/>
  <c r="L505"/>
  <c r="L501"/>
  <c r="L497"/>
  <c r="L493"/>
  <c r="L489"/>
  <c r="L485"/>
  <c r="L481"/>
  <c r="L477"/>
  <c r="L473"/>
  <c r="L469"/>
  <c r="L465"/>
  <c r="L461"/>
  <c r="L457"/>
  <c r="L453"/>
  <c r="L449"/>
  <c r="L445"/>
  <c r="L441"/>
  <c r="L437"/>
  <c r="L433"/>
  <c r="L429"/>
  <c r="L425"/>
  <c r="L421"/>
  <c r="L417"/>
  <c r="L413"/>
  <c r="L409"/>
  <c r="L405"/>
  <c r="L401"/>
  <c r="L397"/>
  <c r="L393"/>
  <c r="L389"/>
  <c r="L385"/>
  <c r="L381"/>
  <c r="L377"/>
  <c r="L373"/>
  <c r="L369"/>
  <c r="L365"/>
  <c r="L361"/>
  <c r="L357"/>
  <c r="L353"/>
  <c r="L349"/>
  <c r="L345"/>
  <c r="L341"/>
  <c r="L337"/>
  <c r="L333"/>
  <c r="L329"/>
  <c r="L325"/>
  <c r="L321"/>
  <c r="L317"/>
  <c r="L313"/>
  <c r="L309"/>
  <c r="L305"/>
  <c r="L301"/>
  <c r="L297"/>
  <c r="L293"/>
  <c r="L289"/>
  <c r="L285"/>
  <c r="L281"/>
  <c r="L277"/>
  <c r="L273"/>
  <c r="L269"/>
  <c r="L265"/>
  <c r="L261"/>
  <c r="L257"/>
  <c r="L253"/>
  <c r="L249"/>
  <c r="L245"/>
  <c r="L241"/>
  <c r="L237"/>
  <c r="L233"/>
  <c r="L229"/>
  <c r="L225"/>
  <c r="L221"/>
  <c r="L217"/>
  <c r="L213"/>
  <c r="L209"/>
  <c r="L205"/>
  <c r="L201"/>
  <c r="L197"/>
  <c r="L193"/>
  <c r="L189"/>
  <c r="L185"/>
  <c r="L181"/>
  <c r="L177"/>
  <c r="L173"/>
  <c r="L169"/>
  <c r="L165"/>
  <c r="L161"/>
  <c r="L157"/>
  <c r="L153"/>
  <c r="L149"/>
  <c r="L145"/>
  <c r="L141"/>
  <c r="L137"/>
  <c r="L133"/>
  <c r="L129"/>
  <c r="L125"/>
  <c r="L121"/>
  <c r="L117"/>
  <c r="L113"/>
  <c r="L109"/>
  <c r="L105"/>
  <c r="L101"/>
  <c r="L97"/>
  <c r="L93"/>
  <c r="L89"/>
  <c r="L85"/>
  <c r="L81"/>
  <c r="L77"/>
  <c r="L73"/>
  <c r="L69"/>
  <c r="L65"/>
  <c r="L61"/>
  <c r="L57"/>
  <c r="L53"/>
  <c r="L49"/>
  <c r="L45"/>
  <c r="L41"/>
  <c r="L37"/>
  <c r="L33"/>
  <c r="L29"/>
  <c r="L25"/>
  <c r="L21"/>
  <c r="L17"/>
  <c r="L13"/>
  <c r="L9"/>
  <c r="L5"/>
  <c r="M1105"/>
  <c r="M1097"/>
  <c r="M1093"/>
  <c r="M1089"/>
  <c r="M1085"/>
  <c r="M1081"/>
  <c r="M1077"/>
  <c r="M1073"/>
  <c r="M1069"/>
  <c r="M1065"/>
  <c r="M1061"/>
  <c r="M1057"/>
  <c r="M1053"/>
  <c r="M1049"/>
  <c r="M1045"/>
  <c r="M1041"/>
  <c r="M1037"/>
  <c r="M1033"/>
  <c r="M1029"/>
  <c r="M1025"/>
  <c r="M1021"/>
  <c r="M1017"/>
  <c r="M1013"/>
  <c r="M1009"/>
  <c r="M1005"/>
  <c r="M1001"/>
  <c r="M997"/>
  <c r="M993"/>
  <c r="M989"/>
  <c r="M985"/>
  <c r="M981"/>
  <c r="M977"/>
  <c r="M973"/>
  <c r="M969"/>
  <c r="M965"/>
  <c r="M961"/>
  <c r="M957"/>
  <c r="M953"/>
  <c r="M949"/>
  <c r="M945"/>
  <c r="M941"/>
  <c r="M937"/>
  <c r="M933"/>
  <c r="M929"/>
  <c r="M925"/>
  <c r="M921"/>
  <c r="M917"/>
  <c r="M913"/>
  <c r="M909"/>
  <c r="M905"/>
  <c r="M901"/>
  <c r="M897"/>
  <c r="M893"/>
  <c r="M889"/>
  <c r="M885"/>
  <c r="M881"/>
  <c r="M877"/>
  <c r="M873"/>
  <c r="M869"/>
  <c r="M865"/>
  <c r="M861"/>
  <c r="M857"/>
  <c r="M853"/>
  <c r="M849"/>
  <c r="M845"/>
  <c r="M841"/>
  <c r="M837"/>
  <c r="M833"/>
  <c r="M829"/>
  <c r="M825"/>
  <c r="M821"/>
  <c r="M817"/>
  <c r="M813"/>
  <c r="M809"/>
  <c r="M805"/>
  <c r="M801"/>
  <c r="M797"/>
  <c r="M793"/>
  <c r="M789"/>
  <c r="M785"/>
  <c r="M781"/>
  <c r="M777"/>
  <c r="M773"/>
  <c r="M769"/>
  <c r="M765"/>
  <c r="M761"/>
  <c r="M757"/>
  <c r="M753"/>
  <c r="M749"/>
  <c r="M745"/>
  <c r="M741"/>
  <c r="M737"/>
  <c r="M733"/>
  <c r="M729"/>
  <c r="M725"/>
  <c r="M721"/>
  <c r="M717"/>
  <c r="M713"/>
  <c r="M709"/>
  <c r="M705"/>
  <c r="M701"/>
  <c r="M697"/>
  <c r="M693"/>
  <c r="M689"/>
  <c r="M685"/>
  <c r="M681"/>
  <c r="M677"/>
  <c r="M673"/>
  <c r="M669"/>
  <c r="M665"/>
  <c r="M661"/>
  <c r="M657"/>
  <c r="M653"/>
  <c r="M649"/>
  <c r="M645"/>
  <c r="M641"/>
  <c r="M637"/>
  <c r="M633"/>
  <c r="M629"/>
  <c r="M625"/>
  <c r="M621"/>
  <c r="M617"/>
  <c r="M613"/>
  <c r="M609"/>
  <c r="M605"/>
  <c r="M601"/>
  <c r="M597"/>
  <c r="M593"/>
  <c r="M589"/>
  <c r="M585"/>
  <c r="M581"/>
  <c r="M577"/>
  <c r="M573"/>
  <c r="M569"/>
  <c r="M565"/>
  <c r="M561"/>
  <c r="M557"/>
  <c r="M553"/>
  <c r="M549"/>
  <c r="M545"/>
  <c r="M541"/>
  <c r="M537"/>
  <c r="M533"/>
  <c r="M529"/>
  <c r="M525"/>
  <c r="M521"/>
  <c r="M517"/>
  <c r="M513"/>
  <c r="M509"/>
  <c r="M505"/>
  <c r="M501"/>
  <c r="M497"/>
  <c r="M493"/>
  <c r="M489"/>
  <c r="M485"/>
  <c r="M481"/>
  <c r="M477"/>
  <c r="M473"/>
  <c r="M469"/>
  <c r="M465"/>
  <c r="M461"/>
  <c r="M457"/>
  <c r="M453"/>
  <c r="M449"/>
  <c r="M445"/>
  <c r="M441"/>
  <c r="M437"/>
  <c r="M433"/>
  <c r="M429"/>
  <c r="M425"/>
  <c r="M421"/>
  <c r="M417"/>
  <c r="M413"/>
  <c r="M409"/>
  <c r="M405"/>
  <c r="M401"/>
  <c r="M397"/>
  <c r="M393"/>
  <c r="M389"/>
  <c r="M385"/>
  <c r="M381"/>
  <c r="M377"/>
  <c r="M373"/>
  <c r="M369"/>
  <c r="M365"/>
  <c r="M361"/>
  <c r="M357"/>
  <c r="M353"/>
  <c r="M349"/>
  <c r="M345"/>
  <c r="M341"/>
  <c r="M337"/>
  <c r="M333"/>
  <c r="M329"/>
  <c r="M325"/>
  <c r="M321"/>
  <c r="M317"/>
  <c r="M313"/>
  <c r="M309"/>
  <c r="M305"/>
  <c r="M301"/>
  <c r="M297"/>
  <c r="M293"/>
  <c r="M289"/>
  <c r="M285"/>
  <c r="M281"/>
  <c r="M277"/>
  <c r="M273"/>
  <c r="M269"/>
  <c r="M265"/>
  <c r="M261"/>
  <c r="M257"/>
  <c r="M253"/>
  <c r="M249"/>
  <c r="M245"/>
  <c r="M241"/>
  <c r="M237"/>
  <c r="M233"/>
  <c r="M229"/>
  <c r="M225"/>
  <c r="M221"/>
  <c r="M217"/>
  <c r="M213"/>
  <c r="M209"/>
  <c r="M205"/>
  <c r="M201"/>
  <c r="M197"/>
  <c r="M193"/>
  <c r="M189"/>
  <c r="M185"/>
  <c r="M181"/>
  <c r="M177"/>
  <c r="M173"/>
  <c r="M169"/>
  <c r="M165"/>
  <c r="M161"/>
  <c r="M157"/>
  <c r="M153"/>
  <c r="M149"/>
  <c r="M145"/>
  <c r="M141"/>
  <c r="M137"/>
  <c r="M133"/>
  <c r="M129"/>
  <c r="M125"/>
  <c r="M121"/>
  <c r="M117"/>
  <c r="M113"/>
  <c r="M109"/>
  <c r="M105"/>
  <c r="M101"/>
  <c r="M97"/>
  <c r="M93"/>
  <c r="M89"/>
  <c r="M85"/>
  <c r="M81"/>
  <c r="M77"/>
  <c r="M73"/>
  <c r="M69"/>
  <c r="M65"/>
  <c r="M61"/>
  <c r="M57"/>
  <c r="M53"/>
  <c r="M49"/>
  <c r="M45"/>
  <c r="M41"/>
  <c r="M37"/>
  <c r="M33"/>
  <c r="M29"/>
  <c r="M25"/>
  <c r="M21"/>
  <c r="M17"/>
  <c r="M13"/>
  <c r="M9"/>
  <c r="M5"/>
  <c r="F71" i="15"/>
  <c r="F695" i="18"/>
  <c r="F67" i="15"/>
  <c r="F691" i="18"/>
  <c r="F63" i="15"/>
  <c r="F687" i="18"/>
  <c r="F59" i="15"/>
  <c r="F683" i="18"/>
  <c r="F55" i="15"/>
  <c r="F679" i="18"/>
  <c r="F51" i="15"/>
  <c r="F675" i="18"/>
  <c r="F47" i="15"/>
  <c r="F671" i="18"/>
  <c r="F43" i="15"/>
  <c r="F667" i="18"/>
  <c r="F39" i="15"/>
  <c r="F663" i="18"/>
  <c r="F35" i="15"/>
  <c r="F659" i="18"/>
  <c r="F31" i="15"/>
  <c r="F655" i="18"/>
  <c r="F27" i="15"/>
  <c r="F651" i="18"/>
  <c r="F23" i="15"/>
  <c r="F647" i="18"/>
  <c r="F19" i="15"/>
  <c r="F643" i="18"/>
  <c r="F15" i="15"/>
  <c r="F639" i="18"/>
  <c r="F11" i="15"/>
  <c r="F635" i="18"/>
  <c r="F7" i="15"/>
  <c r="F631" i="18"/>
  <c r="F3" i="15"/>
  <c r="F627" i="18"/>
  <c r="M1101"/>
  <c r="L1104"/>
  <c r="L1100"/>
  <c r="L1096"/>
  <c r="L1092"/>
  <c r="L1088"/>
  <c r="L1084"/>
  <c r="L1080"/>
  <c r="L1076"/>
  <c r="L1072"/>
  <c r="L1068"/>
  <c r="L1064"/>
  <c r="L1060"/>
  <c r="L1056"/>
  <c r="L1052"/>
  <c r="L1048"/>
  <c r="L1044"/>
  <c r="L1040"/>
  <c r="L1036"/>
  <c r="L1032"/>
  <c r="L1028"/>
  <c r="L1024"/>
  <c r="L1020"/>
  <c r="L1016"/>
  <c r="L1012"/>
  <c r="L1008"/>
  <c r="L1004"/>
  <c r="L1000"/>
  <c r="L996"/>
  <c r="L992"/>
  <c r="L988"/>
  <c r="L984"/>
  <c r="L980"/>
  <c r="L976"/>
  <c r="L972"/>
  <c r="L968"/>
  <c r="L964"/>
  <c r="L960"/>
  <c r="L956"/>
  <c r="L952"/>
  <c r="L948"/>
  <c r="L944"/>
  <c r="L940"/>
  <c r="L936"/>
  <c r="L932"/>
  <c r="L928"/>
  <c r="L924"/>
  <c r="L920"/>
  <c r="L916"/>
  <c r="L912"/>
  <c r="L908"/>
  <c r="L904"/>
  <c r="L900"/>
  <c r="L896"/>
  <c r="L892"/>
  <c r="L888"/>
  <c r="L884"/>
  <c r="L880"/>
  <c r="L876"/>
  <c r="L872"/>
  <c r="L868"/>
  <c r="L864"/>
  <c r="L860"/>
  <c r="L856"/>
  <c r="L852"/>
  <c r="L848"/>
  <c r="L844"/>
  <c r="L840"/>
  <c r="L836"/>
  <c r="L832"/>
  <c r="L828"/>
  <c r="L824"/>
  <c r="L820"/>
  <c r="L816"/>
  <c r="L812"/>
  <c r="L808"/>
  <c r="L804"/>
  <c r="L800"/>
  <c r="L796"/>
  <c r="L792"/>
  <c r="L788"/>
  <c r="L784"/>
  <c r="L780"/>
  <c r="L776"/>
  <c r="L772"/>
  <c r="L768"/>
  <c r="L764"/>
  <c r="L760"/>
  <c r="L756"/>
  <c r="L752"/>
  <c r="L748"/>
  <c r="L744"/>
  <c r="L740"/>
  <c r="L736"/>
  <c r="L732"/>
  <c r="L728"/>
  <c r="L724"/>
  <c r="L720"/>
  <c r="L716"/>
  <c r="L712"/>
  <c r="L708"/>
  <c r="L704"/>
  <c r="L700"/>
  <c r="L696"/>
  <c r="L692"/>
  <c r="L688"/>
  <c r="L684"/>
  <c r="L680"/>
  <c r="L676"/>
  <c r="L672"/>
  <c r="L668"/>
  <c r="L664"/>
  <c r="L660"/>
  <c r="L656"/>
  <c r="L652"/>
  <c r="L648"/>
  <c r="L644"/>
  <c r="L640"/>
  <c r="L636"/>
  <c r="L632"/>
  <c r="L628"/>
  <c r="L624"/>
  <c r="L620"/>
  <c r="L616"/>
  <c r="L612"/>
  <c r="L608"/>
  <c r="L604"/>
  <c r="L600"/>
  <c r="L596"/>
  <c r="L592"/>
  <c r="L588"/>
  <c r="L584"/>
  <c r="L580"/>
  <c r="L576"/>
  <c r="L572"/>
  <c r="L568"/>
  <c r="L564"/>
  <c r="L560"/>
  <c r="L556"/>
  <c r="L552"/>
  <c r="L548"/>
  <c r="L544"/>
  <c r="L540"/>
  <c r="L536"/>
  <c r="L532"/>
  <c r="L528"/>
  <c r="L524"/>
  <c r="L520"/>
  <c r="L516"/>
  <c r="L512"/>
  <c r="L508"/>
  <c r="L504"/>
  <c r="L500"/>
  <c r="L496"/>
  <c r="L492"/>
  <c r="L488"/>
  <c r="L484"/>
  <c r="L480"/>
  <c r="L476"/>
  <c r="L472"/>
  <c r="L468"/>
  <c r="L464"/>
  <c r="L460"/>
  <c r="L456"/>
  <c r="L452"/>
  <c r="L448"/>
  <c r="L444"/>
  <c r="L440"/>
  <c r="L436"/>
  <c r="L432"/>
  <c r="L428"/>
  <c r="L424"/>
  <c r="L420"/>
  <c r="L416"/>
  <c r="L412"/>
  <c r="L408"/>
  <c r="L404"/>
  <c r="L400"/>
  <c r="L396"/>
  <c r="L392"/>
  <c r="L388"/>
  <c r="L384"/>
  <c r="L380"/>
  <c r="L376"/>
  <c r="L372"/>
  <c r="L368"/>
  <c r="L364"/>
  <c r="L360"/>
  <c r="L356"/>
  <c r="L352"/>
  <c r="L348"/>
  <c r="L344"/>
  <c r="L340"/>
  <c r="L336"/>
  <c r="L332"/>
  <c r="L328"/>
  <c r="L324"/>
  <c r="L320"/>
  <c r="L316"/>
  <c r="L312"/>
  <c r="L308"/>
  <c r="L304"/>
  <c r="L300"/>
  <c r="L296"/>
  <c r="L292"/>
  <c r="L288"/>
  <c r="L284"/>
  <c r="L280"/>
  <c r="L276"/>
  <c r="L272"/>
  <c r="L268"/>
  <c r="L264"/>
  <c r="L260"/>
  <c r="L256"/>
  <c r="L252"/>
  <c r="L248"/>
  <c r="L244"/>
  <c r="L240"/>
  <c r="L236"/>
  <c r="L232"/>
  <c r="L228"/>
  <c r="L224"/>
  <c r="L220"/>
  <c r="L216"/>
  <c r="L212"/>
  <c r="L208"/>
  <c r="L204"/>
  <c r="L200"/>
  <c r="L196"/>
  <c r="L192"/>
  <c r="L188"/>
  <c r="L184"/>
  <c r="L180"/>
  <c r="L176"/>
  <c r="L172"/>
  <c r="L168"/>
  <c r="L164"/>
  <c r="L160"/>
  <c r="L156"/>
  <c r="L152"/>
  <c r="L148"/>
  <c r="L144"/>
  <c r="L140"/>
  <c r="L136"/>
  <c r="L132"/>
  <c r="L128"/>
  <c r="L124"/>
  <c r="L120"/>
  <c r="L116"/>
  <c r="L112"/>
  <c r="L108"/>
  <c r="L104"/>
  <c r="L100"/>
  <c r="L96"/>
  <c r="L92"/>
  <c r="L88"/>
  <c r="L84"/>
  <c r="L80"/>
  <c r="L76"/>
  <c r="L72"/>
  <c r="L68"/>
  <c r="L64"/>
  <c r="L60"/>
  <c r="L56"/>
  <c r="L52"/>
  <c r="L48"/>
  <c r="L44"/>
  <c r="L40"/>
  <c r="L36"/>
  <c r="L32"/>
  <c r="L28"/>
  <c r="L24"/>
  <c r="L20"/>
  <c r="L16"/>
  <c r="L12"/>
  <c r="L8"/>
  <c r="L4"/>
  <c r="N82" i="15"/>
  <c r="Z26"/>
  <c r="Z34" s="1"/>
  <c r="AH26"/>
  <c r="AH38" s="1"/>
  <c r="N50"/>
  <c r="AM50" s="1"/>
  <c r="R26"/>
  <c r="R38" s="1"/>
  <c r="L82"/>
  <c r="Q26"/>
  <c r="Q46" s="1"/>
  <c r="M82"/>
  <c r="C238"/>
  <c r="E239"/>
  <c r="F238"/>
  <c r="D238"/>
  <c r="F207"/>
  <c r="C208"/>
  <c r="E178"/>
  <c r="D208"/>
  <c r="F178"/>
  <c r="H208"/>
  <c r="G239"/>
  <c r="H239"/>
  <c r="C147"/>
  <c r="G148"/>
  <c r="G177"/>
  <c r="E208"/>
  <c r="C178"/>
  <c r="H177"/>
  <c r="F117"/>
  <c r="D147"/>
  <c r="G208"/>
  <c r="G207"/>
  <c r="E148"/>
  <c r="F148"/>
  <c r="O26"/>
  <c r="AF26"/>
  <c r="X26"/>
  <c r="AC50"/>
  <c r="AI26"/>
  <c r="AA26"/>
  <c r="S26"/>
  <c r="AL2"/>
  <c r="AJ26"/>
  <c r="AB26"/>
  <c r="T26"/>
  <c r="O38"/>
  <c r="AC26"/>
  <c r="P26"/>
  <c r="AD26"/>
  <c r="V26"/>
  <c r="O30"/>
  <c r="N54"/>
  <c r="AM26"/>
  <c r="U26"/>
  <c r="AE26"/>
  <c r="W26"/>
  <c r="C118"/>
  <c r="D178"/>
  <c r="D177"/>
  <c r="E117"/>
  <c r="D118"/>
  <c r="G117"/>
  <c r="H148"/>
  <c r="H147"/>
  <c r="D85"/>
  <c r="H117"/>
  <c r="E84"/>
  <c r="H84"/>
  <c r="H85"/>
  <c r="C85"/>
  <c r="G85"/>
  <c r="L1103" i="12"/>
  <c r="L1099"/>
  <c r="L1095"/>
  <c r="L1091"/>
  <c r="L1087"/>
  <c r="L1083"/>
  <c r="L1079"/>
  <c r="L1075"/>
  <c r="L1071"/>
  <c r="L1067"/>
  <c r="L1063"/>
  <c r="L1059"/>
  <c r="L1055"/>
  <c r="L1051"/>
  <c r="L1047"/>
  <c r="L1043"/>
  <c r="L1039"/>
  <c r="L1035"/>
  <c r="L1031"/>
  <c r="L1027"/>
  <c r="L1023"/>
  <c r="L1019"/>
  <c r="L1015"/>
  <c r="L1011"/>
  <c r="L1007"/>
  <c r="L1003"/>
  <c r="L999"/>
  <c r="L995"/>
  <c r="L991"/>
  <c r="L987"/>
  <c r="L983"/>
  <c r="L979"/>
  <c r="L975"/>
  <c r="L971"/>
  <c r="L967"/>
  <c r="L963"/>
  <c r="L959"/>
  <c r="L955"/>
  <c r="L951"/>
  <c r="L947"/>
  <c r="L943"/>
  <c r="L939"/>
  <c r="L935"/>
  <c r="L931"/>
  <c r="L927"/>
  <c r="L923"/>
  <c r="L919"/>
  <c r="L915"/>
  <c r="L911"/>
  <c r="L907"/>
  <c r="L903"/>
  <c r="L899"/>
  <c r="L895"/>
  <c r="L891"/>
  <c r="L887"/>
  <c r="L883"/>
  <c r="L879"/>
  <c r="L875"/>
  <c r="L871"/>
  <c r="L867"/>
  <c r="L863"/>
  <c r="L859"/>
  <c r="L855"/>
  <c r="L851"/>
  <c r="L847"/>
  <c r="L843"/>
  <c r="L839"/>
  <c r="L835"/>
  <c r="L831"/>
  <c r="L827"/>
  <c r="L823"/>
  <c r="L819"/>
  <c r="L815"/>
  <c r="L811"/>
  <c r="L807"/>
  <c r="L803"/>
  <c r="L799"/>
  <c r="L795"/>
  <c r="L791"/>
  <c r="L787"/>
  <c r="L783"/>
  <c r="L779"/>
  <c r="L775"/>
  <c r="L771"/>
  <c r="L767"/>
  <c r="L763"/>
  <c r="L759"/>
  <c r="L755"/>
  <c r="L751"/>
  <c r="L747"/>
  <c r="L743"/>
  <c r="L739"/>
  <c r="L735"/>
  <c r="L731"/>
  <c r="L727"/>
  <c r="L723"/>
  <c r="L719"/>
  <c r="L715"/>
  <c r="L711"/>
  <c r="L707"/>
  <c r="L703"/>
  <c r="L699"/>
  <c r="L695"/>
  <c r="L691"/>
  <c r="L687"/>
  <c r="L683"/>
  <c r="L679"/>
  <c r="L675"/>
  <c r="L671"/>
  <c r="L667"/>
  <c r="L663"/>
  <c r="L659"/>
  <c r="L655"/>
  <c r="L651"/>
  <c r="L647"/>
  <c r="L643"/>
  <c r="L639"/>
  <c r="L635"/>
  <c r="L631"/>
  <c r="L627"/>
  <c r="L623"/>
  <c r="L619"/>
  <c r="L615"/>
  <c r="L611"/>
  <c r="L607"/>
  <c r="L603"/>
  <c r="L599"/>
  <c r="L595"/>
  <c r="L591"/>
  <c r="L587"/>
  <c r="L583"/>
  <c r="L579"/>
  <c r="L575"/>
  <c r="L571"/>
  <c r="L567"/>
  <c r="L563"/>
  <c r="L559"/>
  <c r="L555"/>
  <c r="L551"/>
  <c r="L547"/>
  <c r="L543"/>
  <c r="L539"/>
  <c r="L535"/>
  <c r="L531"/>
  <c r="L527"/>
  <c r="L523"/>
  <c r="L519"/>
  <c r="L515"/>
  <c r="L511"/>
  <c r="L507"/>
  <c r="L503"/>
  <c r="L499"/>
  <c r="L495"/>
  <c r="L491"/>
  <c r="L487"/>
  <c r="L483"/>
  <c r="L479"/>
  <c r="L475"/>
  <c r="L471"/>
  <c r="L467"/>
  <c r="L463"/>
  <c r="L459"/>
  <c r="L455"/>
  <c r="L451"/>
  <c r="L447"/>
  <c r="L443"/>
  <c r="L439"/>
  <c r="L435"/>
  <c r="L431"/>
  <c r="L427"/>
  <c r="L423"/>
  <c r="L419"/>
  <c r="L415"/>
  <c r="L411"/>
  <c r="L407"/>
  <c r="L403"/>
  <c r="L399"/>
  <c r="L395"/>
  <c r="L391"/>
  <c r="L387"/>
  <c r="L383"/>
  <c r="L379"/>
  <c r="L375"/>
  <c r="L371"/>
  <c r="L367"/>
  <c r="L363"/>
  <c r="L359"/>
  <c r="L355"/>
  <c r="L351"/>
  <c r="L347"/>
  <c r="L343"/>
  <c r="L339"/>
  <c r="L335"/>
  <c r="L331"/>
  <c r="L327"/>
  <c r="L323"/>
  <c r="L319"/>
  <c r="L315"/>
  <c r="L311"/>
  <c r="L307"/>
  <c r="L303"/>
  <c r="L299"/>
  <c r="L295"/>
  <c r="L291"/>
  <c r="L287"/>
  <c r="L283"/>
  <c r="L279"/>
  <c r="L275"/>
  <c r="L271"/>
  <c r="L267"/>
  <c r="L263"/>
  <c r="L259"/>
  <c r="L255"/>
  <c r="L251"/>
  <c r="L247"/>
  <c r="L243"/>
  <c r="L239"/>
  <c r="L235"/>
  <c r="L231"/>
  <c r="E85" i="15"/>
  <c r="F84"/>
  <c r="D84"/>
  <c r="F85"/>
  <c r="M1014" i="12"/>
  <c r="M1006"/>
  <c r="M998"/>
  <c r="M990"/>
  <c r="M982"/>
  <c r="M974"/>
  <c r="M966"/>
  <c r="M958"/>
  <c r="M950"/>
  <c r="M942"/>
  <c r="M934"/>
  <c r="M926"/>
  <c r="M918"/>
  <c r="M910"/>
  <c r="M902"/>
  <c r="M894"/>
  <c r="M886"/>
  <c r="M878"/>
  <c r="M870"/>
  <c r="M862"/>
  <c r="M854"/>
  <c r="M846"/>
  <c r="M838"/>
  <c r="M830"/>
  <c r="M822"/>
  <c r="M814"/>
  <c r="M806"/>
  <c r="M798"/>
  <c r="M790"/>
  <c r="M782"/>
  <c r="M774"/>
  <c r="M766"/>
  <c r="M758"/>
  <c r="M750"/>
  <c r="M742"/>
  <c r="M734"/>
  <c r="M726"/>
  <c r="M718"/>
  <c r="M710"/>
  <c r="M702"/>
  <c r="M694"/>
  <c r="M686"/>
  <c r="M678"/>
  <c r="M670"/>
  <c r="M662"/>
  <c r="M654"/>
  <c r="M646"/>
  <c r="M638"/>
  <c r="M630"/>
  <c r="M622"/>
  <c r="C84" i="15"/>
  <c r="G84"/>
  <c r="L227" i="12"/>
  <c r="L223"/>
  <c r="L219"/>
  <c r="L215"/>
  <c r="L211"/>
  <c r="L207"/>
  <c r="L203"/>
  <c r="L199"/>
  <c r="L195"/>
  <c r="L191"/>
  <c r="L187"/>
  <c r="L183"/>
  <c r="L179"/>
  <c r="L175"/>
  <c r="L171"/>
  <c r="L167"/>
  <c r="L163"/>
  <c r="L159"/>
  <c r="L155"/>
  <c r="L151"/>
  <c r="L147"/>
  <c r="L143"/>
  <c r="L139"/>
  <c r="L135"/>
  <c r="L131"/>
  <c r="L127"/>
  <c r="L123"/>
  <c r="L119"/>
  <c r="L115"/>
  <c r="L111"/>
  <c r="L107"/>
  <c r="L103"/>
  <c r="L99"/>
  <c r="L95"/>
  <c r="L91"/>
  <c r="L87"/>
  <c r="L83"/>
  <c r="L79"/>
  <c r="L75"/>
  <c r="L71"/>
  <c r="L67"/>
  <c r="L63"/>
  <c r="L59"/>
  <c r="L55"/>
  <c r="L51"/>
  <c r="L47"/>
  <c r="L43"/>
  <c r="L39"/>
  <c r="L35"/>
  <c r="L31"/>
  <c r="L27"/>
  <c r="L23"/>
  <c r="L19"/>
  <c r="L15"/>
  <c r="L11"/>
  <c r="L7"/>
  <c r="L3"/>
  <c r="N84" i="15"/>
  <c r="L1105" i="12"/>
  <c r="M614"/>
  <c r="L1101"/>
  <c r="L1097"/>
  <c r="L1093"/>
  <c r="L1089"/>
  <c r="L1085"/>
  <c r="L1081"/>
  <c r="L1077"/>
  <c r="L1073"/>
  <c r="L1069"/>
  <c r="L1065"/>
  <c r="L1061"/>
  <c r="L1057"/>
  <c r="L1053"/>
  <c r="L1049"/>
  <c r="L1045"/>
  <c r="L1041"/>
  <c r="L1037"/>
  <c r="L1033"/>
  <c r="L1029"/>
  <c r="L1025"/>
  <c r="L1021"/>
  <c r="L1017"/>
  <c r="L1013"/>
  <c r="L1009"/>
  <c r="L1005"/>
  <c r="L1001"/>
  <c r="L997"/>
  <c r="L993"/>
  <c r="L937"/>
  <c r="L933"/>
  <c r="L929"/>
  <c r="L925"/>
  <c r="L921"/>
  <c r="L917"/>
  <c r="L913"/>
  <c r="L909"/>
  <c r="L905"/>
  <c r="L901"/>
  <c r="L897"/>
  <c r="L893"/>
  <c r="L889"/>
  <c r="L885"/>
  <c r="L881"/>
  <c r="L877"/>
  <c r="L873"/>
  <c r="L869"/>
  <c r="L865"/>
  <c r="L861"/>
  <c r="L857"/>
  <c r="L853"/>
  <c r="L849"/>
  <c r="L845"/>
  <c r="L841"/>
  <c r="L837"/>
  <c r="L833"/>
  <c r="L829"/>
  <c r="L825"/>
  <c r="L821"/>
  <c r="L817"/>
  <c r="L813"/>
  <c r="L809"/>
  <c r="L805"/>
  <c r="L801"/>
  <c r="L797"/>
  <c r="L793"/>
  <c r="L789"/>
  <c r="L785"/>
  <c r="L781"/>
  <c r="L777"/>
  <c r="L773"/>
  <c r="L769"/>
  <c r="L765"/>
  <c r="L761"/>
  <c r="L757"/>
  <c r="L753"/>
  <c r="L749"/>
  <c r="L745"/>
  <c r="L741"/>
  <c r="L737"/>
  <c r="L733"/>
  <c r="L729"/>
  <c r="L725"/>
  <c r="L721"/>
  <c r="L717"/>
  <c r="L713"/>
  <c r="L709"/>
  <c r="L705"/>
  <c r="L701"/>
  <c r="L697"/>
  <c r="L693"/>
  <c r="L689"/>
  <c r="L685"/>
  <c r="L681"/>
  <c r="L677"/>
  <c r="L673"/>
  <c r="L669"/>
  <c r="L665"/>
  <c r="L661"/>
  <c r="L657"/>
  <c r="L653"/>
  <c r="L649"/>
  <c r="L645"/>
  <c r="L641"/>
  <c r="L637"/>
  <c r="L633"/>
  <c r="L629"/>
  <c r="L625"/>
  <c r="L621"/>
  <c r="L617"/>
  <c r="L613"/>
  <c r="L609"/>
  <c r="L605"/>
  <c r="L601"/>
  <c r="L597"/>
  <c r="L593"/>
  <c r="L589"/>
  <c r="L585"/>
  <c r="L581"/>
  <c r="L577"/>
  <c r="L573"/>
  <c r="L569"/>
  <c r="L565"/>
  <c r="L561"/>
  <c r="L557"/>
  <c r="L553"/>
  <c r="L549"/>
  <c r="L545"/>
  <c r="L541"/>
  <c r="L537"/>
  <c r="L533"/>
  <c r="L529"/>
  <c r="L525"/>
  <c r="L521"/>
  <c r="L517"/>
  <c r="L513"/>
  <c r="L509"/>
  <c r="L505"/>
  <c r="L501"/>
  <c r="L497"/>
  <c r="L493"/>
  <c r="L489"/>
  <c r="L485"/>
  <c r="L481"/>
  <c r="L477"/>
  <c r="L473"/>
  <c r="L469"/>
  <c r="L465"/>
  <c r="L461"/>
  <c r="L457"/>
  <c r="L453"/>
  <c r="L449"/>
  <c r="L445"/>
  <c r="L441"/>
  <c r="L437"/>
  <c r="L433"/>
  <c r="L429"/>
  <c r="L425"/>
  <c r="L421"/>
  <c r="L417"/>
  <c r="L413"/>
  <c r="L409"/>
  <c r="L405"/>
  <c r="L401"/>
  <c r="L397"/>
  <c r="L393"/>
  <c r="L389"/>
  <c r="L385"/>
  <c r="L381"/>
  <c r="L377"/>
  <c r="L373"/>
  <c r="L369"/>
  <c r="L365"/>
  <c r="L361"/>
  <c r="L357"/>
  <c r="L353"/>
  <c r="L349"/>
  <c r="L345"/>
  <c r="L341"/>
  <c r="L337"/>
  <c r="L333"/>
  <c r="L329"/>
  <c r="L325"/>
  <c r="L321"/>
  <c r="L317"/>
  <c r="L313"/>
  <c r="L309"/>
  <c r="L305"/>
  <c r="L301"/>
  <c r="L297"/>
  <c r="L293"/>
  <c r="L289"/>
  <c r="L285"/>
  <c r="L281"/>
  <c r="L277"/>
  <c r="L273"/>
  <c r="L269"/>
  <c r="L265"/>
  <c r="L261"/>
  <c r="L257"/>
  <c r="L253"/>
  <c r="L249"/>
  <c r="L245"/>
  <c r="L241"/>
  <c r="L237"/>
  <c r="L233"/>
  <c r="L229"/>
  <c r="L225"/>
  <c r="L221"/>
  <c r="L217"/>
  <c r="L213"/>
  <c r="L209"/>
  <c r="L205"/>
  <c r="L201"/>
  <c r="L197"/>
  <c r="L193"/>
  <c r="L189"/>
  <c r="L185"/>
  <c r="L181"/>
  <c r="L177"/>
  <c r="L173"/>
  <c r="L169"/>
  <c r="L165"/>
  <c r="L161"/>
  <c r="L157"/>
  <c r="L153"/>
  <c r="L149"/>
  <c r="L145"/>
  <c r="L141"/>
  <c r="L137"/>
  <c r="L133"/>
  <c r="L129"/>
  <c r="L125"/>
  <c r="L121"/>
  <c r="L117"/>
  <c r="L113"/>
  <c r="L109"/>
  <c r="L105"/>
  <c r="L101"/>
  <c r="L97"/>
  <c r="L93"/>
  <c r="L89"/>
  <c r="L85"/>
  <c r="L81"/>
  <c r="L77"/>
  <c r="L73"/>
  <c r="L69"/>
  <c r="L65"/>
  <c r="L61"/>
  <c r="L57"/>
  <c r="L53"/>
  <c r="L49"/>
  <c r="L45"/>
  <c r="L41"/>
  <c r="L37"/>
  <c r="L33"/>
  <c r="L29"/>
  <c r="L989"/>
  <c r="L985"/>
  <c r="L981"/>
  <c r="L977"/>
  <c r="L973"/>
  <c r="L969"/>
  <c r="L965"/>
  <c r="L961"/>
  <c r="L957"/>
  <c r="L953"/>
  <c r="L949"/>
  <c r="L945"/>
  <c r="L941"/>
  <c r="M1105"/>
  <c r="M1101"/>
  <c r="M1097"/>
  <c r="M1093"/>
  <c r="M1089"/>
  <c r="M1085"/>
  <c r="M1081"/>
  <c r="M1077"/>
  <c r="M1073"/>
  <c r="M1069"/>
  <c r="M1065"/>
  <c r="M1061"/>
  <c r="M1057"/>
  <c r="M1053"/>
  <c r="M1049"/>
  <c r="M1045"/>
  <c r="M1041"/>
  <c r="M1037"/>
  <c r="M1033"/>
  <c r="M1029"/>
  <c r="M1025"/>
  <c r="L612"/>
  <c r="L604"/>
  <c r="L600"/>
  <c r="L596"/>
  <c r="L580"/>
  <c r="L572"/>
  <c r="L564"/>
  <c r="L548"/>
  <c r="L540"/>
  <c r="L532"/>
  <c r="M16"/>
  <c r="M12"/>
  <c r="M8"/>
  <c r="M4"/>
  <c r="M1103"/>
  <c r="M1091"/>
  <c r="M1083"/>
  <c r="M1067"/>
  <c r="M1063"/>
  <c r="M1051"/>
  <c r="M1047"/>
  <c r="M1039"/>
  <c r="M1027"/>
  <c r="M1019"/>
  <c r="M1011"/>
  <c r="M995"/>
  <c r="M987"/>
  <c r="M983"/>
  <c r="M975"/>
  <c r="M967"/>
  <c r="M963"/>
  <c r="M951"/>
  <c r="M947"/>
  <c r="M935"/>
  <c r="M927"/>
  <c r="M923"/>
  <c r="M919"/>
  <c r="M915"/>
  <c r="M911"/>
  <c r="M907"/>
  <c r="M899"/>
  <c r="M895"/>
  <c r="M891"/>
  <c r="M887"/>
  <c r="M883"/>
  <c r="M879"/>
  <c r="M875"/>
  <c r="M871"/>
  <c r="M867"/>
  <c r="M863"/>
  <c r="M859"/>
  <c r="M855"/>
  <c r="M851"/>
  <c r="M847"/>
  <c r="M843"/>
  <c r="M839"/>
  <c r="M835"/>
  <c r="M831"/>
  <c r="M827"/>
  <c r="M823"/>
  <c r="M819"/>
  <c r="M815"/>
  <c r="M811"/>
  <c r="M807"/>
  <c r="M803"/>
  <c r="M799"/>
  <c r="M795"/>
  <c r="M791"/>
  <c r="M787"/>
  <c r="M783"/>
  <c r="M779"/>
  <c r="M775"/>
  <c r="M771"/>
  <c r="M767"/>
  <c r="M763"/>
  <c r="M759"/>
  <c r="M755"/>
  <c r="M751"/>
  <c r="M747"/>
  <c r="M743"/>
  <c r="M739"/>
  <c r="M735"/>
  <c r="M731"/>
  <c r="M727"/>
  <c r="M723"/>
  <c r="M719"/>
  <c r="M715"/>
  <c r="M711"/>
  <c r="M707"/>
  <c r="M703"/>
  <c r="M699"/>
  <c r="M695"/>
  <c r="M691"/>
  <c r="M687"/>
  <c r="M683"/>
  <c r="M679"/>
  <c r="M675"/>
  <c r="M671"/>
  <c r="M667"/>
  <c r="M663"/>
  <c r="M659"/>
  <c r="M655"/>
  <c r="M651"/>
  <c r="M647"/>
  <c r="M643"/>
  <c r="M639"/>
  <c r="M635"/>
  <c r="M631"/>
  <c r="M627"/>
  <c r="M623"/>
  <c r="M619"/>
  <c r="M615"/>
  <c r="M611"/>
  <c r="M607"/>
  <c r="M603"/>
  <c r="M599"/>
  <c r="M595"/>
  <c r="M591"/>
  <c r="M587"/>
  <c r="M583"/>
  <c r="M579"/>
  <c r="M575"/>
  <c r="M571"/>
  <c r="M567"/>
  <c r="M563"/>
  <c r="M559"/>
  <c r="M555"/>
  <c r="M551"/>
  <c r="M547"/>
  <c r="M543"/>
  <c r="M539"/>
  <c r="M535"/>
  <c r="M531"/>
  <c r="M527"/>
  <c r="M523"/>
  <c r="M519"/>
  <c r="M515"/>
  <c r="M511"/>
  <c r="M507"/>
  <c r="M503"/>
  <c r="M499"/>
  <c r="M495"/>
  <c r="M491"/>
  <c r="M487"/>
  <c r="M483"/>
  <c r="M479"/>
  <c r="M475"/>
  <c r="M471"/>
  <c r="M467"/>
  <c r="M463"/>
  <c r="M459"/>
  <c r="M455"/>
  <c r="M451"/>
  <c r="M447"/>
  <c r="M443"/>
  <c r="M439"/>
  <c r="M435"/>
  <c r="M431"/>
  <c r="M427"/>
  <c r="M423"/>
  <c r="M419"/>
  <c r="M415"/>
  <c r="M411"/>
  <c r="M407"/>
  <c r="M403"/>
  <c r="M399"/>
  <c r="M395"/>
  <c r="M391"/>
  <c r="M387"/>
  <c r="M383"/>
  <c r="M379"/>
  <c r="M375"/>
  <c r="M371"/>
  <c r="M367"/>
  <c r="M363"/>
  <c r="M359"/>
  <c r="M355"/>
  <c r="M351"/>
  <c r="M347"/>
  <c r="M343"/>
  <c r="M339"/>
  <c r="M335"/>
  <c r="M331"/>
  <c r="M327"/>
  <c r="M323"/>
  <c r="M319"/>
  <c r="M315"/>
  <c r="M311"/>
  <c r="M307"/>
  <c r="M303"/>
  <c r="M299"/>
  <c r="M295"/>
  <c r="M291"/>
  <c r="M287"/>
  <c r="M283"/>
  <c r="M279"/>
  <c r="M275"/>
  <c r="M271"/>
  <c r="M267"/>
  <c r="M263"/>
  <c r="M259"/>
  <c r="M255"/>
  <c r="M251"/>
  <c r="M247"/>
  <c r="M243"/>
  <c r="M239"/>
  <c r="M235"/>
  <c r="M231"/>
  <c r="M227"/>
  <c r="M223"/>
  <c r="M219"/>
  <c r="M215"/>
  <c r="M211"/>
  <c r="M207"/>
  <c r="M203"/>
  <c r="M199"/>
  <c r="M195"/>
  <c r="M191"/>
  <c r="M187"/>
  <c r="M183"/>
  <c r="M179"/>
  <c r="M175"/>
  <c r="M171"/>
  <c r="M167"/>
  <c r="M163"/>
  <c r="M159"/>
  <c r="M155"/>
  <c r="M151"/>
  <c r="M147"/>
  <c r="M143"/>
  <c r="M139"/>
  <c r="M135"/>
  <c r="M131"/>
  <c r="M127"/>
  <c r="M123"/>
  <c r="M119"/>
  <c r="M115"/>
  <c r="M111"/>
  <c r="M107"/>
  <c r="M103"/>
  <c r="M99"/>
  <c r="M95"/>
  <c r="M91"/>
  <c r="M87"/>
  <c r="M83"/>
  <c r="M79"/>
  <c r="M75"/>
  <c r="M71"/>
  <c r="M67"/>
  <c r="M63"/>
  <c r="M59"/>
  <c r="M55"/>
  <c r="M51"/>
  <c r="M47"/>
  <c r="M43"/>
  <c r="M39"/>
  <c r="M35"/>
  <c r="M31"/>
  <c r="M27"/>
  <c r="M23"/>
  <c r="M19"/>
  <c r="M15"/>
  <c r="M11"/>
  <c r="M7"/>
  <c r="M3"/>
  <c r="L2"/>
  <c r="M1099"/>
  <c r="M1095"/>
  <c r="M1087"/>
  <c r="M1079"/>
  <c r="M1075"/>
  <c r="M1071"/>
  <c r="M1059"/>
  <c r="M1055"/>
  <c r="M1043"/>
  <c r="M1035"/>
  <c r="M1031"/>
  <c r="M1023"/>
  <c r="M1015"/>
  <c r="M1007"/>
  <c r="M1003"/>
  <c r="M999"/>
  <c r="M991"/>
  <c r="M979"/>
  <c r="M971"/>
  <c r="M959"/>
  <c r="M955"/>
  <c r="M943"/>
  <c r="M939"/>
  <c r="M931"/>
  <c r="M903"/>
  <c r="L568"/>
  <c r="L516"/>
  <c r="L508"/>
  <c r="L484"/>
  <c r="L468"/>
  <c r="L460"/>
  <c r="L444"/>
  <c r="L440"/>
  <c r="L428"/>
  <c r="L364"/>
  <c r="L360"/>
  <c r="L344"/>
  <c r="L332"/>
  <c r="L324"/>
  <c r="L312"/>
  <c r="L296"/>
  <c r="L284"/>
  <c r="L268"/>
  <c r="L264"/>
  <c r="L252"/>
  <c r="L248"/>
  <c r="L236"/>
  <c r="L232"/>
  <c r="L228"/>
  <c r="L212"/>
  <c r="L204"/>
  <c r="L188"/>
  <c r="L172"/>
  <c r="L164"/>
  <c r="L156"/>
  <c r="L148"/>
  <c r="L136"/>
  <c r="L132"/>
  <c r="L124"/>
  <c r="L120"/>
  <c r="L108"/>
  <c r="L100"/>
  <c r="L84"/>
  <c r="L68"/>
  <c r="L60"/>
  <c r="L52"/>
  <c r="L44"/>
  <c r="L40"/>
  <c r="L36"/>
  <c r="L20"/>
  <c r="L22"/>
  <c r="L18"/>
  <c r="L14"/>
  <c r="L10"/>
  <c r="L6"/>
  <c r="L588"/>
  <c r="L584"/>
  <c r="L556"/>
  <c r="L552"/>
  <c r="L536"/>
  <c r="L524"/>
  <c r="L520"/>
  <c r="L504"/>
  <c r="L500"/>
  <c r="L492"/>
  <c r="L488"/>
  <c r="L476"/>
  <c r="L472"/>
  <c r="L456"/>
  <c r="L452"/>
  <c r="L436"/>
  <c r="L424"/>
  <c r="L420"/>
  <c r="L412"/>
  <c r="L408"/>
  <c r="L404"/>
  <c r="L396"/>
  <c r="L392"/>
  <c r="L388"/>
  <c r="L380"/>
  <c r="L376"/>
  <c r="L372"/>
  <c r="L356"/>
  <c r="L348"/>
  <c r="L340"/>
  <c r="L328"/>
  <c r="L316"/>
  <c r="L308"/>
  <c r="L300"/>
  <c r="L292"/>
  <c r="L280"/>
  <c r="L276"/>
  <c r="L260"/>
  <c r="L244"/>
  <c r="L220"/>
  <c r="L216"/>
  <c r="L200"/>
  <c r="L196"/>
  <c r="L184"/>
  <c r="L180"/>
  <c r="L168"/>
  <c r="L152"/>
  <c r="L140"/>
  <c r="L116"/>
  <c r="L104"/>
  <c r="L92"/>
  <c r="L88"/>
  <c r="L76"/>
  <c r="L72"/>
  <c r="L56"/>
  <c r="L28"/>
  <c r="L24"/>
  <c r="L12"/>
  <c r="L8"/>
  <c r="L4"/>
  <c r="M1102"/>
  <c r="M1094"/>
  <c r="M1086"/>
  <c r="M1078"/>
  <c r="M1070"/>
  <c r="M1062"/>
  <c r="M1054"/>
  <c r="M1046"/>
  <c r="M1038"/>
  <c r="M1030"/>
  <c r="M1022"/>
  <c r="M1021"/>
  <c r="M1017"/>
  <c r="M1013"/>
  <c r="M1009"/>
  <c r="M1005"/>
  <c r="M1001"/>
  <c r="M997"/>
  <c r="M993"/>
  <c r="M989"/>
  <c r="M985"/>
  <c r="M981"/>
  <c r="M977"/>
  <c r="M973"/>
  <c r="M969"/>
  <c r="M965"/>
  <c r="M961"/>
  <c r="M957"/>
  <c r="M953"/>
  <c r="M949"/>
  <c r="M945"/>
  <c r="M941"/>
  <c r="M937"/>
  <c r="M933"/>
  <c r="M929"/>
  <c r="M925"/>
  <c r="M921"/>
  <c r="M917"/>
  <c r="M913"/>
  <c r="M909"/>
  <c r="M905"/>
  <c r="M901"/>
  <c r="M897"/>
  <c r="M893"/>
  <c r="M889"/>
  <c r="M885"/>
  <c r="M881"/>
  <c r="M877"/>
  <c r="M873"/>
  <c r="M869"/>
  <c r="M865"/>
  <c r="M861"/>
  <c r="M857"/>
  <c r="M853"/>
  <c r="M849"/>
  <c r="M845"/>
  <c r="M841"/>
  <c r="M837"/>
  <c r="M833"/>
  <c r="M829"/>
  <c r="M825"/>
  <c r="M821"/>
  <c r="M817"/>
  <c r="M813"/>
  <c r="M809"/>
  <c r="M805"/>
  <c r="M801"/>
  <c r="M797"/>
  <c r="M793"/>
  <c r="M789"/>
  <c r="M785"/>
  <c r="M781"/>
  <c r="M777"/>
  <c r="M773"/>
  <c r="M769"/>
  <c r="M765"/>
  <c r="M761"/>
  <c r="M757"/>
  <c r="M753"/>
  <c r="M749"/>
  <c r="M745"/>
  <c r="M741"/>
  <c r="M737"/>
  <c r="M733"/>
  <c r="M729"/>
  <c r="M725"/>
  <c r="M721"/>
  <c r="M717"/>
  <c r="M713"/>
  <c r="M709"/>
  <c r="M705"/>
  <c r="M701"/>
  <c r="M697"/>
  <c r="M693"/>
  <c r="M689"/>
  <c r="M685"/>
  <c r="M681"/>
  <c r="M677"/>
  <c r="M673"/>
  <c r="M669"/>
  <c r="M665"/>
  <c r="M661"/>
  <c r="M657"/>
  <c r="M653"/>
  <c r="M649"/>
  <c r="M645"/>
  <c r="M641"/>
  <c r="M637"/>
  <c r="M633"/>
  <c r="M629"/>
  <c r="M625"/>
  <c r="M621"/>
  <c r="M617"/>
  <c r="M613"/>
  <c r="M609"/>
  <c r="M605"/>
  <c r="M601"/>
  <c r="M597"/>
  <c r="M593"/>
  <c r="M589"/>
  <c r="M585"/>
  <c r="M581"/>
  <c r="M577"/>
  <c r="M573"/>
  <c r="M569"/>
  <c r="M565"/>
  <c r="M561"/>
  <c r="M557"/>
  <c r="M553"/>
  <c r="M549"/>
  <c r="M545"/>
  <c r="M541"/>
  <c r="M537"/>
  <c r="M533"/>
  <c r="M529"/>
  <c r="M525"/>
  <c r="M521"/>
  <c r="M517"/>
  <c r="M513"/>
  <c r="M509"/>
  <c r="M505"/>
  <c r="M501"/>
  <c r="M497"/>
  <c r="M493"/>
  <c r="M489"/>
  <c r="M485"/>
  <c r="M481"/>
  <c r="M477"/>
  <c r="M473"/>
  <c r="M469"/>
  <c r="M465"/>
  <c r="M461"/>
  <c r="M457"/>
  <c r="M453"/>
  <c r="M449"/>
  <c r="M445"/>
  <c r="M441"/>
  <c r="M437"/>
  <c r="M433"/>
  <c r="M429"/>
  <c r="M425"/>
  <c r="M421"/>
  <c r="M417"/>
  <c r="M413"/>
  <c r="M409"/>
  <c r="M405"/>
  <c r="M401"/>
  <c r="M397"/>
  <c r="M393"/>
  <c r="M389"/>
  <c r="M385"/>
  <c r="M381"/>
  <c r="M377"/>
  <c r="M373"/>
  <c r="M369"/>
  <c r="M365"/>
  <c r="M361"/>
  <c r="M357"/>
  <c r="M353"/>
  <c r="M349"/>
  <c r="M345"/>
  <c r="M341"/>
  <c r="M337"/>
  <c r="M333"/>
  <c r="M329"/>
  <c r="M325"/>
  <c r="M321"/>
  <c r="M317"/>
  <c r="M313"/>
  <c r="M309"/>
  <c r="M305"/>
  <c r="M301"/>
  <c r="M297"/>
  <c r="M293"/>
  <c r="M289"/>
  <c r="M285"/>
  <c r="M281"/>
  <c r="M277"/>
  <c r="M273"/>
  <c r="M269"/>
  <c r="M265"/>
  <c r="M261"/>
  <c r="M257"/>
  <c r="M253"/>
  <c r="M249"/>
  <c r="M245"/>
  <c r="M241"/>
  <c r="M237"/>
  <c r="M233"/>
  <c r="M229"/>
  <c r="M225"/>
  <c r="M221"/>
  <c r="M217"/>
  <c r="M213"/>
  <c r="M209"/>
  <c r="M205"/>
  <c r="M201"/>
  <c r="M197"/>
  <c r="M193"/>
  <c r="M189"/>
  <c r="M185"/>
  <c r="M181"/>
  <c r="M177"/>
  <c r="M173"/>
  <c r="M169"/>
  <c r="M165"/>
  <c r="M161"/>
  <c r="M157"/>
  <c r="M153"/>
  <c r="M149"/>
  <c r="M145"/>
  <c r="M141"/>
  <c r="M137"/>
  <c r="M133"/>
  <c r="M129"/>
  <c r="M125"/>
  <c r="M121"/>
  <c r="M117"/>
  <c r="M113"/>
  <c r="M109"/>
  <c r="M105"/>
  <c r="M101"/>
  <c r="M97"/>
  <c r="M93"/>
  <c r="M89"/>
  <c r="M85"/>
  <c r="M81"/>
  <c r="M77"/>
  <c r="M73"/>
  <c r="M69"/>
  <c r="M65"/>
  <c r="M61"/>
  <c r="M57"/>
  <c r="M53"/>
  <c r="M49"/>
  <c r="M45"/>
  <c r="M41"/>
  <c r="M37"/>
  <c r="M33"/>
  <c r="M29"/>
  <c r="M25"/>
  <c r="M21"/>
  <c r="M17"/>
  <c r="M13"/>
  <c r="M9"/>
  <c r="M5"/>
  <c r="L1094"/>
  <c r="L1078"/>
  <c r="L1070"/>
  <c r="L1066"/>
  <c r="L1058"/>
  <c r="L1054"/>
  <c r="L1050"/>
  <c r="L1046"/>
  <c r="L1042"/>
  <c r="L1038"/>
  <c r="L1034"/>
  <c r="L1030"/>
  <c r="L1022"/>
  <c r="L1018"/>
  <c r="L1014"/>
  <c r="L1010"/>
  <c r="L1002"/>
  <c r="L982"/>
  <c r="L978"/>
  <c r="L974"/>
  <c r="L970"/>
  <c r="L966"/>
  <c r="L954"/>
  <c r="L938"/>
  <c r="L934"/>
  <c r="L930"/>
  <c r="L918"/>
  <c r="L914"/>
  <c r="L906"/>
  <c r="L890"/>
  <c r="L882"/>
  <c r="L874"/>
  <c r="L862"/>
  <c r="L850"/>
  <c r="L842"/>
  <c r="L830"/>
  <c r="L822"/>
  <c r="L806"/>
  <c r="L802"/>
  <c r="L790"/>
  <c r="L778"/>
  <c r="L774"/>
  <c r="L766"/>
  <c r="L758"/>
  <c r="L754"/>
  <c r="L750"/>
  <c r="L746"/>
  <c r="L742"/>
  <c r="L738"/>
  <c r="L722"/>
  <c r="L718"/>
  <c r="L714"/>
  <c r="L710"/>
  <c r="L706"/>
  <c r="L702"/>
  <c r="L694"/>
  <c r="L686"/>
  <c r="L670"/>
  <c r="L654"/>
  <c r="L534"/>
  <c r="M1098"/>
  <c r="M1090"/>
  <c r="M1082"/>
  <c r="M1074"/>
  <c r="M1066"/>
  <c r="M1058"/>
  <c r="M1050"/>
  <c r="M1042"/>
  <c r="M1034"/>
  <c r="M1026"/>
  <c r="M1018"/>
  <c r="M1010"/>
  <c r="O1010" s="1"/>
  <c r="P1010" s="1"/>
  <c r="M1002"/>
  <c r="O1002" s="1"/>
  <c r="P1002" s="1"/>
  <c r="M994"/>
  <c r="M986"/>
  <c r="M978"/>
  <c r="M970"/>
  <c r="O970" s="1"/>
  <c r="P970" s="1"/>
  <c r="M962"/>
  <c r="M954"/>
  <c r="O954" s="1"/>
  <c r="M946"/>
  <c r="M938"/>
  <c r="M930"/>
  <c r="O930" s="1"/>
  <c r="Q930" s="1"/>
  <c r="M922"/>
  <c r="M914"/>
  <c r="O914" s="1"/>
  <c r="M906"/>
  <c r="O906" s="1"/>
  <c r="P906" s="1"/>
  <c r="M898"/>
  <c r="M890"/>
  <c r="M882"/>
  <c r="M874"/>
  <c r="M866"/>
  <c r="M858"/>
  <c r="M850"/>
  <c r="M842"/>
  <c r="M834"/>
  <c r="M826"/>
  <c r="M818"/>
  <c r="M810"/>
  <c r="M802"/>
  <c r="M794"/>
  <c r="M786"/>
  <c r="M778"/>
  <c r="M770"/>
  <c r="M762"/>
  <c r="M754"/>
  <c r="M746"/>
  <c r="M738"/>
  <c r="M730"/>
  <c r="M722"/>
  <c r="M714"/>
  <c r="M706"/>
  <c r="O706" s="1"/>
  <c r="M698"/>
  <c r="M690"/>
  <c r="M682"/>
  <c r="M674"/>
  <c r="M666"/>
  <c r="M658"/>
  <c r="M650"/>
  <c r="M642"/>
  <c r="M634"/>
  <c r="M626"/>
  <c r="M618"/>
  <c r="M610"/>
  <c r="M606"/>
  <c r="M602"/>
  <c r="M598"/>
  <c r="M594"/>
  <c r="M590"/>
  <c r="M586"/>
  <c r="M582"/>
  <c r="M578"/>
  <c r="M574"/>
  <c r="M570"/>
  <c r="M566"/>
  <c r="M562"/>
  <c r="M558"/>
  <c r="M554"/>
  <c r="M550"/>
  <c r="L1104"/>
  <c r="L1100"/>
  <c r="L1096"/>
  <c r="L1092"/>
  <c r="L1088"/>
  <c r="L1084"/>
  <c r="L1080"/>
  <c r="L1076"/>
  <c r="L1072"/>
  <c r="L1068"/>
  <c r="L1064"/>
  <c r="L1060"/>
  <c r="L1056"/>
  <c r="L1052"/>
  <c r="L1048"/>
  <c r="L1044"/>
  <c r="L1040"/>
  <c r="L1036"/>
  <c r="L1032"/>
  <c r="L1028"/>
  <c r="L1024"/>
  <c r="L1020"/>
  <c r="L1016"/>
  <c r="L1012"/>
  <c r="L1008"/>
  <c r="L1004"/>
  <c r="L1000"/>
  <c r="L996"/>
  <c r="L992"/>
  <c r="L988"/>
  <c r="L984"/>
  <c r="L980"/>
  <c r="L976"/>
  <c r="L972"/>
  <c r="L968"/>
  <c r="L964"/>
  <c r="L960"/>
  <c r="L956"/>
  <c r="L952"/>
  <c r="L948"/>
  <c r="L944"/>
  <c r="L940"/>
  <c r="L936"/>
  <c r="L932"/>
  <c r="L928"/>
  <c r="L924"/>
  <c r="L920"/>
  <c r="L916"/>
  <c r="L912"/>
  <c r="L908"/>
  <c r="L904"/>
  <c r="L900"/>
  <c r="L896"/>
  <c r="L892"/>
  <c r="L888"/>
  <c r="L884"/>
  <c r="L880"/>
  <c r="L876"/>
  <c r="L872"/>
  <c r="L868"/>
  <c r="L864"/>
  <c r="L860"/>
  <c r="L856"/>
  <c r="L852"/>
  <c r="L848"/>
  <c r="L844"/>
  <c r="L840"/>
  <c r="L836"/>
  <c r="L832"/>
  <c r="L828"/>
  <c r="L824"/>
  <c r="L820"/>
  <c r="L816"/>
  <c r="L812"/>
  <c r="L808"/>
  <c r="L804"/>
  <c r="L800"/>
  <c r="L796"/>
  <c r="L792"/>
  <c r="L788"/>
  <c r="L784"/>
  <c r="L780"/>
  <c r="L776"/>
  <c r="L772"/>
  <c r="L768"/>
  <c r="L764"/>
  <c r="L760"/>
  <c r="L756"/>
  <c r="L752"/>
  <c r="L748"/>
  <c r="L744"/>
  <c r="L740"/>
  <c r="L736"/>
  <c r="L732"/>
  <c r="L728"/>
  <c r="L724"/>
  <c r="L720"/>
  <c r="L716"/>
  <c r="L712"/>
  <c r="L708"/>
  <c r="L704"/>
  <c r="L700"/>
  <c r="L696"/>
  <c r="L692"/>
  <c r="L688"/>
  <c r="L684"/>
  <c r="L680"/>
  <c r="L676"/>
  <c r="L672"/>
  <c r="L668"/>
  <c r="L664"/>
  <c r="L660"/>
  <c r="L656"/>
  <c r="L652"/>
  <c r="L648"/>
  <c r="L644"/>
  <c r="L640"/>
  <c r="L636"/>
  <c r="L632"/>
  <c r="L628"/>
  <c r="L624"/>
  <c r="L620"/>
  <c r="L616"/>
  <c r="L608"/>
  <c r="L592"/>
  <c r="L576"/>
  <c r="L560"/>
  <c r="L544"/>
  <c r="L528"/>
  <c r="L512"/>
  <c r="L496"/>
  <c r="L480"/>
  <c r="L464"/>
  <c r="L448"/>
  <c r="L432"/>
  <c r="L416"/>
  <c r="L400"/>
  <c r="L384"/>
  <c r="L368"/>
  <c r="L352"/>
  <c r="L336"/>
  <c r="L320"/>
  <c r="L304"/>
  <c r="L288"/>
  <c r="L272"/>
  <c r="L256"/>
  <c r="L240"/>
  <c r="L224"/>
  <c r="L208"/>
  <c r="L192"/>
  <c r="L176"/>
  <c r="L160"/>
  <c r="L144"/>
  <c r="L128"/>
  <c r="L112"/>
  <c r="L96"/>
  <c r="L80"/>
  <c r="L64"/>
  <c r="L48"/>
  <c r="L32"/>
  <c r="L16"/>
  <c r="M1104"/>
  <c r="M1100"/>
  <c r="M1096"/>
  <c r="M1092"/>
  <c r="M1088"/>
  <c r="M1084"/>
  <c r="M1080"/>
  <c r="M1076"/>
  <c r="M1072"/>
  <c r="M1068"/>
  <c r="M1064"/>
  <c r="M1060"/>
  <c r="M1056"/>
  <c r="M1052"/>
  <c r="M1048"/>
  <c r="M1044"/>
  <c r="M1040"/>
  <c r="M1036"/>
  <c r="M1032"/>
  <c r="M1028"/>
  <c r="M1024"/>
  <c r="M1020"/>
  <c r="M1016"/>
  <c r="M1012"/>
  <c r="M1008"/>
  <c r="M1004"/>
  <c r="M1000"/>
  <c r="M996"/>
  <c r="M992"/>
  <c r="M988"/>
  <c r="M984"/>
  <c r="M980"/>
  <c r="M976"/>
  <c r="M972"/>
  <c r="M968"/>
  <c r="M964"/>
  <c r="M960"/>
  <c r="M956"/>
  <c r="M952"/>
  <c r="M948"/>
  <c r="M944"/>
  <c r="M940"/>
  <c r="M936"/>
  <c r="M932"/>
  <c r="M928"/>
  <c r="M924"/>
  <c r="M920"/>
  <c r="M916"/>
  <c r="M912"/>
  <c r="M908"/>
  <c r="M904"/>
  <c r="M900"/>
  <c r="M896"/>
  <c r="M892"/>
  <c r="M888"/>
  <c r="M884"/>
  <c r="M880"/>
  <c r="M876"/>
  <c r="M872"/>
  <c r="M868"/>
  <c r="M864"/>
  <c r="M860"/>
  <c r="M856"/>
  <c r="M852"/>
  <c r="M848"/>
  <c r="M844"/>
  <c r="M840"/>
  <c r="M836"/>
  <c r="M832"/>
  <c r="M828"/>
  <c r="M824"/>
  <c r="M820"/>
  <c r="M816"/>
  <c r="M812"/>
  <c r="M808"/>
  <c r="M804"/>
  <c r="M800"/>
  <c r="M796"/>
  <c r="M792"/>
  <c r="M788"/>
  <c r="M784"/>
  <c r="M780"/>
  <c r="M776"/>
  <c r="M772"/>
  <c r="M768"/>
  <c r="M764"/>
  <c r="M760"/>
  <c r="M756"/>
  <c r="M752"/>
  <c r="M748"/>
  <c r="M744"/>
  <c r="M740"/>
  <c r="M736"/>
  <c r="M732"/>
  <c r="M728"/>
  <c r="M724"/>
  <c r="M720"/>
  <c r="M716"/>
  <c r="M712"/>
  <c r="M708"/>
  <c r="M704"/>
  <c r="M700"/>
  <c r="M696"/>
  <c r="M692"/>
  <c r="M688"/>
  <c r="M684"/>
  <c r="M680"/>
  <c r="M676"/>
  <c r="M672"/>
  <c r="M668"/>
  <c r="M664"/>
  <c r="M660"/>
  <c r="M656"/>
  <c r="M652"/>
  <c r="M648"/>
  <c r="M644"/>
  <c r="M640"/>
  <c r="M636"/>
  <c r="M632"/>
  <c r="M628"/>
  <c r="M624"/>
  <c r="M620"/>
  <c r="M616"/>
  <c r="M612"/>
  <c r="M608"/>
  <c r="M604"/>
  <c r="M600"/>
  <c r="M596"/>
  <c r="M592"/>
  <c r="M588"/>
  <c r="M584"/>
  <c r="M580"/>
  <c r="M576"/>
  <c r="M572"/>
  <c r="M568"/>
  <c r="M564"/>
  <c r="M560"/>
  <c r="M556"/>
  <c r="M552"/>
  <c r="M548"/>
  <c r="M544"/>
  <c r="M540"/>
  <c r="M536"/>
  <c r="M532"/>
  <c r="M528"/>
  <c r="M524"/>
  <c r="M520"/>
  <c r="M516"/>
  <c r="M512"/>
  <c r="M508"/>
  <c r="M504"/>
  <c r="M500"/>
  <c r="M496"/>
  <c r="M2"/>
  <c r="L1102"/>
  <c r="L1098"/>
  <c r="L1090"/>
  <c r="L1086"/>
  <c r="L1082"/>
  <c r="L1074"/>
  <c r="L1062"/>
  <c r="L1026"/>
  <c r="L1006"/>
  <c r="L998"/>
  <c r="L994"/>
  <c r="L990"/>
  <c r="L986"/>
  <c r="L962"/>
  <c r="L958"/>
  <c r="L950"/>
  <c r="L946"/>
  <c r="L942"/>
  <c r="L926"/>
  <c r="L922"/>
  <c r="L910"/>
  <c r="L902"/>
  <c r="L898"/>
  <c r="L894"/>
  <c r="L886"/>
  <c r="L878"/>
  <c r="L870"/>
  <c r="L866"/>
  <c r="L858"/>
  <c r="L854"/>
  <c r="L846"/>
  <c r="L838"/>
  <c r="L834"/>
  <c r="L826"/>
  <c r="L818"/>
  <c r="L814"/>
  <c r="L810"/>
  <c r="L798"/>
  <c r="L794"/>
  <c r="L786"/>
  <c r="L782"/>
  <c r="L770"/>
  <c r="L762"/>
  <c r="L734"/>
  <c r="L730"/>
  <c r="L726"/>
  <c r="L698"/>
  <c r="L690"/>
  <c r="L682"/>
  <c r="L678"/>
  <c r="L674"/>
  <c r="L666"/>
  <c r="L662"/>
  <c r="L658"/>
  <c r="L650"/>
  <c r="L646"/>
  <c r="L642"/>
  <c r="L638"/>
  <c r="L634"/>
  <c r="L630"/>
  <c r="L626"/>
  <c r="L622"/>
  <c r="L618"/>
  <c r="L614"/>
  <c r="L610"/>
  <c r="L606"/>
  <c r="L602"/>
  <c r="L598"/>
  <c r="L594"/>
  <c r="L590"/>
  <c r="L586"/>
  <c r="L582"/>
  <c r="L578"/>
  <c r="L574"/>
  <c r="L570"/>
  <c r="L566"/>
  <c r="L562"/>
  <c r="L558"/>
  <c r="L554"/>
  <c r="L550"/>
  <c r="L546"/>
  <c r="L542"/>
  <c r="L538"/>
  <c r="L530"/>
  <c r="L526"/>
  <c r="L522"/>
  <c r="L518"/>
  <c r="L514"/>
  <c r="L510"/>
  <c r="L506"/>
  <c r="L502"/>
  <c r="L498"/>
  <c r="L494"/>
  <c r="L490"/>
  <c r="L486"/>
  <c r="L482"/>
  <c r="L478"/>
  <c r="L474"/>
  <c r="L470"/>
  <c r="L466"/>
  <c r="L462"/>
  <c r="L458"/>
  <c r="L454"/>
  <c r="L450"/>
  <c r="L446"/>
  <c r="L442"/>
  <c r="L438"/>
  <c r="L434"/>
  <c r="L430"/>
  <c r="L426"/>
  <c r="L422"/>
  <c r="L418"/>
  <c r="L414"/>
  <c r="L410"/>
  <c r="L406"/>
  <c r="L402"/>
  <c r="L398"/>
  <c r="L394"/>
  <c r="L390"/>
  <c r="L386"/>
  <c r="L382"/>
  <c r="L378"/>
  <c r="L374"/>
  <c r="L370"/>
  <c r="L366"/>
  <c r="L362"/>
  <c r="L358"/>
  <c r="L354"/>
  <c r="L350"/>
  <c r="L346"/>
  <c r="L342"/>
  <c r="L338"/>
  <c r="L334"/>
  <c r="L330"/>
  <c r="L326"/>
  <c r="L322"/>
  <c r="L318"/>
  <c r="L314"/>
  <c r="L310"/>
  <c r="L306"/>
  <c r="L302"/>
  <c r="L298"/>
  <c r="L294"/>
  <c r="L290"/>
  <c r="L286"/>
  <c r="L282"/>
  <c r="L278"/>
  <c r="L274"/>
  <c r="L270"/>
  <c r="L266"/>
  <c r="L262"/>
  <c r="L258"/>
  <c r="L254"/>
  <c r="L250"/>
  <c r="L246"/>
  <c r="L242"/>
  <c r="L238"/>
  <c r="L234"/>
  <c r="L230"/>
  <c r="L226"/>
  <c r="L222"/>
  <c r="L218"/>
  <c r="L214"/>
  <c r="L210"/>
  <c r="L206"/>
  <c r="L202"/>
  <c r="L198"/>
  <c r="L194"/>
  <c r="L190"/>
  <c r="L186"/>
  <c r="L182"/>
  <c r="L178"/>
  <c r="L174"/>
  <c r="L170"/>
  <c r="L166"/>
  <c r="L162"/>
  <c r="L158"/>
  <c r="L154"/>
  <c r="L150"/>
  <c r="L146"/>
  <c r="L142"/>
  <c r="L138"/>
  <c r="L134"/>
  <c r="L130"/>
  <c r="L126"/>
  <c r="L122"/>
  <c r="L118"/>
  <c r="L114"/>
  <c r="L110"/>
  <c r="L106"/>
  <c r="L102"/>
  <c r="L98"/>
  <c r="L94"/>
  <c r="L90"/>
  <c r="L86"/>
  <c r="L82"/>
  <c r="L78"/>
  <c r="L74"/>
  <c r="L70"/>
  <c r="L66"/>
  <c r="L62"/>
  <c r="L58"/>
  <c r="L54"/>
  <c r="L50"/>
  <c r="L46"/>
  <c r="L42"/>
  <c r="L38"/>
  <c r="L34"/>
  <c r="L30"/>
  <c r="L26"/>
  <c r="M492"/>
  <c r="M488"/>
  <c r="M484"/>
  <c r="M480"/>
  <c r="M476"/>
  <c r="M472"/>
  <c r="M468"/>
  <c r="M464"/>
  <c r="M460"/>
  <c r="M456"/>
  <c r="M452"/>
  <c r="M448"/>
  <c r="M444"/>
  <c r="M440"/>
  <c r="M436"/>
  <c r="M432"/>
  <c r="M428"/>
  <c r="M424"/>
  <c r="M420"/>
  <c r="M416"/>
  <c r="M412"/>
  <c r="M408"/>
  <c r="M404"/>
  <c r="M400"/>
  <c r="M396"/>
  <c r="M392"/>
  <c r="M388"/>
  <c r="M384"/>
  <c r="M380"/>
  <c r="M376"/>
  <c r="M372"/>
  <c r="M368"/>
  <c r="M364"/>
  <c r="M360"/>
  <c r="M356"/>
  <c r="M352"/>
  <c r="M348"/>
  <c r="M344"/>
  <c r="M340"/>
  <c r="M336"/>
  <c r="M332"/>
  <c r="M328"/>
  <c r="M324"/>
  <c r="M320"/>
  <c r="M316"/>
  <c r="M312"/>
  <c r="M308"/>
  <c r="M304"/>
  <c r="M300"/>
  <c r="M296"/>
  <c r="M292"/>
  <c r="M288"/>
  <c r="M284"/>
  <c r="M280"/>
  <c r="M276"/>
  <c r="M272"/>
  <c r="M268"/>
  <c r="M264"/>
  <c r="M260"/>
  <c r="M256"/>
  <c r="M252"/>
  <c r="M248"/>
  <c r="M244"/>
  <c r="M240"/>
  <c r="M236"/>
  <c r="M232"/>
  <c r="M228"/>
  <c r="M224"/>
  <c r="M220"/>
  <c r="M216"/>
  <c r="M212"/>
  <c r="M208"/>
  <c r="M204"/>
  <c r="M200"/>
  <c r="M196"/>
  <c r="M192"/>
  <c r="M188"/>
  <c r="M184"/>
  <c r="M180"/>
  <c r="M176"/>
  <c r="M172"/>
  <c r="M168"/>
  <c r="M164"/>
  <c r="M160"/>
  <c r="M156"/>
  <c r="M152"/>
  <c r="M148"/>
  <c r="M144"/>
  <c r="M140"/>
  <c r="M136"/>
  <c r="M132"/>
  <c r="M128"/>
  <c r="M124"/>
  <c r="M120"/>
  <c r="M116"/>
  <c r="M112"/>
  <c r="M108"/>
  <c r="M104"/>
  <c r="M100"/>
  <c r="M96"/>
  <c r="M92"/>
  <c r="M88"/>
  <c r="M84"/>
  <c r="M80"/>
  <c r="M76"/>
  <c r="M72"/>
  <c r="M68"/>
  <c r="M64"/>
  <c r="M60"/>
  <c r="M56"/>
  <c r="M52"/>
  <c r="M48"/>
  <c r="M44"/>
  <c r="M40"/>
  <c r="M36"/>
  <c r="M32"/>
  <c r="M28"/>
  <c r="M24"/>
  <c r="M20"/>
  <c r="M546"/>
  <c r="M542"/>
  <c r="M538"/>
  <c r="M534"/>
  <c r="M530"/>
  <c r="M526"/>
  <c r="M522"/>
  <c r="M518"/>
  <c r="M514"/>
  <c r="M510"/>
  <c r="M506"/>
  <c r="M502"/>
  <c r="M498"/>
  <c r="M494"/>
  <c r="M490"/>
  <c r="M486"/>
  <c r="M482"/>
  <c r="M478"/>
  <c r="M474"/>
  <c r="M470"/>
  <c r="M466"/>
  <c r="M462"/>
  <c r="M458"/>
  <c r="M454"/>
  <c r="M450"/>
  <c r="M446"/>
  <c r="M442"/>
  <c r="M438"/>
  <c r="M434"/>
  <c r="M430"/>
  <c r="M426"/>
  <c r="M422"/>
  <c r="M418"/>
  <c r="M414"/>
  <c r="M410"/>
  <c r="M406"/>
  <c r="M402"/>
  <c r="M398"/>
  <c r="M394"/>
  <c r="M390"/>
  <c r="M386"/>
  <c r="M382"/>
  <c r="M378"/>
  <c r="M374"/>
  <c r="M370"/>
  <c r="M366"/>
  <c r="M362"/>
  <c r="M358"/>
  <c r="M354"/>
  <c r="M350"/>
  <c r="M346"/>
  <c r="M342"/>
  <c r="M338"/>
  <c r="M334"/>
  <c r="M330"/>
  <c r="M326"/>
  <c r="M322"/>
  <c r="M318"/>
  <c r="M314"/>
  <c r="M310"/>
  <c r="M306"/>
  <c r="M302"/>
  <c r="M298"/>
  <c r="M294"/>
  <c r="M290"/>
  <c r="M286"/>
  <c r="M282"/>
  <c r="M278"/>
  <c r="M274"/>
  <c r="M270"/>
  <c r="M266"/>
  <c r="M262"/>
  <c r="M258"/>
  <c r="M254"/>
  <c r="M250"/>
  <c r="M246"/>
  <c r="M242"/>
  <c r="M238"/>
  <c r="M234"/>
  <c r="M230"/>
  <c r="M226"/>
  <c r="M222"/>
  <c r="M218"/>
  <c r="M214"/>
  <c r="M210"/>
  <c r="M206"/>
  <c r="M202"/>
  <c r="M198"/>
  <c r="M194"/>
  <c r="M190"/>
  <c r="M186"/>
  <c r="M182"/>
  <c r="M178"/>
  <c r="M174"/>
  <c r="M170"/>
  <c r="M166"/>
  <c r="M162"/>
  <c r="M158"/>
  <c r="M154"/>
  <c r="M150"/>
  <c r="M146"/>
  <c r="M142"/>
  <c r="M138"/>
  <c r="M134"/>
  <c r="M130"/>
  <c r="M126"/>
  <c r="M122"/>
  <c r="M118"/>
  <c r="M114"/>
  <c r="M110"/>
  <c r="M106"/>
  <c r="M102"/>
  <c r="M98"/>
  <c r="M94"/>
  <c r="M90"/>
  <c r="M86"/>
  <c r="M82"/>
  <c r="M78"/>
  <c r="M74"/>
  <c r="M70"/>
  <c r="M66"/>
  <c r="M62"/>
  <c r="M58"/>
  <c r="M54"/>
  <c r="M50"/>
  <c r="M46"/>
  <c r="M42"/>
  <c r="M38"/>
  <c r="M34"/>
  <c r="M30"/>
  <c r="O18" i="15"/>
  <c r="O22" s="1"/>
  <c r="M26" i="12"/>
  <c r="M22"/>
  <c r="M18"/>
  <c r="M14"/>
  <c r="M10"/>
  <c r="M6"/>
  <c r="L25"/>
  <c r="L21"/>
  <c r="L17"/>
  <c r="L13"/>
  <c r="L9"/>
  <c r="L5"/>
  <c r="N34" i="15"/>
  <c r="R25" i="5"/>
  <c r="R24"/>
  <c r="R23"/>
  <c r="R22"/>
  <c r="R21"/>
  <c r="R20"/>
  <c r="R19"/>
  <c r="R18"/>
  <c r="R17"/>
  <c r="R16"/>
  <c r="R15"/>
  <c r="R14"/>
  <c r="R13"/>
  <c r="R12"/>
  <c r="R11"/>
  <c r="R10"/>
  <c r="R9"/>
  <c r="R8"/>
  <c r="R7"/>
  <c r="R6"/>
  <c r="R5"/>
  <c r="R4"/>
  <c r="R3"/>
  <c r="R2"/>
  <c r="R30"/>
  <c r="R29"/>
  <c r="R26"/>
  <c r="R27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28"/>
  <c r="AA50" i="15" l="1"/>
  <c r="AA51" s="1"/>
  <c r="AG30"/>
  <c r="AG46"/>
  <c r="AG38"/>
  <c r="AG39" s="1"/>
  <c r="AG42"/>
  <c r="AG50"/>
  <c r="AG54" s="1"/>
  <c r="Q50"/>
  <c r="Q62" s="1"/>
  <c r="O294" i="18"/>
  <c r="O326"/>
  <c r="O358"/>
  <c r="O490"/>
  <c r="N218"/>
  <c r="Q218" s="1"/>
  <c r="O642"/>
  <c r="Q642" s="1"/>
  <c r="O674"/>
  <c r="P674" s="1"/>
  <c r="N706"/>
  <c r="O582"/>
  <c r="O422"/>
  <c r="O518"/>
  <c r="O454"/>
  <c r="Z30" i="15"/>
  <c r="Z38"/>
  <c r="Z39" s="1"/>
  <c r="R42"/>
  <c r="N650" i="18"/>
  <c r="N682"/>
  <c r="O790"/>
  <c r="Q790" s="1"/>
  <c r="N918"/>
  <c r="O1046"/>
  <c r="P1046" s="1"/>
  <c r="O822"/>
  <c r="P822" s="1"/>
  <c r="N950"/>
  <c r="N1078"/>
  <c r="N758"/>
  <c r="O886"/>
  <c r="Q886" s="1"/>
  <c r="N982"/>
  <c r="N726"/>
  <c r="O854"/>
  <c r="P854" s="1"/>
  <c r="N1014"/>
  <c r="O634"/>
  <c r="P634" s="1"/>
  <c r="N666"/>
  <c r="O698"/>
  <c r="P698" s="1"/>
  <c r="O662"/>
  <c r="Q662" s="1"/>
  <c r="O694"/>
  <c r="P694" s="1"/>
  <c r="O406"/>
  <c r="O438"/>
  <c r="O470"/>
  <c r="N730"/>
  <c r="O762"/>
  <c r="Q762" s="1"/>
  <c r="N7"/>
  <c r="P7" s="1"/>
  <c r="O39"/>
  <c r="N71"/>
  <c r="P71" s="1"/>
  <c r="N103"/>
  <c r="Q103" s="1"/>
  <c r="N135"/>
  <c r="Q135" s="1"/>
  <c r="N167"/>
  <c r="P167" s="1"/>
  <c r="N199"/>
  <c r="Q199" s="1"/>
  <c r="N231"/>
  <c r="Q231" s="1"/>
  <c r="O263"/>
  <c r="N295"/>
  <c r="P295" s="1"/>
  <c r="O327"/>
  <c r="N359"/>
  <c r="Q359" s="1"/>
  <c r="N391"/>
  <c r="Q391" s="1"/>
  <c r="O423"/>
  <c r="O455"/>
  <c r="O487"/>
  <c r="O519"/>
  <c r="O551"/>
  <c r="N583"/>
  <c r="Q583" s="1"/>
  <c r="N615"/>
  <c r="Q615" s="1"/>
  <c r="O647"/>
  <c r="Q647" s="1"/>
  <c r="N679"/>
  <c r="O298"/>
  <c r="O426"/>
  <c r="O330"/>
  <c r="O394"/>
  <c r="O110"/>
  <c r="O34"/>
  <c r="O386"/>
  <c r="N794"/>
  <c r="N826"/>
  <c r="O858"/>
  <c r="Q858" s="1"/>
  <c r="N890"/>
  <c r="N922"/>
  <c r="N954"/>
  <c r="N986"/>
  <c r="N1018"/>
  <c r="O1050"/>
  <c r="Q1050" s="1"/>
  <c r="N1082"/>
  <c r="O646"/>
  <c r="P646" s="1"/>
  <c r="O678"/>
  <c r="Q678" s="1"/>
  <c r="N722"/>
  <c r="O754"/>
  <c r="Q754" s="1"/>
  <c r="O786"/>
  <c r="P786" s="1"/>
  <c r="N818"/>
  <c r="O850"/>
  <c r="Q850" s="1"/>
  <c r="N882"/>
  <c r="O914"/>
  <c r="P914" s="1"/>
  <c r="O946"/>
  <c r="Q946" s="1"/>
  <c r="N978"/>
  <c r="N1010"/>
  <c r="N1042"/>
  <c r="N1074"/>
  <c r="N658"/>
  <c r="N690"/>
  <c r="O2"/>
  <c r="N638"/>
  <c r="N670"/>
  <c r="N702"/>
  <c r="N734"/>
  <c r="O766"/>
  <c r="P766" s="1"/>
  <c r="O798"/>
  <c r="Q798" s="1"/>
  <c r="N830"/>
  <c r="O862"/>
  <c r="P862" s="1"/>
  <c r="O894"/>
  <c r="P894" s="1"/>
  <c r="N926"/>
  <c r="O958"/>
  <c r="Q958" s="1"/>
  <c r="N990"/>
  <c r="N1022"/>
  <c r="N1054"/>
  <c r="O1086"/>
  <c r="Q1086" s="1"/>
  <c r="N718"/>
  <c r="N846"/>
  <c r="N942"/>
  <c r="N1038"/>
  <c r="O778"/>
  <c r="P778" s="1"/>
  <c r="N874"/>
  <c r="N970"/>
  <c r="O1098"/>
  <c r="Q1098" s="1"/>
  <c r="N654"/>
  <c r="O686"/>
  <c r="Q686" s="1"/>
  <c r="O750"/>
  <c r="P750" s="1"/>
  <c r="N878"/>
  <c r="N1006"/>
  <c r="N810"/>
  <c r="N938"/>
  <c r="O1066"/>
  <c r="Q1066" s="1"/>
  <c r="N710"/>
  <c r="N742"/>
  <c r="N774"/>
  <c r="N806"/>
  <c r="O838"/>
  <c r="P838" s="1"/>
  <c r="O870"/>
  <c r="P870" s="1"/>
  <c r="O902"/>
  <c r="P902" s="1"/>
  <c r="O934"/>
  <c r="Q934" s="1"/>
  <c r="O966"/>
  <c r="P966" s="1"/>
  <c r="O998"/>
  <c r="P998" s="1"/>
  <c r="N1030"/>
  <c r="O1062"/>
  <c r="P1062" s="1"/>
  <c r="N1094"/>
  <c r="O782"/>
  <c r="P782" s="1"/>
  <c r="N910"/>
  <c r="O1070"/>
  <c r="P1070" s="1"/>
  <c r="O714"/>
  <c r="P714" s="1"/>
  <c r="N842"/>
  <c r="N1002"/>
  <c r="O738"/>
  <c r="P738" s="1"/>
  <c r="N770"/>
  <c r="N802"/>
  <c r="N834"/>
  <c r="O866"/>
  <c r="P866" s="1"/>
  <c r="N898"/>
  <c r="N930"/>
  <c r="N962"/>
  <c r="O994"/>
  <c r="P994" s="1"/>
  <c r="O1026"/>
  <c r="Q1026" s="1"/>
  <c r="O1058"/>
  <c r="Q1058" s="1"/>
  <c r="N1090"/>
  <c r="N814"/>
  <c r="N974"/>
  <c r="N1102"/>
  <c r="O746"/>
  <c r="P746" s="1"/>
  <c r="N906"/>
  <c r="O1034"/>
  <c r="P1034" s="1"/>
  <c r="N838"/>
  <c r="O482"/>
  <c r="J20" i="15"/>
  <c r="AE19" s="1"/>
  <c r="J32"/>
  <c r="J64"/>
  <c r="J48"/>
  <c r="O402" i="18"/>
  <c r="N15"/>
  <c r="Q15" s="1"/>
  <c r="N47"/>
  <c r="Q47" s="1"/>
  <c r="O79"/>
  <c r="O111"/>
  <c r="O143"/>
  <c r="N175"/>
  <c r="Q175" s="1"/>
  <c r="N207"/>
  <c r="Q207" s="1"/>
  <c r="N239"/>
  <c r="Q239" s="1"/>
  <c r="N271"/>
  <c r="Q271" s="1"/>
  <c r="N303"/>
  <c r="P303" s="1"/>
  <c r="N335"/>
  <c r="Q335" s="1"/>
  <c r="N367"/>
  <c r="Q367" s="1"/>
  <c r="N399"/>
  <c r="Q399" s="1"/>
  <c r="N431"/>
  <c r="Q431" s="1"/>
  <c r="N463"/>
  <c r="P463" s="1"/>
  <c r="N495"/>
  <c r="P495" s="1"/>
  <c r="O527"/>
  <c r="O559"/>
  <c r="N591"/>
  <c r="Q591" s="1"/>
  <c r="N623"/>
  <c r="Q623" s="1"/>
  <c r="N655"/>
  <c r="N687"/>
  <c r="N11"/>
  <c r="Q11" s="1"/>
  <c r="O43"/>
  <c r="N75"/>
  <c r="Q75" s="1"/>
  <c r="N107"/>
  <c r="Q107" s="1"/>
  <c r="N139"/>
  <c r="P139" s="1"/>
  <c r="N171"/>
  <c r="Q171" s="1"/>
  <c r="O203"/>
  <c r="O235"/>
  <c r="O267"/>
  <c r="N299"/>
  <c r="Q299" s="1"/>
  <c r="N331"/>
  <c r="Q331" s="1"/>
  <c r="N363"/>
  <c r="Q363" s="1"/>
  <c r="O395"/>
  <c r="O427"/>
  <c r="O459"/>
  <c r="N491"/>
  <c r="Q491" s="1"/>
  <c r="O523"/>
  <c r="N555"/>
  <c r="Q555" s="1"/>
  <c r="O587"/>
  <c r="O619"/>
  <c r="O651"/>
  <c r="Q651" s="1"/>
  <c r="O683"/>
  <c r="P683" s="1"/>
  <c r="N943"/>
  <c r="O590"/>
  <c r="O526"/>
  <c r="N19"/>
  <c r="P19" s="1"/>
  <c r="O51"/>
  <c r="O83"/>
  <c r="O115"/>
  <c r="O147"/>
  <c r="O179"/>
  <c r="N211"/>
  <c r="Q211" s="1"/>
  <c r="N243"/>
  <c r="P243" s="1"/>
  <c r="N275"/>
  <c r="Q275" s="1"/>
  <c r="N307"/>
  <c r="P307" s="1"/>
  <c r="N339"/>
  <c r="P339" s="1"/>
  <c r="N371"/>
  <c r="Q371" s="1"/>
  <c r="N403"/>
  <c r="P403" s="1"/>
  <c r="O435"/>
  <c r="O467"/>
  <c r="O499"/>
  <c r="O531"/>
  <c r="O563"/>
  <c r="O595"/>
  <c r="N627"/>
  <c r="O659"/>
  <c r="Q659" s="1"/>
  <c r="N691"/>
  <c r="O27"/>
  <c r="N59"/>
  <c r="P59" s="1"/>
  <c r="N91"/>
  <c r="P91" s="1"/>
  <c r="N123"/>
  <c r="Q123" s="1"/>
  <c r="N155"/>
  <c r="P155" s="1"/>
  <c r="O187"/>
  <c r="N219"/>
  <c r="Q219" s="1"/>
  <c r="O251"/>
  <c r="N283"/>
  <c r="P283" s="1"/>
  <c r="N315"/>
  <c r="Q315" s="1"/>
  <c r="N347"/>
  <c r="P347" s="1"/>
  <c r="O379"/>
  <c r="N411"/>
  <c r="P411" s="1"/>
  <c r="O443"/>
  <c r="O475"/>
  <c r="N507"/>
  <c r="Q507" s="1"/>
  <c r="O539"/>
  <c r="N571"/>
  <c r="P571" s="1"/>
  <c r="N603"/>
  <c r="Q603" s="1"/>
  <c r="O635"/>
  <c r="Q635" s="1"/>
  <c r="N667"/>
  <c r="O699"/>
  <c r="P699" s="1"/>
  <c r="O99"/>
  <c r="N163"/>
  <c r="Q163" s="1"/>
  <c r="N259"/>
  <c r="P259" s="1"/>
  <c r="O355"/>
  <c r="N387"/>
  <c r="Q387" s="1"/>
  <c r="O483"/>
  <c r="O547"/>
  <c r="N611"/>
  <c r="P611" s="1"/>
  <c r="O675"/>
  <c r="Q675" s="1"/>
  <c r="N31"/>
  <c r="Q31" s="1"/>
  <c r="O63"/>
  <c r="O95"/>
  <c r="N127"/>
  <c r="Q127" s="1"/>
  <c r="O159"/>
  <c r="O191"/>
  <c r="N223"/>
  <c r="P223" s="1"/>
  <c r="N255"/>
  <c r="Q255" s="1"/>
  <c r="O287"/>
  <c r="O319"/>
  <c r="O351"/>
  <c r="O383"/>
  <c r="N415"/>
  <c r="Q415" s="1"/>
  <c r="O447"/>
  <c r="O479"/>
  <c r="N511"/>
  <c r="Q511" s="1"/>
  <c r="N543"/>
  <c r="P543" s="1"/>
  <c r="N575"/>
  <c r="Q575" s="1"/>
  <c r="N607"/>
  <c r="Q607" s="1"/>
  <c r="O639"/>
  <c r="Q639" s="1"/>
  <c r="O671"/>
  <c r="Q671" s="1"/>
  <c r="O703"/>
  <c r="P703" s="1"/>
  <c r="O67"/>
  <c r="O195"/>
  <c r="N291"/>
  <c r="Q291" s="1"/>
  <c r="O451"/>
  <c r="O707"/>
  <c r="Q707" s="1"/>
  <c r="N35"/>
  <c r="Q35" s="1"/>
  <c r="O131"/>
  <c r="N227"/>
  <c r="P227" s="1"/>
  <c r="N323"/>
  <c r="Q323" s="1"/>
  <c r="N419"/>
  <c r="Q419" s="1"/>
  <c r="N515"/>
  <c r="Q515" s="1"/>
  <c r="O579"/>
  <c r="O643"/>
  <c r="P643" s="1"/>
  <c r="O23"/>
  <c r="O55"/>
  <c r="O87"/>
  <c r="O119"/>
  <c r="O151"/>
  <c r="O183"/>
  <c r="O215"/>
  <c r="O247"/>
  <c r="N279"/>
  <c r="P279" s="1"/>
  <c r="O311"/>
  <c r="O343"/>
  <c r="N375"/>
  <c r="Q375" s="1"/>
  <c r="N407"/>
  <c r="Q407" s="1"/>
  <c r="O439"/>
  <c r="N471"/>
  <c r="P471" s="1"/>
  <c r="N503"/>
  <c r="Q503" s="1"/>
  <c r="N535"/>
  <c r="Q535" s="1"/>
  <c r="O567"/>
  <c r="O599"/>
  <c r="N631"/>
  <c r="N663"/>
  <c r="O695"/>
  <c r="P695" s="1"/>
  <c r="O50"/>
  <c r="O114"/>
  <c r="P90"/>
  <c r="Q90"/>
  <c r="P154"/>
  <c r="Q154"/>
  <c r="P282"/>
  <c r="Q282"/>
  <c r="P410"/>
  <c r="Q410"/>
  <c r="P538"/>
  <c r="Q538"/>
  <c r="P570"/>
  <c r="Q570"/>
  <c r="P602"/>
  <c r="Q602"/>
  <c r="O18"/>
  <c r="O82"/>
  <c r="O514"/>
  <c r="O354"/>
  <c r="O258"/>
  <c r="O226"/>
  <c r="O194"/>
  <c r="O190"/>
  <c r="O290"/>
  <c r="O1094"/>
  <c r="P1094" s="1"/>
  <c r="O450"/>
  <c r="O418"/>
  <c r="AB50" i="15"/>
  <c r="AB58" s="1"/>
  <c r="Q30"/>
  <c r="AJ50"/>
  <c r="AJ54" s="1"/>
  <c r="Y34"/>
  <c r="Y35" s="1"/>
  <c r="X50"/>
  <c r="X51" s="1"/>
  <c r="U50"/>
  <c r="U70" s="1"/>
  <c r="AH42"/>
  <c r="AH30"/>
  <c r="R34"/>
  <c r="R35" s="1"/>
  <c r="AH50"/>
  <c r="AH54" s="1"/>
  <c r="Z50"/>
  <c r="Z51" s="1"/>
  <c r="R30"/>
  <c r="O50"/>
  <c r="O51" s="1"/>
  <c r="O222" i="18"/>
  <c r="N967"/>
  <c r="N935"/>
  <c r="O742"/>
  <c r="Q742" s="1"/>
  <c r="O507"/>
  <c r="N186"/>
  <c r="N998"/>
  <c r="N379"/>
  <c r="O370"/>
  <c r="O306"/>
  <c r="O210"/>
  <c r="O242"/>
  <c r="O710"/>
  <c r="P710" s="1"/>
  <c r="O234"/>
  <c r="O170"/>
  <c r="O266"/>
  <c r="N1007"/>
  <c r="O146"/>
  <c r="O178"/>
  <c r="N999"/>
  <c r="O166"/>
  <c r="N963"/>
  <c r="O434"/>
  <c r="O302"/>
  <c r="O366"/>
  <c r="N698"/>
  <c r="N923"/>
  <c r="O774"/>
  <c r="P774" s="1"/>
  <c r="O1030"/>
  <c r="Q1030" s="1"/>
  <c r="N443"/>
  <c r="N1012"/>
  <c r="N1044"/>
  <c r="N1076"/>
  <c r="N870"/>
  <c r="O334"/>
  <c r="N314"/>
  <c r="N442"/>
  <c r="O30"/>
  <c r="O806"/>
  <c r="P806" s="1"/>
  <c r="O90"/>
  <c r="O667"/>
  <c r="P667" s="1"/>
  <c r="N902"/>
  <c r="O410"/>
  <c r="N699"/>
  <c r="O218"/>
  <c r="N934"/>
  <c r="O430"/>
  <c r="N975"/>
  <c r="O558"/>
  <c r="O238"/>
  <c r="O142"/>
  <c r="O14"/>
  <c r="O46"/>
  <c r="O78"/>
  <c r="O206"/>
  <c r="O174"/>
  <c r="O270"/>
  <c r="O462"/>
  <c r="O466"/>
  <c r="O530"/>
  <c r="O498"/>
  <c r="O562"/>
  <c r="O783"/>
  <c r="Q783" s="1"/>
  <c r="O815"/>
  <c r="Q815" s="1"/>
  <c r="O847"/>
  <c r="Q847" s="1"/>
  <c r="O879"/>
  <c r="P879" s="1"/>
  <c r="O911"/>
  <c r="Q911" s="1"/>
  <c r="O1043"/>
  <c r="Q1043" s="1"/>
  <c r="O1075"/>
  <c r="Q1075" s="1"/>
  <c r="O626"/>
  <c r="Q626" s="1"/>
  <c r="O931"/>
  <c r="P931" s="1"/>
  <c r="O706"/>
  <c r="Q706" s="1"/>
  <c r="O323"/>
  <c r="N482"/>
  <c r="O719"/>
  <c r="P719" s="1"/>
  <c r="O751"/>
  <c r="Q751" s="1"/>
  <c r="O515"/>
  <c r="N514"/>
  <c r="N58"/>
  <c r="O987"/>
  <c r="Q987" s="1"/>
  <c r="N946"/>
  <c r="N67"/>
  <c r="N195"/>
  <c r="N746"/>
  <c r="N966"/>
  <c r="N130"/>
  <c r="N322"/>
  <c r="O102"/>
  <c r="N422"/>
  <c r="O419"/>
  <c r="N190"/>
  <c r="N318"/>
  <c r="N446"/>
  <c r="O611"/>
  <c r="N547"/>
  <c r="N762"/>
  <c r="N622"/>
  <c r="O874"/>
  <c r="P874" s="1"/>
  <c r="N914"/>
  <c r="N711"/>
  <c r="O743"/>
  <c r="Q743" s="1"/>
  <c r="N775"/>
  <c r="O807"/>
  <c r="Q807" s="1"/>
  <c r="O839"/>
  <c r="Q839" s="1"/>
  <c r="O871"/>
  <c r="Q871" s="1"/>
  <c r="N903"/>
  <c r="O1035"/>
  <c r="Q1035" s="1"/>
  <c r="O1067"/>
  <c r="Q1067" s="1"/>
  <c r="N1099"/>
  <c r="N550"/>
  <c r="N731"/>
  <c r="N795"/>
  <c r="N827"/>
  <c r="N859"/>
  <c r="N891"/>
  <c r="N1062"/>
  <c r="N767"/>
  <c r="N98"/>
  <c r="N354"/>
  <c r="N386"/>
  <c r="N450"/>
  <c r="O818"/>
  <c r="P818" s="1"/>
  <c r="O846"/>
  <c r="P846" s="1"/>
  <c r="O387"/>
  <c r="O411"/>
  <c r="N750"/>
  <c r="N142"/>
  <c r="O219"/>
  <c r="O259"/>
  <c r="N194"/>
  <c r="N4"/>
  <c r="N36"/>
  <c r="N68"/>
  <c r="N100"/>
  <c r="N132"/>
  <c r="N164"/>
  <c r="N196"/>
  <c r="N228"/>
  <c r="N260"/>
  <c r="N292"/>
  <c r="N324"/>
  <c r="N356"/>
  <c r="N388"/>
  <c r="N420"/>
  <c r="N452"/>
  <c r="N484"/>
  <c r="N516"/>
  <c r="N548"/>
  <c r="N580"/>
  <c r="N612"/>
  <c r="O644"/>
  <c r="Q644" s="1"/>
  <c r="N676"/>
  <c r="N708"/>
  <c r="N740"/>
  <c r="N772"/>
  <c r="N804"/>
  <c r="N836"/>
  <c r="N868"/>
  <c r="N900"/>
  <c r="N932"/>
  <c r="N964"/>
  <c r="N996"/>
  <c r="N355"/>
  <c r="N643"/>
  <c r="N642"/>
  <c r="N66"/>
  <c r="N226"/>
  <c r="N258"/>
  <c r="O963"/>
  <c r="Q963" s="1"/>
  <c r="N579"/>
  <c r="O890"/>
  <c r="P890" s="1"/>
  <c r="N1020"/>
  <c r="N1052"/>
  <c r="N1084"/>
  <c r="O1038"/>
  <c r="P1038" s="1"/>
  <c r="O239"/>
  <c r="N483"/>
  <c r="O767"/>
  <c r="P767" s="1"/>
  <c r="O799"/>
  <c r="Q799" s="1"/>
  <c r="N863"/>
  <c r="O910"/>
  <c r="Q910" s="1"/>
  <c r="N686"/>
  <c r="N782"/>
  <c r="N771"/>
  <c r="O803"/>
  <c r="Q803" s="1"/>
  <c r="O1031"/>
  <c r="Q1031" s="1"/>
  <c r="N1027"/>
  <c r="N1059"/>
  <c r="N1091"/>
  <c r="O291"/>
  <c r="N131"/>
  <c r="N707"/>
  <c r="N735"/>
  <c r="O831"/>
  <c r="Q831" s="1"/>
  <c r="N895"/>
  <c r="O227"/>
  <c r="N99"/>
  <c r="N451"/>
  <c r="N703"/>
  <c r="N62"/>
  <c r="O654"/>
  <c r="Q654" s="1"/>
  <c r="O175"/>
  <c r="O591"/>
  <c r="O1010"/>
  <c r="P1010" s="1"/>
  <c r="O167"/>
  <c r="N143"/>
  <c r="O399"/>
  <c r="O583"/>
  <c r="N423"/>
  <c r="N78"/>
  <c r="N206"/>
  <c r="N270"/>
  <c r="N334"/>
  <c r="N398"/>
  <c r="N462"/>
  <c r="N526"/>
  <c r="N590"/>
  <c r="O103"/>
  <c r="O231"/>
  <c r="O615"/>
  <c r="N786"/>
  <c r="O199"/>
  <c r="O986"/>
  <c r="Q986" s="1"/>
  <c r="N843"/>
  <c r="O1103"/>
  <c r="Q1103" s="1"/>
  <c r="N170"/>
  <c r="O826"/>
  <c r="Q826" s="1"/>
  <c r="O91"/>
  <c r="N739"/>
  <c r="O771"/>
  <c r="Q771" s="1"/>
  <c r="N867"/>
  <c r="N899"/>
  <c r="N38"/>
  <c r="N70"/>
  <c r="N134"/>
  <c r="N166"/>
  <c r="N198"/>
  <c r="N230"/>
  <c r="N358"/>
  <c r="N1031"/>
  <c r="O1063"/>
  <c r="P1063" s="1"/>
  <c r="O1095"/>
  <c r="Q1095" s="1"/>
  <c r="N779"/>
  <c r="N907"/>
  <c r="N1039"/>
  <c r="N202"/>
  <c r="O1018"/>
  <c r="P1018" s="1"/>
  <c r="O15"/>
  <c r="N79"/>
  <c r="N527"/>
  <c r="O811"/>
  <c r="Q811" s="1"/>
  <c r="O954"/>
  <c r="P954" s="1"/>
  <c r="O730"/>
  <c r="Q730" s="1"/>
  <c r="N747"/>
  <c r="N875"/>
  <c r="N1071"/>
  <c r="N138"/>
  <c r="O922"/>
  <c r="P922" s="1"/>
  <c r="O463"/>
  <c r="N523"/>
  <c r="O899"/>
  <c r="P899" s="1"/>
  <c r="O347"/>
  <c r="N519"/>
  <c r="N362"/>
  <c r="N839"/>
  <c r="N39"/>
  <c r="N614"/>
  <c r="O739"/>
  <c r="Q739" s="1"/>
  <c r="N263"/>
  <c r="N586"/>
  <c r="N618"/>
  <c r="N1035"/>
  <c r="O935"/>
  <c r="Q935" s="1"/>
  <c r="O758"/>
  <c r="P758" s="1"/>
  <c r="O555"/>
  <c r="N587"/>
  <c r="N822"/>
  <c r="O690"/>
  <c r="P690" s="1"/>
  <c r="O139"/>
  <c r="O363"/>
  <c r="N619"/>
  <c r="O155"/>
  <c r="N10"/>
  <c r="N42"/>
  <c r="N74"/>
  <c r="N106"/>
  <c r="N234"/>
  <c r="N266"/>
  <c r="N298"/>
  <c r="N330"/>
  <c r="N394"/>
  <c r="N426"/>
  <c r="N458"/>
  <c r="N490"/>
  <c r="N522"/>
  <c r="N554"/>
  <c r="O939"/>
  <c r="Q939" s="1"/>
  <c r="N807"/>
  <c r="N1067"/>
  <c r="N102"/>
  <c r="N326"/>
  <c r="N518"/>
  <c r="O999"/>
  <c r="P999" s="1"/>
  <c r="O990"/>
  <c r="P990" s="1"/>
  <c r="O71"/>
  <c r="O75"/>
  <c r="O491"/>
  <c r="N327"/>
  <c r="N455"/>
  <c r="N551"/>
  <c r="N1103"/>
  <c r="N871"/>
  <c r="N6"/>
  <c r="N262"/>
  <c r="N454"/>
  <c r="N582"/>
  <c r="N1028"/>
  <c r="N1060"/>
  <c r="N1092"/>
  <c r="O918"/>
  <c r="P918" s="1"/>
  <c r="N651"/>
  <c r="N1095"/>
  <c r="N678"/>
  <c r="N854"/>
  <c r="O1003"/>
  <c r="Q1003" s="1"/>
  <c r="O1014"/>
  <c r="Q1014" s="1"/>
  <c r="O503"/>
  <c r="N743"/>
  <c r="N294"/>
  <c r="N390"/>
  <c r="N486"/>
  <c r="O967"/>
  <c r="Q967" s="1"/>
  <c r="N1024"/>
  <c r="N1056"/>
  <c r="N1088"/>
  <c r="N427"/>
  <c r="O359"/>
  <c r="N43"/>
  <c r="N267"/>
  <c r="N647"/>
  <c r="N754"/>
  <c r="N850"/>
  <c r="O982"/>
  <c r="P982" s="1"/>
  <c r="O331"/>
  <c r="O875"/>
  <c r="Q875" s="1"/>
  <c r="O107"/>
  <c r="N811"/>
  <c r="N723"/>
  <c r="N755"/>
  <c r="N787"/>
  <c r="N819"/>
  <c r="N851"/>
  <c r="N883"/>
  <c r="N915"/>
  <c r="N1047"/>
  <c r="N1079"/>
  <c r="O734"/>
  <c r="Q734" s="1"/>
  <c r="O650"/>
  <c r="Q650" s="1"/>
  <c r="O1078"/>
  <c r="P1078" s="1"/>
  <c r="O867"/>
  <c r="Q867" s="1"/>
  <c r="O135"/>
  <c r="O7"/>
  <c r="O391"/>
  <c r="O679"/>
  <c r="Q679" s="1"/>
  <c r="N235"/>
  <c r="O779"/>
  <c r="Q779" s="1"/>
  <c r="N46"/>
  <c r="N110"/>
  <c r="N174"/>
  <c r="N238"/>
  <c r="N302"/>
  <c r="N366"/>
  <c r="N430"/>
  <c r="N494"/>
  <c r="O975"/>
  <c r="Q975" s="1"/>
  <c r="O898"/>
  <c r="P898" s="1"/>
  <c r="O802"/>
  <c r="P802" s="1"/>
  <c r="O882"/>
  <c r="Q882" s="1"/>
  <c r="O978"/>
  <c r="P978" s="1"/>
  <c r="O775"/>
  <c r="P775" s="1"/>
  <c r="O11"/>
  <c r="O295"/>
  <c r="N395"/>
  <c r="N487"/>
  <c r="N646"/>
  <c r="N886"/>
  <c r="N3"/>
  <c r="N803"/>
  <c r="O835"/>
  <c r="Q835" s="1"/>
  <c r="O735"/>
  <c r="Q735" s="1"/>
  <c r="O863"/>
  <c r="Q863" s="1"/>
  <c r="O895"/>
  <c r="P895" s="1"/>
  <c r="N1063"/>
  <c r="N34"/>
  <c r="N162"/>
  <c r="N290"/>
  <c r="N418"/>
  <c r="N546"/>
  <c r="N578"/>
  <c r="N610"/>
  <c r="O995"/>
  <c r="P995" s="1"/>
  <c r="O1027"/>
  <c r="Q1027" s="1"/>
  <c r="O1091"/>
  <c r="Q1091" s="1"/>
  <c r="O1099"/>
  <c r="Q1099" s="1"/>
  <c r="O299"/>
  <c r="N203"/>
  <c r="N12"/>
  <c r="O44"/>
  <c r="N76"/>
  <c r="N108"/>
  <c r="N140"/>
  <c r="N172"/>
  <c r="N204"/>
  <c r="N236"/>
  <c r="N268"/>
  <c r="N300"/>
  <c r="N332"/>
  <c r="N364"/>
  <c r="N396"/>
  <c r="N428"/>
  <c r="N460"/>
  <c r="N492"/>
  <c r="N524"/>
  <c r="N556"/>
  <c r="N588"/>
  <c r="N620"/>
  <c r="N652"/>
  <c r="N684"/>
  <c r="N716"/>
  <c r="N748"/>
  <c r="N780"/>
  <c r="O812"/>
  <c r="Q812" s="1"/>
  <c r="O844"/>
  <c r="Q844" s="1"/>
  <c r="N876"/>
  <c r="N908"/>
  <c r="N940"/>
  <c r="N972"/>
  <c r="O682"/>
  <c r="P682" s="1"/>
  <c r="O1074"/>
  <c r="P1074" s="1"/>
  <c r="O950"/>
  <c r="P950" s="1"/>
  <c r="O711"/>
  <c r="P711" s="1"/>
  <c r="O631"/>
  <c r="Q631" s="1"/>
  <c r="N531"/>
  <c r="N599"/>
  <c r="N790"/>
  <c r="N1046"/>
  <c r="O731"/>
  <c r="P731" s="1"/>
  <c r="O763"/>
  <c r="Q763" s="1"/>
  <c r="O795"/>
  <c r="Q795" s="1"/>
  <c r="O827"/>
  <c r="Q827" s="1"/>
  <c r="O859"/>
  <c r="Q859" s="1"/>
  <c r="O891"/>
  <c r="Q891" s="1"/>
  <c r="N30"/>
  <c r="N94"/>
  <c r="N126"/>
  <c r="N158"/>
  <c r="N222"/>
  <c r="N254"/>
  <c r="N286"/>
  <c r="N350"/>
  <c r="N382"/>
  <c r="N414"/>
  <c r="N478"/>
  <c r="N510"/>
  <c r="N542"/>
  <c r="O927"/>
  <c r="Q927" s="1"/>
  <c r="O959"/>
  <c r="Q959" s="1"/>
  <c r="O991"/>
  <c r="P991" s="1"/>
  <c r="N1055"/>
  <c r="N1087"/>
  <c r="O726"/>
  <c r="P726" s="1"/>
  <c r="O1011"/>
  <c r="P1011" s="1"/>
  <c r="N971"/>
  <c r="N8"/>
  <c r="N40"/>
  <c r="N72"/>
  <c r="N104"/>
  <c r="N168"/>
  <c r="N200"/>
  <c r="N232"/>
  <c r="N264"/>
  <c r="N296"/>
  <c r="N328"/>
  <c r="N360"/>
  <c r="N392"/>
  <c r="N424"/>
  <c r="N456"/>
  <c r="N488"/>
  <c r="N520"/>
  <c r="N552"/>
  <c r="N584"/>
  <c r="N616"/>
  <c r="N648"/>
  <c r="N680"/>
  <c r="N712"/>
  <c r="N744"/>
  <c r="N776"/>
  <c r="N808"/>
  <c r="N840"/>
  <c r="N872"/>
  <c r="N904"/>
  <c r="N936"/>
  <c r="N968"/>
  <c r="O1042"/>
  <c r="P1042" s="1"/>
  <c r="O722"/>
  <c r="P722" s="1"/>
  <c r="N151"/>
  <c r="O171"/>
  <c r="O1039"/>
  <c r="P1039" s="1"/>
  <c r="N83"/>
  <c r="N459"/>
  <c r="N595"/>
  <c r="N26"/>
  <c r="N122"/>
  <c r="N250"/>
  <c r="N378"/>
  <c r="N506"/>
  <c r="O955"/>
  <c r="Q955" s="1"/>
  <c r="O1019"/>
  <c r="Q1019" s="1"/>
  <c r="N32"/>
  <c r="N64"/>
  <c r="N96"/>
  <c r="N128"/>
  <c r="N160"/>
  <c r="N192"/>
  <c r="N224"/>
  <c r="N256"/>
  <c r="N288"/>
  <c r="N320"/>
  <c r="N352"/>
  <c r="N384"/>
  <c r="N416"/>
  <c r="N448"/>
  <c r="N480"/>
  <c r="N512"/>
  <c r="N544"/>
  <c r="N608"/>
  <c r="N640"/>
  <c r="N672"/>
  <c r="N704"/>
  <c r="N736"/>
  <c r="N768"/>
  <c r="N800"/>
  <c r="N832"/>
  <c r="N864"/>
  <c r="N896"/>
  <c r="N928"/>
  <c r="N960"/>
  <c r="N992"/>
  <c r="O666"/>
  <c r="Q666" s="1"/>
  <c r="O794"/>
  <c r="P794" s="1"/>
  <c r="O974"/>
  <c r="P974" s="1"/>
  <c r="O718"/>
  <c r="Q718" s="1"/>
  <c r="O1006"/>
  <c r="P1006" s="1"/>
  <c r="O282"/>
  <c r="O315"/>
  <c r="O603"/>
  <c r="O35"/>
  <c r="O211"/>
  <c r="O371"/>
  <c r="O571"/>
  <c r="O903"/>
  <c r="P903" s="1"/>
  <c r="O123"/>
  <c r="N187"/>
  <c r="N251"/>
  <c r="N539"/>
  <c r="N639"/>
  <c r="N683"/>
  <c r="N634"/>
  <c r="N778"/>
  <c r="N727"/>
  <c r="N759"/>
  <c r="N791"/>
  <c r="N823"/>
  <c r="N855"/>
  <c r="N887"/>
  <c r="N919"/>
  <c r="O723"/>
  <c r="P723" s="1"/>
  <c r="O755"/>
  <c r="Q755" s="1"/>
  <c r="O787"/>
  <c r="Q787" s="1"/>
  <c r="O819"/>
  <c r="P819" s="1"/>
  <c r="O851"/>
  <c r="Q851" s="1"/>
  <c r="O883"/>
  <c r="P883" s="1"/>
  <c r="O915"/>
  <c r="Q915" s="1"/>
  <c r="O1051"/>
  <c r="Q1051" s="1"/>
  <c r="O1083"/>
  <c r="Q1083" s="1"/>
  <c r="N22"/>
  <c r="N54"/>
  <c r="N86"/>
  <c r="N118"/>
  <c r="N150"/>
  <c r="N182"/>
  <c r="N214"/>
  <c r="N246"/>
  <c r="N278"/>
  <c r="N310"/>
  <c r="N342"/>
  <c r="N374"/>
  <c r="N406"/>
  <c r="N438"/>
  <c r="N470"/>
  <c r="N502"/>
  <c r="N534"/>
  <c r="N566"/>
  <c r="N598"/>
  <c r="N630"/>
  <c r="O951"/>
  <c r="Q951" s="1"/>
  <c r="O983"/>
  <c r="Q983" s="1"/>
  <c r="O1015"/>
  <c r="Q1015" s="1"/>
  <c r="O1047"/>
  <c r="Q1047" s="1"/>
  <c r="O1079"/>
  <c r="Q1079" s="1"/>
  <c r="N1070"/>
  <c r="N574"/>
  <c r="O127"/>
  <c r="N763"/>
  <c r="N124"/>
  <c r="N220"/>
  <c r="N316"/>
  <c r="N412"/>
  <c r="N508"/>
  <c r="N604"/>
  <c r="N700"/>
  <c r="N796"/>
  <c r="N924"/>
  <c r="O570"/>
  <c r="N27"/>
  <c r="N799"/>
  <c r="N346"/>
  <c r="N474"/>
  <c r="N18"/>
  <c r="N50"/>
  <c r="N82"/>
  <c r="N114"/>
  <c r="N146"/>
  <c r="N178"/>
  <c r="N210"/>
  <c r="N242"/>
  <c r="N274"/>
  <c r="N306"/>
  <c r="N338"/>
  <c r="N370"/>
  <c r="N402"/>
  <c r="N434"/>
  <c r="N466"/>
  <c r="N498"/>
  <c r="N530"/>
  <c r="N562"/>
  <c r="N594"/>
  <c r="N626"/>
  <c r="O947"/>
  <c r="P947" s="1"/>
  <c r="O979"/>
  <c r="Q979" s="1"/>
  <c r="O842"/>
  <c r="Q842" s="1"/>
  <c r="O814"/>
  <c r="P814" s="1"/>
  <c r="O942"/>
  <c r="P942" s="1"/>
  <c r="O163"/>
  <c r="O283"/>
  <c r="O415"/>
  <c r="O1102"/>
  <c r="Q1102" s="1"/>
  <c r="O511"/>
  <c r="O59"/>
  <c r="O575"/>
  <c r="N351"/>
  <c r="N475"/>
  <c r="N675"/>
  <c r="N674"/>
  <c r="N719"/>
  <c r="N751"/>
  <c r="N783"/>
  <c r="N815"/>
  <c r="N847"/>
  <c r="N879"/>
  <c r="N911"/>
  <c r="O715"/>
  <c r="Q715" s="1"/>
  <c r="O747"/>
  <c r="P747" s="1"/>
  <c r="O843"/>
  <c r="P843" s="1"/>
  <c r="O907"/>
  <c r="Q907" s="1"/>
  <c r="N1043"/>
  <c r="N1075"/>
  <c r="N14"/>
  <c r="N558"/>
  <c r="O943"/>
  <c r="Q943" s="1"/>
  <c r="O1007"/>
  <c r="Q1007" s="1"/>
  <c r="O1071"/>
  <c r="P1071" s="1"/>
  <c r="N319"/>
  <c r="N28"/>
  <c r="N156"/>
  <c r="N252"/>
  <c r="N348"/>
  <c r="N444"/>
  <c r="N540"/>
  <c r="N636"/>
  <c r="O732"/>
  <c r="Q732" s="1"/>
  <c r="N828"/>
  <c r="N892"/>
  <c r="N988"/>
  <c r="N635"/>
  <c r="O602"/>
  <c r="O1023"/>
  <c r="Q1023" s="1"/>
  <c r="O607"/>
  <c r="N60"/>
  <c r="N92"/>
  <c r="N188"/>
  <c r="N284"/>
  <c r="N380"/>
  <c r="O476"/>
  <c r="N572"/>
  <c r="N668"/>
  <c r="N764"/>
  <c r="N860"/>
  <c r="N956"/>
  <c r="O538"/>
  <c r="O830"/>
  <c r="P830" s="1"/>
  <c r="O3"/>
  <c r="O255"/>
  <c r="O403"/>
  <c r="O31"/>
  <c r="N115"/>
  <c r="N159"/>
  <c r="N563"/>
  <c r="N671"/>
  <c r="N835"/>
  <c r="N714"/>
  <c r="O878"/>
  <c r="Q878" s="1"/>
  <c r="O638"/>
  <c r="P638" s="1"/>
  <c r="O543"/>
  <c r="O1082"/>
  <c r="P1082" s="1"/>
  <c r="O207"/>
  <c r="O687"/>
  <c r="Q687" s="1"/>
  <c r="N111"/>
  <c r="N287"/>
  <c r="N559"/>
  <c r="N831"/>
  <c r="N606"/>
  <c r="O154"/>
  <c r="N383"/>
  <c r="N147"/>
  <c r="O791"/>
  <c r="Q791" s="1"/>
  <c r="O471"/>
  <c r="N215"/>
  <c r="N16"/>
  <c r="O48"/>
  <c r="N80"/>
  <c r="N112"/>
  <c r="N144"/>
  <c r="N176"/>
  <c r="N208"/>
  <c r="N240"/>
  <c r="N272"/>
  <c r="N304"/>
  <c r="N336"/>
  <c r="N368"/>
  <c r="N400"/>
  <c r="N432"/>
  <c r="N464"/>
  <c r="N496"/>
  <c r="N528"/>
  <c r="N560"/>
  <c r="N592"/>
  <c r="N624"/>
  <c r="N656"/>
  <c r="N688"/>
  <c r="N720"/>
  <c r="N752"/>
  <c r="N784"/>
  <c r="N816"/>
  <c r="N848"/>
  <c r="N880"/>
  <c r="N912"/>
  <c r="N944"/>
  <c r="N976"/>
  <c r="N1008"/>
  <c r="N1040"/>
  <c r="N1072"/>
  <c r="N1104"/>
  <c r="O834"/>
  <c r="P834" s="1"/>
  <c r="O938"/>
  <c r="Q938" s="1"/>
  <c r="O962"/>
  <c r="Q962" s="1"/>
  <c r="O930"/>
  <c r="P930" s="1"/>
  <c r="O1022"/>
  <c r="P1022" s="1"/>
  <c r="O1090"/>
  <c r="Q1090" s="1"/>
  <c r="O279"/>
  <c r="O339"/>
  <c r="J72" i="15"/>
  <c r="O243" i="18"/>
  <c r="O335"/>
  <c r="O431"/>
  <c r="O663"/>
  <c r="Q663" s="1"/>
  <c r="O1059"/>
  <c r="P1059" s="1"/>
  <c r="J56" i="15"/>
  <c r="O655" i="18"/>
  <c r="P655" s="1"/>
  <c r="N23"/>
  <c r="N55"/>
  <c r="N95"/>
  <c r="N439"/>
  <c r="N715"/>
  <c r="N1051"/>
  <c r="N1083"/>
  <c r="N766"/>
  <c r="N866"/>
  <c r="N994"/>
  <c r="N1026"/>
  <c r="N1066"/>
  <c r="N1004"/>
  <c r="N1036"/>
  <c r="N1068"/>
  <c r="N1100"/>
  <c r="O926"/>
  <c r="P926" s="1"/>
  <c r="O1054"/>
  <c r="P1054" s="1"/>
  <c r="N738"/>
  <c r="O275"/>
  <c r="O727"/>
  <c r="P727" s="1"/>
  <c r="O919"/>
  <c r="Q919" s="1"/>
  <c r="O19"/>
  <c r="O307"/>
  <c r="O759"/>
  <c r="Q759" s="1"/>
  <c r="N51"/>
  <c r="N435"/>
  <c r="N467"/>
  <c r="N2"/>
  <c r="N662"/>
  <c r="N694"/>
  <c r="N798"/>
  <c r="N862"/>
  <c r="N894"/>
  <c r="N958"/>
  <c r="N1098"/>
  <c r="N1058"/>
  <c r="N1000"/>
  <c r="N1032"/>
  <c r="N1064"/>
  <c r="N1096"/>
  <c r="O702"/>
  <c r="Q702" s="1"/>
  <c r="O658"/>
  <c r="P658" s="1"/>
  <c r="O906"/>
  <c r="Q906" s="1"/>
  <c r="O1002"/>
  <c r="P1002" s="1"/>
  <c r="O47"/>
  <c r="O271"/>
  <c r="O535"/>
  <c r="O623"/>
  <c r="O223"/>
  <c r="O303"/>
  <c r="O855"/>
  <c r="Q855" s="1"/>
  <c r="O407"/>
  <c r="O627"/>
  <c r="Q627" s="1"/>
  <c r="N87"/>
  <c r="N119"/>
  <c r="N191"/>
  <c r="N499"/>
  <c r="N567"/>
  <c r="N858"/>
  <c r="N1050"/>
  <c r="O887"/>
  <c r="Q887" s="1"/>
  <c r="O823"/>
  <c r="Q823" s="1"/>
  <c r="O375"/>
  <c r="N183"/>
  <c r="O691"/>
  <c r="Q691" s="1"/>
  <c r="J44" i="15"/>
  <c r="N179" i="18"/>
  <c r="N311"/>
  <c r="N343"/>
  <c r="N695"/>
  <c r="N24"/>
  <c r="N56"/>
  <c r="N88"/>
  <c r="N120"/>
  <c r="N152"/>
  <c r="N184"/>
  <c r="N216"/>
  <c r="N248"/>
  <c r="N280"/>
  <c r="N312"/>
  <c r="N344"/>
  <c r="N376"/>
  <c r="N408"/>
  <c r="N440"/>
  <c r="N472"/>
  <c r="N504"/>
  <c r="N536"/>
  <c r="N568"/>
  <c r="N600"/>
  <c r="N632"/>
  <c r="N664"/>
  <c r="N696"/>
  <c r="N728"/>
  <c r="N760"/>
  <c r="N792"/>
  <c r="N824"/>
  <c r="N856"/>
  <c r="N888"/>
  <c r="N920"/>
  <c r="N952"/>
  <c r="N984"/>
  <c r="O1016"/>
  <c r="Q1016" s="1"/>
  <c r="N1048"/>
  <c r="N1080"/>
  <c r="O970"/>
  <c r="P970" s="1"/>
  <c r="O810"/>
  <c r="Q810" s="1"/>
  <c r="T810" s="1"/>
  <c r="O670"/>
  <c r="P670" s="1"/>
  <c r="O1055"/>
  <c r="Q1055" s="1"/>
  <c r="J24" i="15"/>
  <c r="X23" s="1"/>
  <c r="N63" i="18"/>
  <c r="O495"/>
  <c r="J60" i="15"/>
  <c r="N447" i="18"/>
  <c r="N479"/>
  <c r="N659"/>
  <c r="N1034"/>
  <c r="N1086"/>
  <c r="N247"/>
  <c r="O770"/>
  <c r="Q770" s="1"/>
  <c r="N20"/>
  <c r="N52"/>
  <c r="N84"/>
  <c r="N116"/>
  <c r="N148"/>
  <c r="N180"/>
  <c r="N212"/>
  <c r="N244"/>
  <c r="N276"/>
  <c r="N308"/>
  <c r="N340"/>
  <c r="N372"/>
  <c r="N404"/>
  <c r="N436"/>
  <c r="N468"/>
  <c r="N500"/>
  <c r="N532"/>
  <c r="N564"/>
  <c r="N596"/>
  <c r="N628"/>
  <c r="N660"/>
  <c r="N692"/>
  <c r="N724"/>
  <c r="N756"/>
  <c r="N788"/>
  <c r="N820"/>
  <c r="N852"/>
  <c r="N884"/>
  <c r="N916"/>
  <c r="N948"/>
  <c r="N980"/>
  <c r="O367"/>
  <c r="O1087"/>
  <c r="Q1087" s="1"/>
  <c r="O21"/>
  <c r="O53"/>
  <c r="O149"/>
  <c r="O181"/>
  <c r="O213"/>
  <c r="O245"/>
  <c r="O277"/>
  <c r="O501"/>
  <c r="O533"/>
  <c r="O565"/>
  <c r="O597"/>
  <c r="O629"/>
  <c r="P629" s="1"/>
  <c r="O661"/>
  <c r="P661" s="1"/>
  <c r="O821"/>
  <c r="Q821" s="1"/>
  <c r="O853"/>
  <c r="Q853" s="1"/>
  <c r="O885"/>
  <c r="Q885" s="1"/>
  <c r="O917"/>
  <c r="Q917" s="1"/>
  <c r="O949"/>
  <c r="Q949" s="1"/>
  <c r="O981"/>
  <c r="P981" s="1"/>
  <c r="O1077"/>
  <c r="Q1077" s="1"/>
  <c r="O25"/>
  <c r="O153"/>
  <c r="O185"/>
  <c r="O217"/>
  <c r="O249"/>
  <c r="O281"/>
  <c r="O505"/>
  <c r="O537"/>
  <c r="O569"/>
  <c r="O601"/>
  <c r="O633"/>
  <c r="Q633" s="1"/>
  <c r="O665"/>
  <c r="Q665" s="1"/>
  <c r="O825"/>
  <c r="P825" s="1"/>
  <c r="O857"/>
  <c r="Q857" s="1"/>
  <c r="O889"/>
  <c r="Q889" s="1"/>
  <c r="O921"/>
  <c r="P921" s="1"/>
  <c r="O953"/>
  <c r="Q953" s="1"/>
  <c r="O1049"/>
  <c r="Q1049" s="1"/>
  <c r="O1081"/>
  <c r="P1081" s="1"/>
  <c r="O17"/>
  <c r="O49"/>
  <c r="O81"/>
  <c r="O113"/>
  <c r="O145"/>
  <c r="O177"/>
  <c r="O209"/>
  <c r="O241"/>
  <c r="O273"/>
  <c r="O305"/>
  <c r="O337"/>
  <c r="O369"/>
  <c r="O401"/>
  <c r="O465"/>
  <c r="O497"/>
  <c r="O529"/>
  <c r="O561"/>
  <c r="O593"/>
  <c r="O625"/>
  <c r="O657"/>
  <c r="Q657" s="1"/>
  <c r="O689"/>
  <c r="Q689" s="1"/>
  <c r="O721"/>
  <c r="Q721" s="1"/>
  <c r="O753"/>
  <c r="P753" s="1"/>
  <c r="O785"/>
  <c r="Q785" s="1"/>
  <c r="O817"/>
  <c r="Q817" s="1"/>
  <c r="O849"/>
  <c r="Q849" s="1"/>
  <c r="O881"/>
  <c r="P881" s="1"/>
  <c r="O913"/>
  <c r="P913" s="1"/>
  <c r="O945"/>
  <c r="P945" s="1"/>
  <c r="O977"/>
  <c r="P977" s="1"/>
  <c r="O1009"/>
  <c r="P1009" s="1"/>
  <c r="O1041"/>
  <c r="P1041" s="1"/>
  <c r="O1073"/>
  <c r="P1073" s="1"/>
  <c r="O1105"/>
  <c r="Q1105" s="1"/>
  <c r="O208"/>
  <c r="O148"/>
  <c r="O976"/>
  <c r="Q976" s="1"/>
  <c r="O400"/>
  <c r="O125"/>
  <c r="O157"/>
  <c r="O189"/>
  <c r="O509"/>
  <c r="O541"/>
  <c r="O996"/>
  <c r="P996" s="1"/>
  <c r="N193"/>
  <c r="N225"/>
  <c r="N257"/>
  <c r="N289"/>
  <c r="N321"/>
  <c r="N353"/>
  <c r="N385"/>
  <c r="N417"/>
  <c r="N545"/>
  <c r="N577"/>
  <c r="N609"/>
  <c r="N641"/>
  <c r="N673"/>
  <c r="N705"/>
  <c r="N737"/>
  <c r="N769"/>
  <c r="N961"/>
  <c r="N993"/>
  <c r="N1025"/>
  <c r="O816"/>
  <c r="Q816" s="1"/>
  <c r="O36"/>
  <c r="Q630"/>
  <c r="O240"/>
  <c r="O836"/>
  <c r="P836" s="1"/>
  <c r="O692"/>
  <c r="Q692" s="1"/>
  <c r="O592"/>
  <c r="O1092"/>
  <c r="Q1092" s="1"/>
  <c r="O13"/>
  <c r="O45"/>
  <c r="O77"/>
  <c r="N701"/>
  <c r="N733"/>
  <c r="N765"/>
  <c r="N797"/>
  <c r="N989"/>
  <c r="N1021"/>
  <c r="O68"/>
  <c r="O492"/>
  <c r="O1104"/>
  <c r="O104"/>
  <c r="O848"/>
  <c r="P848" s="1"/>
  <c r="O9"/>
  <c r="O105"/>
  <c r="O137"/>
  <c r="O169"/>
  <c r="O201"/>
  <c r="O233"/>
  <c r="O265"/>
  <c r="O297"/>
  <c r="O329"/>
  <c r="O361"/>
  <c r="O393"/>
  <c r="O425"/>
  <c r="O457"/>
  <c r="O489"/>
  <c r="O521"/>
  <c r="O553"/>
  <c r="O585"/>
  <c r="O617"/>
  <c r="O649"/>
  <c r="Q649" s="1"/>
  <c r="O681"/>
  <c r="Q681" s="1"/>
  <c r="O220"/>
  <c r="O4"/>
  <c r="O464"/>
  <c r="O1036"/>
  <c r="Q1036" s="1"/>
  <c r="O620"/>
  <c r="O356"/>
  <c r="O133"/>
  <c r="O485"/>
  <c r="O805"/>
  <c r="Q805" s="1"/>
  <c r="O837"/>
  <c r="P837" s="1"/>
  <c r="O1061"/>
  <c r="P1061" s="1"/>
  <c r="O484"/>
  <c r="O980"/>
  <c r="Q980" s="1"/>
  <c r="O552"/>
  <c r="O100"/>
  <c r="O328"/>
  <c r="O968"/>
  <c r="Q968" s="1"/>
  <c r="O516"/>
  <c r="O1101"/>
  <c r="Q1101" s="1"/>
  <c r="O833"/>
  <c r="P833" s="1"/>
  <c r="O897"/>
  <c r="P897" s="1"/>
  <c r="O1057"/>
  <c r="P1057" s="1"/>
  <c r="O1089"/>
  <c r="P1089" s="1"/>
  <c r="O268"/>
  <c r="O680"/>
  <c r="Q680" s="1"/>
  <c r="O856"/>
  <c r="Q856" s="1"/>
  <c r="O972"/>
  <c r="P972" s="1"/>
  <c r="O236"/>
  <c r="O648"/>
  <c r="Q648" s="1"/>
  <c r="O744"/>
  <c r="P744" s="1"/>
  <c r="O180"/>
  <c r="O12"/>
  <c r="O568"/>
  <c r="O1044"/>
  <c r="Q1044" s="1"/>
  <c r="O129"/>
  <c r="O161"/>
  <c r="O481"/>
  <c r="O513"/>
  <c r="O829"/>
  <c r="P829" s="1"/>
  <c r="O861"/>
  <c r="P861" s="1"/>
  <c r="O893"/>
  <c r="P893" s="1"/>
  <c r="O925"/>
  <c r="Q925" s="1"/>
  <c r="O957"/>
  <c r="Q957" s="1"/>
  <c r="O1053"/>
  <c r="P1053" s="1"/>
  <c r="O1085"/>
  <c r="N5"/>
  <c r="N37"/>
  <c r="N69"/>
  <c r="N101"/>
  <c r="N165"/>
  <c r="N197"/>
  <c r="N229"/>
  <c r="N261"/>
  <c r="N293"/>
  <c r="N325"/>
  <c r="N357"/>
  <c r="N389"/>
  <c r="N421"/>
  <c r="N453"/>
  <c r="N549"/>
  <c r="N581"/>
  <c r="N613"/>
  <c r="N645"/>
  <c r="N677"/>
  <c r="N709"/>
  <c r="N741"/>
  <c r="N773"/>
  <c r="N869"/>
  <c r="N901"/>
  <c r="N933"/>
  <c r="N965"/>
  <c r="N997"/>
  <c r="N1029"/>
  <c r="N1093"/>
  <c r="O388"/>
  <c r="O496"/>
  <c r="O1100"/>
  <c r="P1100" s="1"/>
  <c r="O16"/>
  <c r="O196"/>
  <c r="O456"/>
  <c r="O984"/>
  <c r="P984" s="1"/>
  <c r="O840"/>
  <c r="Q840" s="1"/>
  <c r="O1028"/>
  <c r="N33"/>
  <c r="N844"/>
  <c r="N93"/>
  <c r="N221"/>
  <c r="N317"/>
  <c r="N413"/>
  <c r="N605"/>
  <c r="N669"/>
  <c r="O212"/>
  <c r="O616"/>
  <c r="O404"/>
  <c r="N57"/>
  <c r="N89"/>
  <c r="N121"/>
  <c r="N313"/>
  <c r="N345"/>
  <c r="N377"/>
  <c r="N409"/>
  <c r="N441"/>
  <c r="N473"/>
  <c r="N697"/>
  <c r="N729"/>
  <c r="N761"/>
  <c r="N793"/>
  <c r="N985"/>
  <c r="N1017"/>
  <c r="O200"/>
  <c r="O588"/>
  <c r="O748"/>
  <c r="Q748" s="1"/>
  <c r="O912"/>
  <c r="O1040"/>
  <c r="Q1040" s="1"/>
  <c r="O72"/>
  <c r="O272"/>
  <c r="O392"/>
  <c r="O584"/>
  <c r="O688"/>
  <c r="Q688" s="1"/>
  <c r="O908"/>
  <c r="O1068"/>
  <c r="P1068" s="1"/>
  <c r="N1016"/>
  <c r="O172"/>
  <c r="O360"/>
  <c r="O720"/>
  <c r="Q720" s="1"/>
  <c r="O964"/>
  <c r="P964" s="1"/>
  <c r="N44"/>
  <c r="N97"/>
  <c r="N61"/>
  <c r="N253"/>
  <c r="N349"/>
  <c r="N445"/>
  <c r="N573"/>
  <c r="N637"/>
  <c r="O340"/>
  <c r="O936"/>
  <c r="Q936" s="1"/>
  <c r="O140"/>
  <c r="O1096"/>
  <c r="P1096" s="1"/>
  <c r="O776"/>
  <c r="Q776" s="1"/>
  <c r="O717"/>
  <c r="O749"/>
  <c r="P749" s="1"/>
  <c r="O781"/>
  <c r="O813"/>
  <c r="O845"/>
  <c r="O877"/>
  <c r="Q877" s="1"/>
  <c r="O909"/>
  <c r="Q909" s="1"/>
  <c r="O941"/>
  <c r="P941" s="1"/>
  <c r="O973"/>
  <c r="P973" s="1"/>
  <c r="O1005"/>
  <c r="P1005" s="1"/>
  <c r="O1037"/>
  <c r="Q1037" s="1"/>
  <c r="O1069"/>
  <c r="N85"/>
  <c r="N117"/>
  <c r="N309"/>
  <c r="N341"/>
  <c r="N373"/>
  <c r="N405"/>
  <c r="N437"/>
  <c r="N469"/>
  <c r="N693"/>
  <c r="N725"/>
  <c r="N757"/>
  <c r="N789"/>
  <c r="N1013"/>
  <c r="N1045"/>
  <c r="O112"/>
  <c r="O324"/>
  <c r="O556"/>
  <c r="O740"/>
  <c r="Q740" s="1"/>
  <c r="O904"/>
  <c r="O1032"/>
  <c r="Q1032" s="1"/>
  <c r="O88"/>
  <c r="O264"/>
  <c r="O344"/>
  <c r="O536"/>
  <c r="O676"/>
  <c r="P676" s="1"/>
  <c r="O900"/>
  <c r="P900" s="1"/>
  <c r="O132"/>
  <c r="O312"/>
  <c r="O712"/>
  <c r="Q712" s="1"/>
  <c r="O920"/>
  <c r="Q920" s="1"/>
  <c r="N65"/>
  <c r="O376"/>
  <c r="O792"/>
  <c r="Q792" s="1"/>
  <c r="N285"/>
  <c r="N381"/>
  <c r="N477"/>
  <c r="O1064"/>
  <c r="Q1064" s="1"/>
  <c r="O716"/>
  <c r="P716" s="1"/>
  <c r="O109"/>
  <c r="O141"/>
  <c r="O173"/>
  <c r="O205"/>
  <c r="O237"/>
  <c r="O269"/>
  <c r="O301"/>
  <c r="O333"/>
  <c r="O365"/>
  <c r="O397"/>
  <c r="O429"/>
  <c r="O493"/>
  <c r="O525"/>
  <c r="O557"/>
  <c r="O589"/>
  <c r="O621"/>
  <c r="O653"/>
  <c r="Q653" s="1"/>
  <c r="O685"/>
  <c r="P685" s="1"/>
  <c r="O713"/>
  <c r="Q713" s="1"/>
  <c r="O745"/>
  <c r="P745" s="1"/>
  <c r="O777"/>
  <c r="Q777" s="1"/>
  <c r="O809"/>
  <c r="O841"/>
  <c r="O873"/>
  <c r="O905"/>
  <c r="P905" s="1"/>
  <c r="O937"/>
  <c r="O969"/>
  <c r="Q969" s="1"/>
  <c r="O1001"/>
  <c r="Q1001" s="1"/>
  <c r="O1033"/>
  <c r="P1033" s="1"/>
  <c r="O1097"/>
  <c r="Q1097" s="1"/>
  <c r="O280"/>
  <c r="O428"/>
  <c r="O548"/>
  <c r="O700"/>
  <c r="P700" s="1"/>
  <c r="O988"/>
  <c r="P988" s="1"/>
  <c r="O80"/>
  <c r="O336"/>
  <c r="O524"/>
  <c r="O660"/>
  <c r="Q660" s="1"/>
  <c r="O120"/>
  <c r="O296"/>
  <c r="O628"/>
  <c r="O916"/>
  <c r="P916" s="1"/>
  <c r="O408"/>
  <c r="J4" i="15"/>
  <c r="AC3" s="1"/>
  <c r="J16"/>
  <c r="AH15" s="1"/>
  <c r="Y46"/>
  <c r="J12"/>
  <c r="AD11" s="1"/>
  <c r="J28"/>
  <c r="AD27" s="1"/>
  <c r="AL6"/>
  <c r="AL10" s="1"/>
  <c r="AL14" s="1"/>
  <c r="AL18" s="1"/>
  <c r="AL22" s="1"/>
  <c r="C258"/>
  <c r="Y30"/>
  <c r="Y42"/>
  <c r="J68"/>
  <c r="J8"/>
  <c r="O7" s="1"/>
  <c r="O576" i="18"/>
  <c r="N576"/>
  <c r="N801"/>
  <c r="O801"/>
  <c r="O433"/>
  <c r="N433"/>
  <c r="N485"/>
  <c r="N1061"/>
  <c r="O128"/>
  <c r="O288"/>
  <c r="O320"/>
  <c r="O640"/>
  <c r="O453"/>
  <c r="N513"/>
  <c r="O60"/>
  <c r="O828"/>
  <c r="O417"/>
  <c r="N157"/>
  <c r="N509"/>
  <c r="N893"/>
  <c r="N1085"/>
  <c r="O412"/>
  <c r="O604"/>
  <c r="O668"/>
  <c r="O704"/>
  <c r="O69"/>
  <c r="O357"/>
  <c r="O445"/>
  <c r="O737"/>
  <c r="O1021"/>
  <c r="N185"/>
  <c r="N281"/>
  <c r="N569"/>
  <c r="N889"/>
  <c r="N1081"/>
  <c r="O28"/>
  <c r="O188"/>
  <c r="O596"/>
  <c r="O800"/>
  <c r="O764"/>
  <c r="N732"/>
  <c r="O321"/>
  <c r="O409"/>
  <c r="O705"/>
  <c r="O793"/>
  <c r="N149"/>
  <c r="N245"/>
  <c r="N533"/>
  <c r="N629"/>
  <c r="N821"/>
  <c r="N917"/>
  <c r="O176"/>
  <c r="O528"/>
  <c r="O664"/>
  <c r="O372"/>
  <c r="O788"/>
  <c r="O1020"/>
  <c r="O352"/>
  <c r="O540"/>
  <c r="O752"/>
  <c r="O956"/>
  <c r="O5"/>
  <c r="O37"/>
  <c r="O61"/>
  <c r="O89"/>
  <c r="O117"/>
  <c r="O229"/>
  <c r="O261"/>
  <c r="O289"/>
  <c r="O317"/>
  <c r="O349"/>
  <c r="O373"/>
  <c r="O405"/>
  <c r="O437"/>
  <c r="O469"/>
  <c r="O549"/>
  <c r="O581"/>
  <c r="O613"/>
  <c r="O645"/>
  <c r="O677"/>
  <c r="O701"/>
  <c r="O729"/>
  <c r="O757"/>
  <c r="O789"/>
  <c r="O965"/>
  <c r="O993"/>
  <c r="O1017"/>
  <c r="O1045"/>
  <c r="N17"/>
  <c r="N49"/>
  <c r="N81"/>
  <c r="N113"/>
  <c r="N145"/>
  <c r="N177"/>
  <c r="N209"/>
  <c r="N241"/>
  <c r="N273"/>
  <c r="N305"/>
  <c r="N337"/>
  <c r="N369"/>
  <c r="N401"/>
  <c r="N465"/>
  <c r="N497"/>
  <c r="N529"/>
  <c r="N561"/>
  <c r="N593"/>
  <c r="N625"/>
  <c r="N657"/>
  <c r="N689"/>
  <c r="N721"/>
  <c r="N753"/>
  <c r="N785"/>
  <c r="N817"/>
  <c r="N849"/>
  <c r="N881"/>
  <c r="N913"/>
  <c r="N945"/>
  <c r="N977"/>
  <c r="N1009"/>
  <c r="N1041"/>
  <c r="N1073"/>
  <c r="N1105"/>
  <c r="O8"/>
  <c r="O92"/>
  <c r="O168"/>
  <c r="O252"/>
  <c r="O316"/>
  <c r="O380"/>
  <c r="O452"/>
  <c r="O520"/>
  <c r="O656"/>
  <c r="O728"/>
  <c r="O804"/>
  <c r="O880"/>
  <c r="N48"/>
  <c r="N644"/>
  <c r="O40"/>
  <c r="O116"/>
  <c r="O308"/>
  <c r="O364"/>
  <c r="O420"/>
  <c r="O564"/>
  <c r="O636"/>
  <c r="O780"/>
  <c r="O868"/>
  <c r="O932"/>
  <c r="O1004"/>
  <c r="O1060"/>
  <c r="N812"/>
  <c r="O84"/>
  <c r="O164"/>
  <c r="O276"/>
  <c r="O424"/>
  <c r="O488"/>
  <c r="O532"/>
  <c r="O684"/>
  <c r="O824"/>
  <c r="O884"/>
  <c r="O948"/>
  <c r="O1088"/>
  <c r="N476"/>
  <c r="P971"/>
  <c r="N865"/>
  <c r="O865"/>
  <c r="N929"/>
  <c r="O929"/>
  <c r="O517"/>
  <c r="N517"/>
  <c r="O136"/>
  <c r="N136"/>
  <c r="N805"/>
  <c r="O384"/>
  <c r="O421"/>
  <c r="O773"/>
  <c r="O1029"/>
  <c r="N161"/>
  <c r="N481"/>
  <c r="N897"/>
  <c r="N1089"/>
  <c r="O124"/>
  <c r="O348"/>
  <c r="O768"/>
  <c r="O160"/>
  <c r="O1052"/>
  <c r="O385"/>
  <c r="O769"/>
  <c r="O1025"/>
  <c r="N189"/>
  <c r="N861"/>
  <c r="N957"/>
  <c r="N1053"/>
  <c r="O472"/>
  <c r="O1048"/>
  <c r="O512"/>
  <c r="O960"/>
  <c r="O325"/>
  <c r="O413"/>
  <c r="O477"/>
  <c r="O709"/>
  <c r="O797"/>
  <c r="N153"/>
  <c r="N249"/>
  <c r="N537"/>
  <c r="N633"/>
  <c r="N665"/>
  <c r="N857"/>
  <c r="N953"/>
  <c r="N1049"/>
  <c r="O504"/>
  <c r="O888"/>
  <c r="O1084"/>
  <c r="O52"/>
  <c r="O93"/>
  <c r="O353"/>
  <c r="O441"/>
  <c r="O761"/>
  <c r="O997"/>
  <c r="N53"/>
  <c r="N181"/>
  <c r="N565"/>
  <c r="N885"/>
  <c r="N981"/>
  <c r="N1077"/>
  <c r="O24"/>
  <c r="O820"/>
  <c r="O96"/>
  <c r="O284"/>
  <c r="O500"/>
  <c r="O892"/>
  <c r="O1024"/>
  <c r="O33"/>
  <c r="O85"/>
  <c r="O197"/>
  <c r="O225"/>
  <c r="O257"/>
  <c r="O313"/>
  <c r="O345"/>
  <c r="O545"/>
  <c r="O577"/>
  <c r="O609"/>
  <c r="O641"/>
  <c r="O673"/>
  <c r="O697"/>
  <c r="O989"/>
  <c r="O1013"/>
  <c r="N13"/>
  <c r="N45"/>
  <c r="N77"/>
  <c r="N109"/>
  <c r="N141"/>
  <c r="N173"/>
  <c r="N205"/>
  <c r="N237"/>
  <c r="N269"/>
  <c r="N301"/>
  <c r="N333"/>
  <c r="N365"/>
  <c r="N397"/>
  <c r="N429"/>
  <c r="N493"/>
  <c r="N525"/>
  <c r="N557"/>
  <c r="N589"/>
  <c r="N621"/>
  <c r="N653"/>
  <c r="N685"/>
  <c r="N717"/>
  <c r="N749"/>
  <c r="N781"/>
  <c r="N813"/>
  <c r="N845"/>
  <c r="N877"/>
  <c r="N909"/>
  <c r="N941"/>
  <c r="N973"/>
  <c r="N1005"/>
  <c r="N1037"/>
  <c r="N1069"/>
  <c r="N1101"/>
  <c r="O156"/>
  <c r="O244"/>
  <c r="O304"/>
  <c r="O448"/>
  <c r="O508"/>
  <c r="O572"/>
  <c r="O632"/>
  <c r="O796"/>
  <c r="O872"/>
  <c r="O1008"/>
  <c r="O1080"/>
  <c r="O32"/>
  <c r="O108"/>
  <c r="O184"/>
  <c r="O300"/>
  <c r="O480"/>
  <c r="O560"/>
  <c r="O624"/>
  <c r="O772"/>
  <c r="O860"/>
  <c r="O928"/>
  <c r="O1056"/>
  <c r="O204"/>
  <c r="O260"/>
  <c r="O416"/>
  <c r="O468"/>
  <c r="O672"/>
  <c r="O808"/>
  <c r="O876"/>
  <c r="O940"/>
  <c r="O1012"/>
  <c r="N449"/>
  <c r="O449"/>
  <c r="O29"/>
  <c r="N29"/>
  <c r="N461"/>
  <c r="O461"/>
  <c r="O41"/>
  <c r="N41"/>
  <c r="O73"/>
  <c r="N73"/>
  <c r="O1065"/>
  <c r="N1065"/>
  <c r="N133"/>
  <c r="N837"/>
  <c r="O192"/>
  <c r="O389"/>
  <c r="N129"/>
  <c r="N833"/>
  <c r="N1057"/>
  <c r="O924"/>
  <c r="O64"/>
  <c r="O101"/>
  <c r="O741"/>
  <c r="N125"/>
  <c r="N541"/>
  <c r="N829"/>
  <c r="N925"/>
  <c r="O760"/>
  <c r="O152"/>
  <c r="O444"/>
  <c r="O97"/>
  <c r="O381"/>
  <c r="O765"/>
  <c r="N25"/>
  <c r="N217"/>
  <c r="N505"/>
  <c r="N601"/>
  <c r="N825"/>
  <c r="N921"/>
  <c r="O436"/>
  <c r="O724"/>
  <c r="O952"/>
  <c r="O224"/>
  <c r="O440"/>
  <c r="O608"/>
  <c r="O65"/>
  <c r="O121"/>
  <c r="O293"/>
  <c r="O377"/>
  <c r="O473"/>
  <c r="O733"/>
  <c r="N21"/>
  <c r="N213"/>
  <c r="N277"/>
  <c r="N501"/>
  <c r="N597"/>
  <c r="N661"/>
  <c r="N853"/>
  <c r="N949"/>
  <c r="O896"/>
  <c r="O56"/>
  <c r="O248"/>
  <c r="O216"/>
  <c r="O432"/>
  <c r="O600"/>
  <c r="O832"/>
  <c r="O57"/>
  <c r="O165"/>
  <c r="O193"/>
  <c r="O221"/>
  <c r="O253"/>
  <c r="O285"/>
  <c r="O309"/>
  <c r="O341"/>
  <c r="O573"/>
  <c r="O605"/>
  <c r="O637"/>
  <c r="O669"/>
  <c r="O693"/>
  <c r="O725"/>
  <c r="O869"/>
  <c r="O901"/>
  <c r="O933"/>
  <c r="O961"/>
  <c r="O985"/>
  <c r="O1093"/>
  <c r="N9"/>
  <c r="N105"/>
  <c r="N137"/>
  <c r="N169"/>
  <c r="N201"/>
  <c r="N233"/>
  <c r="N265"/>
  <c r="N297"/>
  <c r="N329"/>
  <c r="N361"/>
  <c r="N393"/>
  <c r="N425"/>
  <c r="N457"/>
  <c r="N489"/>
  <c r="N521"/>
  <c r="N553"/>
  <c r="N585"/>
  <c r="N617"/>
  <c r="N649"/>
  <c r="N681"/>
  <c r="N713"/>
  <c r="N745"/>
  <c r="N777"/>
  <c r="N809"/>
  <c r="N841"/>
  <c r="N873"/>
  <c r="N905"/>
  <c r="N937"/>
  <c r="N969"/>
  <c r="N1001"/>
  <c r="N1033"/>
  <c r="N1097"/>
  <c r="O76"/>
  <c r="O228"/>
  <c r="O368"/>
  <c r="O708"/>
  <c r="O784"/>
  <c r="O944"/>
  <c r="O1000"/>
  <c r="O1076"/>
  <c r="O232"/>
  <c r="O292"/>
  <c r="O544"/>
  <c r="O612"/>
  <c r="O696"/>
  <c r="O756"/>
  <c r="O852"/>
  <c r="P923"/>
  <c r="O992"/>
  <c r="O20"/>
  <c r="O144"/>
  <c r="O256"/>
  <c r="O332"/>
  <c r="O396"/>
  <c r="O460"/>
  <c r="O580"/>
  <c r="O652"/>
  <c r="O736"/>
  <c r="O864"/>
  <c r="O1072"/>
  <c r="N907" i="12"/>
  <c r="N267"/>
  <c r="Q267" s="1"/>
  <c r="N651"/>
  <c r="N683"/>
  <c r="N843"/>
  <c r="N911"/>
  <c r="N1103"/>
  <c r="T50" i="15"/>
  <c r="T66" s="1"/>
  <c r="Z46"/>
  <c r="AI50"/>
  <c r="AI62" s="1"/>
  <c r="Y50"/>
  <c r="Y51" s="1"/>
  <c r="AF50"/>
  <c r="AF66" s="1"/>
  <c r="R50"/>
  <c r="R62" s="1"/>
  <c r="Z42"/>
  <c r="S50"/>
  <c r="S62" s="1"/>
  <c r="W50"/>
  <c r="W66" s="1"/>
  <c r="AD50"/>
  <c r="AD66" s="1"/>
  <c r="AE50"/>
  <c r="AE62" s="1"/>
  <c r="AH34"/>
  <c r="AH35" s="1"/>
  <c r="N58"/>
  <c r="V50"/>
  <c r="V51" s="1"/>
  <c r="P50"/>
  <c r="AH46"/>
  <c r="R46"/>
  <c r="Q38"/>
  <c r="Q39" s="1"/>
  <c r="Q42"/>
  <c r="Q34"/>
  <c r="Q35" s="1"/>
  <c r="AF38"/>
  <c r="AF39" s="1"/>
  <c r="AF46"/>
  <c r="AF42"/>
  <c r="AF34"/>
  <c r="AF35" s="1"/>
  <c r="AF30"/>
  <c r="AE30"/>
  <c r="AE46"/>
  <c r="AE42"/>
  <c r="AE38"/>
  <c r="AE39" s="1"/>
  <c r="AE34"/>
  <c r="AE35" s="1"/>
  <c r="AA46"/>
  <c r="AA42"/>
  <c r="AA38"/>
  <c r="AA39" s="1"/>
  <c r="AA34"/>
  <c r="AA35" s="1"/>
  <c r="AA30"/>
  <c r="AG66"/>
  <c r="W30"/>
  <c r="W42"/>
  <c r="W46"/>
  <c r="W38"/>
  <c r="W39" s="1"/>
  <c r="W34"/>
  <c r="W35" s="1"/>
  <c r="AC46"/>
  <c r="AC42"/>
  <c r="AC38"/>
  <c r="AC39" s="1"/>
  <c r="AC34"/>
  <c r="AC35" s="1"/>
  <c r="AC30"/>
  <c r="AM66"/>
  <c r="AM54"/>
  <c r="AM70"/>
  <c r="AM62"/>
  <c r="AM58"/>
  <c r="AL50"/>
  <c r="N62"/>
  <c r="O54"/>
  <c r="AC66"/>
  <c r="AC70"/>
  <c r="AC62"/>
  <c r="AC58"/>
  <c r="AC54"/>
  <c r="S46"/>
  <c r="S42"/>
  <c r="S38"/>
  <c r="S39" s="1"/>
  <c r="S34"/>
  <c r="S35" s="1"/>
  <c r="S30"/>
  <c r="P46"/>
  <c r="P34"/>
  <c r="P35" s="1"/>
  <c r="P38"/>
  <c r="P39" s="1"/>
  <c r="P30"/>
  <c r="P42"/>
  <c r="AJ46"/>
  <c r="AJ42"/>
  <c r="AJ38"/>
  <c r="AJ39" s="1"/>
  <c r="AJ34"/>
  <c r="AJ35" s="1"/>
  <c r="AJ30"/>
  <c r="N42"/>
  <c r="O42" s="1"/>
  <c r="O34"/>
  <c r="O35" s="1"/>
  <c r="U46"/>
  <c r="U42"/>
  <c r="U38"/>
  <c r="U39" s="1"/>
  <c r="U34"/>
  <c r="U35" s="1"/>
  <c r="U30"/>
  <c r="AD46"/>
  <c r="AD38"/>
  <c r="AD39" s="1"/>
  <c r="AD34"/>
  <c r="AD35" s="1"/>
  <c r="AD42"/>
  <c r="AD30"/>
  <c r="AB46"/>
  <c r="AB42"/>
  <c r="AB38"/>
  <c r="AB39" s="1"/>
  <c r="AB34"/>
  <c r="AB35" s="1"/>
  <c r="AB30"/>
  <c r="X42"/>
  <c r="X30"/>
  <c r="X38"/>
  <c r="X39" s="1"/>
  <c r="X46"/>
  <c r="X34"/>
  <c r="X35" s="1"/>
  <c r="AM42"/>
  <c r="AM38"/>
  <c r="AM39" s="1"/>
  <c r="AM46"/>
  <c r="AM34"/>
  <c r="AM35" s="1"/>
  <c r="AM30"/>
  <c r="AL26"/>
  <c r="V30"/>
  <c r="V42"/>
  <c r="V46"/>
  <c r="V34"/>
  <c r="V35" s="1"/>
  <c r="V38"/>
  <c r="V39" s="1"/>
  <c r="T46"/>
  <c r="T42"/>
  <c r="T38"/>
  <c r="T39" s="1"/>
  <c r="T34"/>
  <c r="T35" s="1"/>
  <c r="T30"/>
  <c r="AI46"/>
  <c r="AI42"/>
  <c r="AI38"/>
  <c r="AI39" s="1"/>
  <c r="AI34"/>
  <c r="AI35" s="1"/>
  <c r="AI30"/>
  <c r="N734" i="12"/>
  <c r="N862"/>
  <c r="N990"/>
  <c r="N798"/>
  <c r="N943"/>
  <c r="N1007"/>
  <c r="N1071"/>
  <c r="O231"/>
  <c r="O263"/>
  <c r="N295"/>
  <c r="P295" s="1"/>
  <c r="O327"/>
  <c r="O359"/>
  <c r="O391"/>
  <c r="O423"/>
  <c r="O455"/>
  <c r="N487"/>
  <c r="P487" s="1"/>
  <c r="O519"/>
  <c r="O551"/>
  <c r="N583"/>
  <c r="Q583" s="1"/>
  <c r="N615"/>
  <c r="Q615" s="1"/>
  <c r="O647"/>
  <c r="Q647" s="1"/>
  <c r="H23" i="15" s="1"/>
  <c r="N679" i="12"/>
  <c r="O711"/>
  <c r="Q711" s="1"/>
  <c r="O743"/>
  <c r="P743" s="1"/>
  <c r="O775"/>
  <c r="P775" s="1"/>
  <c r="O807"/>
  <c r="P807" s="1"/>
  <c r="O839"/>
  <c r="Q839" s="1"/>
  <c r="N871"/>
  <c r="O1083"/>
  <c r="P1083" s="1"/>
  <c r="N670"/>
  <c r="O999"/>
  <c r="Q999" s="1"/>
  <c r="N935"/>
  <c r="N1003"/>
  <c r="N251"/>
  <c r="P251" s="1"/>
  <c r="N283"/>
  <c r="Q283" s="1"/>
  <c r="O315"/>
  <c r="O347"/>
  <c r="O379"/>
  <c r="O411"/>
  <c r="O443"/>
  <c r="O475"/>
  <c r="O507"/>
  <c r="N571"/>
  <c r="P571" s="1"/>
  <c r="O603"/>
  <c r="N635"/>
  <c r="N667"/>
  <c r="N699"/>
  <c r="N731"/>
  <c r="N763"/>
  <c r="N795"/>
  <c r="O827"/>
  <c r="Q827" s="1"/>
  <c r="O859"/>
  <c r="Q859" s="1"/>
  <c r="O891"/>
  <c r="P891" s="1"/>
  <c r="O987"/>
  <c r="Q987" s="1"/>
  <c r="O539"/>
  <c r="N926"/>
  <c r="H86" i="15"/>
  <c r="H87" s="1"/>
  <c r="N870" i="12"/>
  <c r="N939"/>
  <c r="O387"/>
  <c r="O515"/>
  <c r="O803"/>
  <c r="Q803" s="1"/>
  <c r="O119"/>
  <c r="E86" i="15"/>
  <c r="E87" s="1"/>
  <c r="O566" i="12"/>
  <c r="D86" i="15"/>
  <c r="D88" s="1"/>
  <c r="O1103" i="12"/>
  <c r="Q1103" s="1"/>
  <c r="O903"/>
  <c r="P903" s="1"/>
  <c r="O1099"/>
  <c r="P1099" s="1"/>
  <c r="O1063"/>
  <c r="P1063" s="1"/>
  <c r="O1035"/>
  <c r="P1035" s="1"/>
  <c r="O1095"/>
  <c r="Q1095" s="1"/>
  <c r="O1031"/>
  <c r="P1031" s="1"/>
  <c r="N942"/>
  <c r="N239"/>
  <c r="P239" s="1"/>
  <c r="O271"/>
  <c r="O303"/>
  <c r="O335"/>
  <c r="N367"/>
  <c r="P367" s="1"/>
  <c r="O399"/>
  <c r="O431"/>
  <c r="O463"/>
  <c r="O495"/>
  <c r="N527"/>
  <c r="P527" s="1"/>
  <c r="O559"/>
  <c r="N591"/>
  <c r="P591" s="1"/>
  <c r="N623"/>
  <c r="P623" s="1"/>
  <c r="O655"/>
  <c r="Q655" s="1"/>
  <c r="N687"/>
  <c r="O719"/>
  <c r="P719" s="1"/>
  <c r="N751"/>
  <c r="O783"/>
  <c r="P783" s="1"/>
  <c r="N815"/>
  <c r="O847"/>
  <c r="Q847" s="1"/>
  <c r="N879"/>
  <c r="N967"/>
  <c r="O1039"/>
  <c r="Q1039" s="1"/>
  <c r="N1005"/>
  <c r="N1043"/>
  <c r="N1059"/>
  <c r="O751"/>
  <c r="Q751" s="1"/>
  <c r="O69"/>
  <c r="O261"/>
  <c r="O389"/>
  <c r="O485"/>
  <c r="O837"/>
  <c r="P837" s="1"/>
  <c r="N975"/>
  <c r="N1037"/>
  <c r="N1069"/>
  <c r="N1101"/>
  <c r="N1083"/>
  <c r="N630"/>
  <c r="N814"/>
  <c r="N686"/>
  <c r="O35"/>
  <c r="O67"/>
  <c r="O99"/>
  <c r="O163"/>
  <c r="O89"/>
  <c r="N70"/>
  <c r="Q70" s="1"/>
  <c r="O180"/>
  <c r="O276"/>
  <c r="O404"/>
  <c r="N1055"/>
  <c r="O255"/>
  <c r="N287"/>
  <c r="Q287" s="1"/>
  <c r="N319"/>
  <c r="P319" s="1"/>
  <c r="O351"/>
  <c r="N383"/>
  <c r="Q383" s="1"/>
  <c r="O415"/>
  <c r="O447"/>
  <c r="O479"/>
  <c r="O511"/>
  <c r="O543"/>
  <c r="O575"/>
  <c r="O607"/>
  <c r="N639"/>
  <c r="N671"/>
  <c r="N703"/>
  <c r="N735"/>
  <c r="O767"/>
  <c r="Q767" s="1"/>
  <c r="N799"/>
  <c r="N831"/>
  <c r="O863"/>
  <c r="P863" s="1"/>
  <c r="N895"/>
  <c r="AG35" i="15"/>
  <c r="N813" i="12"/>
  <c r="N659"/>
  <c r="O947"/>
  <c r="P947" s="1"/>
  <c r="O703"/>
  <c r="P703" s="1"/>
  <c r="N760"/>
  <c r="N1019"/>
  <c r="O1091"/>
  <c r="Q1091" s="1"/>
  <c r="O1025"/>
  <c r="P1025" s="1"/>
  <c r="N1057"/>
  <c r="N1089"/>
  <c r="N107"/>
  <c r="Q107" s="1"/>
  <c r="N171"/>
  <c r="Q171" s="1"/>
  <c r="G86" i="15"/>
  <c r="G88" s="1"/>
  <c r="Y39"/>
  <c r="N918" i="12"/>
  <c r="N45"/>
  <c r="P45" s="1"/>
  <c r="N77"/>
  <c r="P77" s="1"/>
  <c r="O109"/>
  <c r="O141"/>
  <c r="O173"/>
  <c r="O205"/>
  <c r="O237"/>
  <c r="O269"/>
  <c r="N301"/>
  <c r="Q301" s="1"/>
  <c r="O333"/>
  <c r="N397"/>
  <c r="Q397" s="1"/>
  <c r="N429"/>
  <c r="P429" s="1"/>
  <c r="N493"/>
  <c r="P493" s="1"/>
  <c r="O525"/>
  <c r="O557"/>
  <c r="O589"/>
  <c r="N621"/>
  <c r="Q621" s="1"/>
  <c r="O653"/>
  <c r="P653" s="1"/>
  <c r="N685"/>
  <c r="O717"/>
  <c r="P717" s="1"/>
  <c r="O781"/>
  <c r="P781" s="1"/>
  <c r="N877"/>
  <c r="O909"/>
  <c r="P909" s="1"/>
  <c r="N991"/>
  <c r="O927"/>
  <c r="P927" s="1"/>
  <c r="N159"/>
  <c r="Q159" s="1"/>
  <c r="O191"/>
  <c r="O979"/>
  <c r="Q979" s="1"/>
  <c r="N23"/>
  <c r="Q23" s="1"/>
  <c r="N55"/>
  <c r="Q55" s="1"/>
  <c r="N87"/>
  <c r="P87" s="1"/>
  <c r="N119"/>
  <c r="Q119" s="1"/>
  <c r="N151"/>
  <c r="Q151" s="1"/>
  <c r="N183"/>
  <c r="Q183" s="1"/>
  <c r="N215"/>
  <c r="Q215" s="1"/>
  <c r="N923"/>
  <c r="N1051"/>
  <c r="O1049"/>
  <c r="P1049" s="1"/>
  <c r="N759"/>
  <c r="R39" i="15"/>
  <c r="O259" i="12"/>
  <c r="N113"/>
  <c r="P113" s="1"/>
  <c r="N749"/>
  <c r="Z35" i="15"/>
  <c r="O935" i="12"/>
  <c r="P935" s="1"/>
  <c r="N993"/>
  <c r="N959"/>
  <c r="O1023"/>
  <c r="Q1023" s="1"/>
  <c r="O915"/>
  <c r="Q915" s="1"/>
  <c r="AH39" i="15"/>
  <c r="O845" i="12"/>
  <c r="Q845" s="1"/>
  <c r="O287"/>
  <c r="O997"/>
  <c r="Q997" s="1"/>
  <c r="O1087"/>
  <c r="Q1087" s="1"/>
  <c r="O955"/>
  <c r="Q955" s="1"/>
  <c r="O363"/>
  <c r="O427"/>
  <c r="N811"/>
  <c r="N875"/>
  <c r="N247"/>
  <c r="Q247" s="1"/>
  <c r="N279"/>
  <c r="P279" s="1"/>
  <c r="N311"/>
  <c r="P311" s="1"/>
  <c r="N343"/>
  <c r="P343" s="1"/>
  <c r="N375"/>
  <c r="P375" s="1"/>
  <c r="O407"/>
  <c r="N439"/>
  <c r="Q439" s="1"/>
  <c r="N471"/>
  <c r="P471" s="1"/>
  <c r="N503"/>
  <c r="P503" s="1"/>
  <c r="O535"/>
  <c r="O567"/>
  <c r="N599"/>
  <c r="Q599" s="1"/>
  <c r="O631"/>
  <c r="Q631" s="1"/>
  <c r="H7" i="15" s="1"/>
  <c r="N663" i="12"/>
  <c r="N695"/>
  <c r="N727"/>
  <c r="O759"/>
  <c r="Q759" s="1"/>
  <c r="N791"/>
  <c r="O823"/>
  <c r="Q823" s="1"/>
  <c r="N855"/>
  <c r="N887"/>
  <c r="N983"/>
  <c r="N363"/>
  <c r="P363" s="1"/>
  <c r="N947"/>
  <c r="O375"/>
  <c r="N436"/>
  <c r="P436" s="1"/>
  <c r="O468"/>
  <c r="N662"/>
  <c r="N504"/>
  <c r="Q504" s="1"/>
  <c r="O971"/>
  <c r="P971" s="1"/>
  <c r="O243"/>
  <c r="N275"/>
  <c r="P275" s="1"/>
  <c r="N307"/>
  <c r="Q307" s="1"/>
  <c r="O339"/>
  <c r="O371"/>
  <c r="O403"/>
  <c r="O435"/>
  <c r="N467"/>
  <c r="Q467" s="1"/>
  <c r="O499"/>
  <c r="O531"/>
  <c r="O563"/>
  <c r="N595"/>
  <c r="P595" s="1"/>
  <c r="N627"/>
  <c r="O659"/>
  <c r="P659" s="1"/>
  <c r="N691"/>
  <c r="N723"/>
  <c r="N755"/>
  <c r="N787"/>
  <c r="N819"/>
  <c r="O851"/>
  <c r="Q851" s="1"/>
  <c r="O883"/>
  <c r="P883" s="1"/>
  <c r="O919"/>
  <c r="Q919" s="1"/>
  <c r="N1047"/>
  <c r="O814"/>
  <c r="Q814" s="1"/>
  <c r="N1079"/>
  <c r="C86" i="15"/>
  <c r="C88" s="1"/>
  <c r="O1015" i="12"/>
  <c r="Q1015" s="1"/>
  <c r="O1075"/>
  <c r="Q1075" s="1"/>
  <c r="N235"/>
  <c r="P235" s="1"/>
  <c r="O267"/>
  <c r="N299"/>
  <c r="Q299" s="1"/>
  <c r="O331"/>
  <c r="N395"/>
  <c r="Q395" s="1"/>
  <c r="N427"/>
  <c r="P427" s="1"/>
  <c r="O459"/>
  <c r="N491"/>
  <c r="P491" s="1"/>
  <c r="N523"/>
  <c r="P523" s="1"/>
  <c r="O555"/>
  <c r="O587"/>
  <c r="O619"/>
  <c r="O651"/>
  <c r="P651" s="1"/>
  <c r="O683"/>
  <c r="P683" s="1"/>
  <c r="G59" i="15" s="1"/>
  <c r="N715" i="12"/>
  <c r="O747"/>
  <c r="Q747" s="1"/>
  <c r="O779"/>
  <c r="P779" s="1"/>
  <c r="O811"/>
  <c r="P811" s="1"/>
  <c r="O843"/>
  <c r="P843" s="1"/>
  <c r="O875"/>
  <c r="P875" s="1"/>
  <c r="O963"/>
  <c r="Q963" s="1"/>
  <c r="O1027"/>
  <c r="Q1027" s="1"/>
  <c r="O1021"/>
  <c r="Q1021" s="1"/>
  <c r="O1005"/>
  <c r="Q1005" s="1"/>
  <c r="N742"/>
  <c r="O939"/>
  <c r="Q939" s="1"/>
  <c r="O1003"/>
  <c r="P1003" s="1"/>
  <c r="O1059"/>
  <c r="P1059" s="1"/>
  <c r="N259"/>
  <c r="Q259" s="1"/>
  <c r="O291"/>
  <c r="N323"/>
  <c r="P323" s="1"/>
  <c r="O355"/>
  <c r="N387"/>
  <c r="P387" s="1"/>
  <c r="O419"/>
  <c r="N451"/>
  <c r="P451" s="1"/>
  <c r="N483"/>
  <c r="Q483" s="1"/>
  <c r="N515"/>
  <c r="P515" s="1"/>
  <c r="N547"/>
  <c r="P547" s="1"/>
  <c r="N579"/>
  <c r="Q579" s="1"/>
  <c r="N611"/>
  <c r="P611" s="1"/>
  <c r="N643"/>
  <c r="N675"/>
  <c r="O707"/>
  <c r="Q707" s="1"/>
  <c r="N739"/>
  <c r="N771"/>
  <c r="N803"/>
  <c r="N835"/>
  <c r="N867"/>
  <c r="N899"/>
  <c r="N1011"/>
  <c r="F86" i="15"/>
  <c r="F87" s="1"/>
  <c r="O951" i="12"/>
  <c r="P951" s="1"/>
  <c r="N934"/>
  <c r="N931"/>
  <c r="O995"/>
  <c r="P995" s="1"/>
  <c r="O1067"/>
  <c r="Q1067" s="1"/>
  <c r="O3"/>
  <c r="N35"/>
  <c r="P35" s="1"/>
  <c r="N99"/>
  <c r="P99" s="1"/>
  <c r="O131"/>
  <c r="N163"/>
  <c r="P163" s="1"/>
  <c r="O195"/>
  <c r="O227"/>
  <c r="N263"/>
  <c r="Q263" s="1"/>
  <c r="O792"/>
  <c r="P792" s="1"/>
  <c r="N655"/>
  <c r="O323"/>
  <c r="O771"/>
  <c r="P771" s="1"/>
  <c r="O6"/>
  <c r="O76"/>
  <c r="N108"/>
  <c r="Q108" s="1"/>
  <c r="O140"/>
  <c r="O332"/>
  <c r="O794"/>
  <c r="P794" s="1"/>
  <c r="N898"/>
  <c r="O496"/>
  <c r="O1017"/>
  <c r="Q1017" s="1"/>
  <c r="O1070"/>
  <c r="Q1070" s="1"/>
  <c r="N950"/>
  <c r="O53"/>
  <c r="N85"/>
  <c r="P85" s="1"/>
  <c r="N117"/>
  <c r="Q117" s="1"/>
  <c r="O149"/>
  <c r="N181"/>
  <c r="P181" s="1"/>
  <c r="N213"/>
  <c r="P213" s="1"/>
  <c r="O245"/>
  <c r="O277"/>
  <c r="O309"/>
  <c r="O341"/>
  <c r="O373"/>
  <c r="O405"/>
  <c r="O437"/>
  <c r="O469"/>
  <c r="O501"/>
  <c r="O533"/>
  <c r="N565"/>
  <c r="P565" s="1"/>
  <c r="N629"/>
  <c r="N693"/>
  <c r="O725"/>
  <c r="Q725" s="1"/>
  <c r="N757"/>
  <c r="O789"/>
  <c r="P789" s="1"/>
  <c r="O821"/>
  <c r="P821" s="1"/>
  <c r="N853"/>
  <c r="O885"/>
  <c r="Q885" s="1"/>
  <c r="N917"/>
  <c r="O37"/>
  <c r="N69"/>
  <c r="P69" s="1"/>
  <c r="N101"/>
  <c r="P101" s="1"/>
  <c r="O165"/>
  <c r="O197"/>
  <c r="O229"/>
  <c r="O293"/>
  <c r="O325"/>
  <c r="O357"/>
  <c r="O421"/>
  <c r="O549"/>
  <c r="O613"/>
  <c r="O677"/>
  <c r="P677" s="1"/>
  <c r="G53" i="15" s="1"/>
  <c r="O741" i="12"/>
  <c r="P741" s="1"/>
  <c r="O805"/>
  <c r="P805" s="1"/>
  <c r="O901"/>
  <c r="P901" s="1"/>
  <c r="O933"/>
  <c r="Q933" s="1"/>
  <c r="N463"/>
  <c r="P463" s="1"/>
  <c r="O183"/>
  <c r="N1006"/>
  <c r="N982"/>
  <c r="N49"/>
  <c r="Q49" s="1"/>
  <c r="N81"/>
  <c r="Q81" s="1"/>
  <c r="O113"/>
  <c r="N145"/>
  <c r="Q145" s="1"/>
  <c r="O177"/>
  <c r="O209"/>
  <c r="O241"/>
  <c r="O273"/>
  <c r="O305"/>
  <c r="O337"/>
  <c r="N369"/>
  <c r="Q369" s="1"/>
  <c r="N465"/>
  <c r="P465" s="1"/>
  <c r="N529"/>
  <c r="P529" s="1"/>
  <c r="N593"/>
  <c r="Q593" s="1"/>
  <c r="O625"/>
  <c r="N657"/>
  <c r="O689"/>
  <c r="P689" s="1"/>
  <c r="G65" i="15" s="1"/>
  <c r="N721" i="12"/>
  <c r="N785"/>
  <c r="N817"/>
  <c r="N849"/>
  <c r="N881"/>
  <c r="O1009"/>
  <c r="Q1009" s="1"/>
  <c r="N19"/>
  <c r="P19" s="1"/>
  <c r="N51"/>
  <c r="Q51" s="1"/>
  <c r="O83"/>
  <c r="O115"/>
  <c r="N147"/>
  <c r="P147" s="1"/>
  <c r="N179"/>
  <c r="Q179" s="1"/>
  <c r="O211"/>
  <c r="O965"/>
  <c r="P965" s="1"/>
  <c r="N33"/>
  <c r="Q33" s="1"/>
  <c r="N257"/>
  <c r="Q257" s="1"/>
  <c r="N79"/>
  <c r="Q79" s="1"/>
  <c r="O111"/>
  <c r="N143"/>
  <c r="Q143" s="1"/>
  <c r="N1033"/>
  <c r="N1065"/>
  <c r="N1097"/>
  <c r="N291"/>
  <c r="Q291" s="1"/>
  <c r="O835"/>
  <c r="Q835" s="1"/>
  <c r="O451"/>
  <c r="O1011"/>
  <c r="P1011" s="1"/>
  <c r="O28"/>
  <c r="N1030"/>
  <c r="N1029"/>
  <c r="N1061"/>
  <c r="O1093"/>
  <c r="Q1093" s="1"/>
  <c r="N39"/>
  <c r="Q39" s="1"/>
  <c r="O71"/>
  <c r="O5"/>
  <c r="O986"/>
  <c r="P986" s="1"/>
  <c r="O343"/>
  <c r="O418"/>
  <c r="N622"/>
  <c r="P622" s="1"/>
  <c r="N726"/>
  <c r="N854"/>
  <c r="O93"/>
  <c r="O445"/>
  <c r="N797"/>
  <c r="O31"/>
  <c r="N63"/>
  <c r="Q63" s="1"/>
  <c r="N95"/>
  <c r="Q95" s="1"/>
  <c r="O127"/>
  <c r="O159"/>
  <c r="N191"/>
  <c r="P191" s="1"/>
  <c r="O223"/>
  <c r="O734"/>
  <c r="Q734" s="1"/>
  <c r="O635"/>
  <c r="P635" s="1"/>
  <c r="G11" i="15" s="1"/>
  <c r="N910" i="12"/>
  <c r="N549"/>
  <c r="P549" s="1"/>
  <c r="O400"/>
  <c r="O394"/>
  <c r="N774"/>
  <c r="O88"/>
  <c r="O184"/>
  <c r="O280"/>
  <c r="O143"/>
  <c r="N29"/>
  <c r="P29" s="1"/>
  <c r="O61"/>
  <c r="N125"/>
  <c r="Q125" s="1"/>
  <c r="O157"/>
  <c r="O189"/>
  <c r="N221"/>
  <c r="P221" s="1"/>
  <c r="N253"/>
  <c r="Q253" s="1"/>
  <c r="N285"/>
  <c r="Q285" s="1"/>
  <c r="O349"/>
  <c r="O413"/>
  <c r="N445"/>
  <c r="Q445" s="1"/>
  <c r="O605"/>
  <c r="O637"/>
  <c r="Q637" s="1"/>
  <c r="H13" i="15" s="1"/>
  <c r="O733" i="12"/>
  <c r="P733" s="1"/>
  <c r="N765"/>
  <c r="N535"/>
  <c r="P535" s="1"/>
  <c r="N631"/>
  <c r="O693"/>
  <c r="P693" s="1"/>
  <c r="G69" i="15" s="1"/>
  <c r="O279" i="12"/>
  <c r="O487"/>
  <c r="N958"/>
  <c r="N654"/>
  <c r="N718"/>
  <c r="N941"/>
  <c r="N973"/>
  <c r="N364"/>
  <c r="P364" s="1"/>
  <c r="O11"/>
  <c r="O281"/>
  <c r="N999"/>
  <c r="O1055"/>
  <c r="P1055" s="1"/>
  <c r="O311"/>
  <c r="N16"/>
  <c r="P16" s="1"/>
  <c r="O503"/>
  <c r="O272"/>
  <c r="N902"/>
  <c r="N37"/>
  <c r="Q37" s="1"/>
  <c r="O247"/>
  <c r="O471"/>
  <c r="N42"/>
  <c r="Q42" s="1"/>
  <c r="N646"/>
  <c r="O41"/>
  <c r="O137"/>
  <c r="O201"/>
  <c r="O265"/>
  <c r="O329"/>
  <c r="O393"/>
  <c r="N457"/>
  <c r="P457" s="1"/>
  <c r="N489"/>
  <c r="Q489" s="1"/>
  <c r="N553"/>
  <c r="Q553" s="1"/>
  <c r="O649"/>
  <c r="Q649" s="1"/>
  <c r="H25" i="15" s="1"/>
  <c r="N713" i="12"/>
  <c r="O777"/>
  <c r="P777" s="1"/>
  <c r="O841"/>
  <c r="P841" s="1"/>
  <c r="O905"/>
  <c r="P905" s="1"/>
  <c r="N27"/>
  <c r="P27" s="1"/>
  <c r="N195"/>
  <c r="P195" s="1"/>
  <c r="N399"/>
  <c r="Q399" s="1"/>
  <c r="O145"/>
  <c r="O215"/>
  <c r="O439"/>
  <c r="O55"/>
  <c r="O983"/>
  <c r="Q983" s="1"/>
  <c r="O54"/>
  <c r="O714"/>
  <c r="P714" s="1"/>
  <c r="N822"/>
  <c r="O101"/>
  <c r="O133"/>
  <c r="N165"/>
  <c r="P165" s="1"/>
  <c r="N197"/>
  <c r="P197" s="1"/>
  <c r="N229"/>
  <c r="Q229" s="1"/>
  <c r="N261"/>
  <c r="Q261" s="1"/>
  <c r="N293"/>
  <c r="P293" s="1"/>
  <c r="N325"/>
  <c r="Q325" s="1"/>
  <c r="N357"/>
  <c r="P357" s="1"/>
  <c r="N389"/>
  <c r="Q389" s="1"/>
  <c r="N421"/>
  <c r="P421" s="1"/>
  <c r="O453"/>
  <c r="N485"/>
  <c r="P485" s="1"/>
  <c r="N517"/>
  <c r="O581"/>
  <c r="N613"/>
  <c r="N645"/>
  <c r="N677"/>
  <c r="O709"/>
  <c r="Q709" s="1"/>
  <c r="N741"/>
  <c r="O773"/>
  <c r="Q773" s="1"/>
  <c r="N805"/>
  <c r="N837"/>
  <c r="O869"/>
  <c r="Q869" s="1"/>
  <c r="N901"/>
  <c r="N933"/>
  <c r="N1053"/>
  <c r="N1085"/>
  <c r="O663"/>
  <c r="P663" s="1"/>
  <c r="O148"/>
  <c r="O596"/>
  <c r="O144"/>
  <c r="N407"/>
  <c r="Q407" s="1"/>
  <c r="O104"/>
  <c r="N830"/>
  <c r="O73"/>
  <c r="N105"/>
  <c r="Q105" s="1"/>
  <c r="O169"/>
  <c r="O233"/>
  <c r="N297"/>
  <c r="P297" s="1"/>
  <c r="N361"/>
  <c r="P361" s="1"/>
  <c r="N425"/>
  <c r="Q425" s="1"/>
  <c r="N521"/>
  <c r="P521" s="1"/>
  <c r="O585"/>
  <c r="N617"/>
  <c r="P617" s="1"/>
  <c r="N681"/>
  <c r="N745"/>
  <c r="N809"/>
  <c r="O873"/>
  <c r="P873" s="1"/>
  <c r="N937"/>
  <c r="N807"/>
  <c r="O82"/>
  <c r="N114"/>
  <c r="Q114" s="1"/>
  <c r="O146"/>
  <c r="O178"/>
  <c r="O210"/>
  <c r="O242"/>
  <c r="O274"/>
  <c r="O306"/>
  <c r="O338"/>
  <c r="O370"/>
  <c r="O402"/>
  <c r="O434"/>
  <c r="O466"/>
  <c r="O498"/>
  <c r="O530"/>
  <c r="N678"/>
  <c r="O544"/>
  <c r="N966"/>
  <c r="N248"/>
  <c r="Q248" s="1"/>
  <c r="N1049"/>
  <c r="N1081"/>
  <c r="O800"/>
  <c r="Q800" s="1"/>
  <c r="O1056"/>
  <c r="P1056" s="1"/>
  <c r="N15"/>
  <c r="P15" s="1"/>
  <c r="N111"/>
  <c r="Q111" s="1"/>
  <c r="N207"/>
  <c r="P207" s="1"/>
  <c r="N605"/>
  <c r="Q605" s="1"/>
  <c r="O879"/>
  <c r="Q879" s="1"/>
  <c r="AM51" i="15"/>
  <c r="N43" i="12"/>
  <c r="Q43" s="1"/>
  <c r="N139"/>
  <c r="Q139" s="1"/>
  <c r="N405"/>
  <c r="P405" s="1"/>
  <c r="O15"/>
  <c r="O715"/>
  <c r="O1079"/>
  <c r="Q1079" s="1"/>
  <c r="N952"/>
  <c r="O7"/>
  <c r="O39"/>
  <c r="N71"/>
  <c r="Q71" s="1"/>
  <c r="N103"/>
  <c r="Q103" s="1"/>
  <c r="O135"/>
  <c r="O167"/>
  <c r="N199"/>
  <c r="Q199" s="1"/>
  <c r="N53"/>
  <c r="Q53" s="1"/>
  <c r="N149"/>
  <c r="P149" s="1"/>
  <c r="N437"/>
  <c r="P437" s="1"/>
  <c r="N469"/>
  <c r="Q469" s="1"/>
  <c r="N349"/>
  <c r="Q349" s="1"/>
  <c r="N335"/>
  <c r="P335" s="1"/>
  <c r="N619"/>
  <c r="P619" s="1"/>
  <c r="N779"/>
  <c r="O822"/>
  <c r="P822" s="1"/>
  <c r="O849"/>
  <c r="Q849" s="1"/>
  <c r="O299"/>
  <c r="O583"/>
  <c r="O19"/>
  <c r="N388"/>
  <c r="P388" s="1"/>
  <c r="N946"/>
  <c r="AC51" i="15"/>
  <c r="O628" i="12"/>
  <c r="Q628" s="1"/>
  <c r="H4" i="15" s="1"/>
  <c r="O692" i="12"/>
  <c r="Q692" s="1"/>
  <c r="H68" i="15" s="1"/>
  <c r="O756" i="12"/>
  <c r="Q756" s="1"/>
  <c r="O820"/>
  <c r="Q820" s="1"/>
  <c r="O884"/>
  <c r="P884" s="1"/>
  <c r="O948"/>
  <c r="P948" s="1"/>
  <c r="N980"/>
  <c r="O1012"/>
  <c r="P1012" s="1"/>
  <c r="N1044"/>
  <c r="O1076"/>
  <c r="P1076" s="1"/>
  <c r="N912"/>
  <c r="O172"/>
  <c r="O344"/>
  <c r="N3"/>
  <c r="Q3" s="1"/>
  <c r="N67"/>
  <c r="Q67" s="1"/>
  <c r="N131"/>
  <c r="Q131" s="1"/>
  <c r="N227"/>
  <c r="Q227" s="1"/>
  <c r="O79"/>
  <c r="N175"/>
  <c r="Q175" s="1"/>
  <c r="O204"/>
  <c r="O75"/>
  <c r="O171"/>
  <c r="N339"/>
  <c r="P339" s="1"/>
  <c r="N971"/>
  <c r="N614"/>
  <c r="Q614" s="1"/>
  <c r="N331"/>
  <c r="Q331" s="1"/>
  <c r="O43"/>
  <c r="O21"/>
  <c r="O65"/>
  <c r="N129"/>
  <c r="P129" s="1"/>
  <c r="O225"/>
  <c r="O289"/>
  <c r="O353"/>
  <c r="N417"/>
  <c r="P417" s="1"/>
  <c r="O481"/>
  <c r="N513"/>
  <c r="P513" s="1"/>
  <c r="O577"/>
  <c r="O641"/>
  <c r="P641" s="1"/>
  <c r="G17" i="15" s="1"/>
  <c r="O705" i="12"/>
  <c r="P705" s="1"/>
  <c r="O769"/>
  <c r="Q769" s="1"/>
  <c r="N833"/>
  <c r="N897"/>
  <c r="O1022"/>
  <c r="Q1022" s="1"/>
  <c r="N177"/>
  <c r="Q177" s="1"/>
  <c r="N327"/>
  <c r="Q327" s="1"/>
  <c r="N555"/>
  <c r="Q555" s="1"/>
  <c r="N747"/>
  <c r="N919"/>
  <c r="N1031"/>
  <c r="O221"/>
  <c r="O553"/>
  <c r="O1061"/>
  <c r="Q1061" s="1"/>
  <c r="O595"/>
  <c r="O235"/>
  <c r="O491"/>
  <c r="O815"/>
  <c r="P815" s="1"/>
  <c r="O17"/>
  <c r="N28"/>
  <c r="P28" s="1"/>
  <c r="O220"/>
  <c r="O316"/>
  <c r="O29"/>
  <c r="N93"/>
  <c r="Q93" s="1"/>
  <c r="O125"/>
  <c r="O253"/>
  <c r="O285"/>
  <c r="O317"/>
  <c r="O381"/>
  <c r="N413"/>
  <c r="P413" s="1"/>
  <c r="N477"/>
  <c r="P477" s="1"/>
  <c r="O509"/>
  <c r="N541"/>
  <c r="P541" s="1"/>
  <c r="O573"/>
  <c r="O669"/>
  <c r="P669" s="1"/>
  <c r="O701"/>
  <c r="Q701" s="1"/>
  <c r="O765"/>
  <c r="P765" s="1"/>
  <c r="O797"/>
  <c r="Q797" s="1"/>
  <c r="N829"/>
  <c r="N861"/>
  <c r="O893"/>
  <c r="Q893" s="1"/>
  <c r="N925"/>
  <c r="N24"/>
  <c r="Q24" s="1"/>
  <c r="N216"/>
  <c r="P216" s="1"/>
  <c r="O27"/>
  <c r="O59"/>
  <c r="N91"/>
  <c r="Q91" s="1"/>
  <c r="O123"/>
  <c r="O155"/>
  <c r="O187"/>
  <c r="O219"/>
  <c r="N83"/>
  <c r="Q83" s="1"/>
  <c r="N47"/>
  <c r="P47" s="1"/>
  <c r="N468"/>
  <c r="P468" s="1"/>
  <c r="N44"/>
  <c r="Q44" s="1"/>
  <c r="N11"/>
  <c r="Q11" s="1"/>
  <c r="O107"/>
  <c r="O203"/>
  <c r="N563"/>
  <c r="P563" s="1"/>
  <c r="N88"/>
  <c r="Q88" s="1"/>
  <c r="N587"/>
  <c r="P587" s="1"/>
  <c r="O160"/>
  <c r="N288"/>
  <c r="P288" s="1"/>
  <c r="O33"/>
  <c r="N97"/>
  <c r="Q97" s="1"/>
  <c r="O161"/>
  <c r="O193"/>
  <c r="O257"/>
  <c r="N321"/>
  <c r="P321" s="1"/>
  <c r="O385"/>
  <c r="O449"/>
  <c r="O545"/>
  <c r="O609"/>
  <c r="O673"/>
  <c r="Q673" s="1"/>
  <c r="O737"/>
  <c r="P737" s="1"/>
  <c r="O801"/>
  <c r="Q801" s="1"/>
  <c r="O865"/>
  <c r="Q865" s="1"/>
  <c r="N929"/>
  <c r="N303"/>
  <c r="Q303" s="1"/>
  <c r="N551"/>
  <c r="Q551" s="1"/>
  <c r="N915"/>
  <c r="N1023"/>
  <c r="O654"/>
  <c r="P654" s="1"/>
  <c r="O529"/>
  <c r="O1029"/>
  <c r="P1029" s="1"/>
  <c r="O57"/>
  <c r="N89"/>
  <c r="Q89" s="1"/>
  <c r="N121"/>
  <c r="Q121" s="1"/>
  <c r="O153"/>
  <c r="O185"/>
  <c r="N217"/>
  <c r="P217" s="1"/>
  <c r="O249"/>
  <c r="N281"/>
  <c r="P281" s="1"/>
  <c r="O313"/>
  <c r="O345"/>
  <c r="N377"/>
  <c r="P377" s="1"/>
  <c r="O409"/>
  <c r="O441"/>
  <c r="O473"/>
  <c r="O505"/>
  <c r="N537"/>
  <c r="P537" s="1"/>
  <c r="O569"/>
  <c r="O601"/>
  <c r="O633"/>
  <c r="P633" s="1"/>
  <c r="G9" i="15" s="1"/>
  <c r="O665" i="12"/>
  <c r="P665" s="1"/>
  <c r="O697"/>
  <c r="P697" s="1"/>
  <c r="G73" i="15" s="1"/>
  <c r="O729" i="12"/>
  <c r="P729" s="1"/>
  <c r="O761"/>
  <c r="Q761" s="1"/>
  <c r="N793"/>
  <c r="O825"/>
  <c r="Q825" s="1"/>
  <c r="N857"/>
  <c r="N889"/>
  <c r="O376"/>
  <c r="N312"/>
  <c r="P312" s="1"/>
  <c r="N308"/>
  <c r="P308" s="1"/>
  <c r="N545"/>
  <c r="P545" s="1"/>
  <c r="N801"/>
  <c r="N499"/>
  <c r="P499" s="1"/>
  <c r="O819"/>
  <c r="P819" s="1"/>
  <c r="O147"/>
  <c r="O307"/>
  <c r="O467"/>
  <c r="O1043"/>
  <c r="P1043" s="1"/>
  <c r="N176"/>
  <c r="Q176" s="1"/>
  <c r="N632"/>
  <c r="O664"/>
  <c r="Q664" s="1"/>
  <c r="N696"/>
  <c r="N824"/>
  <c r="O856"/>
  <c r="P856" s="1"/>
  <c r="N888"/>
  <c r="N920"/>
  <c r="N984"/>
  <c r="N1016"/>
  <c r="N1048"/>
  <c r="N1080"/>
  <c r="N61"/>
  <c r="Q61" s="1"/>
  <c r="N157"/>
  <c r="P157" s="1"/>
  <c r="N189"/>
  <c r="P189" s="1"/>
  <c r="N317"/>
  <c r="P317" s="1"/>
  <c r="N381"/>
  <c r="Q381" s="1"/>
  <c r="N509"/>
  <c r="P509" s="1"/>
  <c r="N573"/>
  <c r="Q573" s="1"/>
  <c r="N637"/>
  <c r="N669"/>
  <c r="N701"/>
  <c r="N733"/>
  <c r="N893"/>
  <c r="N435"/>
  <c r="P435" s="1"/>
  <c r="N255"/>
  <c r="Q255" s="1"/>
  <c r="N479"/>
  <c r="P479" s="1"/>
  <c r="N903"/>
  <c r="N403"/>
  <c r="Q403" s="1"/>
  <c r="O477"/>
  <c r="O829"/>
  <c r="O175"/>
  <c r="O687"/>
  <c r="Q687" s="1"/>
  <c r="H63" i="15" s="1"/>
  <c r="N650" i="12"/>
  <c r="O953"/>
  <c r="P953" s="1"/>
  <c r="N985"/>
  <c r="N18"/>
  <c r="Q18" s="1"/>
  <c r="O284"/>
  <c r="N193"/>
  <c r="P193" s="1"/>
  <c r="N737"/>
  <c r="O755"/>
  <c r="O194"/>
  <c r="N245"/>
  <c r="P245" s="1"/>
  <c r="N277"/>
  <c r="Q277" s="1"/>
  <c r="N341"/>
  <c r="P341" s="1"/>
  <c r="N501"/>
  <c r="Q501" s="1"/>
  <c r="N533"/>
  <c r="Q533" s="1"/>
  <c r="N180"/>
  <c r="Q180" s="1"/>
  <c r="N431"/>
  <c r="P431" s="1"/>
  <c r="N719"/>
  <c r="N1067"/>
  <c r="O925"/>
  <c r="Q925" s="1"/>
  <c r="O1069"/>
  <c r="P1069" s="1"/>
  <c r="O504"/>
  <c r="O831"/>
  <c r="Q831" s="1"/>
  <c r="O532"/>
  <c r="N512"/>
  <c r="P512" s="1"/>
  <c r="N116"/>
  <c r="P116" s="1"/>
  <c r="N161"/>
  <c r="P161" s="1"/>
  <c r="N449"/>
  <c r="Q449" s="1"/>
  <c r="N577"/>
  <c r="Q577" s="1"/>
  <c r="N705"/>
  <c r="N531"/>
  <c r="P531" s="1"/>
  <c r="O1047"/>
  <c r="P1047" s="1"/>
  <c r="N1098"/>
  <c r="O624"/>
  <c r="N656"/>
  <c r="O720"/>
  <c r="P720" s="1"/>
  <c r="N784"/>
  <c r="O848"/>
  <c r="Q848" s="1"/>
  <c r="O912"/>
  <c r="P912" s="1"/>
  <c r="N976"/>
  <c r="O1040"/>
  <c r="Q1040" s="1"/>
  <c r="N1104"/>
  <c r="O550"/>
  <c r="O1066"/>
  <c r="P1066" s="1"/>
  <c r="O207"/>
  <c r="N711"/>
  <c r="O213"/>
  <c r="O95"/>
  <c r="O199"/>
  <c r="O787"/>
  <c r="P787" s="1"/>
  <c r="O799"/>
  <c r="Q799" s="1"/>
  <c r="O1019"/>
  <c r="Q1019" s="1"/>
  <c r="N78"/>
  <c r="Q78" s="1"/>
  <c r="O302"/>
  <c r="O334"/>
  <c r="O124"/>
  <c r="O380"/>
  <c r="O1081"/>
  <c r="Q1081" s="1"/>
  <c r="O802"/>
  <c r="Q802" s="1"/>
  <c r="O866"/>
  <c r="P866" s="1"/>
  <c r="O1058"/>
  <c r="Q1058" s="1"/>
  <c r="N1078"/>
  <c r="N152"/>
  <c r="P152" s="1"/>
  <c r="N115"/>
  <c r="P115" s="1"/>
  <c r="O16"/>
  <c r="N600"/>
  <c r="P600" s="1"/>
  <c r="N1045"/>
  <c r="N1077"/>
  <c r="N393"/>
  <c r="P393" s="1"/>
  <c r="N1021"/>
  <c r="N641"/>
  <c r="N769"/>
  <c r="N243"/>
  <c r="Q243" s="1"/>
  <c r="N883"/>
  <c r="O614"/>
  <c r="O691"/>
  <c r="Q691" s="1"/>
  <c r="H67" i="15" s="1"/>
  <c r="O528" i="12"/>
  <c r="O688"/>
  <c r="Q688" s="1"/>
  <c r="H64" i="15" s="1"/>
  <c r="O752" i="12"/>
  <c r="P752" s="1"/>
  <c r="O816"/>
  <c r="P816" s="1"/>
  <c r="O880"/>
  <c r="Q880" s="1"/>
  <c r="O944"/>
  <c r="P944" s="1"/>
  <c r="O1008"/>
  <c r="Q1008" s="1"/>
  <c r="O1072"/>
  <c r="Q1072" s="1"/>
  <c r="N359"/>
  <c r="Q359" s="1"/>
  <c r="N559"/>
  <c r="P559" s="1"/>
  <c r="N1039"/>
  <c r="Q970"/>
  <c r="O853"/>
  <c r="P853" s="1"/>
  <c r="O383"/>
  <c r="O179"/>
  <c r="O680"/>
  <c r="P680" s="1"/>
  <c r="G56" i="15" s="1"/>
  <c r="N712" i="12"/>
  <c r="O872"/>
  <c r="P872" s="1"/>
  <c r="N208"/>
  <c r="P208" s="1"/>
  <c r="O1057"/>
  <c r="Q1057" s="1"/>
  <c r="N1041"/>
  <c r="O1073"/>
  <c r="P1073" s="1"/>
  <c r="O674"/>
  <c r="P674" s="1"/>
  <c r="G50" i="15" s="1"/>
  <c r="O738" i="12"/>
  <c r="P738" s="1"/>
  <c r="N12"/>
  <c r="Q12" s="1"/>
  <c r="O1105"/>
  <c r="Q1105" s="1"/>
  <c r="N31"/>
  <c r="Q31" s="1"/>
  <c r="N371"/>
  <c r="P371" s="1"/>
  <c r="N316"/>
  <c r="Q316" s="1"/>
  <c r="N767"/>
  <c r="N231"/>
  <c r="P231" s="1"/>
  <c r="N351"/>
  <c r="Q351" s="1"/>
  <c r="N447"/>
  <c r="P447" s="1"/>
  <c r="O565"/>
  <c r="O861"/>
  <c r="Q861" s="1"/>
  <c r="O1097"/>
  <c r="P1097" s="1"/>
  <c r="O51"/>
  <c r="O627"/>
  <c r="Q627" s="1"/>
  <c r="H3" i="15" s="1"/>
  <c r="O763" i="12"/>
  <c r="Q763" s="1"/>
  <c r="O216"/>
  <c r="O63"/>
  <c r="O275"/>
  <c r="O991"/>
  <c r="Q991" s="1"/>
  <c r="O907"/>
  <c r="N376"/>
  <c r="Q376" s="1"/>
  <c r="N516"/>
  <c r="O929"/>
  <c r="Q929" s="1"/>
  <c r="N2"/>
  <c r="Q2" s="1"/>
  <c r="N961"/>
  <c r="N607"/>
  <c r="P607" s="1"/>
  <c r="O735"/>
  <c r="P735" s="1"/>
  <c r="N863"/>
  <c r="N995"/>
  <c r="O639"/>
  <c r="Q639" s="1"/>
  <c r="H15" i="15" s="1"/>
  <c r="O895" i="12"/>
  <c r="P895" s="1"/>
  <c r="O52"/>
  <c r="N212"/>
  <c r="Q212" s="1"/>
  <c r="O672"/>
  <c r="P672" s="1"/>
  <c r="O786"/>
  <c r="Q786" s="1"/>
  <c r="N989"/>
  <c r="N167"/>
  <c r="Q167" s="1"/>
  <c r="N211"/>
  <c r="Q211" s="1"/>
  <c r="N423"/>
  <c r="Q423" s="1"/>
  <c r="N543"/>
  <c r="Q543" s="1"/>
  <c r="N851"/>
  <c r="N1099"/>
  <c r="O114"/>
  <c r="O942"/>
  <c r="Q942" s="1"/>
  <c r="O361"/>
  <c r="O541"/>
  <c r="O129"/>
  <c r="O937"/>
  <c r="P937" s="1"/>
  <c r="O600"/>
  <c r="O723"/>
  <c r="P723" s="1"/>
  <c r="O975"/>
  <c r="Q975" s="1"/>
  <c r="O14"/>
  <c r="N66"/>
  <c r="Q66" s="1"/>
  <c r="O98"/>
  <c r="O130"/>
  <c r="O162"/>
  <c r="O226"/>
  <c r="O258"/>
  <c r="O290"/>
  <c r="O322"/>
  <c r="O354"/>
  <c r="O386"/>
  <c r="O450"/>
  <c r="O482"/>
  <c r="O514"/>
  <c r="O304"/>
  <c r="N336"/>
  <c r="Q336" s="1"/>
  <c r="N74"/>
  <c r="Q74" s="1"/>
  <c r="O106"/>
  <c r="O138"/>
  <c r="O170"/>
  <c r="O202"/>
  <c r="O234"/>
  <c r="O266"/>
  <c r="O298"/>
  <c r="O330"/>
  <c r="O362"/>
  <c r="O426"/>
  <c r="O458"/>
  <c r="O490"/>
  <c r="O522"/>
  <c r="O658"/>
  <c r="P658" s="1"/>
  <c r="O671"/>
  <c r="P671" s="1"/>
  <c r="O945"/>
  <c r="P945" s="1"/>
  <c r="N977"/>
  <c r="N1009"/>
  <c r="N4"/>
  <c r="Q4" s="1"/>
  <c r="N127"/>
  <c r="Q127" s="1"/>
  <c r="N223"/>
  <c r="P223" s="1"/>
  <c r="O950"/>
  <c r="Q950" s="1"/>
  <c r="O1077"/>
  <c r="Q1077" s="1"/>
  <c r="O864"/>
  <c r="Q864" s="1"/>
  <c r="O1013"/>
  <c r="Q1013" s="1"/>
  <c r="O957"/>
  <c r="Q957" s="1"/>
  <c r="N7"/>
  <c r="Q7" s="1"/>
  <c r="N856"/>
  <c r="N415"/>
  <c r="P415" s="1"/>
  <c r="N519"/>
  <c r="P519" s="1"/>
  <c r="N743"/>
  <c r="N1091"/>
  <c r="O105"/>
  <c r="O117"/>
  <c r="O319"/>
  <c r="O24"/>
  <c r="O615"/>
  <c r="O959"/>
  <c r="P959" s="1"/>
  <c r="O44"/>
  <c r="O108"/>
  <c r="N204"/>
  <c r="P204" s="1"/>
  <c r="O268"/>
  <c r="O300"/>
  <c r="O364"/>
  <c r="O428"/>
  <c r="O492"/>
  <c r="N46"/>
  <c r="Q46" s="1"/>
  <c r="N102"/>
  <c r="Q102" s="1"/>
  <c r="O230"/>
  <c r="O294"/>
  <c r="O326"/>
  <c r="O358"/>
  <c r="O390"/>
  <c r="O486"/>
  <c r="O1062"/>
  <c r="Q1062" s="1"/>
  <c r="O562"/>
  <c r="O1026"/>
  <c r="P1026" s="1"/>
  <c r="N524"/>
  <c r="P524" s="1"/>
  <c r="N709"/>
  <c r="N575"/>
  <c r="P575" s="1"/>
  <c r="N511"/>
  <c r="Q511" s="1"/>
  <c r="O513"/>
  <c r="O1045"/>
  <c r="P1045" s="1"/>
  <c r="O943"/>
  <c r="Q943" s="1"/>
  <c r="N500"/>
  <c r="Q500" s="1"/>
  <c r="N256"/>
  <c r="P256" s="1"/>
  <c r="N876"/>
  <c r="N972"/>
  <c r="N135"/>
  <c r="Q135" s="1"/>
  <c r="O646"/>
  <c r="Q646" s="1"/>
  <c r="H22" i="15" s="1"/>
  <c r="O757" i="12"/>
  <c r="Q757" s="1"/>
  <c r="O85"/>
  <c r="O417"/>
  <c r="O917"/>
  <c r="P917" s="1"/>
  <c r="O295"/>
  <c r="O86"/>
  <c r="N118"/>
  <c r="Q118" s="1"/>
  <c r="O150"/>
  <c r="O182"/>
  <c r="O214"/>
  <c r="O246"/>
  <c r="O278"/>
  <c r="O310"/>
  <c r="O342"/>
  <c r="O374"/>
  <c r="O406"/>
  <c r="O438"/>
  <c r="O470"/>
  <c r="O502"/>
  <c r="O534"/>
  <c r="O36"/>
  <c r="O420"/>
  <c r="O484"/>
  <c r="N38"/>
  <c r="P38" s="1"/>
  <c r="N578"/>
  <c r="Q578" s="1"/>
  <c r="N1102"/>
  <c r="N965"/>
  <c r="N22"/>
  <c r="Q22" s="1"/>
  <c r="O440"/>
  <c r="N955"/>
  <c r="O902"/>
  <c r="P902" s="1"/>
  <c r="O10"/>
  <c r="N36"/>
  <c r="Q36" s="1"/>
  <c r="N252"/>
  <c r="P252" s="1"/>
  <c r="N865"/>
  <c r="N59"/>
  <c r="P59" s="1"/>
  <c r="N123"/>
  <c r="P123" s="1"/>
  <c r="N265"/>
  <c r="Q265" s="1"/>
  <c r="N673"/>
  <c r="N428"/>
  <c r="P428" s="1"/>
  <c r="N420"/>
  <c r="P420" s="1"/>
  <c r="N495"/>
  <c r="P495" s="1"/>
  <c r="N567"/>
  <c r="Q567" s="1"/>
  <c r="N647"/>
  <c r="N783"/>
  <c r="N847"/>
  <c r="N951"/>
  <c r="N1035"/>
  <c r="O622"/>
  <c r="O870"/>
  <c r="P870" s="1"/>
  <c r="O97"/>
  <c r="N106"/>
  <c r="O713"/>
  <c r="Q713" s="1"/>
  <c r="O941"/>
  <c r="P941" s="1"/>
  <c r="O1053"/>
  <c r="P1053" s="1"/>
  <c r="O116"/>
  <c r="O103"/>
  <c r="O239"/>
  <c r="O367"/>
  <c r="O308"/>
  <c r="O784"/>
  <c r="P784" s="1"/>
  <c r="O1104"/>
  <c r="P1104" s="1"/>
  <c r="O623"/>
  <c r="O695"/>
  <c r="P695" s="1"/>
  <c r="G71" i="15" s="1"/>
  <c r="O967" i="12"/>
  <c r="P967" s="1"/>
  <c r="O1051"/>
  <c r="Q1051" s="1"/>
  <c r="O871"/>
  <c r="O923"/>
  <c r="P923" s="1"/>
  <c r="O58"/>
  <c r="O538"/>
  <c r="O40"/>
  <c r="O328"/>
  <c r="O360"/>
  <c r="O524"/>
  <c r="O588"/>
  <c r="O620"/>
  <c r="O716"/>
  <c r="Q716" s="1"/>
  <c r="O748"/>
  <c r="P748" s="1"/>
  <c r="O908"/>
  <c r="Q908" s="1"/>
  <c r="O972"/>
  <c r="P972" s="1"/>
  <c r="O1068"/>
  <c r="Q1068" s="1"/>
  <c r="N480"/>
  <c r="P480" s="1"/>
  <c r="O985"/>
  <c r="O666"/>
  <c r="Q666" s="1"/>
  <c r="N75"/>
  <c r="N459"/>
  <c r="O126"/>
  <c r="N414"/>
  <c r="P414" s="1"/>
  <c r="N478"/>
  <c r="P478" s="1"/>
  <c r="N510"/>
  <c r="Q510" s="1"/>
  <c r="N546"/>
  <c r="Q546" s="1"/>
  <c r="N682"/>
  <c r="O961"/>
  <c r="P961" s="1"/>
  <c r="O156"/>
  <c r="N1093"/>
  <c r="N169"/>
  <c r="Q169" s="1"/>
  <c r="N353"/>
  <c r="Q353" s="1"/>
  <c r="N649"/>
  <c r="N344"/>
  <c r="P344" s="1"/>
  <c r="N391"/>
  <c r="Q391" s="1"/>
  <c r="N775"/>
  <c r="N839"/>
  <c r="N979"/>
  <c r="O958"/>
  <c r="P958" s="1"/>
  <c r="O217"/>
  <c r="O813"/>
  <c r="Q813" s="1"/>
  <c r="O297"/>
  <c r="O457"/>
  <c r="O1037"/>
  <c r="P1037" s="1"/>
  <c r="O1101"/>
  <c r="P1101" s="1"/>
  <c r="O87"/>
  <c r="O151"/>
  <c r="O571"/>
  <c r="O699"/>
  <c r="Q699" s="1"/>
  <c r="O47"/>
  <c r="O591"/>
  <c r="O679"/>
  <c r="O855"/>
  <c r="Q855" s="1"/>
  <c r="O1071"/>
  <c r="Q1071" s="1"/>
  <c r="N34"/>
  <c r="Q34" s="1"/>
  <c r="O410"/>
  <c r="N580"/>
  <c r="P580" s="1"/>
  <c r="N612"/>
  <c r="P612" s="1"/>
  <c r="O833"/>
  <c r="Q833" s="1"/>
  <c r="N905"/>
  <c r="N1075"/>
  <c r="O854"/>
  <c r="Q854" s="1"/>
  <c r="O976"/>
  <c r="Q976" s="1"/>
  <c r="O992"/>
  <c r="P992" s="1"/>
  <c r="O962"/>
  <c r="P962" s="1"/>
  <c r="N412"/>
  <c r="P412" s="1"/>
  <c r="N233"/>
  <c r="P233" s="1"/>
  <c r="N473"/>
  <c r="Q473" s="1"/>
  <c r="N144"/>
  <c r="Q144" s="1"/>
  <c r="N752"/>
  <c r="N1040"/>
  <c r="N271"/>
  <c r="P271" s="1"/>
  <c r="N455"/>
  <c r="Q455" s="1"/>
  <c r="N1015"/>
  <c r="O798"/>
  <c r="P798" s="1"/>
  <c r="O617"/>
  <c r="O809"/>
  <c r="P809" s="1"/>
  <c r="O527"/>
  <c r="O1007"/>
  <c r="Q1007" s="1"/>
  <c r="O74"/>
  <c r="N508"/>
  <c r="P508" s="1"/>
  <c r="O949"/>
  <c r="Q949" s="1"/>
  <c r="N981"/>
  <c r="N52"/>
  <c r="P52" s="1"/>
  <c r="N997"/>
  <c r="N969"/>
  <c r="N187"/>
  <c r="Q187" s="1"/>
  <c r="O500"/>
  <c r="O92"/>
  <c r="N292"/>
  <c r="P292" s="1"/>
  <c r="N1073"/>
  <c r="N225"/>
  <c r="P225" s="1"/>
  <c r="N609"/>
  <c r="Q609" s="1"/>
  <c r="N140"/>
  <c r="Q140" s="1"/>
  <c r="N300"/>
  <c r="P300" s="1"/>
  <c r="O934"/>
  <c r="Q934" s="1"/>
  <c r="O321"/>
  <c r="O793"/>
  <c r="P793" s="1"/>
  <c r="O887"/>
  <c r="Q887" s="1"/>
  <c r="O102"/>
  <c r="O166"/>
  <c r="O198"/>
  <c r="O262"/>
  <c r="O422"/>
  <c r="O454"/>
  <c r="O518"/>
  <c r="N26"/>
  <c r="P26" s="1"/>
  <c r="O238"/>
  <c r="O270"/>
  <c r="O366"/>
  <c r="O430"/>
  <c r="O494"/>
  <c r="O1074"/>
  <c r="P1074" s="1"/>
  <c r="N874"/>
  <c r="N938"/>
  <c r="O1054"/>
  <c r="Q1054" s="1"/>
  <c r="N276"/>
  <c r="P276" s="1"/>
  <c r="N404"/>
  <c r="Q404" s="1"/>
  <c r="O472"/>
  <c r="O536"/>
  <c r="N347"/>
  <c r="N603"/>
  <c r="N273"/>
  <c r="Q273" s="1"/>
  <c r="N1063"/>
  <c r="O817"/>
  <c r="Q817" s="1"/>
  <c r="N62"/>
  <c r="Q62" s="1"/>
  <c r="O730"/>
  <c r="P730" s="1"/>
  <c r="N588"/>
  <c r="Q588" s="1"/>
  <c r="O340"/>
  <c r="N82"/>
  <c r="P82" s="1"/>
  <c r="N65"/>
  <c r="P65" s="1"/>
  <c r="N209"/>
  <c r="Q209" s="1"/>
  <c r="N505"/>
  <c r="Q505" s="1"/>
  <c r="N633"/>
  <c r="N492"/>
  <c r="P492" s="1"/>
  <c r="N219"/>
  <c r="Q219" s="1"/>
  <c r="N203"/>
  <c r="Q203" s="1"/>
  <c r="N355"/>
  <c r="Q355" s="1"/>
  <c r="N411"/>
  <c r="P411" s="1"/>
  <c r="N475"/>
  <c r="P475" s="1"/>
  <c r="N539"/>
  <c r="P539" s="1"/>
  <c r="N927"/>
  <c r="N1087"/>
  <c r="Q1010"/>
  <c r="O465"/>
  <c r="O593"/>
  <c r="O977"/>
  <c r="O1041"/>
  <c r="Q1041" s="1"/>
  <c r="O1085"/>
  <c r="O212"/>
  <c r="O436"/>
  <c r="O547"/>
  <c r="O611"/>
  <c r="O675"/>
  <c r="Q675" s="1"/>
  <c r="H51" i="15" s="1"/>
  <c r="O739" i="12"/>
  <c r="P739" s="1"/>
  <c r="O984"/>
  <c r="P984" s="1"/>
  <c r="O23"/>
  <c r="O139"/>
  <c r="O283"/>
  <c r="O599"/>
  <c r="O911"/>
  <c r="O26"/>
  <c r="N54"/>
  <c r="P54" s="1"/>
  <c r="N866"/>
  <c r="N1086"/>
  <c r="N536"/>
  <c r="P536" s="1"/>
  <c r="O728"/>
  <c r="Q728" s="1"/>
  <c r="O920"/>
  <c r="Q920" s="1"/>
  <c r="O1048"/>
  <c r="O993"/>
  <c r="N1022"/>
  <c r="N472"/>
  <c r="Q472" s="1"/>
  <c r="O1094"/>
  <c r="P1094" s="1"/>
  <c r="N220"/>
  <c r="Q220" s="1"/>
  <c r="N40"/>
  <c r="P40" s="1"/>
  <c r="O120"/>
  <c r="N188"/>
  <c r="Q188" s="1"/>
  <c r="N653"/>
  <c r="N957"/>
  <c r="N419"/>
  <c r="N1105"/>
  <c r="N305"/>
  <c r="Q305" s="1"/>
  <c r="N827"/>
  <c r="N859"/>
  <c r="N891"/>
  <c r="N987"/>
  <c r="O49"/>
  <c r="O667"/>
  <c r="P667" s="1"/>
  <c r="O731"/>
  <c r="P731" s="1"/>
  <c r="O780"/>
  <c r="Q780" s="1"/>
  <c r="O812"/>
  <c r="Q812" s="1"/>
  <c r="N844"/>
  <c r="N908"/>
  <c r="N940"/>
  <c r="N1004"/>
  <c r="N1036"/>
  <c r="N1068"/>
  <c r="N1100"/>
  <c r="O594"/>
  <c r="N1054"/>
  <c r="N440"/>
  <c r="N707"/>
  <c r="N57"/>
  <c r="Q57" s="1"/>
  <c r="N289"/>
  <c r="Q289" s="1"/>
  <c r="N385"/>
  <c r="P385" s="1"/>
  <c r="N481"/>
  <c r="P481" s="1"/>
  <c r="N756"/>
  <c r="N823"/>
  <c r="N315"/>
  <c r="Q315" s="1"/>
  <c r="O650"/>
  <c r="P650" s="1"/>
  <c r="O874"/>
  <c r="P874" s="1"/>
  <c r="O881"/>
  <c r="Q881" s="1"/>
  <c r="O1033"/>
  <c r="O12"/>
  <c r="O791"/>
  <c r="P791" s="1"/>
  <c r="O395"/>
  <c r="O523"/>
  <c r="O727"/>
  <c r="O795"/>
  <c r="O867"/>
  <c r="P867" s="1"/>
  <c r="O899"/>
  <c r="Q899" s="1"/>
  <c r="O18"/>
  <c r="N560"/>
  <c r="Q560" s="1"/>
  <c r="N112"/>
  <c r="P112" s="1"/>
  <c r="N240"/>
  <c r="P240" s="1"/>
  <c r="N368"/>
  <c r="Q368" s="1"/>
  <c r="O744"/>
  <c r="P744" s="1"/>
  <c r="O1000"/>
  <c r="Q1000" s="1"/>
  <c r="O1064"/>
  <c r="P1064" s="1"/>
  <c r="O558"/>
  <c r="O590"/>
  <c r="O634"/>
  <c r="Q634" s="1"/>
  <c r="H10" i="15" s="1"/>
  <c r="O698" i="12"/>
  <c r="Q698" s="1"/>
  <c r="O762"/>
  <c r="Q762" s="1"/>
  <c r="O826"/>
  <c r="Q826" s="1"/>
  <c r="O890"/>
  <c r="P890" s="1"/>
  <c r="O1018"/>
  <c r="Q1018" s="1"/>
  <c r="O1082"/>
  <c r="P1082" s="1"/>
  <c r="N746"/>
  <c r="N802"/>
  <c r="N882"/>
  <c r="O897"/>
  <c r="P897" s="1"/>
  <c r="N453"/>
  <c r="O248"/>
  <c r="O369"/>
  <c r="O657"/>
  <c r="P657" s="1"/>
  <c r="O4"/>
  <c r="O1089"/>
  <c r="Q1089" s="1"/>
  <c r="O626"/>
  <c r="Q626" s="1"/>
  <c r="H2" i="15" s="1"/>
  <c r="O25" i="12"/>
  <c r="O372"/>
  <c r="O84"/>
  <c r="N236"/>
  <c r="P236" s="1"/>
  <c r="N324"/>
  <c r="Q324" s="1"/>
  <c r="N460"/>
  <c r="Q460" s="1"/>
  <c r="N155"/>
  <c r="Q155" s="1"/>
  <c r="N173"/>
  <c r="Q173" s="1"/>
  <c r="N241"/>
  <c r="P241" s="1"/>
  <c r="N379"/>
  <c r="Q379" s="1"/>
  <c r="N443"/>
  <c r="Q443" s="1"/>
  <c r="N507"/>
  <c r="Q507" s="1"/>
  <c r="O742"/>
  <c r="Q742" s="1"/>
  <c r="O938"/>
  <c r="P938" s="1"/>
  <c r="O397"/>
  <c r="O537"/>
  <c r="O785"/>
  <c r="Q785" s="1"/>
  <c r="O1065"/>
  <c r="Q1065" s="1"/>
  <c r="O579"/>
  <c r="O643"/>
  <c r="O931"/>
  <c r="Q931" s="1"/>
  <c r="O251"/>
  <c r="O90"/>
  <c r="O122"/>
  <c r="O154"/>
  <c r="O186"/>
  <c r="O218"/>
  <c r="O250"/>
  <c r="O282"/>
  <c r="O314"/>
  <c r="O346"/>
  <c r="O378"/>
  <c r="O442"/>
  <c r="O474"/>
  <c r="O506"/>
  <c r="O136"/>
  <c r="O168"/>
  <c r="O424"/>
  <c r="O488"/>
  <c r="N98"/>
  <c r="P98" s="1"/>
  <c r="N1026"/>
  <c r="O2"/>
  <c r="N640"/>
  <c r="N672"/>
  <c r="N704"/>
  <c r="N736"/>
  <c r="N768"/>
  <c r="N800"/>
  <c r="N832"/>
  <c r="N864"/>
  <c r="N896"/>
  <c r="N928"/>
  <c r="N960"/>
  <c r="N992"/>
  <c r="N1024"/>
  <c r="N1056"/>
  <c r="N1088"/>
  <c r="N21"/>
  <c r="Q21" s="1"/>
  <c r="N184"/>
  <c r="P184" s="1"/>
  <c r="N280"/>
  <c r="Q280" s="1"/>
  <c r="O408"/>
  <c r="N476"/>
  <c r="P476" s="1"/>
  <c r="N689"/>
  <c r="N148"/>
  <c r="P148" s="1"/>
  <c r="N1025"/>
  <c r="N337"/>
  <c r="Q337" s="1"/>
  <c r="N1095"/>
  <c r="O91"/>
  <c r="N542"/>
  <c r="P542" s="1"/>
  <c r="O574"/>
  <c r="O858"/>
  <c r="P858" s="1"/>
  <c r="N396"/>
  <c r="P396" s="1"/>
  <c r="N153"/>
  <c r="P153" s="1"/>
  <c r="N269"/>
  <c r="Q269" s="1"/>
  <c r="N729"/>
  <c r="N268"/>
  <c r="P268" s="1"/>
  <c r="N332"/>
  <c r="P332" s="1"/>
  <c r="N963"/>
  <c r="N1027"/>
  <c r="O678"/>
  <c r="Q678" s="1"/>
  <c r="H54" i="15" s="1"/>
  <c r="O910" i="12"/>
  <c r="P910" s="1"/>
  <c r="O966"/>
  <c r="O81"/>
  <c r="O301"/>
  <c r="O721"/>
  <c r="P721" s="1"/>
  <c r="O989"/>
  <c r="O483"/>
  <c r="O78"/>
  <c r="O110"/>
  <c r="O142"/>
  <c r="O174"/>
  <c r="O206"/>
  <c r="O398"/>
  <c r="O462"/>
  <c r="O526"/>
  <c r="O60"/>
  <c r="N284"/>
  <c r="Q284" s="1"/>
  <c r="N380"/>
  <c r="P380" s="1"/>
  <c r="N674"/>
  <c r="N994"/>
  <c r="N1090"/>
  <c r="O540"/>
  <c r="N572"/>
  <c r="P572" s="1"/>
  <c r="N160"/>
  <c r="Q160" s="1"/>
  <c r="O416"/>
  <c r="N544"/>
  <c r="Q544" s="1"/>
  <c r="O570"/>
  <c r="O722"/>
  <c r="P722" s="1"/>
  <c r="O969"/>
  <c r="P969" s="1"/>
  <c r="O1038"/>
  <c r="Q1038" s="1"/>
  <c r="O56"/>
  <c r="O152"/>
  <c r="O244"/>
  <c r="N581"/>
  <c r="Q581" s="1"/>
  <c r="N725"/>
  <c r="Q914"/>
  <c r="P914"/>
  <c r="O94"/>
  <c r="N94"/>
  <c r="P94" s="1"/>
  <c r="N610"/>
  <c r="Q610" s="1"/>
  <c r="O610"/>
  <c r="O921"/>
  <c r="P921" s="1"/>
  <c r="N921"/>
  <c r="O20"/>
  <c r="N20"/>
  <c r="P20" s="1"/>
  <c r="N452"/>
  <c r="P452" s="1"/>
  <c r="O452"/>
  <c r="N878"/>
  <c r="O878"/>
  <c r="N604"/>
  <c r="P604" s="1"/>
  <c r="O604"/>
  <c r="N597"/>
  <c r="O597"/>
  <c r="N661"/>
  <c r="O661"/>
  <c r="N8"/>
  <c r="O8"/>
  <c r="O50"/>
  <c r="N50"/>
  <c r="P50" s="1"/>
  <c r="N96"/>
  <c r="Q96" s="1"/>
  <c r="O96"/>
  <c r="N224"/>
  <c r="P224" s="1"/>
  <c r="O224"/>
  <c r="N352"/>
  <c r="Q352" s="1"/>
  <c r="O352"/>
  <c r="O568"/>
  <c r="N568"/>
  <c r="P568" s="1"/>
  <c r="N401"/>
  <c r="O401"/>
  <c r="O433"/>
  <c r="N433"/>
  <c r="O497"/>
  <c r="N497"/>
  <c r="O561"/>
  <c r="N561"/>
  <c r="N753"/>
  <c r="O753"/>
  <c r="P753" s="1"/>
  <c r="O913"/>
  <c r="P913" s="1"/>
  <c r="N913"/>
  <c r="N488"/>
  <c r="P488" s="1"/>
  <c r="N1017"/>
  <c r="N825"/>
  <c r="N25"/>
  <c r="P25" s="1"/>
  <c r="N205"/>
  <c r="P205" s="1"/>
  <c r="N313"/>
  <c r="Q313" s="1"/>
  <c r="N104"/>
  <c r="P104" s="1"/>
  <c r="N372"/>
  <c r="P372" s="1"/>
  <c r="N628"/>
  <c r="O546"/>
  <c r="O493"/>
  <c r="O877"/>
  <c r="P877" s="1"/>
  <c r="O940"/>
  <c r="Q940" s="1"/>
  <c r="O368"/>
  <c r="O292"/>
  <c r="O324"/>
  <c r="N90"/>
  <c r="P90" s="1"/>
  <c r="N574"/>
  <c r="O660"/>
  <c r="N692"/>
  <c r="O724"/>
  <c r="Q724" s="1"/>
  <c r="O788"/>
  <c r="N820"/>
  <c r="O852"/>
  <c r="Q852" s="1"/>
  <c r="N884"/>
  <c r="O916"/>
  <c r="Q916" s="1"/>
  <c r="N948"/>
  <c r="O980"/>
  <c r="Q980" s="1"/>
  <c r="N1012"/>
  <c r="O1044"/>
  <c r="P1044" s="1"/>
  <c r="N1076"/>
  <c r="N589"/>
  <c r="N1013"/>
  <c r="N6"/>
  <c r="Q6" s="1"/>
  <c r="N109"/>
  <c r="P109" s="1"/>
  <c r="N201"/>
  <c r="Q201" s="1"/>
  <c r="N237"/>
  <c r="P237" s="1"/>
  <c r="N309"/>
  <c r="P309" s="1"/>
  <c r="N345"/>
  <c r="P345" s="1"/>
  <c r="N409"/>
  <c r="Q409" s="1"/>
  <c r="N569"/>
  <c r="Q569" s="1"/>
  <c r="N777"/>
  <c r="N84"/>
  <c r="Q84" s="1"/>
  <c r="N244"/>
  <c r="Q244" s="1"/>
  <c r="N624"/>
  <c r="Q624" s="1"/>
  <c r="O118"/>
  <c r="O1006"/>
  <c r="Q1006" s="1"/>
  <c r="O181"/>
  <c r="O377"/>
  <c r="O685"/>
  <c r="P685" s="1"/>
  <c r="G61" i="15" s="1"/>
  <c r="N126" i="12"/>
  <c r="O981"/>
  <c r="N32"/>
  <c r="P32" s="1"/>
  <c r="O128"/>
  <c r="O256"/>
  <c r="O288"/>
  <c r="O384"/>
  <c r="O480"/>
  <c r="N86"/>
  <c r="P86" s="1"/>
  <c r="N570"/>
  <c r="N602"/>
  <c r="N688"/>
  <c r="N816"/>
  <c r="N880"/>
  <c r="N944"/>
  <c r="N1008"/>
  <c r="N1072"/>
  <c r="N76"/>
  <c r="P76" s="1"/>
  <c r="N885"/>
  <c r="N557"/>
  <c r="N789"/>
  <c r="O365"/>
  <c r="N365"/>
  <c r="Q365" s="1"/>
  <c r="N461"/>
  <c r="O461"/>
  <c r="N758"/>
  <c r="O758"/>
  <c r="N846"/>
  <c r="O846"/>
  <c r="P846" s="1"/>
  <c r="N710"/>
  <c r="O710"/>
  <c r="P710" s="1"/>
  <c r="N122"/>
  <c r="Q122" s="1"/>
  <c r="O889"/>
  <c r="N596"/>
  <c r="Q596" s="1"/>
  <c r="O77"/>
  <c r="N1070"/>
  <c r="N328"/>
  <c r="P328" s="1"/>
  <c r="N845"/>
  <c r="N41"/>
  <c r="P41" s="1"/>
  <c r="N141"/>
  <c r="Q141" s="1"/>
  <c r="N333"/>
  <c r="Q333" s="1"/>
  <c r="N720"/>
  <c r="O918"/>
  <c r="O521"/>
  <c r="O681"/>
  <c r="P681" s="1"/>
  <c r="G57" i="15" s="1"/>
  <c r="O652" i="12"/>
  <c r="P652" s="1"/>
  <c r="O844"/>
  <c r="P844" s="1"/>
  <c r="O1036"/>
  <c r="P1036" s="1"/>
  <c r="O857"/>
  <c r="O978"/>
  <c r="O1030"/>
  <c r="Q1030" s="1"/>
  <c r="N841"/>
  <c r="N953"/>
  <c r="N525"/>
  <c r="N717"/>
  <c r="N137"/>
  <c r="Q137" s="1"/>
  <c r="N329"/>
  <c r="P329" s="1"/>
  <c r="N601"/>
  <c r="P601" s="1"/>
  <c r="N120"/>
  <c r="P120" s="1"/>
  <c r="N540"/>
  <c r="Q540" s="1"/>
  <c r="N848"/>
  <c r="N484"/>
  <c r="P484" s="1"/>
  <c r="N416"/>
  <c r="P416" s="1"/>
  <c r="O510"/>
  <c r="O718"/>
  <c r="Q718" s="1"/>
  <c r="O429"/>
  <c r="O629"/>
  <c r="P629" s="1"/>
  <c r="G5" i="15" s="1"/>
  <c r="O396" i="12"/>
  <c r="O32"/>
  <c r="O656"/>
  <c r="Q656" s="1"/>
  <c r="O9"/>
  <c r="O66"/>
  <c r="O112"/>
  <c r="O240"/>
  <c r="N794"/>
  <c r="N1062"/>
  <c r="O808"/>
  <c r="P808" s="1"/>
  <c r="N80"/>
  <c r="P80" s="1"/>
  <c r="O842"/>
  <c r="P842" s="1"/>
  <c r="O1034"/>
  <c r="P1034" s="1"/>
  <c r="O1098"/>
  <c r="N945"/>
  <c r="N172"/>
  <c r="P172" s="1"/>
  <c r="N949"/>
  <c r="N564"/>
  <c r="P564" s="1"/>
  <c r="O564"/>
  <c r="N766"/>
  <c r="O766"/>
  <c r="Q766" s="1"/>
  <c r="N1001"/>
  <c r="O1001"/>
  <c r="N556"/>
  <c r="Q556" s="1"/>
  <c r="O556"/>
  <c r="N974"/>
  <c r="O974"/>
  <c r="N838"/>
  <c r="O838"/>
  <c r="N894"/>
  <c r="O894"/>
  <c r="N750"/>
  <c r="O750"/>
  <c r="N806"/>
  <c r="O806"/>
  <c r="P806" s="1"/>
  <c r="N360"/>
  <c r="P360" s="1"/>
  <c r="N168"/>
  <c r="P168" s="1"/>
  <c r="N781"/>
  <c r="N58"/>
  <c r="Q58" s="1"/>
  <c r="N697"/>
  <c r="O973"/>
  <c r="O1100"/>
  <c r="N496"/>
  <c r="P496" s="1"/>
  <c r="O1102"/>
  <c r="P1102" s="1"/>
  <c r="N185"/>
  <c r="P185" s="1"/>
  <c r="N761"/>
  <c r="N136"/>
  <c r="P136" s="1"/>
  <c r="N340"/>
  <c r="Q340" s="1"/>
  <c r="N852"/>
  <c r="N56"/>
  <c r="P56" s="1"/>
  <c r="O749"/>
  <c r="P749" s="1"/>
  <c r="O425"/>
  <c r="O572"/>
  <c r="O684"/>
  <c r="O876"/>
  <c r="Q876" s="1"/>
  <c r="O1004"/>
  <c r="Q1004" s="1"/>
  <c r="N873"/>
  <c r="N73"/>
  <c r="Q73" s="1"/>
  <c r="N249"/>
  <c r="Q249" s="1"/>
  <c r="N373"/>
  <c r="P373" s="1"/>
  <c r="N441"/>
  <c r="Q441" s="1"/>
  <c r="N585"/>
  <c r="Q585" s="1"/>
  <c r="N665"/>
  <c r="N424"/>
  <c r="P424" s="1"/>
  <c r="N532"/>
  <c r="P532" s="1"/>
  <c r="N916"/>
  <c r="O830"/>
  <c r="O621"/>
  <c r="O45"/>
  <c r="O489"/>
  <c r="O745"/>
  <c r="O388"/>
  <c r="O508"/>
  <c r="O236"/>
  <c r="O460"/>
  <c r="N786"/>
  <c r="O121"/>
  <c r="O898"/>
  <c r="Q898" s="1"/>
  <c r="N625"/>
  <c r="N821"/>
  <c r="N909"/>
  <c r="O188"/>
  <c r="O252"/>
  <c r="O348"/>
  <c r="O412"/>
  <c r="O476"/>
  <c r="N598"/>
  <c r="P598" s="1"/>
  <c r="N666"/>
  <c r="N922"/>
  <c r="O712"/>
  <c r="N872"/>
  <c r="N936"/>
  <c r="O208"/>
  <c r="O554"/>
  <c r="O754"/>
  <c r="P754" s="1"/>
  <c r="N869"/>
  <c r="N133"/>
  <c r="N773"/>
  <c r="O928"/>
  <c r="P928" s="1"/>
  <c r="N17"/>
  <c r="O42"/>
  <c r="O312"/>
  <c r="N408"/>
  <c r="P408" s="1"/>
  <c r="N562"/>
  <c r="N594"/>
  <c r="N730"/>
  <c r="N858"/>
  <c r="N986"/>
  <c r="O644"/>
  <c r="P644" s="1"/>
  <c r="G20" i="15" s="1"/>
  <c r="O676" i="12"/>
  <c r="Q676" s="1"/>
  <c r="H52" i="15" s="1"/>
  <c r="O708" i="12"/>
  <c r="P708" s="1"/>
  <c r="O740"/>
  <c r="P740" s="1"/>
  <c r="O772"/>
  <c r="Q772" s="1"/>
  <c r="O804"/>
  <c r="Q804" s="1"/>
  <c r="N836"/>
  <c r="N900"/>
  <c r="N964"/>
  <c r="N1028"/>
  <c r="N1092"/>
  <c r="N64"/>
  <c r="Q64" s="1"/>
  <c r="N192"/>
  <c r="P192" s="1"/>
  <c r="N320"/>
  <c r="P320" s="1"/>
  <c r="N448"/>
  <c r="P448" s="1"/>
  <c r="N576"/>
  <c r="P576" s="1"/>
  <c r="O636"/>
  <c r="Q636" s="1"/>
  <c r="H12" i="15" s="1"/>
  <c r="N668" i="12"/>
  <c r="O700"/>
  <c r="Q700" s="1"/>
  <c r="N732"/>
  <c r="N796"/>
  <c r="N860"/>
  <c r="N924"/>
  <c r="N988"/>
  <c r="N1052"/>
  <c r="O582"/>
  <c r="O618"/>
  <c r="O682"/>
  <c r="P682" s="1"/>
  <c r="G58" i="15" s="1"/>
  <c r="O746" i="12"/>
  <c r="Q746" s="1"/>
  <c r="O810"/>
  <c r="Q810" s="1"/>
  <c r="N738"/>
  <c r="N778"/>
  <c r="N1042"/>
  <c r="N1094"/>
  <c r="O726"/>
  <c r="P726" s="1"/>
  <c r="O46"/>
  <c r="N92"/>
  <c r="Q92" s="1"/>
  <c r="N156"/>
  <c r="Q156" s="1"/>
  <c r="N444"/>
  <c r="P444" s="1"/>
  <c r="N30"/>
  <c r="P30" s="1"/>
  <c r="N566"/>
  <c r="P566" s="1"/>
  <c r="O616"/>
  <c r="N1000"/>
  <c r="N1064"/>
  <c r="O80"/>
  <c r="O336"/>
  <c r="O586"/>
  <c r="O690"/>
  <c r="P690" s="1"/>
  <c r="G66" i="15" s="1"/>
  <c r="O818" i="12"/>
  <c r="P818" s="1"/>
  <c r="O517"/>
  <c r="O645"/>
  <c r="P645" s="1"/>
  <c r="G21" i="15" s="1"/>
  <c r="O444" i="12"/>
  <c r="O13"/>
  <c r="O22"/>
  <c r="O70"/>
  <c r="O134"/>
  <c r="N658"/>
  <c r="N962"/>
  <c r="O512"/>
  <c r="O608"/>
  <c r="O640"/>
  <c r="Q640" s="1"/>
  <c r="H16" i="15" s="1"/>
  <c r="O704" i="12"/>
  <c r="Q704" s="1"/>
  <c r="O768"/>
  <c r="Q768" s="1"/>
  <c r="O832"/>
  <c r="O896"/>
  <c r="Q896" s="1"/>
  <c r="O960"/>
  <c r="Q960" s="1"/>
  <c r="O1024"/>
  <c r="P1024" s="1"/>
  <c r="O1088"/>
  <c r="Q1088" s="1"/>
  <c r="N48"/>
  <c r="Q48" s="1"/>
  <c r="O176"/>
  <c r="N304"/>
  <c r="P304" s="1"/>
  <c r="O432"/>
  <c r="O560"/>
  <c r="O632"/>
  <c r="N664"/>
  <c r="O696"/>
  <c r="N728"/>
  <c r="O760"/>
  <c r="Q760" s="1"/>
  <c r="N792"/>
  <c r="O824"/>
  <c r="Q824" s="1"/>
  <c r="O888"/>
  <c r="P888" s="1"/>
  <c r="O952"/>
  <c r="P952" s="1"/>
  <c r="O1016"/>
  <c r="Q1016" s="1"/>
  <c r="O1080"/>
  <c r="Q1080" s="1"/>
  <c r="O578"/>
  <c r="N722"/>
  <c r="N850"/>
  <c r="N1038"/>
  <c r="O662"/>
  <c r="P662" s="1"/>
  <c r="O868"/>
  <c r="N868"/>
  <c r="O932"/>
  <c r="N932"/>
  <c r="O996"/>
  <c r="N996"/>
  <c r="N764"/>
  <c r="O764"/>
  <c r="N1084"/>
  <c r="O1084"/>
  <c r="O68"/>
  <c r="N68"/>
  <c r="P68" s="1"/>
  <c r="N100"/>
  <c r="P100" s="1"/>
  <c r="O100"/>
  <c r="O132"/>
  <c r="N132"/>
  <c r="P132" s="1"/>
  <c r="N164"/>
  <c r="P164" s="1"/>
  <c r="O164"/>
  <c r="O196"/>
  <c r="N196"/>
  <c r="P196" s="1"/>
  <c r="N228"/>
  <c r="Q228" s="1"/>
  <c r="O228"/>
  <c r="N260"/>
  <c r="P260" s="1"/>
  <c r="O260"/>
  <c r="O356"/>
  <c r="N356"/>
  <c r="Q356" s="1"/>
  <c r="N606"/>
  <c r="O606"/>
  <c r="N638"/>
  <c r="O638"/>
  <c r="N770"/>
  <c r="O770"/>
  <c r="P770" s="1"/>
  <c r="N998"/>
  <c r="O998"/>
  <c r="O576"/>
  <c r="N13"/>
  <c r="P13" s="1"/>
  <c r="Q1002"/>
  <c r="N154"/>
  <c r="N186"/>
  <c r="N218"/>
  <c r="N250"/>
  <c r="N282"/>
  <c r="N314"/>
  <c r="N346"/>
  <c r="N378"/>
  <c r="N410"/>
  <c r="N442"/>
  <c r="N474"/>
  <c r="N506"/>
  <c r="N826"/>
  <c r="Q954"/>
  <c r="P954"/>
  <c r="N702"/>
  <c r="O702"/>
  <c r="Q702" s="1"/>
  <c r="N1014"/>
  <c r="O1014"/>
  <c r="P1014" s="1"/>
  <c r="N1050"/>
  <c r="O1050"/>
  <c r="Q1050" s="1"/>
  <c r="N520"/>
  <c r="P520" s="1"/>
  <c r="O520"/>
  <c r="O552"/>
  <c r="N552"/>
  <c r="N584"/>
  <c r="Q584" s="1"/>
  <c r="O584"/>
  <c r="N648"/>
  <c r="O648"/>
  <c r="N776"/>
  <c r="O776"/>
  <c r="Q776" s="1"/>
  <c r="O840"/>
  <c r="P840" s="1"/>
  <c r="N840"/>
  <c r="O904"/>
  <c r="Q904" s="1"/>
  <c r="N904"/>
  <c r="O968"/>
  <c r="Q968" s="1"/>
  <c r="N968"/>
  <c r="O1032"/>
  <c r="P1032" s="1"/>
  <c r="N1032"/>
  <c r="O1096"/>
  <c r="P1096" s="1"/>
  <c r="N1096"/>
  <c r="N464"/>
  <c r="O464"/>
  <c r="N592"/>
  <c r="P592" s="1"/>
  <c r="O592"/>
  <c r="N694"/>
  <c r="O694"/>
  <c r="N790"/>
  <c r="O790"/>
  <c r="Q790" s="1"/>
  <c r="N1046"/>
  <c r="O1046"/>
  <c r="P1046" s="1"/>
  <c r="O64"/>
  <c r="O192"/>
  <c r="O448"/>
  <c r="N954"/>
  <c r="N700"/>
  <c r="O900"/>
  <c r="O1028"/>
  <c r="O882"/>
  <c r="O946"/>
  <c r="N1010"/>
  <c r="N892"/>
  <c r="O892"/>
  <c r="N956"/>
  <c r="O956"/>
  <c r="N1020"/>
  <c r="O1020"/>
  <c r="N636"/>
  <c r="O516"/>
  <c r="O668"/>
  <c r="Q668" s="1"/>
  <c r="O732"/>
  <c r="O796"/>
  <c r="Q796" s="1"/>
  <c r="O860"/>
  <c r="O924"/>
  <c r="O988"/>
  <c r="O1052"/>
  <c r="N9"/>
  <c r="Q9" s="1"/>
  <c r="O320"/>
  <c r="O836"/>
  <c r="O964"/>
  <c r="O1092"/>
  <c r="O736"/>
  <c r="O936"/>
  <c r="N548"/>
  <c r="O548"/>
  <c r="O1060"/>
  <c r="N1060"/>
  <c r="N828"/>
  <c r="O828"/>
  <c r="N72"/>
  <c r="P72" s="1"/>
  <c r="O72"/>
  <c r="N200"/>
  <c r="P200" s="1"/>
  <c r="O200"/>
  <c r="O232"/>
  <c r="N232"/>
  <c r="P232" s="1"/>
  <c r="O264"/>
  <c r="N264"/>
  <c r="P264" s="1"/>
  <c r="N296"/>
  <c r="Q296" s="1"/>
  <c r="O296"/>
  <c r="N392"/>
  <c r="Q392" s="1"/>
  <c r="O392"/>
  <c r="O456"/>
  <c r="N456"/>
  <c r="P456" s="1"/>
  <c r="N158"/>
  <c r="O158"/>
  <c r="N190"/>
  <c r="O190"/>
  <c r="N222"/>
  <c r="O222"/>
  <c r="N254"/>
  <c r="O254"/>
  <c r="N286"/>
  <c r="O286"/>
  <c r="N318"/>
  <c r="O318"/>
  <c r="N350"/>
  <c r="O350"/>
  <c r="N382"/>
  <c r="O382"/>
  <c r="N446"/>
  <c r="O446"/>
  <c r="N642"/>
  <c r="O642"/>
  <c r="Q642" s="1"/>
  <c r="H18" i="15" s="1"/>
  <c r="N782" i="12"/>
  <c r="O782"/>
  <c r="Q782" s="1"/>
  <c r="N834"/>
  <c r="O834"/>
  <c r="P834" s="1"/>
  <c r="N886"/>
  <c r="O886"/>
  <c r="Q906"/>
  <c r="O580"/>
  <c r="O612"/>
  <c r="N214"/>
  <c r="N342"/>
  <c r="N470"/>
  <c r="N818"/>
  <c r="N608"/>
  <c r="Q608" s="1"/>
  <c r="N178"/>
  <c r="N274"/>
  <c r="N402"/>
  <c r="N10"/>
  <c r="P10" s="1"/>
  <c r="N384"/>
  <c r="Q384" s="1"/>
  <c r="N128"/>
  <c r="P128" s="1"/>
  <c r="O774"/>
  <c r="Q774" s="1"/>
  <c r="O630"/>
  <c r="P630" s="1"/>
  <c r="G6" i="15" s="1"/>
  <c r="O862" i="12"/>
  <c r="O926"/>
  <c r="O990"/>
  <c r="P990" s="1"/>
  <c r="O1086"/>
  <c r="P1086" s="1"/>
  <c r="N110"/>
  <c r="N142"/>
  <c r="N174"/>
  <c r="N206"/>
  <c r="N238"/>
  <c r="N270"/>
  <c r="N302"/>
  <c r="N334"/>
  <c r="N366"/>
  <c r="N398"/>
  <c r="N430"/>
  <c r="N462"/>
  <c r="N494"/>
  <c r="N526"/>
  <c r="N626"/>
  <c r="N810"/>
  <c r="N1082"/>
  <c r="N272"/>
  <c r="N400"/>
  <c r="N528"/>
  <c r="N842"/>
  <c r="N978"/>
  <c r="N1034"/>
  <c r="N246"/>
  <c r="N374"/>
  <c r="N502"/>
  <c r="N634"/>
  <c r="N14"/>
  <c r="Q14" s="1"/>
  <c r="N5"/>
  <c r="P5" s="1"/>
  <c r="N146"/>
  <c r="N306"/>
  <c r="N466"/>
  <c r="N930"/>
  <c r="N124"/>
  <c r="P124" s="1"/>
  <c r="N348"/>
  <c r="Q348" s="1"/>
  <c r="N660"/>
  <c r="N724"/>
  <c r="N788"/>
  <c r="O598"/>
  <c r="O922"/>
  <c r="Q922" s="1"/>
  <c r="O38"/>
  <c r="N138"/>
  <c r="N170"/>
  <c r="N202"/>
  <c r="N234"/>
  <c r="N266"/>
  <c r="N298"/>
  <c r="N330"/>
  <c r="N362"/>
  <c r="N394"/>
  <c r="N426"/>
  <c r="N458"/>
  <c r="N490"/>
  <c r="N522"/>
  <c r="N558"/>
  <c r="N590"/>
  <c r="N1074"/>
  <c r="N620"/>
  <c r="N652"/>
  <c r="N684"/>
  <c r="N716"/>
  <c r="N748"/>
  <c r="N780"/>
  <c r="N812"/>
  <c r="N534"/>
  <c r="N714"/>
  <c r="N914"/>
  <c r="N1066"/>
  <c r="N150"/>
  <c r="N278"/>
  <c r="N406"/>
  <c r="N538"/>
  <c r="N242"/>
  <c r="N370"/>
  <c r="N498"/>
  <c r="N60"/>
  <c r="P60" s="1"/>
  <c r="N432"/>
  <c r="Q432" s="1"/>
  <c r="O686"/>
  <c r="O982"/>
  <c r="P982" s="1"/>
  <c r="O1078"/>
  <c r="P1078" s="1"/>
  <c r="O48"/>
  <c r="O39" i="15"/>
  <c r="O34" i="12"/>
  <c r="N134"/>
  <c r="N166"/>
  <c r="N198"/>
  <c r="N230"/>
  <c r="N262"/>
  <c r="N294"/>
  <c r="N326"/>
  <c r="N358"/>
  <c r="N390"/>
  <c r="N422"/>
  <c r="N454"/>
  <c r="N486"/>
  <c r="N518"/>
  <c r="N554"/>
  <c r="N586"/>
  <c r="N618"/>
  <c r="N698"/>
  <c r="N616"/>
  <c r="N680"/>
  <c r="N744"/>
  <c r="N808"/>
  <c r="N754"/>
  <c r="N906"/>
  <c r="N970"/>
  <c r="N1058"/>
  <c r="N182"/>
  <c r="N310"/>
  <c r="N438"/>
  <c r="N762"/>
  <c r="N1002"/>
  <c r="O778"/>
  <c r="P778" s="1"/>
  <c r="O994"/>
  <c r="O1090"/>
  <c r="N210"/>
  <c r="N338"/>
  <c r="N434"/>
  <c r="N530"/>
  <c r="O602"/>
  <c r="O670"/>
  <c r="Q670" s="1"/>
  <c r="O850"/>
  <c r="O1042"/>
  <c r="O30"/>
  <c r="O62"/>
  <c r="O414"/>
  <c r="O478"/>
  <c r="O542"/>
  <c r="N130"/>
  <c r="N162"/>
  <c r="N194"/>
  <c r="N226"/>
  <c r="N258"/>
  <c r="N290"/>
  <c r="N322"/>
  <c r="N354"/>
  <c r="N386"/>
  <c r="N418"/>
  <c r="N450"/>
  <c r="N482"/>
  <c r="N514"/>
  <c r="N550"/>
  <c r="N582"/>
  <c r="N690"/>
  <c r="N644"/>
  <c r="N676"/>
  <c r="N708"/>
  <c r="N740"/>
  <c r="N772"/>
  <c r="N804"/>
  <c r="N706"/>
  <c r="N890"/>
  <c r="N1018"/>
  <c r="P930"/>
  <c r="Q706"/>
  <c r="P706"/>
  <c r="J3" i="6"/>
  <c r="J4"/>
  <c r="J5"/>
  <c r="J6"/>
  <c r="J7"/>
  <c r="J8"/>
  <c r="J9"/>
  <c r="J10"/>
  <c r="J11"/>
  <c r="J12"/>
  <c r="J13"/>
  <c r="J14"/>
  <c r="J15"/>
  <c r="J16"/>
  <c r="J17"/>
  <c r="J18"/>
  <c r="J19"/>
  <c r="J20"/>
  <c r="J21"/>
  <c r="J22"/>
  <c r="J23"/>
  <c r="H3" i="22" s="1"/>
  <c r="J24" i="6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J180"/>
  <c r="J181"/>
  <c r="J182"/>
  <c r="J183"/>
  <c r="J184"/>
  <c r="J185"/>
  <c r="J186"/>
  <c r="J187"/>
  <c r="J188"/>
  <c r="J189"/>
  <c r="J190"/>
  <c r="J191"/>
  <c r="J192"/>
  <c r="J193"/>
  <c r="J194"/>
  <c r="J195"/>
  <c r="J196"/>
  <c r="J197"/>
  <c r="J198"/>
  <c r="J199"/>
  <c r="J200"/>
  <c r="J201"/>
  <c r="J202"/>
  <c r="J203"/>
  <c r="J204"/>
  <c r="J205"/>
  <c r="J206"/>
  <c r="J207"/>
  <c r="J208"/>
  <c r="J209"/>
  <c r="J210"/>
  <c r="J211"/>
  <c r="J212"/>
  <c r="J213"/>
  <c r="J214"/>
  <c r="J215"/>
  <c r="J216"/>
  <c r="J217"/>
  <c r="J218"/>
  <c r="J219"/>
  <c r="J220"/>
  <c r="J221"/>
  <c r="J222"/>
  <c r="J223"/>
  <c r="J224"/>
  <c r="J225"/>
  <c r="J226"/>
  <c r="J227"/>
  <c r="J228"/>
  <c r="J229"/>
  <c r="J230"/>
  <c r="J231"/>
  <c r="J232"/>
  <c r="J233"/>
  <c r="J234"/>
  <c r="J235"/>
  <c r="J236"/>
  <c r="J237"/>
  <c r="J238"/>
  <c r="J239"/>
  <c r="J240"/>
  <c r="J241"/>
  <c r="J242"/>
  <c r="J243"/>
  <c r="J244"/>
  <c r="J245"/>
  <c r="J246"/>
  <c r="J247"/>
  <c r="J248"/>
  <c r="J249"/>
  <c r="J250"/>
  <c r="J251"/>
  <c r="J252"/>
  <c r="J253"/>
  <c r="J254"/>
  <c r="J255"/>
  <c r="J256"/>
  <c r="J257"/>
  <c r="J258"/>
  <c r="J259"/>
  <c r="J260"/>
  <c r="J261"/>
  <c r="J262"/>
  <c r="J263"/>
  <c r="J264"/>
  <c r="J265"/>
  <c r="J266"/>
  <c r="J267"/>
  <c r="J268"/>
  <c r="J269"/>
  <c r="J270"/>
  <c r="J271"/>
  <c r="J272"/>
  <c r="J273"/>
  <c r="J274"/>
  <c r="J275"/>
  <c r="J276"/>
  <c r="J277"/>
  <c r="J278"/>
  <c r="J279"/>
  <c r="J280"/>
  <c r="J281"/>
  <c r="J282"/>
  <c r="J283"/>
  <c r="J284"/>
  <c r="J285"/>
  <c r="J286"/>
  <c r="J287"/>
  <c r="J288"/>
  <c r="J289"/>
  <c r="J290"/>
  <c r="J291"/>
  <c r="J292"/>
  <c r="J293"/>
  <c r="J294"/>
  <c r="J295"/>
  <c r="J296"/>
  <c r="J297"/>
  <c r="J298"/>
  <c r="J299"/>
  <c r="J300"/>
  <c r="J301"/>
  <c r="J302"/>
  <c r="J303"/>
  <c r="J304"/>
  <c r="J305"/>
  <c r="J306"/>
  <c r="J307"/>
  <c r="J308"/>
  <c r="J309"/>
  <c r="J310"/>
  <c r="J311"/>
  <c r="J312"/>
  <c r="J313"/>
  <c r="J314"/>
  <c r="J315"/>
  <c r="J316"/>
  <c r="J317"/>
  <c r="J318"/>
  <c r="J319"/>
  <c r="J320"/>
  <c r="J321"/>
  <c r="J322"/>
  <c r="J323"/>
  <c r="J324"/>
  <c r="J325"/>
  <c r="J326"/>
  <c r="J327"/>
  <c r="J328"/>
  <c r="J329"/>
  <c r="J330"/>
  <c r="J331"/>
  <c r="J332"/>
  <c r="J333"/>
  <c r="J334"/>
  <c r="J335"/>
  <c r="J336"/>
  <c r="J337"/>
  <c r="J338"/>
  <c r="J339"/>
  <c r="J340"/>
  <c r="J341"/>
  <c r="J342"/>
  <c r="J343"/>
  <c r="J344"/>
  <c r="J345"/>
  <c r="J346"/>
  <c r="J347"/>
  <c r="J348"/>
  <c r="J349"/>
  <c r="J350"/>
  <c r="J351"/>
  <c r="J352"/>
  <c r="J353"/>
  <c r="J354"/>
  <c r="J355"/>
  <c r="J356"/>
  <c r="J357"/>
  <c r="J358"/>
  <c r="J359"/>
  <c r="J360"/>
  <c r="J361"/>
  <c r="J362"/>
  <c r="J363"/>
  <c r="J364"/>
  <c r="J365"/>
  <c r="J366"/>
  <c r="J367"/>
  <c r="J368"/>
  <c r="J369"/>
  <c r="J370"/>
  <c r="J371"/>
  <c r="J372"/>
  <c r="J373"/>
  <c r="J374"/>
  <c r="J375"/>
  <c r="J376"/>
  <c r="J377"/>
  <c r="J378"/>
  <c r="J379"/>
  <c r="J380"/>
  <c r="J381"/>
  <c r="J382"/>
  <c r="J383"/>
  <c r="J384"/>
  <c r="J385"/>
  <c r="J386"/>
  <c r="J387"/>
  <c r="J388"/>
  <c r="J389"/>
  <c r="J390"/>
  <c r="J391"/>
  <c r="J392"/>
  <c r="J393"/>
  <c r="J394"/>
  <c r="J395"/>
  <c r="J396"/>
  <c r="J397"/>
  <c r="J398"/>
  <c r="J399"/>
  <c r="J400"/>
  <c r="J401"/>
  <c r="J402"/>
  <c r="J403"/>
  <c r="J404"/>
  <c r="J405"/>
  <c r="J406"/>
  <c r="J407"/>
  <c r="J408"/>
  <c r="J409"/>
  <c r="J410"/>
  <c r="J411"/>
  <c r="J412"/>
  <c r="J413"/>
  <c r="J414"/>
  <c r="J415"/>
  <c r="J416"/>
  <c r="J417"/>
  <c r="J418"/>
  <c r="J419"/>
  <c r="J420"/>
  <c r="J421"/>
  <c r="J422"/>
  <c r="J423"/>
  <c r="J424"/>
  <c r="J425"/>
  <c r="J426"/>
  <c r="J427"/>
  <c r="J428"/>
  <c r="J429"/>
  <c r="J430"/>
  <c r="J431"/>
  <c r="J432"/>
  <c r="J433"/>
  <c r="J434"/>
  <c r="J435"/>
  <c r="J436"/>
  <c r="J437"/>
  <c r="J438"/>
  <c r="J439"/>
  <c r="J440"/>
  <c r="J441"/>
  <c r="J442"/>
  <c r="J443"/>
  <c r="J444"/>
  <c r="J445"/>
  <c r="J446"/>
  <c r="J447"/>
  <c r="J448"/>
  <c r="J449"/>
  <c r="J450"/>
  <c r="J451"/>
  <c r="J452"/>
  <c r="J453"/>
  <c r="J454"/>
  <c r="J455"/>
  <c r="J456"/>
  <c r="J457"/>
  <c r="J458"/>
  <c r="J459"/>
  <c r="J460"/>
  <c r="J461"/>
  <c r="J462"/>
  <c r="J463"/>
  <c r="J464"/>
  <c r="J465"/>
  <c r="J466"/>
  <c r="J467"/>
  <c r="J468"/>
  <c r="J469"/>
  <c r="J470"/>
  <c r="J471"/>
  <c r="J472"/>
  <c r="J473"/>
  <c r="J474"/>
  <c r="J475"/>
  <c r="J476"/>
  <c r="J477"/>
  <c r="J478"/>
  <c r="J479"/>
  <c r="J480"/>
  <c r="J481"/>
  <c r="J482"/>
  <c r="J483"/>
  <c r="J484"/>
  <c r="J485"/>
  <c r="J486"/>
  <c r="J487"/>
  <c r="J488"/>
  <c r="J489"/>
  <c r="J490"/>
  <c r="J491"/>
  <c r="J492"/>
  <c r="J493"/>
  <c r="J494"/>
  <c r="J495"/>
  <c r="J496"/>
  <c r="J497"/>
  <c r="J498"/>
  <c r="J499"/>
  <c r="J500"/>
  <c r="J501"/>
  <c r="J502"/>
  <c r="J503"/>
  <c r="J504"/>
  <c r="J505"/>
  <c r="J506"/>
  <c r="J507"/>
  <c r="J508"/>
  <c r="J509"/>
  <c r="J510"/>
  <c r="J511"/>
  <c r="J512"/>
  <c r="J513"/>
  <c r="J514"/>
  <c r="J515"/>
  <c r="J516"/>
  <c r="J517"/>
  <c r="J518"/>
  <c r="J519"/>
  <c r="J520"/>
  <c r="J521"/>
  <c r="J522"/>
  <c r="J523"/>
  <c r="J524"/>
  <c r="J525"/>
  <c r="J526"/>
  <c r="J527"/>
  <c r="J528"/>
  <c r="J529"/>
  <c r="J530"/>
  <c r="J531"/>
  <c r="J532"/>
  <c r="J533"/>
  <c r="J534"/>
  <c r="J535"/>
  <c r="J536"/>
  <c r="J537"/>
  <c r="J538"/>
  <c r="J539"/>
  <c r="J540"/>
  <c r="J541"/>
  <c r="J542"/>
  <c r="J543"/>
  <c r="J544"/>
  <c r="J545"/>
  <c r="J546"/>
  <c r="J547"/>
  <c r="J548"/>
  <c r="J549"/>
  <c r="J550"/>
  <c r="J551"/>
  <c r="J552"/>
  <c r="J553"/>
  <c r="J554"/>
  <c r="J555"/>
  <c r="J556"/>
  <c r="J557"/>
  <c r="J558"/>
  <c r="J559"/>
  <c r="J560"/>
  <c r="J561"/>
  <c r="J562"/>
  <c r="J563"/>
  <c r="J564"/>
  <c r="J565"/>
  <c r="J566"/>
  <c r="J567"/>
  <c r="J568"/>
  <c r="J569"/>
  <c r="J570"/>
  <c r="J571"/>
  <c r="J572"/>
  <c r="J573"/>
  <c r="J574"/>
  <c r="J575"/>
  <c r="J576"/>
  <c r="J577"/>
  <c r="J578"/>
  <c r="J579"/>
  <c r="J580"/>
  <c r="J581"/>
  <c r="J582"/>
  <c r="J583"/>
  <c r="J584"/>
  <c r="J585"/>
  <c r="J586"/>
  <c r="J587"/>
  <c r="J588"/>
  <c r="J589"/>
  <c r="J590"/>
  <c r="J591"/>
  <c r="J592"/>
  <c r="J593"/>
  <c r="J594"/>
  <c r="J595"/>
  <c r="J596"/>
  <c r="J597"/>
  <c r="J598"/>
  <c r="J599"/>
  <c r="J600"/>
  <c r="J601"/>
  <c r="J602"/>
  <c r="J603"/>
  <c r="J604"/>
  <c r="J605"/>
  <c r="J606"/>
  <c r="J607"/>
  <c r="J608"/>
  <c r="J609"/>
  <c r="J610"/>
  <c r="J611"/>
  <c r="J612"/>
  <c r="J613"/>
  <c r="J614"/>
  <c r="J615"/>
  <c r="J616"/>
  <c r="J617"/>
  <c r="J618"/>
  <c r="J619"/>
  <c r="J620"/>
  <c r="J621"/>
  <c r="J622"/>
  <c r="J623"/>
  <c r="J624"/>
  <c r="J625"/>
  <c r="J626"/>
  <c r="J627"/>
  <c r="J628"/>
  <c r="J629"/>
  <c r="AE629" s="1"/>
  <c r="J630"/>
  <c r="J631"/>
  <c r="J632"/>
  <c r="J633"/>
  <c r="AE633" s="1"/>
  <c r="J634"/>
  <c r="J635"/>
  <c r="J636"/>
  <c r="J637"/>
  <c r="AE637" s="1"/>
  <c r="J638"/>
  <c r="J639"/>
  <c r="J640"/>
  <c r="J641"/>
  <c r="AE641" s="1"/>
  <c r="J642"/>
  <c r="J643"/>
  <c r="J644"/>
  <c r="J645"/>
  <c r="AE645" s="1"/>
  <c r="J646"/>
  <c r="J647"/>
  <c r="J648"/>
  <c r="J649"/>
  <c r="AE649" s="1"/>
  <c r="J650"/>
  <c r="J651"/>
  <c r="J652"/>
  <c r="J653"/>
  <c r="AE653" s="1"/>
  <c r="J654"/>
  <c r="J655"/>
  <c r="J656"/>
  <c r="J657"/>
  <c r="AE657" s="1"/>
  <c r="J658"/>
  <c r="J659"/>
  <c r="J660"/>
  <c r="J661"/>
  <c r="AE661" s="1"/>
  <c r="J662"/>
  <c r="J663"/>
  <c r="J664"/>
  <c r="J665"/>
  <c r="AE665" s="1"/>
  <c r="J666"/>
  <c r="J667"/>
  <c r="J668"/>
  <c r="J669"/>
  <c r="AE669" s="1"/>
  <c r="J670"/>
  <c r="J671"/>
  <c r="J672"/>
  <c r="J673"/>
  <c r="AE673" s="1"/>
  <c r="J674"/>
  <c r="J675"/>
  <c r="J676"/>
  <c r="J677"/>
  <c r="J678"/>
  <c r="J679"/>
  <c r="J680"/>
  <c r="J681"/>
  <c r="J682"/>
  <c r="J683"/>
  <c r="J684"/>
  <c r="J685"/>
  <c r="J686"/>
  <c r="J687"/>
  <c r="J688"/>
  <c r="J689"/>
  <c r="J690"/>
  <c r="J691"/>
  <c r="J692"/>
  <c r="J693"/>
  <c r="J694"/>
  <c r="J695"/>
  <c r="J696"/>
  <c r="J697"/>
  <c r="J698"/>
  <c r="J699"/>
  <c r="J700"/>
  <c r="J701"/>
  <c r="J702"/>
  <c r="J703"/>
  <c r="J704"/>
  <c r="J705"/>
  <c r="J706"/>
  <c r="J707"/>
  <c r="J708"/>
  <c r="J709"/>
  <c r="J710"/>
  <c r="J711"/>
  <c r="J712"/>
  <c r="J713"/>
  <c r="J714"/>
  <c r="J715"/>
  <c r="J716"/>
  <c r="J717"/>
  <c r="J718"/>
  <c r="J719"/>
  <c r="J720"/>
  <c r="J721"/>
  <c r="U2"/>
  <c r="U3"/>
  <c r="U4"/>
  <c r="U5"/>
  <c r="U6"/>
  <c r="U7"/>
  <c r="U8"/>
  <c r="U9"/>
  <c r="U10"/>
  <c r="U11"/>
  <c r="U12"/>
  <c r="U13"/>
  <c r="U14"/>
  <c r="U15"/>
  <c r="U16"/>
  <c r="U17"/>
  <c r="U18"/>
  <c r="U19"/>
  <c r="U20"/>
  <c r="U21"/>
  <c r="U22"/>
  <c r="U23"/>
  <c r="H4" i="22" s="1"/>
  <c r="U24" i="6"/>
  <c r="U25"/>
  <c r="U194"/>
  <c r="U195"/>
  <c r="U196"/>
  <c r="U197"/>
  <c r="U198"/>
  <c r="U199"/>
  <c r="U200"/>
  <c r="U201"/>
  <c r="U202"/>
  <c r="U203"/>
  <c r="U204"/>
  <c r="U205"/>
  <c r="U206"/>
  <c r="U207"/>
  <c r="U208"/>
  <c r="U209"/>
  <c r="U210"/>
  <c r="U211"/>
  <c r="U212"/>
  <c r="U213"/>
  <c r="U214"/>
  <c r="U215"/>
  <c r="U216"/>
  <c r="U217"/>
  <c r="U386"/>
  <c r="U387"/>
  <c r="U388"/>
  <c r="U389"/>
  <c r="U390"/>
  <c r="U391"/>
  <c r="U392"/>
  <c r="U393"/>
  <c r="U394"/>
  <c r="U395"/>
  <c r="U396"/>
  <c r="U397"/>
  <c r="U398"/>
  <c r="U399"/>
  <c r="U400"/>
  <c r="U401"/>
  <c r="U402"/>
  <c r="U403"/>
  <c r="U404"/>
  <c r="U405"/>
  <c r="U406"/>
  <c r="U407"/>
  <c r="U408"/>
  <c r="U409"/>
  <c r="U578"/>
  <c r="U579"/>
  <c r="U580"/>
  <c r="U581"/>
  <c r="U582"/>
  <c r="U583"/>
  <c r="U584"/>
  <c r="U585"/>
  <c r="U586"/>
  <c r="U587"/>
  <c r="U588"/>
  <c r="U589"/>
  <c r="U590"/>
  <c r="U591"/>
  <c r="U592"/>
  <c r="U593"/>
  <c r="U594"/>
  <c r="U595"/>
  <c r="U596"/>
  <c r="U597"/>
  <c r="U598"/>
  <c r="U599"/>
  <c r="U600"/>
  <c r="U601"/>
  <c r="U26"/>
  <c r="U27"/>
  <c r="U28"/>
  <c r="U29"/>
  <c r="U30"/>
  <c r="U31"/>
  <c r="U32"/>
  <c r="U33"/>
  <c r="U34"/>
  <c r="U35"/>
  <c r="U36"/>
  <c r="U37"/>
  <c r="U38"/>
  <c r="U39"/>
  <c r="U40"/>
  <c r="U41"/>
  <c r="U42"/>
  <c r="U43"/>
  <c r="U44"/>
  <c r="U45"/>
  <c r="U46"/>
  <c r="U47"/>
  <c r="U48"/>
  <c r="U49"/>
  <c r="U218"/>
  <c r="U219"/>
  <c r="U220"/>
  <c r="U221"/>
  <c r="U222"/>
  <c r="U223"/>
  <c r="U224"/>
  <c r="U225"/>
  <c r="U226"/>
  <c r="U227"/>
  <c r="U228"/>
  <c r="U229"/>
  <c r="U230"/>
  <c r="U231"/>
  <c r="U232"/>
  <c r="U233"/>
  <c r="U234"/>
  <c r="U235"/>
  <c r="U236"/>
  <c r="U237"/>
  <c r="U238"/>
  <c r="U239"/>
  <c r="U240"/>
  <c r="U241"/>
  <c r="U410"/>
  <c r="U411"/>
  <c r="U412"/>
  <c r="U413"/>
  <c r="U414"/>
  <c r="U415"/>
  <c r="U416"/>
  <c r="U417"/>
  <c r="U418"/>
  <c r="U419"/>
  <c r="U420"/>
  <c r="U421"/>
  <c r="U422"/>
  <c r="U423"/>
  <c r="U424"/>
  <c r="U425"/>
  <c r="U426"/>
  <c r="U427"/>
  <c r="U428"/>
  <c r="U429"/>
  <c r="U430"/>
  <c r="U431"/>
  <c r="U432"/>
  <c r="U433"/>
  <c r="U602"/>
  <c r="U603"/>
  <c r="U604"/>
  <c r="U605"/>
  <c r="U606"/>
  <c r="U607"/>
  <c r="U608"/>
  <c r="U609"/>
  <c r="U610"/>
  <c r="U611"/>
  <c r="U612"/>
  <c r="U613"/>
  <c r="U614"/>
  <c r="U615"/>
  <c r="U616"/>
  <c r="U617"/>
  <c r="U618"/>
  <c r="U619"/>
  <c r="U620"/>
  <c r="U621"/>
  <c r="U622"/>
  <c r="U623"/>
  <c r="U624"/>
  <c r="U625"/>
  <c r="U50"/>
  <c r="U51"/>
  <c r="U52"/>
  <c r="U53"/>
  <c r="U54"/>
  <c r="U55"/>
  <c r="U56"/>
  <c r="U57"/>
  <c r="U58"/>
  <c r="U59"/>
  <c r="U60"/>
  <c r="U61"/>
  <c r="U62"/>
  <c r="U63"/>
  <c r="U64"/>
  <c r="U65"/>
  <c r="U66"/>
  <c r="U67"/>
  <c r="U68"/>
  <c r="U69"/>
  <c r="U70"/>
  <c r="U71"/>
  <c r="U72"/>
  <c r="U73"/>
  <c r="U242"/>
  <c r="U243"/>
  <c r="U244"/>
  <c r="U245"/>
  <c r="U246"/>
  <c r="U247"/>
  <c r="U248"/>
  <c r="U249"/>
  <c r="U250"/>
  <c r="U251"/>
  <c r="U252"/>
  <c r="U253"/>
  <c r="U254"/>
  <c r="U255"/>
  <c r="U256"/>
  <c r="U257"/>
  <c r="U258"/>
  <c r="U259"/>
  <c r="U260"/>
  <c r="U261"/>
  <c r="U262"/>
  <c r="U263"/>
  <c r="U264"/>
  <c r="U265"/>
  <c r="U434"/>
  <c r="U435"/>
  <c r="U436"/>
  <c r="U437"/>
  <c r="U438"/>
  <c r="U439"/>
  <c r="U440"/>
  <c r="U441"/>
  <c r="U442"/>
  <c r="U443"/>
  <c r="U444"/>
  <c r="U445"/>
  <c r="U446"/>
  <c r="U447"/>
  <c r="U448"/>
  <c r="U449"/>
  <c r="U450"/>
  <c r="U451"/>
  <c r="U452"/>
  <c r="U453"/>
  <c r="U454"/>
  <c r="U455"/>
  <c r="U456"/>
  <c r="U457"/>
  <c r="U74"/>
  <c r="U75"/>
  <c r="U76"/>
  <c r="U77"/>
  <c r="U78"/>
  <c r="U79"/>
  <c r="U80"/>
  <c r="U81"/>
  <c r="U82"/>
  <c r="U83"/>
  <c r="U84"/>
  <c r="U85"/>
  <c r="U86"/>
  <c r="U87"/>
  <c r="U88"/>
  <c r="U89"/>
  <c r="U90"/>
  <c r="U91"/>
  <c r="U92"/>
  <c r="U93"/>
  <c r="U94"/>
  <c r="U95"/>
  <c r="U96"/>
  <c r="U97"/>
  <c r="U266"/>
  <c r="U267"/>
  <c r="U268"/>
  <c r="U269"/>
  <c r="U270"/>
  <c r="U271"/>
  <c r="U272"/>
  <c r="U273"/>
  <c r="U274"/>
  <c r="U275"/>
  <c r="U276"/>
  <c r="U277"/>
  <c r="U278"/>
  <c r="U279"/>
  <c r="U280"/>
  <c r="U281"/>
  <c r="U282"/>
  <c r="U283"/>
  <c r="U284"/>
  <c r="U285"/>
  <c r="U286"/>
  <c r="U287"/>
  <c r="U288"/>
  <c r="U289"/>
  <c r="U458"/>
  <c r="U459"/>
  <c r="U460"/>
  <c r="U461"/>
  <c r="U462"/>
  <c r="U463"/>
  <c r="U464"/>
  <c r="U465"/>
  <c r="U466"/>
  <c r="U467"/>
  <c r="U468"/>
  <c r="U469"/>
  <c r="U470"/>
  <c r="U471"/>
  <c r="U472"/>
  <c r="U473"/>
  <c r="U474"/>
  <c r="U475"/>
  <c r="U476"/>
  <c r="U477"/>
  <c r="U478"/>
  <c r="U479"/>
  <c r="U480"/>
  <c r="U481"/>
  <c r="U98"/>
  <c r="U99"/>
  <c r="U100"/>
  <c r="U101"/>
  <c r="U102"/>
  <c r="U103"/>
  <c r="U104"/>
  <c r="U105"/>
  <c r="U106"/>
  <c r="U107"/>
  <c r="U108"/>
  <c r="U109"/>
  <c r="U110"/>
  <c r="U111"/>
  <c r="U112"/>
  <c r="U113"/>
  <c r="U114"/>
  <c r="U115"/>
  <c r="U116"/>
  <c r="U117"/>
  <c r="U118"/>
  <c r="U119"/>
  <c r="U120"/>
  <c r="U121"/>
  <c r="U290"/>
  <c r="U291"/>
  <c r="U292"/>
  <c r="U293"/>
  <c r="U294"/>
  <c r="U295"/>
  <c r="U296"/>
  <c r="U297"/>
  <c r="U298"/>
  <c r="U299"/>
  <c r="U300"/>
  <c r="U301"/>
  <c r="U302"/>
  <c r="U303"/>
  <c r="U304"/>
  <c r="U305"/>
  <c r="U306"/>
  <c r="U307"/>
  <c r="U308"/>
  <c r="U309"/>
  <c r="U310"/>
  <c r="U311"/>
  <c r="U312"/>
  <c r="U313"/>
  <c r="U482"/>
  <c r="U483"/>
  <c r="U484"/>
  <c r="U485"/>
  <c r="U486"/>
  <c r="U487"/>
  <c r="U488"/>
  <c r="U489"/>
  <c r="U490"/>
  <c r="U491"/>
  <c r="U492"/>
  <c r="U493"/>
  <c r="U494"/>
  <c r="U495"/>
  <c r="U496"/>
  <c r="U497"/>
  <c r="U498"/>
  <c r="U499"/>
  <c r="U500"/>
  <c r="U501"/>
  <c r="U502"/>
  <c r="U503"/>
  <c r="U504"/>
  <c r="U505"/>
  <c r="U506"/>
  <c r="U507"/>
  <c r="U508"/>
  <c r="U509"/>
  <c r="U510"/>
  <c r="U511"/>
  <c r="U512"/>
  <c r="U513"/>
  <c r="U514"/>
  <c r="U515"/>
  <c r="U516"/>
  <c r="U517"/>
  <c r="U518"/>
  <c r="U519"/>
  <c r="U520"/>
  <c r="U521"/>
  <c r="U522"/>
  <c r="U523"/>
  <c r="U524"/>
  <c r="U525"/>
  <c r="U526"/>
  <c r="U527"/>
  <c r="U528"/>
  <c r="U529"/>
  <c r="U314"/>
  <c r="U315"/>
  <c r="U316"/>
  <c r="U317"/>
  <c r="U318"/>
  <c r="U319"/>
  <c r="U320"/>
  <c r="U321"/>
  <c r="U322"/>
  <c r="U323"/>
  <c r="U324"/>
  <c r="U325"/>
  <c r="U326"/>
  <c r="U327"/>
  <c r="U328"/>
  <c r="U329"/>
  <c r="U330"/>
  <c r="U331"/>
  <c r="U332"/>
  <c r="U333"/>
  <c r="U334"/>
  <c r="U335"/>
  <c r="U336"/>
  <c r="U337"/>
  <c r="U122"/>
  <c r="U123"/>
  <c r="U124"/>
  <c r="U125"/>
  <c r="U126"/>
  <c r="U127"/>
  <c r="U128"/>
  <c r="U129"/>
  <c r="U130"/>
  <c r="U131"/>
  <c r="U132"/>
  <c r="U133"/>
  <c r="U134"/>
  <c r="U135"/>
  <c r="U136"/>
  <c r="U137"/>
  <c r="U138"/>
  <c r="U139"/>
  <c r="U140"/>
  <c r="U141"/>
  <c r="U142"/>
  <c r="U143"/>
  <c r="U144"/>
  <c r="U145"/>
  <c r="U146"/>
  <c r="U147"/>
  <c r="U148"/>
  <c r="U149"/>
  <c r="U150"/>
  <c r="U151"/>
  <c r="U152"/>
  <c r="U153"/>
  <c r="U154"/>
  <c r="U155"/>
  <c r="U156"/>
  <c r="U157"/>
  <c r="U158"/>
  <c r="U159"/>
  <c r="U160"/>
  <c r="U161"/>
  <c r="U162"/>
  <c r="U163"/>
  <c r="U164"/>
  <c r="U165"/>
  <c r="U166"/>
  <c r="U167"/>
  <c r="U168"/>
  <c r="U169"/>
  <c r="U338"/>
  <c r="U339"/>
  <c r="U340"/>
  <c r="U341"/>
  <c r="U342"/>
  <c r="U343"/>
  <c r="U344"/>
  <c r="U345"/>
  <c r="U346"/>
  <c r="U347"/>
  <c r="U348"/>
  <c r="U349"/>
  <c r="U350"/>
  <c r="U351"/>
  <c r="U352"/>
  <c r="U353"/>
  <c r="U354"/>
  <c r="U355"/>
  <c r="U356"/>
  <c r="U357"/>
  <c r="U358"/>
  <c r="U359"/>
  <c r="U360"/>
  <c r="U361"/>
  <c r="U530"/>
  <c r="U531"/>
  <c r="U532"/>
  <c r="U533"/>
  <c r="U534"/>
  <c r="U535"/>
  <c r="U536"/>
  <c r="U537"/>
  <c r="U538"/>
  <c r="U539"/>
  <c r="U540"/>
  <c r="U541"/>
  <c r="U542"/>
  <c r="U543"/>
  <c r="U544"/>
  <c r="U545"/>
  <c r="U546"/>
  <c r="U547"/>
  <c r="U548"/>
  <c r="U549"/>
  <c r="U550"/>
  <c r="U551"/>
  <c r="U552"/>
  <c r="U553"/>
  <c r="U674"/>
  <c r="U675"/>
  <c r="U676"/>
  <c r="U677"/>
  <c r="U678"/>
  <c r="U679"/>
  <c r="U680"/>
  <c r="U681"/>
  <c r="U682"/>
  <c r="U683"/>
  <c r="U684"/>
  <c r="U685"/>
  <c r="U686"/>
  <c r="U687"/>
  <c r="U688"/>
  <c r="U689"/>
  <c r="U690"/>
  <c r="U691"/>
  <c r="U692"/>
  <c r="U693"/>
  <c r="U694"/>
  <c r="U695"/>
  <c r="U696"/>
  <c r="U697"/>
  <c r="U170"/>
  <c r="U171"/>
  <c r="U172"/>
  <c r="U173"/>
  <c r="U174"/>
  <c r="U175"/>
  <c r="U176"/>
  <c r="U177"/>
  <c r="U178"/>
  <c r="U179"/>
  <c r="U180"/>
  <c r="U181"/>
  <c r="U182"/>
  <c r="U183"/>
  <c r="U184"/>
  <c r="U185"/>
  <c r="U186"/>
  <c r="U187"/>
  <c r="U188"/>
  <c r="U189"/>
  <c r="U190"/>
  <c r="U191"/>
  <c r="U192"/>
  <c r="U193"/>
  <c r="U362"/>
  <c r="U363"/>
  <c r="U364"/>
  <c r="U365"/>
  <c r="U366"/>
  <c r="U367"/>
  <c r="U368"/>
  <c r="U369"/>
  <c r="U370"/>
  <c r="U371"/>
  <c r="U372"/>
  <c r="U373"/>
  <c r="U374"/>
  <c r="U375"/>
  <c r="U376"/>
  <c r="U377"/>
  <c r="U378"/>
  <c r="U379"/>
  <c r="U380"/>
  <c r="U381"/>
  <c r="U382"/>
  <c r="U383"/>
  <c r="U384"/>
  <c r="U385"/>
  <c r="U554"/>
  <c r="U555"/>
  <c r="U556"/>
  <c r="U557"/>
  <c r="U558"/>
  <c r="U559"/>
  <c r="U560"/>
  <c r="U561"/>
  <c r="U562"/>
  <c r="U563"/>
  <c r="U564"/>
  <c r="U565"/>
  <c r="U566"/>
  <c r="U567"/>
  <c r="U568"/>
  <c r="U569"/>
  <c r="U570"/>
  <c r="U571"/>
  <c r="U572"/>
  <c r="U573"/>
  <c r="U574"/>
  <c r="U575"/>
  <c r="U576"/>
  <c r="U577"/>
  <c r="U698"/>
  <c r="U699"/>
  <c r="U700"/>
  <c r="U701"/>
  <c r="U702"/>
  <c r="U703"/>
  <c r="U704"/>
  <c r="U705"/>
  <c r="U706"/>
  <c r="U707"/>
  <c r="U708"/>
  <c r="U709"/>
  <c r="U710"/>
  <c r="U711"/>
  <c r="U712"/>
  <c r="U713"/>
  <c r="U714"/>
  <c r="U715"/>
  <c r="U716"/>
  <c r="U717"/>
  <c r="U718"/>
  <c r="U719"/>
  <c r="U720"/>
  <c r="U721"/>
  <c r="J2"/>
  <c r="I3"/>
  <c r="I4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G3" i="22" s="1"/>
  <c r="I24" i="6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63"/>
  <c r="I64"/>
  <c r="I65"/>
  <c r="I66"/>
  <c r="I67"/>
  <c r="I6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108"/>
  <c r="I109"/>
  <c r="I110"/>
  <c r="I111"/>
  <c r="I112"/>
  <c r="I113"/>
  <c r="I114"/>
  <c r="I115"/>
  <c r="I116"/>
  <c r="I117"/>
  <c r="I118"/>
  <c r="I119"/>
  <c r="I120"/>
  <c r="I121"/>
  <c r="I122"/>
  <c r="I123"/>
  <c r="I124"/>
  <c r="I125"/>
  <c r="I126"/>
  <c r="I127"/>
  <c r="I128"/>
  <c r="I129"/>
  <c r="I130"/>
  <c r="I131"/>
  <c r="I132"/>
  <c r="I133"/>
  <c r="I134"/>
  <c r="I135"/>
  <c r="I136"/>
  <c r="I137"/>
  <c r="I138"/>
  <c r="I139"/>
  <c r="I140"/>
  <c r="I141"/>
  <c r="I142"/>
  <c r="I143"/>
  <c r="I144"/>
  <c r="I145"/>
  <c r="I146"/>
  <c r="I147"/>
  <c r="I148"/>
  <c r="I149"/>
  <c r="I150"/>
  <c r="I151"/>
  <c r="I152"/>
  <c r="I153"/>
  <c r="I154"/>
  <c r="I155"/>
  <c r="I156"/>
  <c r="I157"/>
  <c r="I158"/>
  <c r="I159"/>
  <c r="I160"/>
  <c r="I161"/>
  <c r="I162"/>
  <c r="I163"/>
  <c r="I164"/>
  <c r="I165"/>
  <c r="I166"/>
  <c r="I167"/>
  <c r="I168"/>
  <c r="I169"/>
  <c r="I170"/>
  <c r="I171"/>
  <c r="I172"/>
  <c r="I173"/>
  <c r="I174"/>
  <c r="I175"/>
  <c r="I176"/>
  <c r="I177"/>
  <c r="I178"/>
  <c r="I179"/>
  <c r="I180"/>
  <c r="I181"/>
  <c r="I182"/>
  <c r="I183"/>
  <c r="I184"/>
  <c r="I185"/>
  <c r="I186"/>
  <c r="I187"/>
  <c r="I188"/>
  <c r="I189"/>
  <c r="I190"/>
  <c r="I191"/>
  <c r="I192"/>
  <c r="I193"/>
  <c r="I194"/>
  <c r="I195"/>
  <c r="I196"/>
  <c r="I197"/>
  <c r="I198"/>
  <c r="I199"/>
  <c r="I200"/>
  <c r="I201"/>
  <c r="I202"/>
  <c r="I203"/>
  <c r="I204"/>
  <c r="I205"/>
  <c r="I206"/>
  <c r="I207"/>
  <c r="I208"/>
  <c r="I209"/>
  <c r="I210"/>
  <c r="I211"/>
  <c r="I212"/>
  <c r="I213"/>
  <c r="I214"/>
  <c r="I215"/>
  <c r="I216"/>
  <c r="I217"/>
  <c r="I218"/>
  <c r="I219"/>
  <c r="I220"/>
  <c r="I221"/>
  <c r="I222"/>
  <c r="I223"/>
  <c r="I224"/>
  <c r="I225"/>
  <c r="I226"/>
  <c r="I227"/>
  <c r="I228"/>
  <c r="I229"/>
  <c r="I230"/>
  <c r="I231"/>
  <c r="I232"/>
  <c r="I233"/>
  <c r="I234"/>
  <c r="I235"/>
  <c r="I236"/>
  <c r="I237"/>
  <c r="I238"/>
  <c r="I239"/>
  <c r="I240"/>
  <c r="I241"/>
  <c r="I242"/>
  <c r="I243"/>
  <c r="I244"/>
  <c r="I245"/>
  <c r="I246"/>
  <c r="I247"/>
  <c r="I248"/>
  <c r="I249"/>
  <c r="I250"/>
  <c r="I251"/>
  <c r="I252"/>
  <c r="I253"/>
  <c r="I254"/>
  <c r="I255"/>
  <c r="I256"/>
  <c r="I257"/>
  <c r="I258"/>
  <c r="I259"/>
  <c r="I260"/>
  <c r="I261"/>
  <c r="I262"/>
  <c r="I263"/>
  <c r="I264"/>
  <c r="I265"/>
  <c r="I266"/>
  <c r="I267"/>
  <c r="I268"/>
  <c r="I269"/>
  <c r="I270"/>
  <c r="I271"/>
  <c r="I272"/>
  <c r="I273"/>
  <c r="I274"/>
  <c r="I275"/>
  <c r="I276"/>
  <c r="I277"/>
  <c r="I278"/>
  <c r="I279"/>
  <c r="I280"/>
  <c r="I281"/>
  <c r="I282"/>
  <c r="I283"/>
  <c r="I284"/>
  <c r="I285"/>
  <c r="I286"/>
  <c r="I287"/>
  <c r="I288"/>
  <c r="I289"/>
  <c r="I290"/>
  <c r="I291"/>
  <c r="I292"/>
  <c r="I293"/>
  <c r="I294"/>
  <c r="I295"/>
  <c r="I296"/>
  <c r="I297"/>
  <c r="I298"/>
  <c r="I299"/>
  <c r="I300"/>
  <c r="I301"/>
  <c r="I302"/>
  <c r="I303"/>
  <c r="I304"/>
  <c r="I305"/>
  <c r="I306"/>
  <c r="I307"/>
  <c r="I308"/>
  <c r="I309"/>
  <c r="I310"/>
  <c r="I311"/>
  <c r="I312"/>
  <c r="I313"/>
  <c r="I314"/>
  <c r="I315"/>
  <c r="I316"/>
  <c r="I317"/>
  <c r="I318"/>
  <c r="I319"/>
  <c r="I320"/>
  <c r="I321"/>
  <c r="I322"/>
  <c r="I323"/>
  <c r="I324"/>
  <c r="I325"/>
  <c r="I326"/>
  <c r="I327"/>
  <c r="I328"/>
  <c r="I329"/>
  <c r="I330"/>
  <c r="I331"/>
  <c r="I332"/>
  <c r="I333"/>
  <c r="I334"/>
  <c r="I335"/>
  <c r="I336"/>
  <c r="I337"/>
  <c r="I338"/>
  <c r="I339"/>
  <c r="I340"/>
  <c r="I341"/>
  <c r="I342"/>
  <c r="I343"/>
  <c r="I344"/>
  <c r="I345"/>
  <c r="I346"/>
  <c r="I347"/>
  <c r="I348"/>
  <c r="I349"/>
  <c r="I350"/>
  <c r="I351"/>
  <c r="I352"/>
  <c r="I353"/>
  <c r="I354"/>
  <c r="I355"/>
  <c r="I356"/>
  <c r="I357"/>
  <c r="I358"/>
  <c r="I359"/>
  <c r="I360"/>
  <c r="I361"/>
  <c r="I362"/>
  <c r="I363"/>
  <c r="I364"/>
  <c r="I365"/>
  <c r="I366"/>
  <c r="I367"/>
  <c r="I368"/>
  <c r="I369"/>
  <c r="I370"/>
  <c r="I371"/>
  <c r="I372"/>
  <c r="I373"/>
  <c r="I374"/>
  <c r="I375"/>
  <c r="I376"/>
  <c r="I377"/>
  <c r="I378"/>
  <c r="I379"/>
  <c r="I380"/>
  <c r="I381"/>
  <c r="I382"/>
  <c r="I383"/>
  <c r="I384"/>
  <c r="I385"/>
  <c r="I386"/>
  <c r="I387"/>
  <c r="I388"/>
  <c r="I389"/>
  <c r="I390"/>
  <c r="I391"/>
  <c r="I392"/>
  <c r="I393"/>
  <c r="I394"/>
  <c r="I395"/>
  <c r="I396"/>
  <c r="I397"/>
  <c r="I398"/>
  <c r="I399"/>
  <c r="I400"/>
  <c r="I401"/>
  <c r="I402"/>
  <c r="I403"/>
  <c r="I404"/>
  <c r="I405"/>
  <c r="I406"/>
  <c r="I407"/>
  <c r="I408"/>
  <c r="I409"/>
  <c r="I410"/>
  <c r="I411"/>
  <c r="I412"/>
  <c r="I413"/>
  <c r="I414"/>
  <c r="I415"/>
  <c r="I416"/>
  <c r="I417"/>
  <c r="I418"/>
  <c r="I419"/>
  <c r="I420"/>
  <c r="I421"/>
  <c r="I422"/>
  <c r="I423"/>
  <c r="I424"/>
  <c r="I425"/>
  <c r="I426"/>
  <c r="I427"/>
  <c r="I428"/>
  <c r="I429"/>
  <c r="I430"/>
  <c r="I431"/>
  <c r="I432"/>
  <c r="I433"/>
  <c r="I434"/>
  <c r="I435"/>
  <c r="I436"/>
  <c r="I437"/>
  <c r="I438"/>
  <c r="I439"/>
  <c r="I440"/>
  <c r="I441"/>
  <c r="I442"/>
  <c r="I443"/>
  <c r="I444"/>
  <c r="I445"/>
  <c r="I446"/>
  <c r="I447"/>
  <c r="I448"/>
  <c r="I449"/>
  <c r="I450"/>
  <c r="I451"/>
  <c r="I452"/>
  <c r="I453"/>
  <c r="I454"/>
  <c r="I455"/>
  <c r="I456"/>
  <c r="I457"/>
  <c r="I458"/>
  <c r="I459"/>
  <c r="I460"/>
  <c r="I461"/>
  <c r="I462"/>
  <c r="I463"/>
  <c r="I464"/>
  <c r="I465"/>
  <c r="I466"/>
  <c r="I467"/>
  <c r="I468"/>
  <c r="I469"/>
  <c r="I470"/>
  <c r="I471"/>
  <c r="I472"/>
  <c r="I473"/>
  <c r="I474"/>
  <c r="I475"/>
  <c r="I476"/>
  <c r="I477"/>
  <c r="I478"/>
  <c r="I479"/>
  <c r="I480"/>
  <c r="I481"/>
  <c r="I482"/>
  <c r="I483"/>
  <c r="I484"/>
  <c r="I485"/>
  <c r="I486"/>
  <c r="I487"/>
  <c r="I488"/>
  <c r="I489"/>
  <c r="I490"/>
  <c r="I491"/>
  <c r="I492"/>
  <c r="I493"/>
  <c r="I494"/>
  <c r="I495"/>
  <c r="I496"/>
  <c r="I497"/>
  <c r="I498"/>
  <c r="I499"/>
  <c r="I500"/>
  <c r="I501"/>
  <c r="I502"/>
  <c r="I503"/>
  <c r="I504"/>
  <c r="I505"/>
  <c r="I506"/>
  <c r="I507"/>
  <c r="I508"/>
  <c r="I509"/>
  <c r="I510"/>
  <c r="I511"/>
  <c r="I512"/>
  <c r="I513"/>
  <c r="I514"/>
  <c r="I515"/>
  <c r="I516"/>
  <c r="I517"/>
  <c r="I518"/>
  <c r="I519"/>
  <c r="I520"/>
  <c r="I521"/>
  <c r="I522"/>
  <c r="I523"/>
  <c r="I524"/>
  <c r="I525"/>
  <c r="I526"/>
  <c r="I527"/>
  <c r="I528"/>
  <c r="I529"/>
  <c r="I530"/>
  <c r="I531"/>
  <c r="I532"/>
  <c r="I533"/>
  <c r="I534"/>
  <c r="I535"/>
  <c r="I536"/>
  <c r="I537"/>
  <c r="I538"/>
  <c r="I539"/>
  <c r="I540"/>
  <c r="I541"/>
  <c r="I542"/>
  <c r="I543"/>
  <c r="I544"/>
  <c r="I545"/>
  <c r="I546"/>
  <c r="I547"/>
  <c r="I548"/>
  <c r="I549"/>
  <c r="I550"/>
  <c r="I551"/>
  <c r="I552"/>
  <c r="I553"/>
  <c r="I554"/>
  <c r="I555"/>
  <c r="I556"/>
  <c r="I557"/>
  <c r="I558"/>
  <c r="I559"/>
  <c r="I560"/>
  <c r="I561"/>
  <c r="I562"/>
  <c r="I563"/>
  <c r="I564"/>
  <c r="I565"/>
  <c r="I566"/>
  <c r="I567"/>
  <c r="I568"/>
  <c r="I569"/>
  <c r="I570"/>
  <c r="I571"/>
  <c r="I572"/>
  <c r="I573"/>
  <c r="I574"/>
  <c r="I575"/>
  <c r="I576"/>
  <c r="I577"/>
  <c r="I578"/>
  <c r="I579"/>
  <c r="I580"/>
  <c r="I581"/>
  <c r="I582"/>
  <c r="I583"/>
  <c r="I584"/>
  <c r="I585"/>
  <c r="I586"/>
  <c r="I587"/>
  <c r="I588"/>
  <c r="I589"/>
  <c r="I590"/>
  <c r="I591"/>
  <c r="I592"/>
  <c r="I593"/>
  <c r="I594"/>
  <c r="I595"/>
  <c r="I596"/>
  <c r="I597"/>
  <c r="I598"/>
  <c r="I599"/>
  <c r="I600"/>
  <c r="I601"/>
  <c r="I602"/>
  <c r="I603"/>
  <c r="I604"/>
  <c r="I605"/>
  <c r="I606"/>
  <c r="I607"/>
  <c r="I608"/>
  <c r="I609"/>
  <c r="I610"/>
  <c r="I611"/>
  <c r="I612"/>
  <c r="I613"/>
  <c r="I614"/>
  <c r="I615"/>
  <c r="I616"/>
  <c r="I617"/>
  <c r="I618"/>
  <c r="I619"/>
  <c r="I620"/>
  <c r="I621"/>
  <c r="I622"/>
  <c r="I623"/>
  <c r="I624"/>
  <c r="I625"/>
  <c r="I626"/>
  <c r="I627"/>
  <c r="I628"/>
  <c r="I629"/>
  <c r="AD629" s="1"/>
  <c r="I630"/>
  <c r="I631"/>
  <c r="I632"/>
  <c r="I633"/>
  <c r="AD633" s="1"/>
  <c r="I634"/>
  <c r="I635"/>
  <c r="I636"/>
  <c r="I637"/>
  <c r="AD637" s="1"/>
  <c r="I638"/>
  <c r="I639"/>
  <c r="I640"/>
  <c r="I641"/>
  <c r="AD641" s="1"/>
  <c r="I642"/>
  <c r="I643"/>
  <c r="I644"/>
  <c r="I645"/>
  <c r="AD645" s="1"/>
  <c r="I646"/>
  <c r="I647"/>
  <c r="I648"/>
  <c r="I649"/>
  <c r="AD649" s="1"/>
  <c r="I650"/>
  <c r="I651"/>
  <c r="I652"/>
  <c r="I653"/>
  <c r="AD653" s="1"/>
  <c r="I654"/>
  <c r="I655"/>
  <c r="I656"/>
  <c r="I657"/>
  <c r="AD657" s="1"/>
  <c r="I658"/>
  <c r="I659"/>
  <c r="I660"/>
  <c r="I661"/>
  <c r="AD661" s="1"/>
  <c r="I662"/>
  <c r="I663"/>
  <c r="I664"/>
  <c r="I665"/>
  <c r="AD665" s="1"/>
  <c r="I666"/>
  <c r="I667"/>
  <c r="I668"/>
  <c r="I669"/>
  <c r="AD669" s="1"/>
  <c r="I670"/>
  <c r="I671"/>
  <c r="I672"/>
  <c r="I673"/>
  <c r="AD673" s="1"/>
  <c r="I674"/>
  <c r="I675"/>
  <c r="I676"/>
  <c r="I677"/>
  <c r="I678"/>
  <c r="I679"/>
  <c r="I680"/>
  <c r="I681"/>
  <c r="I682"/>
  <c r="I683"/>
  <c r="I684"/>
  <c r="I685"/>
  <c r="I686"/>
  <c r="I687"/>
  <c r="I688"/>
  <c r="I689"/>
  <c r="I690"/>
  <c r="I691"/>
  <c r="I692"/>
  <c r="I693"/>
  <c r="I694"/>
  <c r="I695"/>
  <c r="I696"/>
  <c r="I697"/>
  <c r="I698"/>
  <c r="I699"/>
  <c r="I700"/>
  <c r="I701"/>
  <c r="I702"/>
  <c r="I703"/>
  <c r="I704"/>
  <c r="I705"/>
  <c r="I706"/>
  <c r="I707"/>
  <c r="I708"/>
  <c r="I709"/>
  <c r="I710"/>
  <c r="I711"/>
  <c r="I712"/>
  <c r="I713"/>
  <c r="I714"/>
  <c r="I715"/>
  <c r="I716"/>
  <c r="I717"/>
  <c r="I718"/>
  <c r="I719"/>
  <c r="I720"/>
  <c r="I721"/>
  <c r="T2"/>
  <c r="T3"/>
  <c r="T4"/>
  <c r="T5"/>
  <c r="T6"/>
  <c r="T7"/>
  <c r="T8"/>
  <c r="T9"/>
  <c r="T10"/>
  <c r="T11"/>
  <c r="T12"/>
  <c r="T13"/>
  <c r="T14"/>
  <c r="T15"/>
  <c r="T16"/>
  <c r="T17"/>
  <c r="T18"/>
  <c r="T19"/>
  <c r="T20"/>
  <c r="T21"/>
  <c r="T22"/>
  <c r="T23"/>
  <c r="G4" i="22" s="1"/>
  <c r="T24" i="6"/>
  <c r="T25"/>
  <c r="T194"/>
  <c r="T195"/>
  <c r="T196"/>
  <c r="T197"/>
  <c r="T198"/>
  <c r="T199"/>
  <c r="T200"/>
  <c r="T201"/>
  <c r="T202"/>
  <c r="T203"/>
  <c r="T204"/>
  <c r="T205"/>
  <c r="T206"/>
  <c r="T207"/>
  <c r="T208"/>
  <c r="T209"/>
  <c r="T210"/>
  <c r="T211"/>
  <c r="T212"/>
  <c r="T213"/>
  <c r="T214"/>
  <c r="T215"/>
  <c r="T216"/>
  <c r="T217"/>
  <c r="T386"/>
  <c r="T387"/>
  <c r="T388"/>
  <c r="T389"/>
  <c r="T390"/>
  <c r="T391"/>
  <c r="T392"/>
  <c r="T393"/>
  <c r="T394"/>
  <c r="T395"/>
  <c r="T396"/>
  <c r="T397"/>
  <c r="T398"/>
  <c r="T399"/>
  <c r="T400"/>
  <c r="T401"/>
  <c r="T402"/>
  <c r="T403"/>
  <c r="T404"/>
  <c r="T405"/>
  <c r="T406"/>
  <c r="T407"/>
  <c r="T408"/>
  <c r="T409"/>
  <c r="T578"/>
  <c r="T579"/>
  <c r="T580"/>
  <c r="T581"/>
  <c r="T582"/>
  <c r="T583"/>
  <c r="T584"/>
  <c r="T585"/>
  <c r="T586"/>
  <c r="T587"/>
  <c r="T588"/>
  <c r="T589"/>
  <c r="T590"/>
  <c r="T591"/>
  <c r="T592"/>
  <c r="T593"/>
  <c r="T594"/>
  <c r="T595"/>
  <c r="T596"/>
  <c r="T597"/>
  <c r="T598"/>
  <c r="T599"/>
  <c r="T600"/>
  <c r="T601"/>
  <c r="T26"/>
  <c r="T27"/>
  <c r="T28"/>
  <c r="T29"/>
  <c r="T30"/>
  <c r="T31"/>
  <c r="T32"/>
  <c r="T33"/>
  <c r="T34"/>
  <c r="T35"/>
  <c r="T36"/>
  <c r="T37"/>
  <c r="T38"/>
  <c r="T39"/>
  <c r="T40"/>
  <c r="T41"/>
  <c r="T42"/>
  <c r="T43"/>
  <c r="T44"/>
  <c r="T45"/>
  <c r="T46"/>
  <c r="T47"/>
  <c r="T48"/>
  <c r="T49"/>
  <c r="T218"/>
  <c r="T219"/>
  <c r="T220"/>
  <c r="T221"/>
  <c r="T222"/>
  <c r="T223"/>
  <c r="T224"/>
  <c r="T225"/>
  <c r="T226"/>
  <c r="T227"/>
  <c r="T228"/>
  <c r="T229"/>
  <c r="T230"/>
  <c r="T231"/>
  <c r="T232"/>
  <c r="T233"/>
  <c r="T234"/>
  <c r="T235"/>
  <c r="T236"/>
  <c r="T237"/>
  <c r="T238"/>
  <c r="T239"/>
  <c r="T240"/>
  <c r="T241"/>
  <c r="T410"/>
  <c r="T411"/>
  <c r="T412"/>
  <c r="T413"/>
  <c r="T414"/>
  <c r="T415"/>
  <c r="T416"/>
  <c r="T417"/>
  <c r="T418"/>
  <c r="T419"/>
  <c r="T420"/>
  <c r="T421"/>
  <c r="T422"/>
  <c r="T423"/>
  <c r="T424"/>
  <c r="T425"/>
  <c r="T426"/>
  <c r="T427"/>
  <c r="T428"/>
  <c r="T429"/>
  <c r="T430"/>
  <c r="T431"/>
  <c r="T432"/>
  <c r="T433"/>
  <c r="T602"/>
  <c r="T603"/>
  <c r="T604"/>
  <c r="T605"/>
  <c r="T606"/>
  <c r="T607"/>
  <c r="T608"/>
  <c r="T609"/>
  <c r="T610"/>
  <c r="T611"/>
  <c r="T612"/>
  <c r="T613"/>
  <c r="T614"/>
  <c r="T615"/>
  <c r="T616"/>
  <c r="T617"/>
  <c r="T618"/>
  <c r="T619"/>
  <c r="T620"/>
  <c r="T621"/>
  <c r="T622"/>
  <c r="T623"/>
  <c r="T624"/>
  <c r="T625"/>
  <c r="T50"/>
  <c r="T51"/>
  <c r="T52"/>
  <c r="T53"/>
  <c r="T54"/>
  <c r="T55"/>
  <c r="T56"/>
  <c r="T57"/>
  <c r="T58"/>
  <c r="T59"/>
  <c r="T60"/>
  <c r="T61"/>
  <c r="T62"/>
  <c r="T63"/>
  <c r="T64"/>
  <c r="T65"/>
  <c r="T66"/>
  <c r="T67"/>
  <c r="T68"/>
  <c r="T69"/>
  <c r="T70"/>
  <c r="T71"/>
  <c r="T72"/>
  <c r="T73"/>
  <c r="T242"/>
  <c r="T243"/>
  <c r="T244"/>
  <c r="T245"/>
  <c r="T246"/>
  <c r="T247"/>
  <c r="T248"/>
  <c r="T249"/>
  <c r="T250"/>
  <c r="T251"/>
  <c r="T252"/>
  <c r="T253"/>
  <c r="T254"/>
  <c r="T255"/>
  <c r="T256"/>
  <c r="T257"/>
  <c r="T258"/>
  <c r="T259"/>
  <c r="T260"/>
  <c r="T261"/>
  <c r="T262"/>
  <c r="T263"/>
  <c r="T264"/>
  <c r="T265"/>
  <c r="T434"/>
  <c r="T435"/>
  <c r="T436"/>
  <c r="T437"/>
  <c r="T438"/>
  <c r="T439"/>
  <c r="T440"/>
  <c r="T441"/>
  <c r="T442"/>
  <c r="T443"/>
  <c r="T444"/>
  <c r="T445"/>
  <c r="T446"/>
  <c r="T447"/>
  <c r="T448"/>
  <c r="T449"/>
  <c r="T450"/>
  <c r="T451"/>
  <c r="T452"/>
  <c r="T453"/>
  <c r="T454"/>
  <c r="T455"/>
  <c r="T456"/>
  <c r="T457"/>
  <c r="T74"/>
  <c r="T75"/>
  <c r="T76"/>
  <c r="T77"/>
  <c r="T78"/>
  <c r="T79"/>
  <c r="T80"/>
  <c r="T81"/>
  <c r="T82"/>
  <c r="T83"/>
  <c r="T84"/>
  <c r="T85"/>
  <c r="T86"/>
  <c r="T87"/>
  <c r="T88"/>
  <c r="T89"/>
  <c r="T90"/>
  <c r="T91"/>
  <c r="T92"/>
  <c r="T93"/>
  <c r="T94"/>
  <c r="T95"/>
  <c r="T96"/>
  <c r="T97"/>
  <c r="T266"/>
  <c r="T267"/>
  <c r="T268"/>
  <c r="T269"/>
  <c r="T270"/>
  <c r="T271"/>
  <c r="T272"/>
  <c r="T273"/>
  <c r="T274"/>
  <c r="T275"/>
  <c r="T276"/>
  <c r="T277"/>
  <c r="T278"/>
  <c r="T279"/>
  <c r="T280"/>
  <c r="T281"/>
  <c r="T282"/>
  <c r="T283"/>
  <c r="T284"/>
  <c r="T285"/>
  <c r="T286"/>
  <c r="T287"/>
  <c r="T288"/>
  <c r="T289"/>
  <c r="T458"/>
  <c r="T459"/>
  <c r="T460"/>
  <c r="T461"/>
  <c r="T462"/>
  <c r="T463"/>
  <c r="T464"/>
  <c r="T465"/>
  <c r="T466"/>
  <c r="T467"/>
  <c r="T468"/>
  <c r="T469"/>
  <c r="T470"/>
  <c r="T471"/>
  <c r="T472"/>
  <c r="T473"/>
  <c r="T474"/>
  <c r="T475"/>
  <c r="T476"/>
  <c r="T477"/>
  <c r="T478"/>
  <c r="T479"/>
  <c r="T480"/>
  <c r="T481"/>
  <c r="T98"/>
  <c r="T99"/>
  <c r="T100"/>
  <c r="T101"/>
  <c r="T102"/>
  <c r="T103"/>
  <c r="T104"/>
  <c r="T105"/>
  <c r="T106"/>
  <c r="T107"/>
  <c r="T108"/>
  <c r="T109"/>
  <c r="T110"/>
  <c r="T111"/>
  <c r="T112"/>
  <c r="T113"/>
  <c r="T114"/>
  <c r="T115"/>
  <c r="T116"/>
  <c r="T117"/>
  <c r="T118"/>
  <c r="T119"/>
  <c r="T120"/>
  <c r="T121"/>
  <c r="T290"/>
  <c r="T291"/>
  <c r="T292"/>
  <c r="T293"/>
  <c r="T294"/>
  <c r="T295"/>
  <c r="T296"/>
  <c r="T297"/>
  <c r="T298"/>
  <c r="T299"/>
  <c r="T300"/>
  <c r="T301"/>
  <c r="T302"/>
  <c r="T303"/>
  <c r="T304"/>
  <c r="T305"/>
  <c r="T306"/>
  <c r="T307"/>
  <c r="T308"/>
  <c r="T309"/>
  <c r="T310"/>
  <c r="T311"/>
  <c r="T312"/>
  <c r="T313"/>
  <c r="T482"/>
  <c r="T483"/>
  <c r="T484"/>
  <c r="T485"/>
  <c r="T486"/>
  <c r="T487"/>
  <c r="T488"/>
  <c r="T489"/>
  <c r="T490"/>
  <c r="T491"/>
  <c r="T492"/>
  <c r="T493"/>
  <c r="T494"/>
  <c r="T495"/>
  <c r="T496"/>
  <c r="T497"/>
  <c r="T498"/>
  <c r="T499"/>
  <c r="T500"/>
  <c r="T501"/>
  <c r="T502"/>
  <c r="T503"/>
  <c r="T504"/>
  <c r="T505"/>
  <c r="T506"/>
  <c r="T507"/>
  <c r="T508"/>
  <c r="T509"/>
  <c r="T510"/>
  <c r="T511"/>
  <c r="T512"/>
  <c r="T513"/>
  <c r="T514"/>
  <c r="T515"/>
  <c r="T516"/>
  <c r="T517"/>
  <c r="T518"/>
  <c r="T519"/>
  <c r="T520"/>
  <c r="T521"/>
  <c r="T522"/>
  <c r="T523"/>
  <c r="T524"/>
  <c r="T525"/>
  <c r="T526"/>
  <c r="T527"/>
  <c r="T528"/>
  <c r="T529"/>
  <c r="T314"/>
  <c r="T315"/>
  <c r="T316"/>
  <c r="T317"/>
  <c r="T318"/>
  <c r="T319"/>
  <c r="T320"/>
  <c r="T321"/>
  <c r="T322"/>
  <c r="T323"/>
  <c r="T324"/>
  <c r="T325"/>
  <c r="T326"/>
  <c r="T327"/>
  <c r="T328"/>
  <c r="T329"/>
  <c r="T330"/>
  <c r="T331"/>
  <c r="T332"/>
  <c r="T333"/>
  <c r="T334"/>
  <c r="T335"/>
  <c r="T336"/>
  <c r="T337"/>
  <c r="T122"/>
  <c r="T123"/>
  <c r="T124"/>
  <c r="T125"/>
  <c r="T126"/>
  <c r="T127"/>
  <c r="T128"/>
  <c r="T129"/>
  <c r="T130"/>
  <c r="T131"/>
  <c r="T132"/>
  <c r="T133"/>
  <c r="T134"/>
  <c r="T135"/>
  <c r="T136"/>
  <c r="T137"/>
  <c r="T138"/>
  <c r="T139"/>
  <c r="T140"/>
  <c r="T141"/>
  <c r="T142"/>
  <c r="T143"/>
  <c r="T144"/>
  <c r="T145"/>
  <c r="T146"/>
  <c r="T147"/>
  <c r="T148"/>
  <c r="T149"/>
  <c r="T150"/>
  <c r="T151"/>
  <c r="T152"/>
  <c r="T153"/>
  <c r="T154"/>
  <c r="T155"/>
  <c r="T156"/>
  <c r="T157"/>
  <c r="T158"/>
  <c r="T159"/>
  <c r="T160"/>
  <c r="T161"/>
  <c r="T162"/>
  <c r="T163"/>
  <c r="T164"/>
  <c r="T165"/>
  <c r="T166"/>
  <c r="T167"/>
  <c r="T168"/>
  <c r="T169"/>
  <c r="T338"/>
  <c r="T339"/>
  <c r="T340"/>
  <c r="T341"/>
  <c r="T342"/>
  <c r="T343"/>
  <c r="T344"/>
  <c r="T345"/>
  <c r="T346"/>
  <c r="T347"/>
  <c r="T348"/>
  <c r="T349"/>
  <c r="T350"/>
  <c r="T351"/>
  <c r="T352"/>
  <c r="T353"/>
  <c r="T354"/>
  <c r="T355"/>
  <c r="T356"/>
  <c r="T357"/>
  <c r="T358"/>
  <c r="T359"/>
  <c r="T360"/>
  <c r="T361"/>
  <c r="T530"/>
  <c r="T531"/>
  <c r="T532"/>
  <c r="T533"/>
  <c r="T534"/>
  <c r="T535"/>
  <c r="T536"/>
  <c r="T537"/>
  <c r="T538"/>
  <c r="T539"/>
  <c r="T540"/>
  <c r="T541"/>
  <c r="T542"/>
  <c r="T543"/>
  <c r="T544"/>
  <c r="T545"/>
  <c r="T546"/>
  <c r="T547"/>
  <c r="T548"/>
  <c r="T549"/>
  <c r="T550"/>
  <c r="T551"/>
  <c r="T552"/>
  <c r="T553"/>
  <c r="T674"/>
  <c r="T675"/>
  <c r="T676"/>
  <c r="T677"/>
  <c r="T678"/>
  <c r="T679"/>
  <c r="T680"/>
  <c r="T681"/>
  <c r="T682"/>
  <c r="T683"/>
  <c r="T684"/>
  <c r="T685"/>
  <c r="T686"/>
  <c r="T687"/>
  <c r="T688"/>
  <c r="T689"/>
  <c r="T690"/>
  <c r="T691"/>
  <c r="T692"/>
  <c r="T693"/>
  <c r="T694"/>
  <c r="T695"/>
  <c r="T696"/>
  <c r="T697"/>
  <c r="T170"/>
  <c r="T171"/>
  <c r="T172"/>
  <c r="T173"/>
  <c r="T174"/>
  <c r="T175"/>
  <c r="T176"/>
  <c r="T177"/>
  <c r="T178"/>
  <c r="T179"/>
  <c r="T180"/>
  <c r="T181"/>
  <c r="T182"/>
  <c r="T183"/>
  <c r="T184"/>
  <c r="T185"/>
  <c r="T186"/>
  <c r="T187"/>
  <c r="T188"/>
  <c r="T189"/>
  <c r="T190"/>
  <c r="T191"/>
  <c r="T192"/>
  <c r="T193"/>
  <c r="T362"/>
  <c r="T363"/>
  <c r="T364"/>
  <c r="T365"/>
  <c r="T366"/>
  <c r="T367"/>
  <c r="T368"/>
  <c r="T369"/>
  <c r="T370"/>
  <c r="T371"/>
  <c r="T372"/>
  <c r="T373"/>
  <c r="T374"/>
  <c r="T375"/>
  <c r="T376"/>
  <c r="T377"/>
  <c r="T378"/>
  <c r="T379"/>
  <c r="T380"/>
  <c r="T381"/>
  <c r="T382"/>
  <c r="T383"/>
  <c r="T384"/>
  <c r="T385"/>
  <c r="T554"/>
  <c r="T555"/>
  <c r="T556"/>
  <c r="T557"/>
  <c r="T558"/>
  <c r="T559"/>
  <c r="T560"/>
  <c r="T561"/>
  <c r="T562"/>
  <c r="T563"/>
  <c r="T564"/>
  <c r="T565"/>
  <c r="T566"/>
  <c r="T567"/>
  <c r="T568"/>
  <c r="T569"/>
  <c r="T570"/>
  <c r="T571"/>
  <c r="T572"/>
  <c r="T573"/>
  <c r="T574"/>
  <c r="T575"/>
  <c r="T576"/>
  <c r="T577"/>
  <c r="T698"/>
  <c r="T699"/>
  <c r="T700"/>
  <c r="T701"/>
  <c r="T702"/>
  <c r="T703"/>
  <c r="T704"/>
  <c r="T705"/>
  <c r="T706"/>
  <c r="T707"/>
  <c r="T708"/>
  <c r="T709"/>
  <c r="T710"/>
  <c r="T711"/>
  <c r="T712"/>
  <c r="T713"/>
  <c r="T714"/>
  <c r="T715"/>
  <c r="T716"/>
  <c r="T717"/>
  <c r="T718"/>
  <c r="T719"/>
  <c r="T720"/>
  <c r="T721"/>
  <c r="I2"/>
  <c r="H3"/>
  <c r="H3" i="14" s="1"/>
  <c r="H4" i="6"/>
  <c r="H4" i="14" s="1"/>
  <c r="H5" i="6"/>
  <c r="H6"/>
  <c r="H6" i="14" s="1"/>
  <c r="H7" i="6"/>
  <c r="H7" i="14" s="1"/>
  <c r="H8" i="6"/>
  <c r="H8" i="14" s="1"/>
  <c r="H9" i="6"/>
  <c r="H10"/>
  <c r="H10" i="14" s="1"/>
  <c r="H11" i="6"/>
  <c r="H11" i="14" s="1"/>
  <c r="H12" i="6"/>
  <c r="H12" i="14" s="1"/>
  <c r="H13" i="6"/>
  <c r="H14"/>
  <c r="H14" i="14" s="1"/>
  <c r="H15" i="6"/>
  <c r="H15" i="14" s="1"/>
  <c r="H16" i="6"/>
  <c r="H16" i="14" s="1"/>
  <c r="H17" i="6"/>
  <c r="H18"/>
  <c r="H18" i="14" s="1"/>
  <c r="H19" i="6"/>
  <c r="H19" i="14" s="1"/>
  <c r="H20" i="6"/>
  <c r="H20" i="14" s="1"/>
  <c r="H21" i="6"/>
  <c r="H22"/>
  <c r="H22" i="14" s="1"/>
  <c r="H23" i="6"/>
  <c r="H24"/>
  <c r="H24" i="14" s="1"/>
  <c r="H25" i="6"/>
  <c r="H26"/>
  <c r="H26" i="14" s="1"/>
  <c r="H27" i="6"/>
  <c r="H27" i="14" s="1"/>
  <c r="H28" i="6"/>
  <c r="H28" i="14" s="1"/>
  <c r="H29" i="6"/>
  <c r="H30"/>
  <c r="H30" i="14" s="1"/>
  <c r="H31" i="6"/>
  <c r="H31" i="14" s="1"/>
  <c r="H32" i="6"/>
  <c r="H32" i="14" s="1"/>
  <c r="H33" i="6"/>
  <c r="H34"/>
  <c r="H34" i="14" s="1"/>
  <c r="H35" i="6"/>
  <c r="H35" i="14" s="1"/>
  <c r="H36" i="6"/>
  <c r="H36" i="14" s="1"/>
  <c r="H37" i="6"/>
  <c r="H38"/>
  <c r="H38" i="14" s="1"/>
  <c r="H39" i="6"/>
  <c r="H39" i="14" s="1"/>
  <c r="H40" i="6"/>
  <c r="H40" i="14" s="1"/>
  <c r="H41" i="6"/>
  <c r="H42"/>
  <c r="H42" i="14" s="1"/>
  <c r="H43" i="6"/>
  <c r="H43" i="14" s="1"/>
  <c r="H44" i="6"/>
  <c r="H44" i="14" s="1"/>
  <c r="H45" i="6"/>
  <c r="H46"/>
  <c r="H46" i="14" s="1"/>
  <c r="H47" i="6"/>
  <c r="H47" i="14" s="1"/>
  <c r="H48" i="6"/>
  <c r="H48" i="14" s="1"/>
  <c r="H49" i="6"/>
  <c r="H50"/>
  <c r="H50" i="14" s="1"/>
  <c r="H51" i="6"/>
  <c r="H51" i="14" s="1"/>
  <c r="H52" i="6"/>
  <c r="H52" i="14" s="1"/>
  <c r="H53" i="6"/>
  <c r="H54"/>
  <c r="H54" i="14" s="1"/>
  <c r="H55" i="6"/>
  <c r="H55" i="14" s="1"/>
  <c r="H56" i="6"/>
  <c r="H56" i="14" s="1"/>
  <c r="H57" i="6"/>
  <c r="H58"/>
  <c r="H58" i="14" s="1"/>
  <c r="H59" i="6"/>
  <c r="H59" i="14" s="1"/>
  <c r="H60" i="6"/>
  <c r="H60" i="14" s="1"/>
  <c r="H61" i="6"/>
  <c r="H62"/>
  <c r="H62" i="14" s="1"/>
  <c r="H63" i="6"/>
  <c r="H63" i="14" s="1"/>
  <c r="H64" i="6"/>
  <c r="H64" i="14" s="1"/>
  <c r="H65" i="6"/>
  <c r="H66"/>
  <c r="H66" i="14" s="1"/>
  <c r="H67" i="6"/>
  <c r="H67" i="14" s="1"/>
  <c r="H68" i="6"/>
  <c r="H68" i="14" s="1"/>
  <c r="H69" i="6"/>
  <c r="H70"/>
  <c r="H70" i="14" s="1"/>
  <c r="H71" i="6"/>
  <c r="H71" i="14" s="1"/>
  <c r="H72" i="6"/>
  <c r="H72" i="14" s="1"/>
  <c r="H73" i="6"/>
  <c r="H74"/>
  <c r="H74" i="14" s="1"/>
  <c r="H75" i="6"/>
  <c r="H75" i="14" s="1"/>
  <c r="H76" i="6"/>
  <c r="H76" i="14" s="1"/>
  <c r="H77" i="6"/>
  <c r="H78"/>
  <c r="H78" i="14" s="1"/>
  <c r="H79" i="6"/>
  <c r="H79" i="14" s="1"/>
  <c r="H80" i="6"/>
  <c r="H80" i="14" s="1"/>
  <c r="H81" i="6"/>
  <c r="H82"/>
  <c r="H82" i="14" s="1"/>
  <c r="H83" i="6"/>
  <c r="H83" i="14" s="1"/>
  <c r="H84" i="6"/>
  <c r="H84" i="14" s="1"/>
  <c r="H85" i="6"/>
  <c r="H86"/>
  <c r="H86" i="14" s="1"/>
  <c r="H87" i="6"/>
  <c r="H87" i="14" s="1"/>
  <c r="H88" i="6"/>
  <c r="H88" i="14" s="1"/>
  <c r="H89" i="6"/>
  <c r="H90"/>
  <c r="H90" i="14" s="1"/>
  <c r="H91" i="6"/>
  <c r="H91" i="14" s="1"/>
  <c r="H92" i="6"/>
  <c r="H92" i="14" s="1"/>
  <c r="H93" i="6"/>
  <c r="H94"/>
  <c r="H94" i="14" s="1"/>
  <c r="H95" i="6"/>
  <c r="H95" i="14" s="1"/>
  <c r="H96" i="6"/>
  <c r="H96" i="14" s="1"/>
  <c r="H97" i="6"/>
  <c r="H98"/>
  <c r="H98" i="14" s="1"/>
  <c r="H99" i="6"/>
  <c r="H99" i="14" s="1"/>
  <c r="H100" i="6"/>
  <c r="H100" i="14" s="1"/>
  <c r="H101" i="6"/>
  <c r="H102"/>
  <c r="H102" i="14" s="1"/>
  <c r="H103" i="6"/>
  <c r="H103" i="14" s="1"/>
  <c r="H104" i="6"/>
  <c r="H104" i="14" s="1"/>
  <c r="H105" i="6"/>
  <c r="H106"/>
  <c r="H106" i="14" s="1"/>
  <c r="H107" i="6"/>
  <c r="H107" i="14" s="1"/>
  <c r="H108" i="6"/>
  <c r="H108" i="14" s="1"/>
  <c r="H109" i="6"/>
  <c r="H110"/>
  <c r="H110" i="14" s="1"/>
  <c r="H111" i="6"/>
  <c r="H111" i="14" s="1"/>
  <c r="H112" i="6"/>
  <c r="H112" i="14" s="1"/>
  <c r="H113" i="6"/>
  <c r="H114"/>
  <c r="H114" i="14" s="1"/>
  <c r="H115" i="6"/>
  <c r="H115" i="14" s="1"/>
  <c r="H116" i="6"/>
  <c r="H116" i="14" s="1"/>
  <c r="H117" i="6"/>
  <c r="H118"/>
  <c r="H118" i="14" s="1"/>
  <c r="H119" i="6"/>
  <c r="H119" i="14" s="1"/>
  <c r="H120" i="6"/>
  <c r="H120" i="14" s="1"/>
  <c r="H121" i="6"/>
  <c r="H122"/>
  <c r="H122" i="14" s="1"/>
  <c r="H123" i="6"/>
  <c r="H123" i="14" s="1"/>
  <c r="H124" i="6"/>
  <c r="H124" i="14" s="1"/>
  <c r="H125" i="6"/>
  <c r="H126"/>
  <c r="H126" i="14" s="1"/>
  <c r="H127" i="6"/>
  <c r="H127" i="14" s="1"/>
  <c r="H128" i="6"/>
  <c r="H128" i="14" s="1"/>
  <c r="H129" i="6"/>
  <c r="H130"/>
  <c r="H130" i="14" s="1"/>
  <c r="H131" i="6"/>
  <c r="H131" i="14" s="1"/>
  <c r="H132" i="6"/>
  <c r="H132" i="14" s="1"/>
  <c r="H133" i="6"/>
  <c r="H134"/>
  <c r="H134" i="14" s="1"/>
  <c r="H135" i="6"/>
  <c r="H135" i="14" s="1"/>
  <c r="H136" i="6"/>
  <c r="H136" i="14" s="1"/>
  <c r="H137" i="6"/>
  <c r="H138"/>
  <c r="H138" i="14" s="1"/>
  <c r="H139" i="6"/>
  <c r="H139" i="14" s="1"/>
  <c r="H140" i="6"/>
  <c r="H140" i="14" s="1"/>
  <c r="H141" i="6"/>
  <c r="H142"/>
  <c r="H142" i="14" s="1"/>
  <c r="H143" i="6"/>
  <c r="H143" i="14" s="1"/>
  <c r="H144" i="6"/>
  <c r="H144" i="14" s="1"/>
  <c r="H145" i="6"/>
  <c r="H146"/>
  <c r="H146" i="14" s="1"/>
  <c r="H147" i="6"/>
  <c r="H147" i="14" s="1"/>
  <c r="H148" i="6"/>
  <c r="H148" i="14" s="1"/>
  <c r="H149" i="6"/>
  <c r="H150"/>
  <c r="H150" i="14" s="1"/>
  <c r="H151" i="6"/>
  <c r="H151" i="14" s="1"/>
  <c r="H152" i="6"/>
  <c r="H152" i="14" s="1"/>
  <c r="H153" i="6"/>
  <c r="H154"/>
  <c r="H154" i="14" s="1"/>
  <c r="H155" i="6"/>
  <c r="H155" i="14" s="1"/>
  <c r="H156" i="6"/>
  <c r="H156" i="14" s="1"/>
  <c r="H157" i="6"/>
  <c r="H158"/>
  <c r="H158" i="14" s="1"/>
  <c r="H159" i="6"/>
  <c r="H159" i="14" s="1"/>
  <c r="H160" i="6"/>
  <c r="H160" i="14" s="1"/>
  <c r="H161" i="6"/>
  <c r="H162"/>
  <c r="H162" i="14" s="1"/>
  <c r="H163" i="6"/>
  <c r="H163" i="14" s="1"/>
  <c r="H164" i="6"/>
  <c r="H164" i="14" s="1"/>
  <c r="H165" i="6"/>
  <c r="H166"/>
  <c r="H166" i="14" s="1"/>
  <c r="H167" i="6"/>
  <c r="H167" i="14" s="1"/>
  <c r="H168" i="6"/>
  <c r="H168" i="14" s="1"/>
  <c r="H169" i="6"/>
  <c r="H170"/>
  <c r="H170" i="14" s="1"/>
  <c r="H171" i="6"/>
  <c r="H171" i="14" s="1"/>
  <c r="H172" i="6"/>
  <c r="H172" i="14" s="1"/>
  <c r="H173" i="6"/>
  <c r="H174"/>
  <c r="H174" i="14" s="1"/>
  <c r="H175" i="6"/>
  <c r="H175" i="14" s="1"/>
  <c r="H176" i="6"/>
  <c r="H176" i="14" s="1"/>
  <c r="H177" i="6"/>
  <c r="H178"/>
  <c r="H178" i="14" s="1"/>
  <c r="H179" i="6"/>
  <c r="H179" i="14" s="1"/>
  <c r="H180" i="6"/>
  <c r="H180" i="14" s="1"/>
  <c r="H181" i="6"/>
  <c r="H182"/>
  <c r="H182" i="14" s="1"/>
  <c r="H183" i="6"/>
  <c r="H183" i="14" s="1"/>
  <c r="H184" i="6"/>
  <c r="H184" i="14" s="1"/>
  <c r="H185" i="6"/>
  <c r="H186"/>
  <c r="H186" i="14" s="1"/>
  <c r="H187" i="6"/>
  <c r="H187" i="14" s="1"/>
  <c r="H188" i="6"/>
  <c r="H188" i="14" s="1"/>
  <c r="H189" i="6"/>
  <c r="H190"/>
  <c r="H190" i="14" s="1"/>
  <c r="H191" i="6"/>
  <c r="H191" i="14" s="1"/>
  <c r="H192" i="6"/>
  <c r="H192" i="14" s="1"/>
  <c r="H193" i="6"/>
  <c r="H194"/>
  <c r="H194" i="14" s="1"/>
  <c r="H195" i="6"/>
  <c r="H195" i="14" s="1"/>
  <c r="H196" i="6"/>
  <c r="H196" i="14" s="1"/>
  <c r="H197" i="6"/>
  <c r="H198"/>
  <c r="H198" i="14" s="1"/>
  <c r="H199" i="6"/>
  <c r="H199" i="14" s="1"/>
  <c r="H200" i="6"/>
  <c r="H200" i="14" s="1"/>
  <c r="H201" i="6"/>
  <c r="H202"/>
  <c r="H202" i="14" s="1"/>
  <c r="H203" i="6"/>
  <c r="H203" i="14" s="1"/>
  <c r="H204" i="6"/>
  <c r="H204" i="14" s="1"/>
  <c r="H205" i="6"/>
  <c r="H206"/>
  <c r="H206" i="14" s="1"/>
  <c r="H207" i="6"/>
  <c r="H207" i="14" s="1"/>
  <c r="H208" i="6"/>
  <c r="H208" i="14" s="1"/>
  <c r="H209" i="6"/>
  <c r="H210"/>
  <c r="H210" i="14" s="1"/>
  <c r="H211" i="6"/>
  <c r="H211" i="14" s="1"/>
  <c r="H212" i="6"/>
  <c r="H212" i="14" s="1"/>
  <c r="H213" i="6"/>
  <c r="H214"/>
  <c r="H214" i="14" s="1"/>
  <c r="H215" i="6"/>
  <c r="H215" i="14" s="1"/>
  <c r="H216" i="6"/>
  <c r="H216" i="14" s="1"/>
  <c r="H217" i="6"/>
  <c r="H218"/>
  <c r="H218" i="14" s="1"/>
  <c r="H219" i="6"/>
  <c r="H219" i="14" s="1"/>
  <c r="H220" i="6"/>
  <c r="H220" i="14" s="1"/>
  <c r="H221" i="6"/>
  <c r="H222"/>
  <c r="H222" i="14" s="1"/>
  <c r="H223" i="6"/>
  <c r="H223" i="14" s="1"/>
  <c r="H224" i="6"/>
  <c r="H224" i="14" s="1"/>
  <c r="H225" i="6"/>
  <c r="H226"/>
  <c r="H226" i="14" s="1"/>
  <c r="H227" i="6"/>
  <c r="H227" i="14" s="1"/>
  <c r="H228" i="6"/>
  <c r="H228" i="14" s="1"/>
  <c r="H229" i="6"/>
  <c r="H230"/>
  <c r="H230" i="14" s="1"/>
  <c r="H231" i="6"/>
  <c r="H231" i="14" s="1"/>
  <c r="H232" i="6"/>
  <c r="H232" i="14" s="1"/>
  <c r="H233" i="6"/>
  <c r="H234"/>
  <c r="H234" i="14" s="1"/>
  <c r="H235" i="6"/>
  <c r="H235" i="14" s="1"/>
  <c r="H236" i="6"/>
  <c r="H236" i="14" s="1"/>
  <c r="H237" i="6"/>
  <c r="H238"/>
  <c r="H238" i="14" s="1"/>
  <c r="H239" i="6"/>
  <c r="H239" i="14" s="1"/>
  <c r="H240" i="6"/>
  <c r="H240" i="14" s="1"/>
  <c r="H241" i="6"/>
  <c r="H242"/>
  <c r="H242" i="14" s="1"/>
  <c r="H243" i="6"/>
  <c r="H243" i="14" s="1"/>
  <c r="H244" i="6"/>
  <c r="H244" i="14" s="1"/>
  <c r="H245" i="6"/>
  <c r="H246"/>
  <c r="H246" i="14" s="1"/>
  <c r="H247" i="6"/>
  <c r="H247" i="14" s="1"/>
  <c r="H248" i="6"/>
  <c r="H248" i="14" s="1"/>
  <c r="H249" i="6"/>
  <c r="H250"/>
  <c r="H250" i="14" s="1"/>
  <c r="H251" i="6"/>
  <c r="H251" i="14" s="1"/>
  <c r="H252" i="6"/>
  <c r="H252" i="14" s="1"/>
  <c r="H253" i="6"/>
  <c r="H254"/>
  <c r="H254" i="14" s="1"/>
  <c r="H255" i="6"/>
  <c r="H255" i="14" s="1"/>
  <c r="H256" i="6"/>
  <c r="H256" i="14" s="1"/>
  <c r="H257" i="6"/>
  <c r="H258"/>
  <c r="H258" i="14" s="1"/>
  <c r="H259" i="6"/>
  <c r="H259" i="14" s="1"/>
  <c r="H260" i="6"/>
  <c r="H260" i="14" s="1"/>
  <c r="H261" i="6"/>
  <c r="H262"/>
  <c r="H262" i="14" s="1"/>
  <c r="H263" i="6"/>
  <c r="H263" i="14" s="1"/>
  <c r="H264" i="6"/>
  <c r="H264" i="14" s="1"/>
  <c r="H265" i="6"/>
  <c r="H266"/>
  <c r="H266" i="14" s="1"/>
  <c r="H267" i="6"/>
  <c r="H267" i="14" s="1"/>
  <c r="H268" i="6"/>
  <c r="H268" i="14" s="1"/>
  <c r="H269" i="6"/>
  <c r="H270"/>
  <c r="H270" i="14" s="1"/>
  <c r="H271" i="6"/>
  <c r="H271" i="14" s="1"/>
  <c r="H272" i="6"/>
  <c r="H272" i="14" s="1"/>
  <c r="H273" i="6"/>
  <c r="H274"/>
  <c r="H274" i="14" s="1"/>
  <c r="H275" i="6"/>
  <c r="H275" i="14" s="1"/>
  <c r="H276" i="6"/>
  <c r="H276" i="14" s="1"/>
  <c r="H277" i="6"/>
  <c r="H278"/>
  <c r="H278" i="14" s="1"/>
  <c r="H279" i="6"/>
  <c r="H279" i="14" s="1"/>
  <c r="H280" i="6"/>
  <c r="H280" i="14" s="1"/>
  <c r="H281" i="6"/>
  <c r="H282"/>
  <c r="H282" i="14" s="1"/>
  <c r="H283" i="6"/>
  <c r="H283" i="14" s="1"/>
  <c r="H284" i="6"/>
  <c r="H284" i="14" s="1"/>
  <c r="H285" i="6"/>
  <c r="H286"/>
  <c r="H286" i="14" s="1"/>
  <c r="H287" i="6"/>
  <c r="H288"/>
  <c r="H288" i="14" s="1"/>
  <c r="H289" i="6"/>
  <c r="H290"/>
  <c r="H290" i="14" s="1"/>
  <c r="H291" i="6"/>
  <c r="H291" i="14" s="1"/>
  <c r="H292" i="6"/>
  <c r="H292" i="14" s="1"/>
  <c r="H293" i="6"/>
  <c r="H294"/>
  <c r="H294" i="14" s="1"/>
  <c r="H295" i="6"/>
  <c r="H295" i="14" s="1"/>
  <c r="H296" i="6"/>
  <c r="H296" i="14" s="1"/>
  <c r="H297" i="6"/>
  <c r="H298"/>
  <c r="H298" i="14" s="1"/>
  <c r="H299" i="6"/>
  <c r="H299" i="14" s="1"/>
  <c r="H300" i="6"/>
  <c r="H300" i="14" s="1"/>
  <c r="H301" i="6"/>
  <c r="H302"/>
  <c r="H302" i="14" s="1"/>
  <c r="H303" i="6"/>
  <c r="H303" i="14" s="1"/>
  <c r="H304" i="6"/>
  <c r="H304" i="14" s="1"/>
  <c r="H305" i="6"/>
  <c r="H306"/>
  <c r="H306" i="14" s="1"/>
  <c r="H307" i="6"/>
  <c r="H307" i="14" s="1"/>
  <c r="H308" i="6"/>
  <c r="H308" i="14" s="1"/>
  <c r="H309" i="6"/>
  <c r="H310"/>
  <c r="H310" i="14" s="1"/>
  <c r="H311" i="6"/>
  <c r="H312"/>
  <c r="H312" i="14" s="1"/>
  <c r="H313" i="6"/>
  <c r="H314"/>
  <c r="H314" i="14" s="1"/>
  <c r="H315" i="6"/>
  <c r="H315" i="14" s="1"/>
  <c r="H316" i="6"/>
  <c r="H316" i="14" s="1"/>
  <c r="H317" i="6"/>
  <c r="H318"/>
  <c r="H318" i="14" s="1"/>
  <c r="H319" i="6"/>
  <c r="H319" i="14" s="1"/>
  <c r="H320" i="6"/>
  <c r="H320" i="14" s="1"/>
  <c r="H321" i="6"/>
  <c r="H322"/>
  <c r="H322" i="14" s="1"/>
  <c r="H323" i="6"/>
  <c r="H323" i="14" s="1"/>
  <c r="H324" i="6"/>
  <c r="H324" i="14" s="1"/>
  <c r="H325" i="6"/>
  <c r="H326"/>
  <c r="H326" i="14" s="1"/>
  <c r="H327" i="6"/>
  <c r="H327" i="14" s="1"/>
  <c r="H328" i="6"/>
  <c r="H328" i="14" s="1"/>
  <c r="H329" i="6"/>
  <c r="H330"/>
  <c r="H330" i="14" s="1"/>
  <c r="H331" i="6"/>
  <c r="H331" i="14" s="1"/>
  <c r="H332" i="6"/>
  <c r="H332" i="14" s="1"/>
  <c r="H333" i="6"/>
  <c r="H334"/>
  <c r="H334" i="14" s="1"/>
  <c r="H335" i="6"/>
  <c r="H335" i="14" s="1"/>
  <c r="H336" i="6"/>
  <c r="H336" i="14" s="1"/>
  <c r="H337" i="6"/>
  <c r="H338"/>
  <c r="H338" i="14" s="1"/>
  <c r="H339" i="6"/>
  <c r="H339" i="14" s="1"/>
  <c r="H340" i="6"/>
  <c r="H340" i="14" s="1"/>
  <c r="H341" i="6"/>
  <c r="H342"/>
  <c r="H342" i="14" s="1"/>
  <c r="H343" i="6"/>
  <c r="H343" i="14" s="1"/>
  <c r="H344" i="6"/>
  <c r="H344" i="14" s="1"/>
  <c r="H345" i="6"/>
  <c r="H346"/>
  <c r="H346" i="14" s="1"/>
  <c r="H347" i="6"/>
  <c r="H347" i="14" s="1"/>
  <c r="H348" i="6"/>
  <c r="H348" i="14" s="1"/>
  <c r="H349" i="6"/>
  <c r="H350"/>
  <c r="H350" i="14" s="1"/>
  <c r="H351" i="6"/>
  <c r="H351" i="14" s="1"/>
  <c r="H352" i="6"/>
  <c r="H352" i="14" s="1"/>
  <c r="H353" i="6"/>
  <c r="H354"/>
  <c r="H354" i="14" s="1"/>
  <c r="H355" i="6"/>
  <c r="H355" i="14" s="1"/>
  <c r="H356" i="6"/>
  <c r="H356" i="14" s="1"/>
  <c r="H357" i="6"/>
  <c r="H358"/>
  <c r="H358" i="14" s="1"/>
  <c r="H359" i="6"/>
  <c r="H359" i="14" s="1"/>
  <c r="H360" i="6"/>
  <c r="H360" i="14" s="1"/>
  <c r="H361" i="6"/>
  <c r="H362"/>
  <c r="H362" i="14" s="1"/>
  <c r="H363" i="6"/>
  <c r="H363" i="14" s="1"/>
  <c r="H364" i="6"/>
  <c r="H364" i="14" s="1"/>
  <c r="H365" i="6"/>
  <c r="H366"/>
  <c r="H366" i="14" s="1"/>
  <c r="H367" i="6"/>
  <c r="H367" i="14" s="1"/>
  <c r="H368" i="6"/>
  <c r="H368" i="14" s="1"/>
  <c r="H369" i="6"/>
  <c r="H370"/>
  <c r="H370" i="14" s="1"/>
  <c r="H371" i="6"/>
  <c r="H371" i="14" s="1"/>
  <c r="H372" i="6"/>
  <c r="H372" i="14" s="1"/>
  <c r="H373" i="6"/>
  <c r="H374"/>
  <c r="H374" i="14" s="1"/>
  <c r="H375" i="6"/>
  <c r="H375" i="14" s="1"/>
  <c r="H376" i="6"/>
  <c r="H376" i="14" s="1"/>
  <c r="H377" i="6"/>
  <c r="H378"/>
  <c r="H378" i="14" s="1"/>
  <c r="H379" i="6"/>
  <c r="H379" i="14" s="1"/>
  <c r="H380" i="6"/>
  <c r="H380" i="14" s="1"/>
  <c r="H381" i="6"/>
  <c r="H382"/>
  <c r="H382" i="14" s="1"/>
  <c r="H383" i="6"/>
  <c r="H383" i="14" s="1"/>
  <c r="H384" i="6"/>
  <c r="H384" i="14" s="1"/>
  <c r="H385" i="6"/>
  <c r="H386"/>
  <c r="H386" i="14" s="1"/>
  <c r="H387" i="6"/>
  <c r="H387" i="14" s="1"/>
  <c r="H388" i="6"/>
  <c r="H388" i="14" s="1"/>
  <c r="H389" i="6"/>
  <c r="H390"/>
  <c r="H390" i="14" s="1"/>
  <c r="H391" i="6"/>
  <c r="H391" i="14" s="1"/>
  <c r="H392" i="6"/>
  <c r="H392" i="14" s="1"/>
  <c r="H393" i="6"/>
  <c r="H394"/>
  <c r="H394" i="14" s="1"/>
  <c r="H395" i="6"/>
  <c r="H395" i="14" s="1"/>
  <c r="H396" i="6"/>
  <c r="H396" i="14" s="1"/>
  <c r="H397" i="6"/>
  <c r="H398"/>
  <c r="H398" i="14" s="1"/>
  <c r="H399" i="6"/>
  <c r="H399" i="14" s="1"/>
  <c r="H400" i="6"/>
  <c r="H400" i="14" s="1"/>
  <c r="H401" i="6"/>
  <c r="H402"/>
  <c r="H402" i="14" s="1"/>
  <c r="H403" i="6"/>
  <c r="H403" i="14" s="1"/>
  <c r="H404" i="6"/>
  <c r="H404" i="14" s="1"/>
  <c r="H405" i="6"/>
  <c r="H406"/>
  <c r="H406" i="14" s="1"/>
  <c r="H407" i="6"/>
  <c r="H407" i="14" s="1"/>
  <c r="H408" i="6"/>
  <c r="H408" i="14" s="1"/>
  <c r="H409" i="6"/>
  <c r="H410"/>
  <c r="H410" i="14" s="1"/>
  <c r="H411" i="6"/>
  <c r="H411" i="14" s="1"/>
  <c r="H412" i="6"/>
  <c r="H412" i="14" s="1"/>
  <c r="H413" i="6"/>
  <c r="H414"/>
  <c r="H414" i="14" s="1"/>
  <c r="H415" i="6"/>
  <c r="H415" i="14" s="1"/>
  <c r="H416" i="6"/>
  <c r="H416" i="14" s="1"/>
  <c r="H417" i="6"/>
  <c r="H418"/>
  <c r="H418" i="14" s="1"/>
  <c r="H419" i="6"/>
  <c r="H419" i="14" s="1"/>
  <c r="H420" i="6"/>
  <c r="H420" i="14" s="1"/>
  <c r="H421" i="6"/>
  <c r="H422"/>
  <c r="H422" i="14" s="1"/>
  <c r="H423" i="6"/>
  <c r="H423" i="14" s="1"/>
  <c r="H424" i="6"/>
  <c r="H424" i="14" s="1"/>
  <c r="H425" i="6"/>
  <c r="H426"/>
  <c r="H426" i="14" s="1"/>
  <c r="H427" i="6"/>
  <c r="H427" i="14" s="1"/>
  <c r="H428" i="6"/>
  <c r="H428" i="14" s="1"/>
  <c r="H429" i="6"/>
  <c r="H430"/>
  <c r="H430" i="14" s="1"/>
  <c r="H431" i="6"/>
  <c r="H431" i="14" s="1"/>
  <c r="H432" i="6"/>
  <c r="H432" i="14" s="1"/>
  <c r="H433" i="6"/>
  <c r="H434"/>
  <c r="H434" i="14" s="1"/>
  <c r="H435" i="6"/>
  <c r="H435" i="14" s="1"/>
  <c r="H436" i="6"/>
  <c r="H436" i="14" s="1"/>
  <c r="H437" i="6"/>
  <c r="H438"/>
  <c r="H438" i="14" s="1"/>
  <c r="H439" i="6"/>
  <c r="H439" i="14" s="1"/>
  <c r="H440" i="6"/>
  <c r="H440" i="14" s="1"/>
  <c r="H441" i="6"/>
  <c r="H442"/>
  <c r="H442" i="14" s="1"/>
  <c r="H443" i="6"/>
  <c r="H443" i="14" s="1"/>
  <c r="H444" i="6"/>
  <c r="H444" i="14" s="1"/>
  <c r="H445" i="6"/>
  <c r="H446"/>
  <c r="H446" i="14" s="1"/>
  <c r="H447" i="6"/>
  <c r="H447" i="14" s="1"/>
  <c r="H448" i="6"/>
  <c r="H448" i="14" s="1"/>
  <c r="H449" i="6"/>
  <c r="H450"/>
  <c r="H450" i="14" s="1"/>
  <c r="H451" i="6"/>
  <c r="H451" i="14" s="1"/>
  <c r="H452" i="6"/>
  <c r="H452" i="14" s="1"/>
  <c r="H453" i="6"/>
  <c r="H454"/>
  <c r="H454" i="14" s="1"/>
  <c r="H455" i="6"/>
  <c r="H455" i="14" s="1"/>
  <c r="H456" i="6"/>
  <c r="H456" i="14" s="1"/>
  <c r="H457" i="6"/>
  <c r="H458"/>
  <c r="H458" i="14" s="1"/>
  <c r="H459" i="6"/>
  <c r="H459" i="14" s="1"/>
  <c r="H460" i="6"/>
  <c r="H460" i="14" s="1"/>
  <c r="H461" i="6"/>
  <c r="H462"/>
  <c r="H462" i="14" s="1"/>
  <c r="H463" i="6"/>
  <c r="H463" i="14" s="1"/>
  <c r="H464" i="6"/>
  <c r="H464" i="14" s="1"/>
  <c r="H465" i="6"/>
  <c r="H466"/>
  <c r="H466" i="14" s="1"/>
  <c r="H467" i="6"/>
  <c r="H467" i="14" s="1"/>
  <c r="H468" i="6"/>
  <c r="H468" i="14" s="1"/>
  <c r="H469" i="6"/>
  <c r="H470"/>
  <c r="H470" i="14" s="1"/>
  <c r="H471" i="6"/>
  <c r="H471" i="14" s="1"/>
  <c r="H472" i="6"/>
  <c r="H472" i="14" s="1"/>
  <c r="H473" i="6"/>
  <c r="H474"/>
  <c r="H474" i="14" s="1"/>
  <c r="H475" i="6"/>
  <c r="H475" i="14" s="1"/>
  <c r="H476" i="6"/>
  <c r="H476" i="14" s="1"/>
  <c r="H477" i="6"/>
  <c r="H478"/>
  <c r="H478" i="14" s="1"/>
  <c r="H479" i="6"/>
  <c r="H480"/>
  <c r="H480" i="14" s="1"/>
  <c r="H481" i="6"/>
  <c r="H482"/>
  <c r="H482" i="14" s="1"/>
  <c r="H483" i="6"/>
  <c r="H483" i="14" s="1"/>
  <c r="H484" i="6"/>
  <c r="H484" i="14" s="1"/>
  <c r="H485" i="6"/>
  <c r="H486"/>
  <c r="H486" i="14" s="1"/>
  <c r="H487" i="6"/>
  <c r="H487" i="14" s="1"/>
  <c r="H488" i="6"/>
  <c r="H488" i="14" s="1"/>
  <c r="H489" i="6"/>
  <c r="H490"/>
  <c r="H490" i="14" s="1"/>
  <c r="H491" i="6"/>
  <c r="H491" i="14" s="1"/>
  <c r="H492" i="6"/>
  <c r="H492" i="14" s="1"/>
  <c r="H493" i="6"/>
  <c r="H494"/>
  <c r="H494" i="14" s="1"/>
  <c r="H495" i="6"/>
  <c r="H495" i="14" s="1"/>
  <c r="H496" i="6"/>
  <c r="H496" i="14" s="1"/>
  <c r="H497" i="6"/>
  <c r="H498"/>
  <c r="H498" i="14" s="1"/>
  <c r="H499" i="6"/>
  <c r="H499" i="14" s="1"/>
  <c r="H500" i="6"/>
  <c r="H500" i="14" s="1"/>
  <c r="H501" i="6"/>
  <c r="H502"/>
  <c r="H502" i="14" s="1"/>
  <c r="H503" i="6"/>
  <c r="H503" i="14" s="1"/>
  <c r="H504" i="6"/>
  <c r="H504" i="14" s="1"/>
  <c r="H505" i="6"/>
  <c r="H506"/>
  <c r="H506" i="14" s="1"/>
  <c r="H507" i="6"/>
  <c r="H507" i="14" s="1"/>
  <c r="H508" i="6"/>
  <c r="H508" i="14" s="1"/>
  <c r="H509" i="6"/>
  <c r="H510"/>
  <c r="H510" i="14" s="1"/>
  <c r="H511" i="6"/>
  <c r="H511" i="14" s="1"/>
  <c r="H512" i="6"/>
  <c r="H512" i="14" s="1"/>
  <c r="H513" i="6"/>
  <c r="H514"/>
  <c r="H514" i="14" s="1"/>
  <c r="H515" i="6"/>
  <c r="H515" i="14" s="1"/>
  <c r="H516" i="6"/>
  <c r="H516" i="14" s="1"/>
  <c r="H517" i="6"/>
  <c r="H518"/>
  <c r="H518" i="14" s="1"/>
  <c r="H519" i="6"/>
  <c r="H519" i="14" s="1"/>
  <c r="H520" i="6"/>
  <c r="H520" i="14" s="1"/>
  <c r="H521" i="6"/>
  <c r="H522"/>
  <c r="H522" i="14" s="1"/>
  <c r="H523" i="6"/>
  <c r="H523" i="14" s="1"/>
  <c r="H524" i="6"/>
  <c r="H524" i="14" s="1"/>
  <c r="H525" i="6"/>
  <c r="H526"/>
  <c r="H526" i="14" s="1"/>
  <c r="H527" i="6"/>
  <c r="H527" i="14" s="1"/>
  <c r="H528" i="6"/>
  <c r="H528" i="14" s="1"/>
  <c r="H529" i="6"/>
  <c r="H530"/>
  <c r="H530" i="14" s="1"/>
  <c r="H531" i="6"/>
  <c r="H531" i="14" s="1"/>
  <c r="H532" i="6"/>
  <c r="H532" i="14" s="1"/>
  <c r="H533" i="6"/>
  <c r="H534"/>
  <c r="H534" i="14" s="1"/>
  <c r="H535" i="6"/>
  <c r="H535" i="14" s="1"/>
  <c r="H536" i="6"/>
  <c r="H536" i="14" s="1"/>
  <c r="H537" i="6"/>
  <c r="H538"/>
  <c r="H538" i="14" s="1"/>
  <c r="H539" i="6"/>
  <c r="H539" i="14" s="1"/>
  <c r="H540" i="6"/>
  <c r="H540" i="14" s="1"/>
  <c r="H541" i="6"/>
  <c r="H542"/>
  <c r="H542" i="14" s="1"/>
  <c r="H543" i="6"/>
  <c r="H543" i="14" s="1"/>
  <c r="H544" i="6"/>
  <c r="H544" i="14" s="1"/>
  <c r="H545" i="6"/>
  <c r="H546"/>
  <c r="H546" i="14" s="1"/>
  <c r="H547" i="6"/>
  <c r="H547" i="14" s="1"/>
  <c r="H548" i="6"/>
  <c r="H548" i="14" s="1"/>
  <c r="H549" i="6"/>
  <c r="H550"/>
  <c r="H550" i="14" s="1"/>
  <c r="H551" i="6"/>
  <c r="H551" i="14" s="1"/>
  <c r="H552" i="6"/>
  <c r="H552" i="14" s="1"/>
  <c r="H553" i="6"/>
  <c r="H554"/>
  <c r="H554" i="14" s="1"/>
  <c r="H555" i="6"/>
  <c r="H555" i="14" s="1"/>
  <c r="H556" i="6"/>
  <c r="H556" i="14" s="1"/>
  <c r="H557" i="6"/>
  <c r="H558"/>
  <c r="H558" i="14" s="1"/>
  <c r="H559" i="6"/>
  <c r="H559" i="14" s="1"/>
  <c r="H560" i="6"/>
  <c r="H560" i="14" s="1"/>
  <c r="H561" i="6"/>
  <c r="H562"/>
  <c r="H562" i="14" s="1"/>
  <c r="H563" i="6"/>
  <c r="H563" i="14" s="1"/>
  <c r="H564" i="6"/>
  <c r="H564" i="14" s="1"/>
  <c r="H565" i="6"/>
  <c r="H566"/>
  <c r="H566" i="14" s="1"/>
  <c r="H567" i="6"/>
  <c r="H567" i="14" s="1"/>
  <c r="H568" i="6"/>
  <c r="H568" i="14" s="1"/>
  <c r="H569" i="6"/>
  <c r="H570"/>
  <c r="H570" i="14" s="1"/>
  <c r="H571" i="6"/>
  <c r="H571" i="14" s="1"/>
  <c r="H572" i="6"/>
  <c r="H572" i="14" s="1"/>
  <c r="H573" i="6"/>
  <c r="H574"/>
  <c r="H574" i="14" s="1"/>
  <c r="H575" i="6"/>
  <c r="H575" i="14" s="1"/>
  <c r="H576" i="6"/>
  <c r="H576" i="14" s="1"/>
  <c r="H577" i="6"/>
  <c r="H578"/>
  <c r="H578" i="14" s="1"/>
  <c r="H579" i="6"/>
  <c r="H579" i="14" s="1"/>
  <c r="H580" i="6"/>
  <c r="H580" i="14" s="1"/>
  <c r="H581" i="6"/>
  <c r="H582"/>
  <c r="H582" i="14" s="1"/>
  <c r="H583" i="6"/>
  <c r="H583" i="14" s="1"/>
  <c r="H584" i="6"/>
  <c r="H584" i="14" s="1"/>
  <c r="H585" i="6"/>
  <c r="H586"/>
  <c r="H586" i="14" s="1"/>
  <c r="H587" i="6"/>
  <c r="H587" i="14" s="1"/>
  <c r="H588" i="6"/>
  <c r="H588" i="14" s="1"/>
  <c r="H589" i="6"/>
  <c r="H590"/>
  <c r="H590" i="14" s="1"/>
  <c r="H591" i="6"/>
  <c r="H591" i="14" s="1"/>
  <c r="H592" i="6"/>
  <c r="H592" i="14" s="1"/>
  <c r="H593" i="6"/>
  <c r="H594"/>
  <c r="H594" i="14" s="1"/>
  <c r="H595" i="6"/>
  <c r="H595" i="14" s="1"/>
  <c r="H596" i="6"/>
  <c r="H596" i="14" s="1"/>
  <c r="H597" i="6"/>
  <c r="H598"/>
  <c r="H598" i="14" s="1"/>
  <c r="H599" i="6"/>
  <c r="H599" i="14" s="1"/>
  <c r="H600" i="6"/>
  <c r="H600" i="14" s="1"/>
  <c r="H601" i="6"/>
  <c r="H602"/>
  <c r="H602" i="14" s="1"/>
  <c r="H603" i="6"/>
  <c r="H603" i="14" s="1"/>
  <c r="H604" i="6"/>
  <c r="H604" i="14" s="1"/>
  <c r="H605" i="6"/>
  <c r="H606"/>
  <c r="H606" i="14" s="1"/>
  <c r="H607" i="6"/>
  <c r="H607" i="14" s="1"/>
  <c r="H608" i="6"/>
  <c r="H608" i="14" s="1"/>
  <c r="H609" i="6"/>
  <c r="H610"/>
  <c r="H610" i="14" s="1"/>
  <c r="H611" i="6"/>
  <c r="H611" i="14" s="1"/>
  <c r="H612" i="6"/>
  <c r="H612" i="14" s="1"/>
  <c r="H613" i="6"/>
  <c r="H614"/>
  <c r="H614" i="14" s="1"/>
  <c r="H615" i="6"/>
  <c r="H615" i="14" s="1"/>
  <c r="H616" i="6"/>
  <c r="H616" i="14" s="1"/>
  <c r="H617" i="6"/>
  <c r="H618"/>
  <c r="H618" i="14" s="1"/>
  <c r="H619" i="6"/>
  <c r="H619" i="14" s="1"/>
  <c r="H620" i="6"/>
  <c r="H620" i="14" s="1"/>
  <c r="H621" i="6"/>
  <c r="H622"/>
  <c r="H622" i="14" s="1"/>
  <c r="H623" i="6"/>
  <c r="H623" i="14" s="1"/>
  <c r="H624" i="6"/>
  <c r="H624" i="14" s="1"/>
  <c r="H625" i="6"/>
  <c r="H626"/>
  <c r="H626" i="14" s="1"/>
  <c r="H627" i="6"/>
  <c r="H627" i="14" s="1"/>
  <c r="H628" i="6"/>
  <c r="H628" i="14" s="1"/>
  <c r="H629" i="6"/>
  <c r="H630"/>
  <c r="H630" i="14" s="1"/>
  <c r="H631" i="6"/>
  <c r="H631" i="14" s="1"/>
  <c r="H632" i="6"/>
  <c r="H632" i="14" s="1"/>
  <c r="H633" i="6"/>
  <c r="H634"/>
  <c r="H634" i="14" s="1"/>
  <c r="H635" i="6"/>
  <c r="H635" i="14" s="1"/>
  <c r="H636" i="6"/>
  <c r="H636" i="14" s="1"/>
  <c r="H637" i="6"/>
  <c r="H638"/>
  <c r="H638" i="14" s="1"/>
  <c r="H639" i="6"/>
  <c r="H639" i="14" s="1"/>
  <c r="H640" i="6"/>
  <c r="H640" i="14" s="1"/>
  <c r="H641" i="6"/>
  <c r="H642"/>
  <c r="H642" i="14" s="1"/>
  <c r="H643" i="6"/>
  <c r="H643" i="14" s="1"/>
  <c r="H644" i="6"/>
  <c r="H644" i="14" s="1"/>
  <c r="H645" i="6"/>
  <c r="H646"/>
  <c r="H646" i="14" s="1"/>
  <c r="H647" i="6"/>
  <c r="H647" i="14" s="1"/>
  <c r="H648" i="6"/>
  <c r="H648" i="14" s="1"/>
  <c r="H649" i="6"/>
  <c r="H650"/>
  <c r="H650" i="14" s="1"/>
  <c r="H651" i="6"/>
  <c r="H651" i="14" s="1"/>
  <c r="H652" i="6"/>
  <c r="H652" i="14" s="1"/>
  <c r="H653" i="6"/>
  <c r="H654"/>
  <c r="H654" i="14" s="1"/>
  <c r="H655" i="6"/>
  <c r="H655" i="14" s="1"/>
  <c r="H656" i="6"/>
  <c r="H656" i="14" s="1"/>
  <c r="H657" i="6"/>
  <c r="H658"/>
  <c r="H658" i="14" s="1"/>
  <c r="H659" i="6"/>
  <c r="H659" i="14" s="1"/>
  <c r="H660" i="6"/>
  <c r="H660" i="14" s="1"/>
  <c r="H661" i="6"/>
  <c r="H662"/>
  <c r="H662" i="14" s="1"/>
  <c r="H663" i="6"/>
  <c r="H663" i="14" s="1"/>
  <c r="H664" i="6"/>
  <c r="H664" i="14" s="1"/>
  <c r="H665" i="6"/>
  <c r="H666"/>
  <c r="H666" i="14" s="1"/>
  <c r="H667" i="6"/>
  <c r="H667" i="14" s="1"/>
  <c r="H668" i="6"/>
  <c r="H668" i="14" s="1"/>
  <c r="H669" i="6"/>
  <c r="H670"/>
  <c r="H670" i="14" s="1"/>
  <c r="H671" i="6"/>
  <c r="H671" i="14" s="1"/>
  <c r="H672" i="6"/>
  <c r="H672" i="14" s="1"/>
  <c r="H673" i="6"/>
  <c r="H674"/>
  <c r="H674" i="14" s="1"/>
  <c r="H675" i="6"/>
  <c r="H675" i="14" s="1"/>
  <c r="H676" i="6"/>
  <c r="H676" i="14" s="1"/>
  <c r="H677" i="6"/>
  <c r="H678"/>
  <c r="H678" i="14" s="1"/>
  <c r="H679" i="6"/>
  <c r="H679" i="14" s="1"/>
  <c r="H680" i="6"/>
  <c r="H680" i="14" s="1"/>
  <c r="H681" i="6"/>
  <c r="H682"/>
  <c r="H682" i="14" s="1"/>
  <c r="H683" i="6"/>
  <c r="H683" i="14" s="1"/>
  <c r="H684" i="6"/>
  <c r="H684" i="14" s="1"/>
  <c r="H685" i="6"/>
  <c r="H686"/>
  <c r="H686" i="14" s="1"/>
  <c r="H687" i="6"/>
  <c r="H687" i="14" s="1"/>
  <c r="H688" i="6"/>
  <c r="H688" i="14" s="1"/>
  <c r="H689" i="6"/>
  <c r="H690"/>
  <c r="H690" i="14" s="1"/>
  <c r="H691" i="6"/>
  <c r="H691" i="14" s="1"/>
  <c r="H692" i="6"/>
  <c r="H692" i="14" s="1"/>
  <c r="H693" i="6"/>
  <c r="H694"/>
  <c r="H694" i="14" s="1"/>
  <c r="H695" i="6"/>
  <c r="H695" i="14" s="1"/>
  <c r="H696" i="6"/>
  <c r="H696" i="14" s="1"/>
  <c r="H697" i="6"/>
  <c r="H698"/>
  <c r="H698" i="14" s="1"/>
  <c r="H699" i="6"/>
  <c r="H699" i="14" s="1"/>
  <c r="H700" i="6"/>
  <c r="H700" i="14" s="1"/>
  <c r="H701" i="6"/>
  <c r="H702"/>
  <c r="H702" i="14" s="1"/>
  <c r="H703" i="6"/>
  <c r="H703" i="14" s="1"/>
  <c r="H704" i="6"/>
  <c r="H704" i="14" s="1"/>
  <c r="H705" i="6"/>
  <c r="H706"/>
  <c r="H706" i="14" s="1"/>
  <c r="H707" i="6"/>
  <c r="H707" i="14" s="1"/>
  <c r="H708" i="6"/>
  <c r="H708" i="14" s="1"/>
  <c r="H709" i="6"/>
  <c r="H710"/>
  <c r="H710" i="14" s="1"/>
  <c r="H711" i="6"/>
  <c r="H711" i="14" s="1"/>
  <c r="H712" i="6"/>
  <c r="H712" i="14" s="1"/>
  <c r="H713" i="6"/>
  <c r="H714"/>
  <c r="H714" i="14" s="1"/>
  <c r="H715" i="6"/>
  <c r="H715" i="14" s="1"/>
  <c r="H716" i="6"/>
  <c r="H716" i="14" s="1"/>
  <c r="H717" i="6"/>
  <c r="H718"/>
  <c r="H718" i="14" s="1"/>
  <c r="H719" i="6"/>
  <c r="H719" i="14" s="1"/>
  <c r="H720" i="6"/>
  <c r="H720" i="14" s="1"/>
  <c r="H721" i="6"/>
  <c r="S2"/>
  <c r="S2" i="14" s="1"/>
  <c r="S3" i="6"/>
  <c r="S3" i="14" s="1"/>
  <c r="S4" i="6"/>
  <c r="S5"/>
  <c r="S5" i="14" s="1"/>
  <c r="S6" i="6"/>
  <c r="S6" i="14" s="1"/>
  <c r="S7" i="6"/>
  <c r="S7" i="14" s="1"/>
  <c r="S8" i="6"/>
  <c r="S8" i="14" s="1"/>
  <c r="S9" i="6"/>
  <c r="S10"/>
  <c r="S10" i="14" s="1"/>
  <c r="S11" i="6"/>
  <c r="S11" i="14" s="1"/>
  <c r="S12" i="6"/>
  <c r="S12" i="14" s="1"/>
  <c r="S13" i="6"/>
  <c r="S13" i="14" s="1"/>
  <c r="S14" i="6"/>
  <c r="S15"/>
  <c r="S15" i="14" s="1"/>
  <c r="S16" i="6"/>
  <c r="S16" i="14" s="1"/>
  <c r="S17" i="6"/>
  <c r="S17" i="14" s="1"/>
  <c r="S18" i="6"/>
  <c r="S18" i="14" s="1"/>
  <c r="S19" i="6"/>
  <c r="S19" i="14" s="1"/>
  <c r="S20" i="6"/>
  <c r="S20" i="14" s="1"/>
  <c r="S21" i="6"/>
  <c r="S21" i="14" s="1"/>
  <c r="S22" i="6"/>
  <c r="S22" i="14" s="1"/>
  <c r="S23" i="6"/>
  <c r="F4" i="22" s="1"/>
  <c r="S24" i="6"/>
  <c r="S25"/>
  <c r="S194"/>
  <c r="S194" i="14" s="1"/>
  <c r="S195" i="6"/>
  <c r="S195" i="14" s="1"/>
  <c r="S196" i="6"/>
  <c r="S196" i="14" s="1"/>
  <c r="S197" i="6"/>
  <c r="S197" i="14" s="1"/>
  <c r="S198" i="6"/>
  <c r="S198" i="14" s="1"/>
  <c r="S199" i="6"/>
  <c r="S199" i="14" s="1"/>
  <c r="S200" i="6"/>
  <c r="S200" i="14" s="1"/>
  <c r="S201" i="6"/>
  <c r="S201" i="14" s="1"/>
  <c r="S202" i="6"/>
  <c r="S202" i="14" s="1"/>
  <c r="S203" i="6"/>
  <c r="S203" i="14" s="1"/>
  <c r="S204" i="6"/>
  <c r="S204" i="14" s="1"/>
  <c r="S205" i="6"/>
  <c r="S205" i="14" s="1"/>
  <c r="S206" i="6"/>
  <c r="S206" i="14" s="1"/>
  <c r="S207" i="6"/>
  <c r="S207" i="14" s="1"/>
  <c r="S208" i="6"/>
  <c r="S208" i="14" s="1"/>
  <c r="S209" i="6"/>
  <c r="S209" i="14" s="1"/>
  <c r="S210" i="6"/>
  <c r="S210" i="14" s="1"/>
  <c r="S211" i="6"/>
  <c r="S211" i="14" s="1"/>
  <c r="S212" i="6"/>
  <c r="S212" i="14" s="1"/>
  <c r="S213" i="6"/>
  <c r="S213" i="14" s="1"/>
  <c r="S214" i="6"/>
  <c r="S214" i="14" s="1"/>
  <c r="S215" i="6"/>
  <c r="S215" i="14" s="1"/>
  <c r="S216" i="6"/>
  <c r="S216" i="14" s="1"/>
  <c r="S217" i="6"/>
  <c r="S217" i="14" s="1"/>
  <c r="S386" i="6"/>
  <c r="S386" i="14" s="1"/>
  <c r="S387" i="6"/>
  <c r="S387" i="14" s="1"/>
  <c r="S388" i="6"/>
  <c r="S388" i="14" s="1"/>
  <c r="S389" i="6"/>
  <c r="S389" i="14" s="1"/>
  <c r="S390" i="6"/>
  <c r="S390" i="14" s="1"/>
  <c r="S391" i="6"/>
  <c r="S391" i="14" s="1"/>
  <c r="S392" i="6"/>
  <c r="S392" i="14" s="1"/>
  <c r="S393" i="6"/>
  <c r="S393" i="14" s="1"/>
  <c r="S394" i="6"/>
  <c r="S394" i="14" s="1"/>
  <c r="S395" i="6"/>
  <c r="S395" i="14" s="1"/>
  <c r="S396" i="6"/>
  <c r="S396" i="14" s="1"/>
  <c r="S397" i="6"/>
  <c r="S397" i="14" s="1"/>
  <c r="S398" i="6"/>
  <c r="S398" i="14" s="1"/>
  <c r="S399" i="6"/>
  <c r="S399" i="14" s="1"/>
  <c r="S400" i="6"/>
  <c r="S400" i="14" s="1"/>
  <c r="S401" i="6"/>
  <c r="S401" i="14" s="1"/>
  <c r="S402" i="6"/>
  <c r="S402" i="14" s="1"/>
  <c r="S403" i="6"/>
  <c r="S403" i="14" s="1"/>
  <c r="S404" i="6"/>
  <c r="S404" i="14" s="1"/>
  <c r="S405" i="6"/>
  <c r="S405" i="14" s="1"/>
  <c r="S406" i="6"/>
  <c r="S406" i="14" s="1"/>
  <c r="S407" i="6"/>
  <c r="S407" i="14" s="1"/>
  <c r="S408" i="6"/>
  <c r="S408" i="14" s="1"/>
  <c r="S409" i="6"/>
  <c r="S409" i="14" s="1"/>
  <c r="S578" i="6"/>
  <c r="S578" i="14" s="1"/>
  <c r="S579" i="6"/>
  <c r="S579" i="14" s="1"/>
  <c r="S580" i="6"/>
  <c r="S580" i="14" s="1"/>
  <c r="S581" i="6"/>
  <c r="S581" i="14" s="1"/>
  <c r="S582" i="6"/>
  <c r="S582" i="14" s="1"/>
  <c r="S583" i="6"/>
  <c r="S583" i="14" s="1"/>
  <c r="S584" i="6"/>
  <c r="S584" i="14" s="1"/>
  <c r="S585" i="6"/>
  <c r="S585" i="14" s="1"/>
  <c r="S586" i="6"/>
  <c r="S586" i="14" s="1"/>
  <c r="S587" i="6"/>
  <c r="S587" i="14" s="1"/>
  <c r="S588" i="6"/>
  <c r="S588" i="14" s="1"/>
  <c r="S589" i="6"/>
  <c r="S589" i="14" s="1"/>
  <c r="S590" i="6"/>
  <c r="S590" i="14" s="1"/>
  <c r="S591" i="6"/>
  <c r="S591" i="14" s="1"/>
  <c r="S592" i="6"/>
  <c r="S592" i="14" s="1"/>
  <c r="S593" i="6"/>
  <c r="S593" i="14" s="1"/>
  <c r="S594" i="6"/>
  <c r="S594" i="14" s="1"/>
  <c r="S595" i="6"/>
  <c r="S595" i="14" s="1"/>
  <c r="S596" i="6"/>
  <c r="S596" i="14" s="1"/>
  <c r="S597" i="6"/>
  <c r="S597" i="14" s="1"/>
  <c r="S598" i="6"/>
  <c r="S598" i="14" s="1"/>
  <c r="S599" i="6"/>
  <c r="S599" i="14" s="1"/>
  <c r="S600" i="6"/>
  <c r="S600" i="14" s="1"/>
  <c r="S601" i="6"/>
  <c r="S601" i="14" s="1"/>
  <c r="S26" i="6"/>
  <c r="S26" i="14" s="1"/>
  <c r="S27" i="6"/>
  <c r="S27" i="14" s="1"/>
  <c r="S28" i="6"/>
  <c r="S28" i="14" s="1"/>
  <c r="S29" i="6"/>
  <c r="S29" i="14" s="1"/>
  <c r="S30" i="6"/>
  <c r="S30" i="14" s="1"/>
  <c r="S31" i="6"/>
  <c r="S31" i="14" s="1"/>
  <c r="S32" i="6"/>
  <c r="S32" i="14" s="1"/>
  <c r="S33" i="6"/>
  <c r="S33" i="14" s="1"/>
  <c r="S34" i="6"/>
  <c r="S34" i="14" s="1"/>
  <c r="S35" i="6"/>
  <c r="S35" i="14" s="1"/>
  <c r="S36" i="6"/>
  <c r="S36" i="14" s="1"/>
  <c r="S37" i="6"/>
  <c r="S37" i="14" s="1"/>
  <c r="S38" i="6"/>
  <c r="S38" i="14" s="1"/>
  <c r="S39" i="6"/>
  <c r="S39" i="14" s="1"/>
  <c r="S40" i="6"/>
  <c r="S40" i="14" s="1"/>
  <c r="S41" i="6"/>
  <c r="S41" i="14" s="1"/>
  <c r="S42" i="6"/>
  <c r="S42" i="14" s="1"/>
  <c r="S43" i="6"/>
  <c r="S43" i="14" s="1"/>
  <c r="S44" i="6"/>
  <c r="S44" i="14" s="1"/>
  <c r="S45" i="6"/>
  <c r="S45" i="14" s="1"/>
  <c r="S46" i="6"/>
  <c r="S46" i="14" s="1"/>
  <c r="S47" i="6"/>
  <c r="S47" i="14" s="1"/>
  <c r="S48" i="6"/>
  <c r="S48" i="14" s="1"/>
  <c r="S49" i="6"/>
  <c r="S49" i="14" s="1"/>
  <c r="S218" i="6"/>
  <c r="S218" i="14" s="1"/>
  <c r="S219" i="6"/>
  <c r="S219" i="14" s="1"/>
  <c r="S220" i="6"/>
  <c r="S220" i="14" s="1"/>
  <c r="S221" i="6"/>
  <c r="S221" i="14" s="1"/>
  <c r="S222" i="6"/>
  <c r="S222" i="14" s="1"/>
  <c r="S223" i="6"/>
  <c r="S223" i="14" s="1"/>
  <c r="S224" i="6"/>
  <c r="S224" i="14" s="1"/>
  <c r="S225" i="6"/>
  <c r="S225" i="14" s="1"/>
  <c r="S226" i="6"/>
  <c r="S226" i="14" s="1"/>
  <c r="S227" i="6"/>
  <c r="S227" i="14" s="1"/>
  <c r="S228" i="6"/>
  <c r="S228" i="14" s="1"/>
  <c r="S229" i="6"/>
  <c r="S229" i="14" s="1"/>
  <c r="S230" i="6"/>
  <c r="S230" i="14" s="1"/>
  <c r="S231" i="6"/>
  <c r="S231" i="14" s="1"/>
  <c r="S232" i="6"/>
  <c r="S232" i="14" s="1"/>
  <c r="S233" i="6"/>
  <c r="S233" i="14" s="1"/>
  <c r="S234" i="6"/>
  <c r="S234" i="14" s="1"/>
  <c r="S235" i="6"/>
  <c r="S235" i="14" s="1"/>
  <c r="S236" i="6"/>
  <c r="S236" i="14" s="1"/>
  <c r="S237" i="6"/>
  <c r="S237" i="14" s="1"/>
  <c r="S238" i="6"/>
  <c r="S238" i="14" s="1"/>
  <c r="S239" i="6"/>
  <c r="S239" i="14" s="1"/>
  <c r="S240" i="6"/>
  <c r="S240" i="14" s="1"/>
  <c r="S241" i="6"/>
  <c r="S241" i="14" s="1"/>
  <c r="S410" i="6"/>
  <c r="S410" i="14" s="1"/>
  <c r="S411" i="6"/>
  <c r="S411" i="14" s="1"/>
  <c r="S412" i="6"/>
  <c r="S412" i="14" s="1"/>
  <c r="S413" i="6"/>
  <c r="S413" i="14" s="1"/>
  <c r="S414" i="6"/>
  <c r="S414" i="14" s="1"/>
  <c r="S415" i="6"/>
  <c r="S415" i="14" s="1"/>
  <c r="S416" i="6"/>
  <c r="S416" i="14" s="1"/>
  <c r="S417" i="6"/>
  <c r="S417" i="14" s="1"/>
  <c r="S418" i="6"/>
  <c r="S418" i="14" s="1"/>
  <c r="S419" i="6"/>
  <c r="S419" i="14" s="1"/>
  <c r="S420" i="6"/>
  <c r="S420" i="14" s="1"/>
  <c r="S421" i="6"/>
  <c r="S421" i="14" s="1"/>
  <c r="S422" i="6"/>
  <c r="S422" i="14" s="1"/>
  <c r="S423" i="6"/>
  <c r="S423" i="14" s="1"/>
  <c r="S424" i="6"/>
  <c r="S424" i="14" s="1"/>
  <c r="S425" i="6"/>
  <c r="S425" i="14" s="1"/>
  <c r="S426" i="6"/>
  <c r="S426" i="14" s="1"/>
  <c r="S427" i="6"/>
  <c r="S427" i="14" s="1"/>
  <c r="S428" i="6"/>
  <c r="S428" i="14" s="1"/>
  <c r="S429" i="6"/>
  <c r="S429" i="14" s="1"/>
  <c r="S430" i="6"/>
  <c r="S430" i="14" s="1"/>
  <c r="S431" i="6"/>
  <c r="S431" i="14" s="1"/>
  <c r="S432" i="6"/>
  <c r="S432" i="14" s="1"/>
  <c r="S433" i="6"/>
  <c r="S433" i="14" s="1"/>
  <c r="S602" i="6"/>
  <c r="S602" i="14" s="1"/>
  <c r="S603" i="6"/>
  <c r="S603" i="14" s="1"/>
  <c r="S604" i="6"/>
  <c r="S604" i="14" s="1"/>
  <c r="S605" i="6"/>
  <c r="S605" i="14" s="1"/>
  <c r="S606" i="6"/>
  <c r="S606" i="14" s="1"/>
  <c r="S607" i="6"/>
  <c r="S607" i="14" s="1"/>
  <c r="S608" i="6"/>
  <c r="S608" i="14" s="1"/>
  <c r="S609" i="6"/>
  <c r="S609" i="14" s="1"/>
  <c r="S610" i="6"/>
  <c r="S610" i="14" s="1"/>
  <c r="S611" i="6"/>
  <c r="S611" i="14" s="1"/>
  <c r="S612" i="6"/>
  <c r="S612" i="14" s="1"/>
  <c r="S613" i="6"/>
  <c r="S613" i="14" s="1"/>
  <c r="S614" i="6"/>
  <c r="S614" i="14" s="1"/>
  <c r="S615" i="6"/>
  <c r="S615" i="14" s="1"/>
  <c r="S616" i="6"/>
  <c r="S616" i="14" s="1"/>
  <c r="S617" i="6"/>
  <c r="S617" i="14" s="1"/>
  <c r="S618" i="6"/>
  <c r="S618" i="14" s="1"/>
  <c r="S619" i="6"/>
  <c r="S619" i="14" s="1"/>
  <c r="S620" i="6"/>
  <c r="S620" i="14" s="1"/>
  <c r="S621" i="6"/>
  <c r="S621" i="14" s="1"/>
  <c r="S622" i="6"/>
  <c r="S622" i="14" s="1"/>
  <c r="S623" i="6"/>
  <c r="S623" i="14" s="1"/>
  <c r="S624" i="6"/>
  <c r="S624" i="14" s="1"/>
  <c r="S625" i="6"/>
  <c r="S625" i="14" s="1"/>
  <c r="S50" i="6"/>
  <c r="S50" i="14" s="1"/>
  <c r="S51" i="6"/>
  <c r="S51" i="14" s="1"/>
  <c r="S52" i="6"/>
  <c r="S52" i="14" s="1"/>
  <c r="S53" i="6"/>
  <c r="S53" i="14" s="1"/>
  <c r="S54" i="6"/>
  <c r="S54" i="14" s="1"/>
  <c r="S55" i="6"/>
  <c r="S55" i="14" s="1"/>
  <c r="S56" i="6"/>
  <c r="S56" i="14" s="1"/>
  <c r="S57" i="6"/>
  <c r="S57" i="14" s="1"/>
  <c r="S58" i="6"/>
  <c r="S58" i="14" s="1"/>
  <c r="S59" i="6"/>
  <c r="S59" i="14" s="1"/>
  <c r="S60" i="6"/>
  <c r="S60" i="14" s="1"/>
  <c r="S61" i="6"/>
  <c r="S61" i="14" s="1"/>
  <c r="S62" i="6"/>
  <c r="S62" i="14" s="1"/>
  <c r="S63" i="6"/>
  <c r="S63" i="14" s="1"/>
  <c r="S64" i="6"/>
  <c r="S64" i="14" s="1"/>
  <c r="S65" i="6"/>
  <c r="S65" i="14" s="1"/>
  <c r="S66" i="6"/>
  <c r="S66" i="14" s="1"/>
  <c r="S67" i="6"/>
  <c r="S67" i="14" s="1"/>
  <c r="S68" i="6"/>
  <c r="S68" i="14" s="1"/>
  <c r="S69" i="6"/>
  <c r="S69" i="14" s="1"/>
  <c r="S70" i="6"/>
  <c r="S70" i="14" s="1"/>
  <c r="S71" i="6"/>
  <c r="S71" i="14" s="1"/>
  <c r="S72" i="6"/>
  <c r="S72" i="14" s="1"/>
  <c r="S73" i="6"/>
  <c r="S73" i="14" s="1"/>
  <c r="S242" i="6"/>
  <c r="S242" i="14" s="1"/>
  <c r="S243" i="6"/>
  <c r="S243" i="14" s="1"/>
  <c r="S244" i="6"/>
  <c r="S244" i="14" s="1"/>
  <c r="S245" i="6"/>
  <c r="S245" i="14" s="1"/>
  <c r="S246" i="6"/>
  <c r="S246" i="14" s="1"/>
  <c r="S247" i="6"/>
  <c r="S247" i="14" s="1"/>
  <c r="S248" i="6"/>
  <c r="S248" i="14" s="1"/>
  <c r="S249" i="6"/>
  <c r="S249" i="14" s="1"/>
  <c r="S250" i="6"/>
  <c r="S250" i="14" s="1"/>
  <c r="S251" i="6"/>
  <c r="S251" i="14" s="1"/>
  <c r="S252" i="6"/>
  <c r="S252" i="14" s="1"/>
  <c r="S253" i="6"/>
  <c r="S253" i="14" s="1"/>
  <c r="S254" i="6"/>
  <c r="S254" i="14" s="1"/>
  <c r="S255" i="6"/>
  <c r="S255" i="14" s="1"/>
  <c r="S256" i="6"/>
  <c r="S256" i="14" s="1"/>
  <c r="S257" i="6"/>
  <c r="S257" i="14" s="1"/>
  <c r="S258" i="6"/>
  <c r="S258" i="14" s="1"/>
  <c r="S259" i="6"/>
  <c r="S259" i="14" s="1"/>
  <c r="S260" i="6"/>
  <c r="S260" i="14" s="1"/>
  <c r="S261" i="6"/>
  <c r="S261" i="14" s="1"/>
  <c r="S262" i="6"/>
  <c r="S262" i="14" s="1"/>
  <c r="S263" i="6"/>
  <c r="S264"/>
  <c r="S264" i="14" s="1"/>
  <c r="S265" i="6"/>
  <c r="S265" i="14" s="1"/>
  <c r="S434" i="6"/>
  <c r="S434" i="14" s="1"/>
  <c r="S435" i="6"/>
  <c r="S435" i="14" s="1"/>
  <c r="S436" i="6"/>
  <c r="S436" i="14" s="1"/>
  <c r="S437" i="6"/>
  <c r="S437" i="14" s="1"/>
  <c r="S438" i="6"/>
  <c r="S438" i="14" s="1"/>
  <c r="S439" i="6"/>
  <c r="S439" i="14" s="1"/>
  <c r="S440" i="6"/>
  <c r="S440" i="14" s="1"/>
  <c r="S441" i="6"/>
  <c r="S441" i="14" s="1"/>
  <c r="S442" i="6"/>
  <c r="S442" i="14" s="1"/>
  <c r="S443" i="6"/>
  <c r="S443" i="14" s="1"/>
  <c r="S444" i="6"/>
  <c r="S444" i="14" s="1"/>
  <c r="S445" i="6"/>
  <c r="S445" i="14" s="1"/>
  <c r="S446" i="6"/>
  <c r="S446" i="14" s="1"/>
  <c r="S447" i="6"/>
  <c r="S447" i="14" s="1"/>
  <c r="S448" i="6"/>
  <c r="S448" i="14" s="1"/>
  <c r="S449" i="6"/>
  <c r="S449" i="14" s="1"/>
  <c r="S450" i="6"/>
  <c r="S450" i="14" s="1"/>
  <c r="S451" i="6"/>
  <c r="S451" i="14" s="1"/>
  <c r="S452" i="6"/>
  <c r="S452" i="14" s="1"/>
  <c r="S453" i="6"/>
  <c r="S453" i="14" s="1"/>
  <c r="S454" i="6"/>
  <c r="S454" i="14" s="1"/>
  <c r="S455" i="6"/>
  <c r="S455" i="14" s="1"/>
  <c r="S456" i="6"/>
  <c r="S456" i="14" s="1"/>
  <c r="S457" i="6"/>
  <c r="S457" i="14" s="1"/>
  <c r="S74" i="6"/>
  <c r="S74" i="14" s="1"/>
  <c r="S75" i="6"/>
  <c r="S75" i="14" s="1"/>
  <c r="S76" i="6"/>
  <c r="S76" i="14" s="1"/>
  <c r="S77" i="6"/>
  <c r="S77" i="14" s="1"/>
  <c r="S78" i="6"/>
  <c r="S78" i="14" s="1"/>
  <c r="S79" i="6"/>
  <c r="S79" i="14" s="1"/>
  <c r="S80" i="6"/>
  <c r="S80" i="14" s="1"/>
  <c r="S81" i="6"/>
  <c r="S81" i="14" s="1"/>
  <c r="S82" i="6"/>
  <c r="S82" i="14" s="1"/>
  <c r="S83" i="6"/>
  <c r="S83" i="14" s="1"/>
  <c r="S84" i="6"/>
  <c r="S84" i="14" s="1"/>
  <c r="S85" i="6"/>
  <c r="S85" i="14" s="1"/>
  <c r="S86" i="6"/>
  <c r="S86" i="14" s="1"/>
  <c r="S87" i="6"/>
  <c r="S87" i="14" s="1"/>
  <c r="S88" i="6"/>
  <c r="S88" i="14" s="1"/>
  <c r="S89" i="6"/>
  <c r="S89" i="14" s="1"/>
  <c r="S90" i="6"/>
  <c r="S90" i="14" s="1"/>
  <c r="S91" i="6"/>
  <c r="S91" i="14" s="1"/>
  <c r="S92" i="6"/>
  <c r="S92" i="14" s="1"/>
  <c r="S93" i="6"/>
  <c r="S93" i="14" s="1"/>
  <c r="S94" i="6"/>
  <c r="S94" i="14" s="1"/>
  <c r="S95" i="6"/>
  <c r="S95" i="14" s="1"/>
  <c r="S96" i="6"/>
  <c r="S96" i="14" s="1"/>
  <c r="S97" i="6"/>
  <c r="S97" i="14" s="1"/>
  <c r="S266" i="6"/>
  <c r="S266" i="14" s="1"/>
  <c r="S267" i="6"/>
  <c r="S267" i="14" s="1"/>
  <c r="S268" i="6"/>
  <c r="S268" i="14" s="1"/>
  <c r="S269" i="6"/>
  <c r="S269" i="14" s="1"/>
  <c r="S270" i="6"/>
  <c r="S270" i="14" s="1"/>
  <c r="S271" i="6"/>
  <c r="S271" i="14" s="1"/>
  <c r="S272" i="6"/>
  <c r="S272" i="14" s="1"/>
  <c r="S273" i="6"/>
  <c r="S273" i="14" s="1"/>
  <c r="S274" i="6"/>
  <c r="S274" i="14" s="1"/>
  <c r="S275" i="6"/>
  <c r="S275" i="14" s="1"/>
  <c r="S276" i="6"/>
  <c r="S276" i="14" s="1"/>
  <c r="S277" i="6"/>
  <c r="S277" i="14" s="1"/>
  <c r="S278" i="6"/>
  <c r="S278" i="14" s="1"/>
  <c r="S279" i="6"/>
  <c r="S279" i="14" s="1"/>
  <c r="S280" i="6"/>
  <c r="S280" i="14" s="1"/>
  <c r="S281" i="6"/>
  <c r="S281" i="14" s="1"/>
  <c r="S282" i="6"/>
  <c r="S282" i="14" s="1"/>
  <c r="S283" i="6"/>
  <c r="S283" i="14" s="1"/>
  <c r="S284" i="6"/>
  <c r="S284" i="14" s="1"/>
  <c r="S285" i="6"/>
  <c r="S285" i="14" s="1"/>
  <c r="S286" i="6"/>
  <c r="S286" i="14" s="1"/>
  <c r="S287" i="6"/>
  <c r="S287" i="14" s="1"/>
  <c r="S288" i="6"/>
  <c r="S288" i="14" s="1"/>
  <c r="S289" i="6"/>
  <c r="S289" i="14" s="1"/>
  <c r="S458" i="6"/>
  <c r="S458" i="14" s="1"/>
  <c r="S459" i="6"/>
  <c r="S459" i="14" s="1"/>
  <c r="S460" i="6"/>
  <c r="S460" i="14" s="1"/>
  <c r="S461" i="6"/>
  <c r="S461" i="14" s="1"/>
  <c r="S462" i="6"/>
  <c r="S462" i="14" s="1"/>
  <c r="S463" i="6"/>
  <c r="S463" i="14" s="1"/>
  <c r="S464" i="6"/>
  <c r="S464" i="14" s="1"/>
  <c r="S465" i="6"/>
  <c r="S465" i="14" s="1"/>
  <c r="S466" i="6"/>
  <c r="S466" i="14" s="1"/>
  <c r="S467" i="6"/>
  <c r="S467" i="14" s="1"/>
  <c r="S468" i="6"/>
  <c r="S468" i="14" s="1"/>
  <c r="S469" i="6"/>
  <c r="S469" i="14" s="1"/>
  <c r="S470" i="6"/>
  <c r="S470" i="14" s="1"/>
  <c r="S471" i="6"/>
  <c r="S471" i="14" s="1"/>
  <c r="S472" i="6"/>
  <c r="S472" i="14" s="1"/>
  <c r="S473" i="6"/>
  <c r="S473" i="14" s="1"/>
  <c r="S474" i="6"/>
  <c r="S474" i="14" s="1"/>
  <c r="S475" i="6"/>
  <c r="S475" i="14" s="1"/>
  <c r="S476" i="6"/>
  <c r="S476" i="14" s="1"/>
  <c r="S477" i="6"/>
  <c r="S477" i="14" s="1"/>
  <c r="S478" i="6"/>
  <c r="S478" i="14" s="1"/>
  <c r="S479" i="6"/>
  <c r="S480"/>
  <c r="S480" i="14" s="1"/>
  <c r="S481" i="6"/>
  <c r="S481" i="14" s="1"/>
  <c r="S98" i="6"/>
  <c r="S98" i="14" s="1"/>
  <c r="S99" i="6"/>
  <c r="S99" i="14" s="1"/>
  <c r="S100" i="6"/>
  <c r="S100" i="14" s="1"/>
  <c r="S101" i="6"/>
  <c r="S101" i="14" s="1"/>
  <c r="S102" i="6"/>
  <c r="S102" i="14" s="1"/>
  <c r="S103" i="6"/>
  <c r="S103" i="14" s="1"/>
  <c r="S104" i="6"/>
  <c r="S104" i="14" s="1"/>
  <c r="S105" i="6"/>
  <c r="S105" i="14" s="1"/>
  <c r="S106" i="6"/>
  <c r="S106" i="14" s="1"/>
  <c r="S107" i="6"/>
  <c r="S107" i="14" s="1"/>
  <c r="S108" i="6"/>
  <c r="S108" i="14" s="1"/>
  <c r="S109" i="6"/>
  <c r="S109" i="14" s="1"/>
  <c r="S110" i="6"/>
  <c r="S110" i="14" s="1"/>
  <c r="S111" i="6"/>
  <c r="S111" i="14" s="1"/>
  <c r="S112" i="6"/>
  <c r="S112" i="14" s="1"/>
  <c r="S113" i="6"/>
  <c r="S113" i="14" s="1"/>
  <c r="S114" i="6"/>
  <c r="S114" i="14" s="1"/>
  <c r="S115" i="6"/>
  <c r="S115" i="14" s="1"/>
  <c r="S116" i="6"/>
  <c r="S116" i="14" s="1"/>
  <c r="S117" i="6"/>
  <c r="S117" i="14" s="1"/>
  <c r="S118" i="6"/>
  <c r="S118" i="14" s="1"/>
  <c r="S119" i="6"/>
  <c r="S119" i="14" s="1"/>
  <c r="S120" i="6"/>
  <c r="S120" i="14" s="1"/>
  <c r="S121" i="6"/>
  <c r="S121" i="14" s="1"/>
  <c r="S290" i="6"/>
  <c r="S290" i="14" s="1"/>
  <c r="S291" i="6"/>
  <c r="S291" i="14" s="1"/>
  <c r="S292" i="6"/>
  <c r="S292" i="14" s="1"/>
  <c r="S293" i="6"/>
  <c r="S293" i="14" s="1"/>
  <c r="S294" i="6"/>
  <c r="S294" i="14" s="1"/>
  <c r="S295" i="6"/>
  <c r="S295" i="14" s="1"/>
  <c r="S296" i="6"/>
  <c r="S296" i="14" s="1"/>
  <c r="S297" i="6"/>
  <c r="S297" i="14" s="1"/>
  <c r="S298" i="6"/>
  <c r="S298" i="14" s="1"/>
  <c r="S299" i="6"/>
  <c r="S299" i="14" s="1"/>
  <c r="S300" i="6"/>
  <c r="S300" i="14" s="1"/>
  <c r="S301" i="6"/>
  <c r="S301" i="14" s="1"/>
  <c r="S302" i="6"/>
  <c r="S302" i="14" s="1"/>
  <c r="S303" i="6"/>
  <c r="S303" i="14" s="1"/>
  <c r="S304" i="6"/>
  <c r="S304" i="14" s="1"/>
  <c r="S305" i="6"/>
  <c r="S305" i="14" s="1"/>
  <c r="S306" i="6"/>
  <c r="S306" i="14" s="1"/>
  <c r="S307" i="6"/>
  <c r="S307" i="14" s="1"/>
  <c r="S308" i="6"/>
  <c r="S308" i="14" s="1"/>
  <c r="S309" i="6"/>
  <c r="S309" i="14" s="1"/>
  <c r="S310" i="6"/>
  <c r="S310" i="14" s="1"/>
  <c r="S311" i="6"/>
  <c r="S312"/>
  <c r="S312" i="14" s="1"/>
  <c r="S313" i="6"/>
  <c r="S313" i="14" s="1"/>
  <c r="S482" i="6"/>
  <c r="S482" i="14" s="1"/>
  <c r="S483" i="6"/>
  <c r="S483" i="14" s="1"/>
  <c r="S484" i="6"/>
  <c r="S484" i="14" s="1"/>
  <c r="S485" i="6"/>
  <c r="S485" i="14" s="1"/>
  <c r="S486" i="6"/>
  <c r="S486" i="14" s="1"/>
  <c r="S487" i="6"/>
  <c r="S487" i="14" s="1"/>
  <c r="S488" i="6"/>
  <c r="S488" i="14" s="1"/>
  <c r="S489" i="6"/>
  <c r="S489" i="14" s="1"/>
  <c r="S490" i="6"/>
  <c r="S490" i="14" s="1"/>
  <c r="S491" i="6"/>
  <c r="S491" i="14" s="1"/>
  <c r="S492" i="6"/>
  <c r="S492" i="14" s="1"/>
  <c r="S493" i="6"/>
  <c r="S493" i="14" s="1"/>
  <c r="S494" i="6"/>
  <c r="S494" i="14" s="1"/>
  <c r="S495" i="6"/>
  <c r="S495" i="14" s="1"/>
  <c r="S496" i="6"/>
  <c r="S496" i="14" s="1"/>
  <c r="S497" i="6"/>
  <c r="S497" i="14" s="1"/>
  <c r="S498" i="6"/>
  <c r="S498" i="14" s="1"/>
  <c r="S499" i="6"/>
  <c r="S499" i="14" s="1"/>
  <c r="S500" i="6"/>
  <c r="S500" i="14" s="1"/>
  <c r="S501" i="6"/>
  <c r="S501" i="14" s="1"/>
  <c r="S502" i="6"/>
  <c r="S502" i="14" s="1"/>
  <c r="S503" i="6"/>
  <c r="S503" i="14" s="1"/>
  <c r="S504" i="6"/>
  <c r="S504" i="14" s="1"/>
  <c r="S505" i="6"/>
  <c r="S505" i="14" s="1"/>
  <c r="S506" i="6"/>
  <c r="S506" i="14" s="1"/>
  <c r="S507" i="6"/>
  <c r="S507" i="14" s="1"/>
  <c r="S508" i="6"/>
  <c r="S508" i="14" s="1"/>
  <c r="S509" i="6"/>
  <c r="S509" i="14" s="1"/>
  <c r="S510" i="6"/>
  <c r="S510" i="14" s="1"/>
  <c r="S511" i="6"/>
  <c r="S511" i="14" s="1"/>
  <c r="S512" i="6"/>
  <c r="S512" i="14" s="1"/>
  <c r="S513" i="6"/>
  <c r="S513" i="14" s="1"/>
  <c r="S514" i="6"/>
  <c r="S514" i="14" s="1"/>
  <c r="S515" i="6"/>
  <c r="S515" i="14" s="1"/>
  <c r="S516" i="6"/>
  <c r="S516" i="14" s="1"/>
  <c r="S517" i="6"/>
  <c r="S517" i="14" s="1"/>
  <c r="S518" i="6"/>
  <c r="S518" i="14" s="1"/>
  <c r="S519" i="6"/>
  <c r="S519" i="14" s="1"/>
  <c r="S520" i="6"/>
  <c r="S520" i="14" s="1"/>
  <c r="S521" i="6"/>
  <c r="S521" i="14" s="1"/>
  <c r="S522" i="6"/>
  <c r="S522" i="14" s="1"/>
  <c r="S523" i="6"/>
  <c r="S523" i="14" s="1"/>
  <c r="S524" i="6"/>
  <c r="S524" i="14" s="1"/>
  <c r="S525" i="6"/>
  <c r="S525" i="14" s="1"/>
  <c r="S526" i="6"/>
  <c r="S526" i="14" s="1"/>
  <c r="S527" i="6"/>
  <c r="S527" i="14" s="1"/>
  <c r="S528" i="6"/>
  <c r="S528" i="14" s="1"/>
  <c r="S529" i="6"/>
  <c r="S529" i="14" s="1"/>
  <c r="S314" i="6"/>
  <c r="S314" i="14" s="1"/>
  <c r="S315" i="6"/>
  <c r="S315" i="14" s="1"/>
  <c r="S316" i="6"/>
  <c r="S316" i="14" s="1"/>
  <c r="S317" i="6"/>
  <c r="S317" i="14" s="1"/>
  <c r="S318" i="6"/>
  <c r="S318" i="14" s="1"/>
  <c r="S319" i="6"/>
  <c r="S319" i="14" s="1"/>
  <c r="S320" i="6"/>
  <c r="S320" i="14" s="1"/>
  <c r="S321" i="6"/>
  <c r="S321" i="14" s="1"/>
  <c r="S322" i="6"/>
  <c r="S322" i="14" s="1"/>
  <c r="S323" i="6"/>
  <c r="S323" i="14" s="1"/>
  <c r="S324" i="6"/>
  <c r="S324" i="14" s="1"/>
  <c r="S325" i="6"/>
  <c r="S325" i="14" s="1"/>
  <c r="S326" i="6"/>
  <c r="S326" i="14" s="1"/>
  <c r="S327" i="6"/>
  <c r="S327" i="14" s="1"/>
  <c r="S328" i="6"/>
  <c r="S328" i="14" s="1"/>
  <c r="S329" i="6"/>
  <c r="S329" i="14" s="1"/>
  <c r="S330" i="6"/>
  <c r="S330" i="14" s="1"/>
  <c r="S331" i="6"/>
  <c r="S331" i="14" s="1"/>
  <c r="S332" i="6"/>
  <c r="S332" i="14" s="1"/>
  <c r="S333" i="6"/>
  <c r="S333" i="14" s="1"/>
  <c r="S334" i="6"/>
  <c r="S334" i="14" s="1"/>
  <c r="S335" i="6"/>
  <c r="S335" i="14" s="1"/>
  <c r="S336" i="6"/>
  <c r="S336" i="14" s="1"/>
  <c r="S337" i="6"/>
  <c r="S337" i="14" s="1"/>
  <c r="S122" i="6"/>
  <c r="S122" i="14" s="1"/>
  <c r="S123" i="6"/>
  <c r="S123" i="14" s="1"/>
  <c r="S124" i="6"/>
  <c r="S124" i="14" s="1"/>
  <c r="S125" i="6"/>
  <c r="S125" i="14" s="1"/>
  <c r="S126" i="6"/>
  <c r="S126" i="14" s="1"/>
  <c r="S127" i="6"/>
  <c r="S127" i="14" s="1"/>
  <c r="S128" i="6"/>
  <c r="S128" i="14" s="1"/>
  <c r="S129" i="6"/>
  <c r="S129" i="14" s="1"/>
  <c r="S130" i="6"/>
  <c r="S130" i="14" s="1"/>
  <c r="S131" i="6"/>
  <c r="S131" i="14" s="1"/>
  <c r="S132" i="6"/>
  <c r="S132" i="14" s="1"/>
  <c r="S133" i="6"/>
  <c r="S133" i="14" s="1"/>
  <c r="S134" i="6"/>
  <c r="S134" i="14" s="1"/>
  <c r="S135" i="6"/>
  <c r="S135" i="14" s="1"/>
  <c r="S136" i="6"/>
  <c r="S136" i="14" s="1"/>
  <c r="S137" i="6"/>
  <c r="S137" i="14" s="1"/>
  <c r="S138" i="6"/>
  <c r="S138" i="14" s="1"/>
  <c r="S139" i="6"/>
  <c r="S139" i="14" s="1"/>
  <c r="S140" i="6"/>
  <c r="S140" i="14" s="1"/>
  <c r="S141" i="6"/>
  <c r="S141" i="14" s="1"/>
  <c r="S142" i="6"/>
  <c r="S142" i="14" s="1"/>
  <c r="S143" i="6"/>
  <c r="S143" i="14" s="1"/>
  <c r="S144" i="6"/>
  <c r="S144" i="14" s="1"/>
  <c r="S145" i="6"/>
  <c r="S145" i="14" s="1"/>
  <c r="S146" i="6"/>
  <c r="S146" i="14" s="1"/>
  <c r="S147" i="6"/>
  <c r="S147" i="14" s="1"/>
  <c r="S148" i="6"/>
  <c r="S148" i="14" s="1"/>
  <c r="S149" i="6"/>
  <c r="S149" i="14" s="1"/>
  <c r="S150" i="6"/>
  <c r="S150" i="14" s="1"/>
  <c r="S151" i="6"/>
  <c r="S151" i="14" s="1"/>
  <c r="S152" i="6"/>
  <c r="S152" i="14" s="1"/>
  <c r="S153" i="6"/>
  <c r="S153" i="14" s="1"/>
  <c r="S154" i="6"/>
  <c r="S154" i="14" s="1"/>
  <c r="S155" i="6"/>
  <c r="S155" i="14" s="1"/>
  <c r="S156" i="6"/>
  <c r="S156" i="14" s="1"/>
  <c r="S157" i="6"/>
  <c r="S157" i="14" s="1"/>
  <c r="S158" i="6"/>
  <c r="S158" i="14" s="1"/>
  <c r="S159" i="6"/>
  <c r="S159" i="14" s="1"/>
  <c r="S160" i="6"/>
  <c r="S160" i="14" s="1"/>
  <c r="S161" i="6"/>
  <c r="S161" i="14" s="1"/>
  <c r="S162" i="6"/>
  <c r="S162" i="14" s="1"/>
  <c r="S163" i="6"/>
  <c r="S163" i="14" s="1"/>
  <c r="S164" i="6"/>
  <c r="S164" i="14" s="1"/>
  <c r="S165" i="6"/>
  <c r="S165" i="14" s="1"/>
  <c r="S166" i="6"/>
  <c r="S166" i="14" s="1"/>
  <c r="S167" i="6"/>
  <c r="S167" i="14" s="1"/>
  <c r="S168" i="6"/>
  <c r="S168" i="14" s="1"/>
  <c r="S169" i="6"/>
  <c r="S169" i="14" s="1"/>
  <c r="S338" i="6"/>
  <c r="S338" i="14" s="1"/>
  <c r="S339" i="6"/>
  <c r="S339" i="14" s="1"/>
  <c r="S340" i="6"/>
  <c r="S340" i="14" s="1"/>
  <c r="S341" i="6"/>
  <c r="S341" i="14" s="1"/>
  <c r="S342" i="6"/>
  <c r="S342" i="14" s="1"/>
  <c r="S343" i="6"/>
  <c r="S343" i="14" s="1"/>
  <c r="S344" i="6"/>
  <c r="S344" i="14" s="1"/>
  <c r="S345" i="6"/>
  <c r="S345" i="14" s="1"/>
  <c r="S346" i="6"/>
  <c r="S346" i="14" s="1"/>
  <c r="S347" i="6"/>
  <c r="S347" i="14" s="1"/>
  <c r="S348" i="6"/>
  <c r="S348" i="14" s="1"/>
  <c r="S349" i="6"/>
  <c r="S349" i="14" s="1"/>
  <c r="S350" i="6"/>
  <c r="S350" i="14" s="1"/>
  <c r="S351" i="6"/>
  <c r="S351" i="14" s="1"/>
  <c r="S352" i="6"/>
  <c r="S352" i="14" s="1"/>
  <c r="S353" i="6"/>
  <c r="S353" i="14" s="1"/>
  <c r="S354" i="6"/>
  <c r="S354" i="14" s="1"/>
  <c r="S355" i="6"/>
  <c r="S355" i="14" s="1"/>
  <c r="S356" i="6"/>
  <c r="S356" i="14" s="1"/>
  <c r="S357" i="6"/>
  <c r="S357" i="14" s="1"/>
  <c r="S358" i="6"/>
  <c r="S358" i="14" s="1"/>
  <c r="S359" i="6"/>
  <c r="S359" i="14" s="1"/>
  <c r="S360" i="6"/>
  <c r="S360" i="14" s="1"/>
  <c r="S361" i="6"/>
  <c r="S361" i="14" s="1"/>
  <c r="S530" i="6"/>
  <c r="S530" i="14" s="1"/>
  <c r="S531" i="6"/>
  <c r="S531" i="14" s="1"/>
  <c r="S532" i="6"/>
  <c r="S532" i="14" s="1"/>
  <c r="S533" i="6"/>
  <c r="S533" i="14" s="1"/>
  <c r="S534" i="6"/>
  <c r="S534" i="14" s="1"/>
  <c r="S535" i="6"/>
  <c r="S535" i="14" s="1"/>
  <c r="S536" i="6"/>
  <c r="S536" i="14" s="1"/>
  <c r="S537" i="6"/>
  <c r="S537" i="14" s="1"/>
  <c r="S538" i="6"/>
  <c r="S538" i="14" s="1"/>
  <c r="S539" i="6"/>
  <c r="S539" i="14" s="1"/>
  <c r="S540" i="6"/>
  <c r="S540" i="14" s="1"/>
  <c r="S541" i="6"/>
  <c r="S541" i="14" s="1"/>
  <c r="S542" i="6"/>
  <c r="S542" i="14" s="1"/>
  <c r="S543" i="6"/>
  <c r="S543" i="14" s="1"/>
  <c r="S544" i="6"/>
  <c r="S544" i="14" s="1"/>
  <c r="S545" i="6"/>
  <c r="S545" i="14" s="1"/>
  <c r="S546" i="6"/>
  <c r="S546" i="14" s="1"/>
  <c r="S547" i="6"/>
  <c r="S547" i="14" s="1"/>
  <c r="S548" i="6"/>
  <c r="S548" i="14" s="1"/>
  <c r="S549" i="6"/>
  <c r="S549" i="14" s="1"/>
  <c r="S550" i="6"/>
  <c r="S550" i="14" s="1"/>
  <c r="S551" i="6"/>
  <c r="S551" i="14" s="1"/>
  <c r="S552" i="6"/>
  <c r="S552" i="14" s="1"/>
  <c r="S553" i="6"/>
  <c r="S553" i="14" s="1"/>
  <c r="S674" i="6"/>
  <c r="S674" i="14" s="1"/>
  <c r="S675" i="6"/>
  <c r="S675" i="14" s="1"/>
  <c r="S676" i="6"/>
  <c r="S676" i="14" s="1"/>
  <c r="S677" i="6"/>
  <c r="S677" i="14" s="1"/>
  <c r="S678" i="6"/>
  <c r="S678" i="14" s="1"/>
  <c r="S679" i="6"/>
  <c r="S679" i="14" s="1"/>
  <c r="S680" i="6"/>
  <c r="S680" i="14" s="1"/>
  <c r="S681" i="6"/>
  <c r="S681" i="14" s="1"/>
  <c r="S682" i="6"/>
  <c r="S682" i="14" s="1"/>
  <c r="S683" i="6"/>
  <c r="S683" i="14" s="1"/>
  <c r="S684" i="6"/>
  <c r="S684" i="14" s="1"/>
  <c r="S685" i="6"/>
  <c r="S685" i="14" s="1"/>
  <c r="S686" i="6"/>
  <c r="S686" i="14" s="1"/>
  <c r="S687" i="6"/>
  <c r="S687" i="14" s="1"/>
  <c r="S688" i="6"/>
  <c r="S688" i="14" s="1"/>
  <c r="S689" i="6"/>
  <c r="S689" i="14" s="1"/>
  <c r="S690" i="6"/>
  <c r="S690" i="14" s="1"/>
  <c r="S691" i="6"/>
  <c r="S691" i="14" s="1"/>
  <c r="S692" i="6"/>
  <c r="S692" i="14" s="1"/>
  <c r="S693" i="6"/>
  <c r="S693" i="14" s="1"/>
  <c r="S694" i="6"/>
  <c r="S694" i="14" s="1"/>
  <c r="S695" i="6"/>
  <c r="S695" i="14" s="1"/>
  <c r="S696" i="6"/>
  <c r="S696" i="14" s="1"/>
  <c r="S697" i="6"/>
  <c r="S697" i="14" s="1"/>
  <c r="S170" i="6"/>
  <c r="S170" i="14" s="1"/>
  <c r="S171" i="6"/>
  <c r="S171" i="14" s="1"/>
  <c r="S172" i="6"/>
  <c r="S172" i="14" s="1"/>
  <c r="S173" i="6"/>
  <c r="S173" i="14" s="1"/>
  <c r="S174" i="6"/>
  <c r="S174" i="14" s="1"/>
  <c r="S175" i="6"/>
  <c r="S175" i="14" s="1"/>
  <c r="S176" i="6"/>
  <c r="S176" i="14" s="1"/>
  <c r="S177" i="6"/>
  <c r="S177" i="14" s="1"/>
  <c r="S178" i="6"/>
  <c r="S178" i="14" s="1"/>
  <c r="S179" i="6"/>
  <c r="S179" i="14" s="1"/>
  <c r="S180" i="6"/>
  <c r="S180" i="14" s="1"/>
  <c r="S181" i="6"/>
  <c r="S181" i="14" s="1"/>
  <c r="S182" i="6"/>
  <c r="S182" i="14" s="1"/>
  <c r="S183" i="6"/>
  <c r="S183" i="14" s="1"/>
  <c r="S184" i="6"/>
  <c r="S184" i="14" s="1"/>
  <c r="S185" i="6"/>
  <c r="S185" i="14" s="1"/>
  <c r="S186" i="6"/>
  <c r="S186" i="14" s="1"/>
  <c r="S187" i="6"/>
  <c r="S187" i="14" s="1"/>
  <c r="S188" i="6"/>
  <c r="S188" i="14" s="1"/>
  <c r="S189" i="6"/>
  <c r="S189" i="14" s="1"/>
  <c r="S190" i="6"/>
  <c r="S190" i="14" s="1"/>
  <c r="S191" i="6"/>
  <c r="S191" i="14" s="1"/>
  <c r="S192" i="6"/>
  <c r="S192" i="14" s="1"/>
  <c r="S193" i="6"/>
  <c r="S193" i="14" s="1"/>
  <c r="S362" i="6"/>
  <c r="S362" i="14" s="1"/>
  <c r="S363" i="6"/>
  <c r="S363" i="14" s="1"/>
  <c r="S364" i="6"/>
  <c r="S364" i="14" s="1"/>
  <c r="S365" i="6"/>
  <c r="S365" i="14" s="1"/>
  <c r="S366" i="6"/>
  <c r="S366" i="14" s="1"/>
  <c r="S367" i="6"/>
  <c r="S367" i="14" s="1"/>
  <c r="S368" i="6"/>
  <c r="S368" i="14" s="1"/>
  <c r="S369" i="6"/>
  <c r="S369" i="14" s="1"/>
  <c r="S370" i="6"/>
  <c r="S370" i="14" s="1"/>
  <c r="S371" i="6"/>
  <c r="S371" i="14" s="1"/>
  <c r="S372" i="6"/>
  <c r="S372" i="14" s="1"/>
  <c r="S373" i="6"/>
  <c r="S373" i="14" s="1"/>
  <c r="S374" i="6"/>
  <c r="S374" i="14" s="1"/>
  <c r="S375" i="6"/>
  <c r="S375" i="14" s="1"/>
  <c r="S376" i="6"/>
  <c r="S376" i="14" s="1"/>
  <c r="S377" i="6"/>
  <c r="S377" i="14" s="1"/>
  <c r="S378" i="6"/>
  <c r="S378" i="14" s="1"/>
  <c r="S379" i="6"/>
  <c r="S379" i="14" s="1"/>
  <c r="S380" i="6"/>
  <c r="S380" i="14" s="1"/>
  <c r="S381" i="6"/>
  <c r="S381" i="14" s="1"/>
  <c r="S382" i="6"/>
  <c r="S382" i="14" s="1"/>
  <c r="S383" i="6"/>
  <c r="S383" i="14" s="1"/>
  <c r="S384" i="6"/>
  <c r="S384" i="14" s="1"/>
  <c r="S385" i="6"/>
  <c r="S385" i="14" s="1"/>
  <c r="S554" i="6"/>
  <c r="S554" i="14" s="1"/>
  <c r="S555" i="6"/>
  <c r="S555" i="14" s="1"/>
  <c r="S556" i="6"/>
  <c r="S556" i="14" s="1"/>
  <c r="S557" i="6"/>
  <c r="S557" i="14" s="1"/>
  <c r="S558" i="6"/>
  <c r="S558" i="14" s="1"/>
  <c r="S559" i="6"/>
  <c r="S559" i="14" s="1"/>
  <c r="S560" i="6"/>
  <c r="S560" i="14" s="1"/>
  <c r="S561" i="6"/>
  <c r="S561" i="14" s="1"/>
  <c r="S562" i="6"/>
  <c r="S562" i="14" s="1"/>
  <c r="S563" i="6"/>
  <c r="S563" i="14" s="1"/>
  <c r="S564" i="6"/>
  <c r="S564" i="14" s="1"/>
  <c r="S565" i="6"/>
  <c r="S565" i="14" s="1"/>
  <c r="S566" i="6"/>
  <c r="S566" i="14" s="1"/>
  <c r="S567" i="6"/>
  <c r="S567" i="14" s="1"/>
  <c r="S568" i="6"/>
  <c r="S568" i="14" s="1"/>
  <c r="S569" i="6"/>
  <c r="S569" i="14" s="1"/>
  <c r="S570" i="6"/>
  <c r="S570" i="14" s="1"/>
  <c r="S571" i="6"/>
  <c r="S571" i="14" s="1"/>
  <c r="S572" i="6"/>
  <c r="S572" i="14" s="1"/>
  <c r="S573" i="6"/>
  <c r="S573" i="14" s="1"/>
  <c r="S574" i="6"/>
  <c r="S574" i="14" s="1"/>
  <c r="S575" i="6"/>
  <c r="S575" i="14" s="1"/>
  <c r="S576" i="6"/>
  <c r="S576" i="14" s="1"/>
  <c r="S577" i="6"/>
  <c r="S577" i="14" s="1"/>
  <c r="S698" i="6"/>
  <c r="S698" i="14" s="1"/>
  <c r="S699" i="6"/>
  <c r="S699" i="14" s="1"/>
  <c r="S700" i="6"/>
  <c r="S700" i="14" s="1"/>
  <c r="S701" i="6"/>
  <c r="S701" i="14" s="1"/>
  <c r="S702" i="6"/>
  <c r="S702" i="14" s="1"/>
  <c r="S703" i="6"/>
  <c r="S703" i="14" s="1"/>
  <c r="S704" i="6"/>
  <c r="S704" i="14" s="1"/>
  <c r="S705" i="6"/>
  <c r="S705" i="14" s="1"/>
  <c r="S706" i="6"/>
  <c r="S706" i="14" s="1"/>
  <c r="S707" i="6"/>
  <c r="S707" i="14" s="1"/>
  <c r="S708" i="6"/>
  <c r="S708" i="14" s="1"/>
  <c r="S709" i="6"/>
  <c r="S709" i="14" s="1"/>
  <c r="S710" i="6"/>
  <c r="S710" i="14" s="1"/>
  <c r="S711" i="6"/>
  <c r="S711" i="14" s="1"/>
  <c r="S712" i="6"/>
  <c r="S712" i="14" s="1"/>
  <c r="S713" i="6"/>
  <c r="S713" i="14" s="1"/>
  <c r="S714" i="6"/>
  <c r="S714" i="14" s="1"/>
  <c r="S715" i="6"/>
  <c r="S715" i="14" s="1"/>
  <c r="S716" i="6"/>
  <c r="S716" i="14" s="1"/>
  <c r="S717" i="6"/>
  <c r="S717" i="14" s="1"/>
  <c r="S718" i="6"/>
  <c r="S718" i="14" s="1"/>
  <c r="S719" i="6"/>
  <c r="S719" i="14" s="1"/>
  <c r="S720" i="6"/>
  <c r="S720" i="14" s="1"/>
  <c r="S721" i="6"/>
  <c r="S721" i="14" s="1"/>
  <c r="H2" i="6"/>
  <c r="H2" i="14" s="1"/>
  <c r="G3" i="6"/>
  <c r="G3" i="14" s="1"/>
  <c r="G4" i="6"/>
  <c r="G4" i="14" s="1"/>
  <c r="G5" i="6"/>
  <c r="G6"/>
  <c r="G6" i="14" s="1"/>
  <c r="G7" i="6"/>
  <c r="G8"/>
  <c r="G8" i="14" s="1"/>
  <c r="I8" s="1"/>
  <c r="G9" i="6"/>
  <c r="G10"/>
  <c r="G10" i="14" s="1"/>
  <c r="I10" s="1"/>
  <c r="G11" i="6"/>
  <c r="G11" i="14" s="1"/>
  <c r="I11" s="1"/>
  <c r="G12" i="6"/>
  <c r="G13"/>
  <c r="G14"/>
  <c r="G14" i="14" s="1"/>
  <c r="G15" i="6"/>
  <c r="G16"/>
  <c r="G16" i="14" s="1"/>
  <c r="I16" s="1"/>
  <c r="G17" i="6"/>
  <c r="G18"/>
  <c r="G18" i="14" s="1"/>
  <c r="G19" i="6"/>
  <c r="G19" i="14" s="1"/>
  <c r="I19" s="1"/>
  <c r="G20" i="6"/>
  <c r="G20" i="14" s="1"/>
  <c r="I20" s="1"/>
  <c r="G21" i="6"/>
  <c r="G22"/>
  <c r="G22" i="14" s="1"/>
  <c r="G23" i="6"/>
  <c r="G24"/>
  <c r="G24" i="14" s="1"/>
  <c r="I24" s="1"/>
  <c r="G25" i="6"/>
  <c r="G26"/>
  <c r="G26" i="14" s="1"/>
  <c r="G27" i="6"/>
  <c r="G27" i="14" s="1"/>
  <c r="I27" s="1"/>
  <c r="G28" i="6"/>
  <c r="G28" i="14" s="1"/>
  <c r="I28" s="1"/>
  <c r="G29" i="6"/>
  <c r="G30"/>
  <c r="G30" i="14" s="1"/>
  <c r="G31" i="6"/>
  <c r="G31" i="14" s="1"/>
  <c r="I31" s="1"/>
  <c r="G32" i="6"/>
  <c r="G32" i="14" s="1"/>
  <c r="I32" s="1"/>
  <c r="G33" i="6"/>
  <c r="G34"/>
  <c r="G34" i="14" s="1"/>
  <c r="I34" s="1"/>
  <c r="G35" i="6"/>
  <c r="G35" i="14" s="1"/>
  <c r="I35" s="1"/>
  <c r="G36" i="6"/>
  <c r="G36" i="14" s="1"/>
  <c r="I36" s="1"/>
  <c r="G37" i="6"/>
  <c r="G38"/>
  <c r="G38" i="14" s="1"/>
  <c r="G39" i="6"/>
  <c r="G39" i="14" s="1"/>
  <c r="I39" s="1"/>
  <c r="G40" i="6"/>
  <c r="G40" i="14" s="1"/>
  <c r="I40" s="1"/>
  <c r="G41" i="6"/>
  <c r="G42"/>
  <c r="G42" i="14" s="1"/>
  <c r="I42" s="1"/>
  <c r="G43" i="6"/>
  <c r="G43" i="14" s="1"/>
  <c r="I43" s="1"/>
  <c r="G44" i="6"/>
  <c r="G44" i="14" s="1"/>
  <c r="I44" s="1"/>
  <c r="G45" i="6"/>
  <c r="G46"/>
  <c r="G46" i="14" s="1"/>
  <c r="G47" i="6"/>
  <c r="G47" i="14" s="1"/>
  <c r="I47" s="1"/>
  <c r="G48" i="6"/>
  <c r="G48" i="14" s="1"/>
  <c r="I48" s="1"/>
  <c r="G49" i="6"/>
  <c r="G50"/>
  <c r="G50" i="14" s="1"/>
  <c r="G51" i="6"/>
  <c r="G51" i="14" s="1"/>
  <c r="I51" s="1"/>
  <c r="G52" i="6"/>
  <c r="G52" i="14" s="1"/>
  <c r="I52" s="1"/>
  <c r="G53" i="6"/>
  <c r="G54"/>
  <c r="G54" i="14" s="1"/>
  <c r="G55" i="6"/>
  <c r="G55" i="14" s="1"/>
  <c r="I55" s="1"/>
  <c r="G56" i="6"/>
  <c r="G56" i="14" s="1"/>
  <c r="I56" s="1"/>
  <c r="G57" i="6"/>
  <c r="G58"/>
  <c r="G58" i="14" s="1"/>
  <c r="G59" i="6"/>
  <c r="G59" i="14" s="1"/>
  <c r="I59" s="1"/>
  <c r="G60" i="6"/>
  <c r="G60" i="14" s="1"/>
  <c r="I60" s="1"/>
  <c r="G61" i="6"/>
  <c r="G62"/>
  <c r="G62" i="14" s="1"/>
  <c r="G63" i="6"/>
  <c r="G63" i="14" s="1"/>
  <c r="I63" s="1"/>
  <c r="G64" i="6"/>
  <c r="G64" i="14" s="1"/>
  <c r="I64" s="1"/>
  <c r="G65" i="6"/>
  <c r="G66"/>
  <c r="G66" i="14" s="1"/>
  <c r="I66" s="1"/>
  <c r="G67" i="6"/>
  <c r="G67" i="14" s="1"/>
  <c r="I67" s="1"/>
  <c r="G68" i="6"/>
  <c r="G68" i="14" s="1"/>
  <c r="I68" s="1"/>
  <c r="G69" i="6"/>
  <c r="G70"/>
  <c r="G70" i="14" s="1"/>
  <c r="G71" i="6"/>
  <c r="G71" i="14" s="1"/>
  <c r="I71" s="1"/>
  <c r="G72" i="6"/>
  <c r="G72" i="14" s="1"/>
  <c r="I72" s="1"/>
  <c r="G73" i="6"/>
  <c r="G74"/>
  <c r="G74" i="14" s="1"/>
  <c r="G75" i="6"/>
  <c r="G75" i="14" s="1"/>
  <c r="I75" s="1"/>
  <c r="G76" i="6"/>
  <c r="G76" i="14" s="1"/>
  <c r="I76" s="1"/>
  <c r="G77" i="6"/>
  <c r="G78"/>
  <c r="G78" i="14" s="1"/>
  <c r="G79" i="6"/>
  <c r="G79" i="14" s="1"/>
  <c r="I79" s="1"/>
  <c r="G80" i="6"/>
  <c r="G80" i="14" s="1"/>
  <c r="I80" s="1"/>
  <c r="G81" i="6"/>
  <c r="G82"/>
  <c r="G82" i="14" s="1"/>
  <c r="I82" s="1"/>
  <c r="G83" i="6"/>
  <c r="G83" i="14" s="1"/>
  <c r="I83" s="1"/>
  <c r="G84" i="6"/>
  <c r="G84" i="14" s="1"/>
  <c r="I84" s="1"/>
  <c r="G85" i="6"/>
  <c r="G86"/>
  <c r="G86" i="14" s="1"/>
  <c r="G87" i="6"/>
  <c r="G87" i="14" s="1"/>
  <c r="I87" s="1"/>
  <c r="G88" i="6"/>
  <c r="G88" i="14" s="1"/>
  <c r="I88" s="1"/>
  <c r="G89" i="6"/>
  <c r="G90"/>
  <c r="G90" i="14" s="1"/>
  <c r="I90" s="1"/>
  <c r="G91" i="6"/>
  <c r="G91" i="14" s="1"/>
  <c r="I91" s="1"/>
  <c r="G92" i="6"/>
  <c r="G92" i="14" s="1"/>
  <c r="I92" s="1"/>
  <c r="G93" i="6"/>
  <c r="G94"/>
  <c r="G94" i="14" s="1"/>
  <c r="G95" i="6"/>
  <c r="G95" i="14" s="1"/>
  <c r="I95" s="1"/>
  <c r="G96" i="6"/>
  <c r="G96" i="14" s="1"/>
  <c r="I96" s="1"/>
  <c r="G97" i="6"/>
  <c r="G98"/>
  <c r="G98" i="14" s="1"/>
  <c r="I98" s="1"/>
  <c r="G99" i="6"/>
  <c r="G99" i="14" s="1"/>
  <c r="I99" s="1"/>
  <c r="G100" i="6"/>
  <c r="G100" i="14" s="1"/>
  <c r="I100" s="1"/>
  <c r="G101" i="6"/>
  <c r="G102"/>
  <c r="G102" i="14" s="1"/>
  <c r="G103" i="6"/>
  <c r="G103" i="14" s="1"/>
  <c r="I103" s="1"/>
  <c r="G104" i="6"/>
  <c r="G104" i="14" s="1"/>
  <c r="I104" s="1"/>
  <c r="G105" i="6"/>
  <c r="G106"/>
  <c r="G106" i="14" s="1"/>
  <c r="I106" s="1"/>
  <c r="G107" i="6"/>
  <c r="G107" i="14" s="1"/>
  <c r="I107" s="1"/>
  <c r="G108" i="6"/>
  <c r="G108" i="14" s="1"/>
  <c r="I108" s="1"/>
  <c r="G109" i="6"/>
  <c r="G110"/>
  <c r="G110" i="14" s="1"/>
  <c r="G111" i="6"/>
  <c r="G111" i="14" s="1"/>
  <c r="I111" s="1"/>
  <c r="G112" i="6"/>
  <c r="G112" i="14" s="1"/>
  <c r="I112" s="1"/>
  <c r="G113" i="6"/>
  <c r="G114"/>
  <c r="G114" i="14" s="1"/>
  <c r="I114" s="1"/>
  <c r="G115" i="6"/>
  <c r="G115" i="14" s="1"/>
  <c r="I115" s="1"/>
  <c r="G116" i="6"/>
  <c r="G116" i="14" s="1"/>
  <c r="I116" s="1"/>
  <c r="G117" i="6"/>
  <c r="G118"/>
  <c r="G118" i="14" s="1"/>
  <c r="G119" i="6"/>
  <c r="G119" i="14" s="1"/>
  <c r="I119" s="1"/>
  <c r="G120" i="6"/>
  <c r="G120" i="14" s="1"/>
  <c r="I120" s="1"/>
  <c r="G121" i="6"/>
  <c r="G122"/>
  <c r="G122" i="14" s="1"/>
  <c r="I122" s="1"/>
  <c r="G123" i="6"/>
  <c r="G123" i="14" s="1"/>
  <c r="I123" s="1"/>
  <c r="G124" i="6"/>
  <c r="G124" i="14" s="1"/>
  <c r="I124" s="1"/>
  <c r="G125" i="6"/>
  <c r="G126"/>
  <c r="G126" i="14" s="1"/>
  <c r="G127" i="6"/>
  <c r="G127" i="14" s="1"/>
  <c r="I127" s="1"/>
  <c r="G128" i="6"/>
  <c r="G128" i="14" s="1"/>
  <c r="I128" s="1"/>
  <c r="G129" i="6"/>
  <c r="G130"/>
  <c r="G130" i="14" s="1"/>
  <c r="I130" s="1"/>
  <c r="G131" i="6"/>
  <c r="G131" i="14" s="1"/>
  <c r="I131" s="1"/>
  <c r="G132" i="6"/>
  <c r="G132" i="14" s="1"/>
  <c r="I132" s="1"/>
  <c r="G133" i="6"/>
  <c r="G134"/>
  <c r="G134" i="14" s="1"/>
  <c r="G135" i="6"/>
  <c r="G135" i="14" s="1"/>
  <c r="I135" s="1"/>
  <c r="G136" i="6"/>
  <c r="G136" i="14" s="1"/>
  <c r="I136" s="1"/>
  <c r="G137" i="6"/>
  <c r="G138"/>
  <c r="G138" i="14" s="1"/>
  <c r="I138" s="1"/>
  <c r="G139" i="6"/>
  <c r="G139" i="14" s="1"/>
  <c r="I139" s="1"/>
  <c r="G140" i="6"/>
  <c r="G140" i="14" s="1"/>
  <c r="G141" i="6"/>
  <c r="G142"/>
  <c r="G142" i="14" s="1"/>
  <c r="G143" i="6"/>
  <c r="G143" i="14" s="1"/>
  <c r="I143" s="1"/>
  <c r="G144" i="6"/>
  <c r="G144" i="14" s="1"/>
  <c r="I144" s="1"/>
  <c r="G145" i="6"/>
  <c r="G146"/>
  <c r="G146" i="14" s="1"/>
  <c r="I146" s="1"/>
  <c r="G147" i="6"/>
  <c r="G147" i="14" s="1"/>
  <c r="I147" s="1"/>
  <c r="G148" i="6"/>
  <c r="G148" i="14" s="1"/>
  <c r="G149" i="6"/>
  <c r="G150"/>
  <c r="G150" i="14" s="1"/>
  <c r="G151" i="6"/>
  <c r="G151" i="14" s="1"/>
  <c r="I151" s="1"/>
  <c r="G152" i="6"/>
  <c r="G152" i="14" s="1"/>
  <c r="I152" s="1"/>
  <c r="G153" i="6"/>
  <c r="G154"/>
  <c r="G154" i="14" s="1"/>
  <c r="I154" s="1"/>
  <c r="G155" i="6"/>
  <c r="G155" i="14" s="1"/>
  <c r="I155" s="1"/>
  <c r="G156" i="6"/>
  <c r="G156" i="14" s="1"/>
  <c r="I156" s="1"/>
  <c r="G157" i="6"/>
  <c r="G158"/>
  <c r="G158" i="14" s="1"/>
  <c r="G159" i="6"/>
  <c r="G159" i="14" s="1"/>
  <c r="I159" s="1"/>
  <c r="G160" i="6"/>
  <c r="G160" i="14" s="1"/>
  <c r="I160" s="1"/>
  <c r="G161" i="6"/>
  <c r="G162"/>
  <c r="G162" i="14" s="1"/>
  <c r="I162" s="1"/>
  <c r="G163" i="6"/>
  <c r="G163" i="14" s="1"/>
  <c r="I163" s="1"/>
  <c r="G164" i="6"/>
  <c r="G164" i="14" s="1"/>
  <c r="I164" s="1"/>
  <c r="G165" i="6"/>
  <c r="G166"/>
  <c r="G166" i="14" s="1"/>
  <c r="G167" i="6"/>
  <c r="G167" i="14" s="1"/>
  <c r="I167" s="1"/>
  <c r="G168" i="6"/>
  <c r="G168" i="14" s="1"/>
  <c r="I168" s="1"/>
  <c r="G169" i="6"/>
  <c r="G170"/>
  <c r="G170" i="14" s="1"/>
  <c r="I170" s="1"/>
  <c r="G171" i="6"/>
  <c r="G171" i="14" s="1"/>
  <c r="I171" s="1"/>
  <c r="G172" i="6"/>
  <c r="G172" i="14" s="1"/>
  <c r="I172" s="1"/>
  <c r="G173" i="6"/>
  <c r="G174"/>
  <c r="G174" i="14" s="1"/>
  <c r="G175" i="6"/>
  <c r="G175" i="14" s="1"/>
  <c r="I175" s="1"/>
  <c r="G176" i="6"/>
  <c r="G176" i="14" s="1"/>
  <c r="I176" s="1"/>
  <c r="G177" i="6"/>
  <c r="G178"/>
  <c r="G178" i="14" s="1"/>
  <c r="I178" s="1"/>
  <c r="G179" i="6"/>
  <c r="G179" i="14" s="1"/>
  <c r="I179" s="1"/>
  <c r="G180" i="6"/>
  <c r="G180" i="14" s="1"/>
  <c r="G181" i="6"/>
  <c r="G182"/>
  <c r="G182" i="14" s="1"/>
  <c r="G183" i="6"/>
  <c r="G183" i="14" s="1"/>
  <c r="I183" s="1"/>
  <c r="G184" i="6"/>
  <c r="G184" i="14" s="1"/>
  <c r="I184" s="1"/>
  <c r="G185" i="6"/>
  <c r="G186"/>
  <c r="G186" i="14" s="1"/>
  <c r="I186" s="1"/>
  <c r="G187" i="6"/>
  <c r="G187" i="14" s="1"/>
  <c r="I187" s="1"/>
  <c r="G188" i="6"/>
  <c r="G188" i="14" s="1"/>
  <c r="I188" s="1"/>
  <c r="G189" i="6"/>
  <c r="G190"/>
  <c r="G190" i="14" s="1"/>
  <c r="G191" i="6"/>
  <c r="G191" i="14" s="1"/>
  <c r="I191" s="1"/>
  <c r="G192" i="6"/>
  <c r="G192" i="14" s="1"/>
  <c r="I192" s="1"/>
  <c r="G193" i="6"/>
  <c r="G194"/>
  <c r="G194" i="14" s="1"/>
  <c r="I194" s="1"/>
  <c r="G195" i="6"/>
  <c r="G195" i="14" s="1"/>
  <c r="I195" s="1"/>
  <c r="G196" i="6"/>
  <c r="G196" i="14" s="1"/>
  <c r="I196" s="1"/>
  <c r="G197" i="6"/>
  <c r="G198"/>
  <c r="G198" i="14" s="1"/>
  <c r="I198" s="1"/>
  <c r="G199" i="6"/>
  <c r="G199" i="14" s="1"/>
  <c r="I199" s="1"/>
  <c r="G200" i="6"/>
  <c r="G200" i="14" s="1"/>
  <c r="G201" i="6"/>
  <c r="G202"/>
  <c r="G202" i="14" s="1"/>
  <c r="I202" s="1"/>
  <c r="G203" i="6"/>
  <c r="G203" i="14" s="1"/>
  <c r="I203" s="1"/>
  <c r="G204" i="6"/>
  <c r="G204" i="14" s="1"/>
  <c r="I204" s="1"/>
  <c r="G205" i="6"/>
  <c r="G206"/>
  <c r="G206" i="14" s="1"/>
  <c r="I206" s="1"/>
  <c r="G207" i="6"/>
  <c r="G207" i="14" s="1"/>
  <c r="I207" s="1"/>
  <c r="G208" i="6"/>
  <c r="G208" i="14" s="1"/>
  <c r="G209" i="6"/>
  <c r="G210"/>
  <c r="G210" i="14" s="1"/>
  <c r="I210" s="1"/>
  <c r="G211" i="6"/>
  <c r="G211" i="14" s="1"/>
  <c r="I211" s="1"/>
  <c r="G212" i="6"/>
  <c r="G212" i="14" s="1"/>
  <c r="G213" i="6"/>
  <c r="G214"/>
  <c r="G214" i="14" s="1"/>
  <c r="I214" s="1"/>
  <c r="G215" i="6"/>
  <c r="G215" i="14" s="1"/>
  <c r="I215" s="1"/>
  <c r="G216" i="6"/>
  <c r="G216" i="14" s="1"/>
  <c r="G217" i="6"/>
  <c r="G218"/>
  <c r="G218" i="14" s="1"/>
  <c r="I218" s="1"/>
  <c r="G219" i="6"/>
  <c r="G219" i="14" s="1"/>
  <c r="I219" s="1"/>
  <c r="G220" i="6"/>
  <c r="G220" i="14" s="1"/>
  <c r="I220" s="1"/>
  <c r="G221" i="6"/>
  <c r="G222"/>
  <c r="G222" i="14" s="1"/>
  <c r="I222" s="1"/>
  <c r="G223" i="6"/>
  <c r="G223" i="14" s="1"/>
  <c r="I223" s="1"/>
  <c r="G224" i="6"/>
  <c r="G224" i="14" s="1"/>
  <c r="G225" i="6"/>
  <c r="G226"/>
  <c r="G226" i="14" s="1"/>
  <c r="I226" s="1"/>
  <c r="G227" i="6"/>
  <c r="G227" i="14" s="1"/>
  <c r="I227" s="1"/>
  <c r="G228" i="6"/>
  <c r="G228" i="14" s="1"/>
  <c r="G229" i="6"/>
  <c r="G230"/>
  <c r="G230" i="14" s="1"/>
  <c r="I230" s="1"/>
  <c r="G231" i="6"/>
  <c r="G231" i="14" s="1"/>
  <c r="I231" s="1"/>
  <c r="G232" i="6"/>
  <c r="G232" i="14" s="1"/>
  <c r="G233" i="6"/>
  <c r="G234"/>
  <c r="G234" i="14" s="1"/>
  <c r="I234" s="1"/>
  <c r="G235" i="6"/>
  <c r="G235" i="14" s="1"/>
  <c r="I235" s="1"/>
  <c r="G236" i="6"/>
  <c r="G236" i="14" s="1"/>
  <c r="I236" s="1"/>
  <c r="G237" i="6"/>
  <c r="G238"/>
  <c r="G238" i="14" s="1"/>
  <c r="I238" s="1"/>
  <c r="G239" i="6"/>
  <c r="G239" i="14" s="1"/>
  <c r="I239" s="1"/>
  <c r="G240" i="6"/>
  <c r="G240" i="14" s="1"/>
  <c r="G241" i="6"/>
  <c r="G242"/>
  <c r="G242" i="14" s="1"/>
  <c r="I242" s="1"/>
  <c r="G243" i="6"/>
  <c r="G243" i="14" s="1"/>
  <c r="I243" s="1"/>
  <c r="G244" i="6"/>
  <c r="G244" i="14" s="1"/>
  <c r="G245" i="6"/>
  <c r="G246"/>
  <c r="G246" i="14" s="1"/>
  <c r="I246" s="1"/>
  <c r="G247" i="6"/>
  <c r="G247" i="14" s="1"/>
  <c r="I247" s="1"/>
  <c r="G248" i="6"/>
  <c r="G248" i="14" s="1"/>
  <c r="G249" i="6"/>
  <c r="G250"/>
  <c r="G250" i="14" s="1"/>
  <c r="I250" s="1"/>
  <c r="G251" i="6"/>
  <c r="G251" i="14" s="1"/>
  <c r="I251" s="1"/>
  <c r="G252" i="6"/>
  <c r="G252" i="14" s="1"/>
  <c r="I252" s="1"/>
  <c r="G253" i="6"/>
  <c r="G254"/>
  <c r="G254" i="14" s="1"/>
  <c r="I254" s="1"/>
  <c r="G255" i="6"/>
  <c r="G255" i="14" s="1"/>
  <c r="I255" s="1"/>
  <c r="G256" i="6"/>
  <c r="G256" i="14" s="1"/>
  <c r="G257" i="6"/>
  <c r="G258"/>
  <c r="G258" i="14" s="1"/>
  <c r="I258" s="1"/>
  <c r="G259" i="6"/>
  <c r="G259" i="14" s="1"/>
  <c r="I259" s="1"/>
  <c r="G260" i="6"/>
  <c r="G260" i="14" s="1"/>
  <c r="I260" s="1"/>
  <c r="G261" i="6"/>
  <c r="G262"/>
  <c r="G262" i="14" s="1"/>
  <c r="I262" s="1"/>
  <c r="G263" i="6"/>
  <c r="G263" i="14" s="1"/>
  <c r="I263" s="1"/>
  <c r="G264" i="6"/>
  <c r="G264" i="14" s="1"/>
  <c r="G265" i="6"/>
  <c r="G266"/>
  <c r="G266" i="14" s="1"/>
  <c r="I266" s="1"/>
  <c r="G267" i="6"/>
  <c r="G267" i="14" s="1"/>
  <c r="I267" s="1"/>
  <c r="G268" i="6"/>
  <c r="G268" i="14" s="1"/>
  <c r="I268" s="1"/>
  <c r="G269" i="6"/>
  <c r="G270"/>
  <c r="G270" i="14" s="1"/>
  <c r="I270" s="1"/>
  <c r="G271" i="6"/>
  <c r="G271" i="14" s="1"/>
  <c r="I271" s="1"/>
  <c r="G272" i="6"/>
  <c r="G272" i="14" s="1"/>
  <c r="G273" i="6"/>
  <c r="G274"/>
  <c r="G274" i="14" s="1"/>
  <c r="I274" s="1"/>
  <c r="G275" i="6"/>
  <c r="G275" i="14" s="1"/>
  <c r="I275" s="1"/>
  <c r="G276" i="6"/>
  <c r="G276" i="14" s="1"/>
  <c r="G277" i="6"/>
  <c r="G278"/>
  <c r="G278" i="14" s="1"/>
  <c r="I278" s="1"/>
  <c r="G279" i="6"/>
  <c r="G279" i="14" s="1"/>
  <c r="I279" s="1"/>
  <c r="G280" i="6"/>
  <c r="G280" i="14" s="1"/>
  <c r="G281" i="6"/>
  <c r="G282"/>
  <c r="G282" i="14" s="1"/>
  <c r="I282" s="1"/>
  <c r="G283" i="6"/>
  <c r="G283" i="14" s="1"/>
  <c r="I283" s="1"/>
  <c r="G284" i="6"/>
  <c r="G284" i="14" s="1"/>
  <c r="I284" s="1"/>
  <c r="G285" i="6"/>
  <c r="G286"/>
  <c r="G286" i="14" s="1"/>
  <c r="I286" s="1"/>
  <c r="G287" i="6"/>
  <c r="G288"/>
  <c r="G288" i="14" s="1"/>
  <c r="G289" i="6"/>
  <c r="G290"/>
  <c r="G290" i="14" s="1"/>
  <c r="I290" s="1"/>
  <c r="G291" i="6"/>
  <c r="G291" i="14" s="1"/>
  <c r="I291" s="1"/>
  <c r="G292" i="6"/>
  <c r="G292" i="14" s="1"/>
  <c r="I292" s="1"/>
  <c r="G293" i="6"/>
  <c r="G294"/>
  <c r="G294" i="14" s="1"/>
  <c r="I294" s="1"/>
  <c r="G295" i="6"/>
  <c r="G295" i="14" s="1"/>
  <c r="I295" s="1"/>
  <c r="G296" i="6"/>
  <c r="G296" i="14" s="1"/>
  <c r="G297" i="6"/>
  <c r="G298"/>
  <c r="G298" i="14" s="1"/>
  <c r="I298" s="1"/>
  <c r="G299" i="6"/>
  <c r="G299" i="14" s="1"/>
  <c r="I299" s="1"/>
  <c r="G300" i="6"/>
  <c r="G300" i="14" s="1"/>
  <c r="I300" s="1"/>
  <c r="G301" i="6"/>
  <c r="G302"/>
  <c r="G302" i="14" s="1"/>
  <c r="I302" s="1"/>
  <c r="G303" i="6"/>
  <c r="G303" i="14" s="1"/>
  <c r="I303" s="1"/>
  <c r="G304" i="6"/>
  <c r="G304" i="14" s="1"/>
  <c r="G305" i="6"/>
  <c r="G306"/>
  <c r="G306" i="14" s="1"/>
  <c r="I306" s="1"/>
  <c r="G307" i="6"/>
  <c r="G307" i="14" s="1"/>
  <c r="I307" s="1"/>
  <c r="G308" i="6"/>
  <c r="G308" i="14" s="1"/>
  <c r="G309" i="6"/>
  <c r="G310"/>
  <c r="G310" i="14" s="1"/>
  <c r="I310" s="1"/>
  <c r="G311" i="6"/>
  <c r="G312"/>
  <c r="G312" i="14" s="1"/>
  <c r="G313" i="6"/>
  <c r="G314"/>
  <c r="G314" i="14" s="1"/>
  <c r="I314" s="1"/>
  <c r="G315" i="6"/>
  <c r="G315" i="14" s="1"/>
  <c r="I315" s="1"/>
  <c r="G316" i="6"/>
  <c r="G316" i="14" s="1"/>
  <c r="G317" i="6"/>
  <c r="G318"/>
  <c r="G318" i="14" s="1"/>
  <c r="I318" s="1"/>
  <c r="G319" i="6"/>
  <c r="G319" i="14" s="1"/>
  <c r="I319" s="1"/>
  <c r="G320" i="6"/>
  <c r="G320" i="14" s="1"/>
  <c r="G321" i="6"/>
  <c r="G322"/>
  <c r="G322" i="14" s="1"/>
  <c r="I322" s="1"/>
  <c r="G323" i="6"/>
  <c r="G323" i="14" s="1"/>
  <c r="I323" s="1"/>
  <c r="G324" i="6"/>
  <c r="G324" i="14" s="1"/>
  <c r="I324" s="1"/>
  <c r="G325" i="6"/>
  <c r="G326"/>
  <c r="G326" i="14" s="1"/>
  <c r="I326" s="1"/>
  <c r="G327" i="6"/>
  <c r="G327" i="14" s="1"/>
  <c r="I327" s="1"/>
  <c r="G328" i="6"/>
  <c r="G328" i="14" s="1"/>
  <c r="G329" i="6"/>
  <c r="G330"/>
  <c r="G330" i="14" s="1"/>
  <c r="I330" s="1"/>
  <c r="G331" i="6"/>
  <c r="G331" i="14" s="1"/>
  <c r="I331" s="1"/>
  <c r="G332" i="6"/>
  <c r="G332" i="14" s="1"/>
  <c r="I332" s="1"/>
  <c r="G333" i="6"/>
  <c r="G334"/>
  <c r="G334" i="14" s="1"/>
  <c r="I334" s="1"/>
  <c r="G335" i="6"/>
  <c r="G335" i="14" s="1"/>
  <c r="I335" s="1"/>
  <c r="G336" i="6"/>
  <c r="G336" i="14" s="1"/>
  <c r="G337" i="6"/>
  <c r="G338"/>
  <c r="G338" i="14" s="1"/>
  <c r="I338" s="1"/>
  <c r="G339" i="6"/>
  <c r="G339" i="14" s="1"/>
  <c r="I339" s="1"/>
  <c r="G340" i="6"/>
  <c r="G340" i="14" s="1"/>
  <c r="G341" i="6"/>
  <c r="G342"/>
  <c r="G342" i="14" s="1"/>
  <c r="I342" s="1"/>
  <c r="G343" i="6"/>
  <c r="G343" i="14" s="1"/>
  <c r="I343" s="1"/>
  <c r="G344" i="6"/>
  <c r="G344" i="14" s="1"/>
  <c r="G345" i="6"/>
  <c r="G346"/>
  <c r="G346" i="14" s="1"/>
  <c r="I346" s="1"/>
  <c r="G347" i="6"/>
  <c r="G347" i="14" s="1"/>
  <c r="I347" s="1"/>
  <c r="G348" i="6"/>
  <c r="G348" i="14" s="1"/>
  <c r="I348" s="1"/>
  <c r="G349" i="6"/>
  <c r="G350"/>
  <c r="G350" i="14" s="1"/>
  <c r="I350" s="1"/>
  <c r="G351" i="6"/>
  <c r="G351" i="14" s="1"/>
  <c r="I351" s="1"/>
  <c r="G352" i="6"/>
  <c r="G352" i="14" s="1"/>
  <c r="G353" i="6"/>
  <c r="G354"/>
  <c r="G354" i="14" s="1"/>
  <c r="I354" s="1"/>
  <c r="G355" i="6"/>
  <c r="G355" i="14" s="1"/>
  <c r="I355" s="1"/>
  <c r="G356" i="6"/>
  <c r="G356" i="14" s="1"/>
  <c r="I356" s="1"/>
  <c r="G357" i="6"/>
  <c r="G358"/>
  <c r="G358" i="14" s="1"/>
  <c r="I358" s="1"/>
  <c r="G359" i="6"/>
  <c r="G359" i="14" s="1"/>
  <c r="I359" s="1"/>
  <c r="G360" i="6"/>
  <c r="G360" i="14" s="1"/>
  <c r="G361" i="6"/>
  <c r="G362"/>
  <c r="G362" i="14" s="1"/>
  <c r="I362" s="1"/>
  <c r="G363" i="6"/>
  <c r="G363" i="14" s="1"/>
  <c r="I363" s="1"/>
  <c r="G364" i="6"/>
  <c r="G364" i="14" s="1"/>
  <c r="I364" s="1"/>
  <c r="G365" i="6"/>
  <c r="G366"/>
  <c r="G366" i="14" s="1"/>
  <c r="I366" s="1"/>
  <c r="G367" i="6"/>
  <c r="G367" i="14" s="1"/>
  <c r="I367" s="1"/>
  <c r="G368" i="6"/>
  <c r="G368" i="14" s="1"/>
  <c r="G369" i="6"/>
  <c r="G370"/>
  <c r="G370" i="14" s="1"/>
  <c r="I370" s="1"/>
  <c r="G371" i="6"/>
  <c r="G371" i="14" s="1"/>
  <c r="I371" s="1"/>
  <c r="G372" i="6"/>
  <c r="G372" i="14" s="1"/>
  <c r="G373" i="6"/>
  <c r="G374"/>
  <c r="G374" i="14" s="1"/>
  <c r="I374" s="1"/>
  <c r="G375" i="6"/>
  <c r="G375" i="14" s="1"/>
  <c r="I375" s="1"/>
  <c r="G376" i="6"/>
  <c r="G376" i="14" s="1"/>
  <c r="G377" i="6"/>
  <c r="G378"/>
  <c r="G378" i="14" s="1"/>
  <c r="I378" s="1"/>
  <c r="G379" i="6"/>
  <c r="G379" i="14" s="1"/>
  <c r="I379" s="1"/>
  <c r="G380" i="6"/>
  <c r="G380" i="14" s="1"/>
  <c r="I380" s="1"/>
  <c r="G381" i="6"/>
  <c r="G382"/>
  <c r="G382" i="14" s="1"/>
  <c r="I382" s="1"/>
  <c r="G383" i="6"/>
  <c r="G383" i="14" s="1"/>
  <c r="I383" s="1"/>
  <c r="G384" i="6"/>
  <c r="G384" i="14" s="1"/>
  <c r="G385" i="6"/>
  <c r="G386"/>
  <c r="G386" i="14" s="1"/>
  <c r="I386" s="1"/>
  <c r="G387" i="6"/>
  <c r="G387" i="14" s="1"/>
  <c r="I387" s="1"/>
  <c r="G388" i="6"/>
  <c r="G388" i="14" s="1"/>
  <c r="G389" i="6"/>
  <c r="G390"/>
  <c r="G390" i="14" s="1"/>
  <c r="I390" s="1"/>
  <c r="G391" i="6"/>
  <c r="G391" i="14" s="1"/>
  <c r="I391" s="1"/>
  <c r="G392" i="6"/>
  <c r="G392" i="14" s="1"/>
  <c r="G393" i="6"/>
  <c r="G394"/>
  <c r="G394" i="14" s="1"/>
  <c r="I394" s="1"/>
  <c r="G395" i="6"/>
  <c r="G395" i="14" s="1"/>
  <c r="I395" s="1"/>
  <c r="G396" i="6"/>
  <c r="G396" i="14" s="1"/>
  <c r="I396" s="1"/>
  <c r="G397" i="6"/>
  <c r="G398"/>
  <c r="G398" i="14" s="1"/>
  <c r="I398" s="1"/>
  <c r="G399" i="6"/>
  <c r="G399" i="14" s="1"/>
  <c r="I399" s="1"/>
  <c r="G400" i="6"/>
  <c r="G400" i="14" s="1"/>
  <c r="G401" i="6"/>
  <c r="G402"/>
  <c r="G402" i="14" s="1"/>
  <c r="I402" s="1"/>
  <c r="G403" i="6"/>
  <c r="G403" i="14" s="1"/>
  <c r="I403" s="1"/>
  <c r="G404" i="6"/>
  <c r="G404" i="14" s="1"/>
  <c r="I404" s="1"/>
  <c r="G405" i="6"/>
  <c r="G406"/>
  <c r="G406" i="14" s="1"/>
  <c r="I406" s="1"/>
  <c r="G407" i="6"/>
  <c r="G407" i="14" s="1"/>
  <c r="I407" s="1"/>
  <c r="G408" i="6"/>
  <c r="G408" i="14" s="1"/>
  <c r="G409" i="6"/>
  <c r="G410"/>
  <c r="G410" i="14" s="1"/>
  <c r="I410" s="1"/>
  <c r="G411" i="6"/>
  <c r="G411" i="14" s="1"/>
  <c r="I411" s="1"/>
  <c r="G412" i="6"/>
  <c r="G412" i="14" s="1"/>
  <c r="I412" s="1"/>
  <c r="G413" i="6"/>
  <c r="G414"/>
  <c r="G414" i="14" s="1"/>
  <c r="I414" s="1"/>
  <c r="G415" i="6"/>
  <c r="G415" i="14" s="1"/>
  <c r="I415" s="1"/>
  <c r="G416" i="6"/>
  <c r="G416" i="14" s="1"/>
  <c r="G417" i="6"/>
  <c r="G418"/>
  <c r="G418" i="14" s="1"/>
  <c r="I418" s="1"/>
  <c r="G419" i="6"/>
  <c r="G419" i="14" s="1"/>
  <c r="I419" s="1"/>
  <c r="G420" i="6"/>
  <c r="G420" i="14" s="1"/>
  <c r="I420" s="1"/>
  <c r="G421" i="6"/>
  <c r="G422"/>
  <c r="G422" i="14" s="1"/>
  <c r="G423" i="6"/>
  <c r="G423" i="14" s="1"/>
  <c r="I423" s="1"/>
  <c r="G424" i="6"/>
  <c r="G424" i="14" s="1"/>
  <c r="I424" s="1"/>
  <c r="G425" i="6"/>
  <c r="G426"/>
  <c r="G426" i="14" s="1"/>
  <c r="I426" s="1"/>
  <c r="G427" i="6"/>
  <c r="G427" i="14" s="1"/>
  <c r="I427" s="1"/>
  <c r="G428" i="6"/>
  <c r="G428" i="14" s="1"/>
  <c r="I428" s="1"/>
  <c r="G429" i="6"/>
  <c r="G430"/>
  <c r="G430" i="14" s="1"/>
  <c r="G431" i="6"/>
  <c r="G431" i="14" s="1"/>
  <c r="I431" s="1"/>
  <c r="G432" i="6"/>
  <c r="G432" i="14" s="1"/>
  <c r="I432" s="1"/>
  <c r="G433" i="6"/>
  <c r="G434"/>
  <c r="G434" i="14" s="1"/>
  <c r="I434" s="1"/>
  <c r="G435" i="6"/>
  <c r="G435" i="14" s="1"/>
  <c r="I435" s="1"/>
  <c r="G436" i="6"/>
  <c r="G436" i="14" s="1"/>
  <c r="I436" s="1"/>
  <c r="G437" i="6"/>
  <c r="G438"/>
  <c r="G438" i="14" s="1"/>
  <c r="G439" i="6"/>
  <c r="G439" i="14" s="1"/>
  <c r="I439" s="1"/>
  <c r="G440" i="6"/>
  <c r="G440" i="14" s="1"/>
  <c r="I440" s="1"/>
  <c r="G441" i="6"/>
  <c r="G442"/>
  <c r="G442" i="14" s="1"/>
  <c r="I442" s="1"/>
  <c r="G443" i="6"/>
  <c r="G443" i="14" s="1"/>
  <c r="I443" s="1"/>
  <c r="G444" i="6"/>
  <c r="G444" i="14" s="1"/>
  <c r="I444" s="1"/>
  <c r="G445" i="6"/>
  <c r="G446"/>
  <c r="G446" i="14" s="1"/>
  <c r="G447" i="6"/>
  <c r="G447" i="14" s="1"/>
  <c r="I447" s="1"/>
  <c r="G448" i="6"/>
  <c r="G448" i="14" s="1"/>
  <c r="I448" s="1"/>
  <c r="G449" i="6"/>
  <c r="G450"/>
  <c r="G450" i="14" s="1"/>
  <c r="I450" s="1"/>
  <c r="G451" i="6"/>
  <c r="G451" i="14" s="1"/>
  <c r="I451" s="1"/>
  <c r="G452" i="6"/>
  <c r="G452" i="14" s="1"/>
  <c r="I452" s="1"/>
  <c r="G453" i="6"/>
  <c r="G454"/>
  <c r="G454" i="14" s="1"/>
  <c r="G455" i="6"/>
  <c r="G455" i="14" s="1"/>
  <c r="I455" s="1"/>
  <c r="G456" i="6"/>
  <c r="G456" i="14" s="1"/>
  <c r="I456" s="1"/>
  <c r="G457" i="6"/>
  <c r="G458"/>
  <c r="G458" i="14" s="1"/>
  <c r="I458" s="1"/>
  <c r="G459" i="6"/>
  <c r="G459" i="14" s="1"/>
  <c r="I459" s="1"/>
  <c r="G460" i="6"/>
  <c r="G460" i="14" s="1"/>
  <c r="I460" s="1"/>
  <c r="G461" i="6"/>
  <c r="G462"/>
  <c r="G462" i="14" s="1"/>
  <c r="G463" i="6"/>
  <c r="G463" i="14" s="1"/>
  <c r="I463" s="1"/>
  <c r="G464" i="6"/>
  <c r="G464" i="14" s="1"/>
  <c r="I464" s="1"/>
  <c r="G465" i="6"/>
  <c r="G466"/>
  <c r="G466" i="14" s="1"/>
  <c r="I466" s="1"/>
  <c r="G467" i="6"/>
  <c r="G467" i="14" s="1"/>
  <c r="I467" s="1"/>
  <c r="G468" i="6"/>
  <c r="G468" i="14" s="1"/>
  <c r="I468" s="1"/>
  <c r="G469" i="6"/>
  <c r="G470"/>
  <c r="G470" i="14" s="1"/>
  <c r="I470" s="1"/>
  <c r="G471" i="6"/>
  <c r="G471" i="14" s="1"/>
  <c r="I471" s="1"/>
  <c r="G472" i="6"/>
  <c r="G472" i="14" s="1"/>
  <c r="I472" s="1"/>
  <c r="G473" i="6"/>
  <c r="G474"/>
  <c r="G474" i="14" s="1"/>
  <c r="I474" s="1"/>
  <c r="G475" i="6"/>
  <c r="G475" i="14" s="1"/>
  <c r="I475" s="1"/>
  <c r="G476" i="6"/>
  <c r="G476" i="14" s="1"/>
  <c r="I476" s="1"/>
  <c r="G477" i="6"/>
  <c r="G478"/>
  <c r="G478" i="14" s="1"/>
  <c r="G479" i="6"/>
  <c r="G480"/>
  <c r="G480" i="14" s="1"/>
  <c r="I480" s="1"/>
  <c r="G481" i="6"/>
  <c r="G482"/>
  <c r="G482" i="14" s="1"/>
  <c r="I482" s="1"/>
  <c r="G483" i="6"/>
  <c r="G483" i="14" s="1"/>
  <c r="I483" s="1"/>
  <c r="G484" i="6"/>
  <c r="G484" i="14" s="1"/>
  <c r="I484" s="1"/>
  <c r="G485" i="6"/>
  <c r="G486"/>
  <c r="G486" i="14" s="1"/>
  <c r="I486" s="1"/>
  <c r="G487" i="6"/>
  <c r="G487" i="14" s="1"/>
  <c r="I487" s="1"/>
  <c r="G488" i="6"/>
  <c r="G488" i="14" s="1"/>
  <c r="I488" s="1"/>
  <c r="G489" i="6"/>
  <c r="G490"/>
  <c r="G490" i="14" s="1"/>
  <c r="I490" s="1"/>
  <c r="G491" i="6"/>
  <c r="G491" i="14" s="1"/>
  <c r="I491" s="1"/>
  <c r="G492" i="6"/>
  <c r="G492" i="14" s="1"/>
  <c r="I492" s="1"/>
  <c r="G493" i="6"/>
  <c r="G494"/>
  <c r="G494" i="14" s="1"/>
  <c r="G495" i="6"/>
  <c r="G495" i="14" s="1"/>
  <c r="I495" s="1"/>
  <c r="G496" i="6"/>
  <c r="G496" i="14" s="1"/>
  <c r="I496" s="1"/>
  <c r="G497" i="6"/>
  <c r="G498"/>
  <c r="G498" i="14" s="1"/>
  <c r="I498" s="1"/>
  <c r="G499" i="6"/>
  <c r="G499" i="14" s="1"/>
  <c r="I499" s="1"/>
  <c r="G500" i="6"/>
  <c r="G500" i="14" s="1"/>
  <c r="I500" s="1"/>
  <c r="G501" i="6"/>
  <c r="G502"/>
  <c r="G502" i="14" s="1"/>
  <c r="I502" s="1"/>
  <c r="G503" i="6"/>
  <c r="G503" i="14" s="1"/>
  <c r="I503" s="1"/>
  <c r="G504" i="6"/>
  <c r="G504" i="14" s="1"/>
  <c r="I504" s="1"/>
  <c r="G505" i="6"/>
  <c r="G506"/>
  <c r="G506" i="14" s="1"/>
  <c r="I506" s="1"/>
  <c r="G507" i="6"/>
  <c r="G507" i="14" s="1"/>
  <c r="I507" s="1"/>
  <c r="G508" i="6"/>
  <c r="G508" i="14" s="1"/>
  <c r="I508" s="1"/>
  <c r="G509" i="6"/>
  <c r="G510"/>
  <c r="G510" i="14" s="1"/>
  <c r="G511" i="6"/>
  <c r="G511" i="14" s="1"/>
  <c r="I511" s="1"/>
  <c r="G512" i="6"/>
  <c r="G512" i="14" s="1"/>
  <c r="G513" i="6"/>
  <c r="G514"/>
  <c r="G514" i="14" s="1"/>
  <c r="I514" s="1"/>
  <c r="G515" i="6"/>
  <c r="G515" i="14" s="1"/>
  <c r="I515" s="1"/>
  <c r="G516" i="6"/>
  <c r="G516" i="14" s="1"/>
  <c r="I516" s="1"/>
  <c r="G517" i="6"/>
  <c r="G518"/>
  <c r="G518" i="14" s="1"/>
  <c r="I518" s="1"/>
  <c r="G519" i="6"/>
  <c r="G519" i="14" s="1"/>
  <c r="I519" s="1"/>
  <c r="G520" i="6"/>
  <c r="G520" i="14" s="1"/>
  <c r="I520" s="1"/>
  <c r="G521" i="6"/>
  <c r="G522"/>
  <c r="G522" i="14" s="1"/>
  <c r="I522" s="1"/>
  <c r="G523" i="6"/>
  <c r="G523" i="14" s="1"/>
  <c r="I523" s="1"/>
  <c r="G524" i="6"/>
  <c r="G524" i="14" s="1"/>
  <c r="I524" s="1"/>
  <c r="G525" i="6"/>
  <c r="G526"/>
  <c r="G526" i="14" s="1"/>
  <c r="I526" s="1"/>
  <c r="G527" i="6"/>
  <c r="G527" i="14" s="1"/>
  <c r="I527" s="1"/>
  <c r="G528" i="6"/>
  <c r="G528" i="14" s="1"/>
  <c r="I528" s="1"/>
  <c r="G529" i="6"/>
  <c r="G530"/>
  <c r="G530" i="14" s="1"/>
  <c r="I530" s="1"/>
  <c r="G531" i="6"/>
  <c r="G531" i="14" s="1"/>
  <c r="I531" s="1"/>
  <c r="G532" i="6"/>
  <c r="G532" i="14" s="1"/>
  <c r="I532" s="1"/>
  <c r="G533" i="6"/>
  <c r="G534"/>
  <c r="G534" i="14" s="1"/>
  <c r="I534" s="1"/>
  <c r="G535" i="6"/>
  <c r="G535" i="14" s="1"/>
  <c r="I535" s="1"/>
  <c r="G536" i="6"/>
  <c r="G536" i="14" s="1"/>
  <c r="I536" s="1"/>
  <c r="G537" i="6"/>
  <c r="G538"/>
  <c r="G538" i="14" s="1"/>
  <c r="I538" s="1"/>
  <c r="G539" i="6"/>
  <c r="G539" i="14" s="1"/>
  <c r="I539" s="1"/>
  <c r="G540" i="6"/>
  <c r="G540" i="14" s="1"/>
  <c r="I540" s="1"/>
  <c r="G541" i="6"/>
  <c r="G542"/>
  <c r="G542" i="14" s="1"/>
  <c r="I542" s="1"/>
  <c r="G543" i="6"/>
  <c r="G543" i="14" s="1"/>
  <c r="I543" s="1"/>
  <c r="G544" i="6"/>
  <c r="G544" i="14" s="1"/>
  <c r="I544" s="1"/>
  <c r="G545" i="6"/>
  <c r="G546"/>
  <c r="G546" i="14" s="1"/>
  <c r="I546" s="1"/>
  <c r="G547" i="6"/>
  <c r="G547" i="14" s="1"/>
  <c r="I547" s="1"/>
  <c r="G548" i="6"/>
  <c r="G548" i="14" s="1"/>
  <c r="I548" s="1"/>
  <c r="G549" i="6"/>
  <c r="G550"/>
  <c r="G550" i="14" s="1"/>
  <c r="I550" s="1"/>
  <c r="G551" i="6"/>
  <c r="G551" i="14" s="1"/>
  <c r="I551" s="1"/>
  <c r="G552" i="6"/>
  <c r="G552" i="14" s="1"/>
  <c r="I552" s="1"/>
  <c r="G553" i="6"/>
  <c r="G554"/>
  <c r="G554" i="14" s="1"/>
  <c r="I554" s="1"/>
  <c r="G555" i="6"/>
  <c r="G555" i="14" s="1"/>
  <c r="I555" s="1"/>
  <c r="G556" i="6"/>
  <c r="G556" i="14" s="1"/>
  <c r="I556" s="1"/>
  <c r="G557" i="6"/>
  <c r="G558"/>
  <c r="G558" i="14" s="1"/>
  <c r="I558" s="1"/>
  <c r="G559" i="6"/>
  <c r="G559" i="14" s="1"/>
  <c r="I559" s="1"/>
  <c r="G560" i="6"/>
  <c r="G560" i="14" s="1"/>
  <c r="I560" s="1"/>
  <c r="G561" i="6"/>
  <c r="G562"/>
  <c r="G562" i="14" s="1"/>
  <c r="I562" s="1"/>
  <c r="G563" i="6"/>
  <c r="G563" i="14" s="1"/>
  <c r="I563" s="1"/>
  <c r="G564" i="6"/>
  <c r="G564" i="14" s="1"/>
  <c r="I564" s="1"/>
  <c r="G565" i="6"/>
  <c r="G566"/>
  <c r="G566" i="14" s="1"/>
  <c r="I566" s="1"/>
  <c r="G567" i="6"/>
  <c r="G567" i="14" s="1"/>
  <c r="I567" s="1"/>
  <c r="G568" i="6"/>
  <c r="G568" i="14" s="1"/>
  <c r="I568" s="1"/>
  <c r="G569" i="6"/>
  <c r="G570"/>
  <c r="G570" i="14" s="1"/>
  <c r="I570" s="1"/>
  <c r="G571" i="6"/>
  <c r="G571" i="14" s="1"/>
  <c r="I571" s="1"/>
  <c r="G572" i="6"/>
  <c r="G572" i="14" s="1"/>
  <c r="I572" s="1"/>
  <c r="G573" i="6"/>
  <c r="G574"/>
  <c r="G574" i="14" s="1"/>
  <c r="I574" s="1"/>
  <c r="G575" i="6"/>
  <c r="G575" i="14" s="1"/>
  <c r="I575" s="1"/>
  <c r="G576" i="6"/>
  <c r="G576" i="14" s="1"/>
  <c r="I576" s="1"/>
  <c r="G577" i="6"/>
  <c r="G578"/>
  <c r="G578" i="14" s="1"/>
  <c r="I578" s="1"/>
  <c r="G579" i="6"/>
  <c r="G579" i="14" s="1"/>
  <c r="I579" s="1"/>
  <c r="G580" i="6"/>
  <c r="G580" i="14" s="1"/>
  <c r="I580" s="1"/>
  <c r="G581" i="6"/>
  <c r="G582"/>
  <c r="G582" i="14" s="1"/>
  <c r="I582" s="1"/>
  <c r="G583" i="6"/>
  <c r="G583" i="14" s="1"/>
  <c r="I583" s="1"/>
  <c r="G584" i="6"/>
  <c r="G584" i="14" s="1"/>
  <c r="I584" s="1"/>
  <c r="G585" i="6"/>
  <c r="G586"/>
  <c r="G586" i="14" s="1"/>
  <c r="I586" s="1"/>
  <c r="G587" i="6"/>
  <c r="G587" i="14" s="1"/>
  <c r="I587" s="1"/>
  <c r="G588" i="6"/>
  <c r="G588" i="14" s="1"/>
  <c r="I588" s="1"/>
  <c r="G589" i="6"/>
  <c r="G590"/>
  <c r="G590" i="14" s="1"/>
  <c r="I590" s="1"/>
  <c r="G591" i="6"/>
  <c r="G591" i="14" s="1"/>
  <c r="I591" s="1"/>
  <c r="G592" i="6"/>
  <c r="G592" i="14" s="1"/>
  <c r="I592" s="1"/>
  <c r="G593" i="6"/>
  <c r="G594"/>
  <c r="G594" i="14" s="1"/>
  <c r="I594" s="1"/>
  <c r="G595" i="6"/>
  <c r="G595" i="14" s="1"/>
  <c r="I595" s="1"/>
  <c r="G596" i="6"/>
  <c r="G596" i="14" s="1"/>
  <c r="I596" s="1"/>
  <c r="G597" i="6"/>
  <c r="G598"/>
  <c r="G598" i="14" s="1"/>
  <c r="I598" s="1"/>
  <c r="G599" i="6"/>
  <c r="G599" i="14" s="1"/>
  <c r="I599" s="1"/>
  <c r="G600" i="6"/>
  <c r="G600" i="14" s="1"/>
  <c r="I600" s="1"/>
  <c r="G601" i="6"/>
  <c r="G602"/>
  <c r="G602" i="14" s="1"/>
  <c r="I602" s="1"/>
  <c r="G603" i="6"/>
  <c r="G603" i="14" s="1"/>
  <c r="G604" i="6"/>
  <c r="G604" i="14" s="1"/>
  <c r="I604" s="1"/>
  <c r="G605" i="6"/>
  <c r="G606"/>
  <c r="G606" i="14" s="1"/>
  <c r="I606" s="1"/>
  <c r="G607" i="6"/>
  <c r="G607" i="14" s="1"/>
  <c r="G608" i="6"/>
  <c r="G608" i="14" s="1"/>
  <c r="I608" s="1"/>
  <c r="G609" i="6"/>
  <c r="G610"/>
  <c r="G610" i="14" s="1"/>
  <c r="I610" s="1"/>
  <c r="G611" i="6"/>
  <c r="G611" i="14" s="1"/>
  <c r="G612" i="6"/>
  <c r="G612" i="14" s="1"/>
  <c r="I612" s="1"/>
  <c r="G613" i="6"/>
  <c r="G614"/>
  <c r="G614" i="14" s="1"/>
  <c r="I614" s="1"/>
  <c r="G615" i="6"/>
  <c r="G615" i="14" s="1"/>
  <c r="G616" i="6"/>
  <c r="G616" i="14" s="1"/>
  <c r="I616" s="1"/>
  <c r="G617" i="6"/>
  <c r="G618"/>
  <c r="G618" i="14" s="1"/>
  <c r="I618" s="1"/>
  <c r="G619" i="6"/>
  <c r="G619" i="14" s="1"/>
  <c r="G620" i="6"/>
  <c r="G620" i="14" s="1"/>
  <c r="I620" s="1"/>
  <c r="G621" i="6"/>
  <c r="G622"/>
  <c r="G622" i="14" s="1"/>
  <c r="I622" s="1"/>
  <c r="G623" i="6"/>
  <c r="G623" i="14" s="1"/>
  <c r="G624" i="6"/>
  <c r="G624" i="14" s="1"/>
  <c r="I624" s="1"/>
  <c r="G625" i="6"/>
  <c r="G626"/>
  <c r="G626" i="14" s="1"/>
  <c r="I626" s="1"/>
  <c r="G627" i="6"/>
  <c r="G627" i="14" s="1"/>
  <c r="G628" i="6"/>
  <c r="G628" i="14" s="1"/>
  <c r="I628" s="1"/>
  <c r="G629" i="6"/>
  <c r="G630"/>
  <c r="G630" i="14" s="1"/>
  <c r="I630" s="1"/>
  <c r="G631" i="6"/>
  <c r="G631" i="14" s="1"/>
  <c r="G632" i="6"/>
  <c r="G632" i="14" s="1"/>
  <c r="I632" s="1"/>
  <c r="G633" i="6"/>
  <c r="G634"/>
  <c r="G634" i="14" s="1"/>
  <c r="I634" s="1"/>
  <c r="G635" i="6"/>
  <c r="G635" i="14" s="1"/>
  <c r="G636" i="6"/>
  <c r="G636" i="14" s="1"/>
  <c r="I636" s="1"/>
  <c r="G637" i="6"/>
  <c r="G638"/>
  <c r="G638" i="14" s="1"/>
  <c r="I638" s="1"/>
  <c r="G639" i="6"/>
  <c r="G639" i="14" s="1"/>
  <c r="G640" i="6"/>
  <c r="G640" i="14" s="1"/>
  <c r="I640" s="1"/>
  <c r="G641" i="6"/>
  <c r="G642"/>
  <c r="G642" i="14" s="1"/>
  <c r="I642" s="1"/>
  <c r="G643" i="6"/>
  <c r="G643" i="14" s="1"/>
  <c r="G644" i="6"/>
  <c r="G644" i="14" s="1"/>
  <c r="I644" s="1"/>
  <c r="G645" i="6"/>
  <c r="G646"/>
  <c r="G646" i="14" s="1"/>
  <c r="I646" s="1"/>
  <c r="G647" i="6"/>
  <c r="G647" i="14" s="1"/>
  <c r="G648" i="6"/>
  <c r="G648" i="14" s="1"/>
  <c r="I648" s="1"/>
  <c r="G649" i="6"/>
  <c r="G650"/>
  <c r="G650" i="14" s="1"/>
  <c r="I650" s="1"/>
  <c r="G651" i="6"/>
  <c r="G651" i="14" s="1"/>
  <c r="G652" i="6"/>
  <c r="G652" i="14" s="1"/>
  <c r="I652" s="1"/>
  <c r="G653" i="6"/>
  <c r="G654"/>
  <c r="G654" i="14" s="1"/>
  <c r="I654" s="1"/>
  <c r="G655" i="6"/>
  <c r="G655" i="14" s="1"/>
  <c r="G656" i="6"/>
  <c r="G656" i="14" s="1"/>
  <c r="I656" s="1"/>
  <c r="G657" i="6"/>
  <c r="G658"/>
  <c r="G658" i="14" s="1"/>
  <c r="I658" s="1"/>
  <c r="G659" i="6"/>
  <c r="G659" i="14" s="1"/>
  <c r="G660" i="6"/>
  <c r="G660" i="14" s="1"/>
  <c r="I660" s="1"/>
  <c r="G661" i="6"/>
  <c r="G662"/>
  <c r="G662" i="14" s="1"/>
  <c r="I662" s="1"/>
  <c r="G663" i="6"/>
  <c r="G663" i="14" s="1"/>
  <c r="G664" i="6"/>
  <c r="G664" i="14" s="1"/>
  <c r="I664" s="1"/>
  <c r="G665" i="6"/>
  <c r="G666"/>
  <c r="G666" i="14" s="1"/>
  <c r="I666" s="1"/>
  <c r="G667" i="6"/>
  <c r="G667" i="14" s="1"/>
  <c r="G668" i="6"/>
  <c r="G668" i="14" s="1"/>
  <c r="I668" s="1"/>
  <c r="G669" i="6"/>
  <c r="G670"/>
  <c r="G670" i="14" s="1"/>
  <c r="I670" s="1"/>
  <c r="G671" i="6"/>
  <c r="G671" i="14" s="1"/>
  <c r="G672" i="6"/>
  <c r="G672" i="14" s="1"/>
  <c r="I672" s="1"/>
  <c r="G673" i="6"/>
  <c r="G674"/>
  <c r="G674" i="14" s="1"/>
  <c r="I674" s="1"/>
  <c r="G675" i="6"/>
  <c r="G675" i="14" s="1"/>
  <c r="G676" i="6"/>
  <c r="G676" i="14" s="1"/>
  <c r="I676" s="1"/>
  <c r="G677" i="6"/>
  <c r="G678"/>
  <c r="G678" i="14" s="1"/>
  <c r="I678" s="1"/>
  <c r="G679" i="6"/>
  <c r="G679" i="14" s="1"/>
  <c r="G680" i="6"/>
  <c r="G680" i="14" s="1"/>
  <c r="I680" s="1"/>
  <c r="G681" i="6"/>
  <c r="G682"/>
  <c r="G682" i="14" s="1"/>
  <c r="I682" s="1"/>
  <c r="G683" i="6"/>
  <c r="G683" i="14" s="1"/>
  <c r="G684" i="6"/>
  <c r="G684" i="14" s="1"/>
  <c r="I684" s="1"/>
  <c r="G685" i="6"/>
  <c r="G686"/>
  <c r="G686" i="14" s="1"/>
  <c r="I686" s="1"/>
  <c r="G687" i="6"/>
  <c r="G687" i="14" s="1"/>
  <c r="G688" i="6"/>
  <c r="G688" i="14" s="1"/>
  <c r="I688" s="1"/>
  <c r="G689" i="6"/>
  <c r="G690"/>
  <c r="G690" i="14" s="1"/>
  <c r="I690" s="1"/>
  <c r="G691" i="6"/>
  <c r="G691" i="14" s="1"/>
  <c r="G692" i="6"/>
  <c r="G692" i="14" s="1"/>
  <c r="I692" s="1"/>
  <c r="G693" i="6"/>
  <c r="G694"/>
  <c r="G694" i="14" s="1"/>
  <c r="I694" s="1"/>
  <c r="G695" i="6"/>
  <c r="G695" i="14" s="1"/>
  <c r="G696" i="6"/>
  <c r="G696" i="14" s="1"/>
  <c r="I696" s="1"/>
  <c r="G697" i="6"/>
  <c r="G698"/>
  <c r="G698" i="14" s="1"/>
  <c r="I698" s="1"/>
  <c r="G699" i="6"/>
  <c r="G699" i="14" s="1"/>
  <c r="G700" i="6"/>
  <c r="G700" i="14" s="1"/>
  <c r="I700" s="1"/>
  <c r="G701" i="6"/>
  <c r="G702"/>
  <c r="G702" i="14" s="1"/>
  <c r="I702" s="1"/>
  <c r="G703" i="6"/>
  <c r="G703" i="14" s="1"/>
  <c r="G704" i="6"/>
  <c r="G704" i="14" s="1"/>
  <c r="I704" s="1"/>
  <c r="G705" i="6"/>
  <c r="G706"/>
  <c r="G706" i="14" s="1"/>
  <c r="I706" s="1"/>
  <c r="G707" i="6"/>
  <c r="G707" i="14" s="1"/>
  <c r="G708" i="6"/>
  <c r="G708" i="14" s="1"/>
  <c r="I708" s="1"/>
  <c r="G709" i="6"/>
  <c r="G710"/>
  <c r="G710" i="14" s="1"/>
  <c r="I710" s="1"/>
  <c r="G711" i="6"/>
  <c r="G711" i="14" s="1"/>
  <c r="G712" i="6"/>
  <c r="G712" i="14" s="1"/>
  <c r="I712" s="1"/>
  <c r="G713" i="6"/>
  <c r="G714"/>
  <c r="G714" i="14" s="1"/>
  <c r="I714" s="1"/>
  <c r="G715" i="6"/>
  <c r="G715" i="14" s="1"/>
  <c r="G716" i="6"/>
  <c r="G716" i="14" s="1"/>
  <c r="I716" s="1"/>
  <c r="G717" i="6"/>
  <c r="G718"/>
  <c r="G718" i="14" s="1"/>
  <c r="I718" s="1"/>
  <c r="G719" i="6"/>
  <c r="G719" i="14" s="1"/>
  <c r="G720" i="6"/>
  <c r="G720" i="14" s="1"/>
  <c r="I720" s="1"/>
  <c r="G721" i="6"/>
  <c r="R2"/>
  <c r="R2" i="14" s="1"/>
  <c r="T2" s="1"/>
  <c r="R3" i="6"/>
  <c r="R3" i="14" s="1"/>
  <c r="T3" s="1"/>
  <c r="R4" i="6"/>
  <c r="R4" i="14" s="1"/>
  <c r="R5" i="6"/>
  <c r="R5" i="14" s="1"/>
  <c r="T5" s="1"/>
  <c r="R6" i="6"/>
  <c r="R6" i="14" s="1"/>
  <c r="T6" s="1"/>
  <c r="R7" i="6"/>
  <c r="R7" i="14" s="1"/>
  <c r="T7" s="1"/>
  <c r="R8" i="6"/>
  <c r="R8" i="14" s="1"/>
  <c r="T8" s="1"/>
  <c r="R9" i="6"/>
  <c r="R9" i="14" s="1"/>
  <c r="R10" i="6"/>
  <c r="R10" i="14" s="1"/>
  <c r="T10" s="1"/>
  <c r="R11" i="6"/>
  <c r="R11" i="14" s="1"/>
  <c r="T11" s="1"/>
  <c r="R12" i="6"/>
  <c r="R12" i="14" s="1"/>
  <c r="T12" s="1"/>
  <c r="R13" i="6"/>
  <c r="R13" i="14" s="1"/>
  <c r="T13" s="1"/>
  <c r="R14" i="6"/>
  <c r="R14" i="14" s="1"/>
  <c r="R15" i="6"/>
  <c r="R15" i="14" s="1"/>
  <c r="T15" s="1"/>
  <c r="R16" i="6"/>
  <c r="R16" i="14" s="1"/>
  <c r="T16" s="1"/>
  <c r="R17" i="6"/>
  <c r="R17" i="14" s="1"/>
  <c r="T17" s="1"/>
  <c r="R18" i="6"/>
  <c r="R18" i="14" s="1"/>
  <c r="T18" s="1"/>
  <c r="R19" i="6"/>
  <c r="R19" i="14" s="1"/>
  <c r="T19" s="1"/>
  <c r="R20" i="6"/>
  <c r="R20" i="14" s="1"/>
  <c r="T20" s="1"/>
  <c r="R21" i="6"/>
  <c r="R21" i="14" s="1"/>
  <c r="T21" s="1"/>
  <c r="R22" i="6"/>
  <c r="R22" i="14" s="1"/>
  <c r="T22" s="1"/>
  <c r="R23" i="6"/>
  <c r="R24"/>
  <c r="R24" i="14" s="1"/>
  <c r="R25" i="6"/>
  <c r="R25" i="14" s="1"/>
  <c r="R194" i="6"/>
  <c r="R194" i="14" s="1"/>
  <c r="T194" s="1"/>
  <c r="R195" i="6"/>
  <c r="R195" i="14" s="1"/>
  <c r="T195" s="1"/>
  <c r="R196" i="6"/>
  <c r="R196" i="14" s="1"/>
  <c r="T196" s="1"/>
  <c r="R197" i="6"/>
  <c r="R197" i="14" s="1"/>
  <c r="T197" s="1"/>
  <c r="R198" i="6"/>
  <c r="R198" i="14" s="1"/>
  <c r="T198" s="1"/>
  <c r="R199" i="6"/>
  <c r="R199" i="14" s="1"/>
  <c r="T199" s="1"/>
  <c r="R200" i="6"/>
  <c r="R200" i="14" s="1"/>
  <c r="T200" s="1"/>
  <c r="R201" i="6"/>
  <c r="R201" i="14" s="1"/>
  <c r="T201" s="1"/>
  <c r="R202" i="6"/>
  <c r="R202" i="14" s="1"/>
  <c r="T202" s="1"/>
  <c r="R203" i="6"/>
  <c r="R203" i="14" s="1"/>
  <c r="T203" s="1"/>
  <c r="R204" i="6"/>
  <c r="R204" i="14" s="1"/>
  <c r="T204" s="1"/>
  <c r="R205" i="6"/>
  <c r="R205" i="14" s="1"/>
  <c r="T205" s="1"/>
  <c r="R206" i="6"/>
  <c r="R206" i="14" s="1"/>
  <c r="T206" s="1"/>
  <c r="R207" i="6"/>
  <c r="R207" i="14" s="1"/>
  <c r="T207" s="1"/>
  <c r="R208" i="6"/>
  <c r="R208" i="14" s="1"/>
  <c r="T208" s="1"/>
  <c r="R209" i="6"/>
  <c r="R209" i="14" s="1"/>
  <c r="T209" s="1"/>
  <c r="R210" i="6"/>
  <c r="R210" i="14" s="1"/>
  <c r="T210" s="1"/>
  <c r="R211" i="6"/>
  <c r="R211" i="14" s="1"/>
  <c r="T211" s="1"/>
  <c r="R212" i="6"/>
  <c r="R212" i="14" s="1"/>
  <c r="T212" s="1"/>
  <c r="R213" i="6"/>
  <c r="R213" i="14" s="1"/>
  <c r="T213" s="1"/>
  <c r="R214" i="6"/>
  <c r="R214" i="14" s="1"/>
  <c r="T214" s="1"/>
  <c r="R215" i="6"/>
  <c r="R215" i="14" s="1"/>
  <c r="T215" s="1"/>
  <c r="R216" i="6"/>
  <c r="R216" i="14" s="1"/>
  <c r="T216" s="1"/>
  <c r="R217" i="6"/>
  <c r="R217" i="14" s="1"/>
  <c r="T217" s="1"/>
  <c r="R386" i="6"/>
  <c r="R386" i="14" s="1"/>
  <c r="T386" s="1"/>
  <c r="R387" i="6"/>
  <c r="R387" i="14" s="1"/>
  <c r="T387" s="1"/>
  <c r="R388" i="6"/>
  <c r="R388" i="14" s="1"/>
  <c r="T388" s="1"/>
  <c r="R389" i="6"/>
  <c r="R389" i="14" s="1"/>
  <c r="T389" s="1"/>
  <c r="R390" i="6"/>
  <c r="R390" i="14" s="1"/>
  <c r="T390" s="1"/>
  <c r="R391" i="6"/>
  <c r="R391" i="14" s="1"/>
  <c r="T391" s="1"/>
  <c r="R392" i="6"/>
  <c r="R392" i="14" s="1"/>
  <c r="T392" s="1"/>
  <c r="R393" i="6"/>
  <c r="R393" i="14" s="1"/>
  <c r="T393" s="1"/>
  <c r="R394" i="6"/>
  <c r="R394" i="14" s="1"/>
  <c r="T394" s="1"/>
  <c r="R395" i="6"/>
  <c r="R395" i="14" s="1"/>
  <c r="T395" s="1"/>
  <c r="R396" i="6"/>
  <c r="R396" i="14" s="1"/>
  <c r="T396" s="1"/>
  <c r="R397" i="6"/>
  <c r="R397" i="14" s="1"/>
  <c r="T397" s="1"/>
  <c r="R398" i="6"/>
  <c r="R398" i="14" s="1"/>
  <c r="T398" s="1"/>
  <c r="R399" i="6"/>
  <c r="R399" i="14" s="1"/>
  <c r="T399" s="1"/>
  <c r="R400" i="6"/>
  <c r="R400" i="14" s="1"/>
  <c r="R401" i="6"/>
  <c r="R401" i="14" s="1"/>
  <c r="T401" s="1"/>
  <c r="R402" i="6"/>
  <c r="R402" i="14" s="1"/>
  <c r="T402" s="1"/>
  <c r="R403" i="6"/>
  <c r="R403" i="14" s="1"/>
  <c r="T403" s="1"/>
  <c r="R404" i="6"/>
  <c r="R404" i="14" s="1"/>
  <c r="T404" s="1"/>
  <c r="R405" i="6"/>
  <c r="R405" i="14" s="1"/>
  <c r="T405" s="1"/>
  <c r="R406" i="6"/>
  <c r="R406" i="14" s="1"/>
  <c r="T406" s="1"/>
  <c r="R407" i="6"/>
  <c r="R407" i="14" s="1"/>
  <c r="T407" s="1"/>
  <c r="R408" i="6"/>
  <c r="R408" i="14" s="1"/>
  <c r="T408" s="1"/>
  <c r="R409" i="6"/>
  <c r="R409" i="14" s="1"/>
  <c r="T409" s="1"/>
  <c r="R578" i="6"/>
  <c r="R578" i="14" s="1"/>
  <c r="T578" s="1"/>
  <c r="R579" i="6"/>
  <c r="R579" i="14" s="1"/>
  <c r="T579" s="1"/>
  <c r="R580" i="6"/>
  <c r="R580" i="14" s="1"/>
  <c r="T580" s="1"/>
  <c r="R581" i="6"/>
  <c r="R581" i="14" s="1"/>
  <c r="T581" s="1"/>
  <c r="R582" i="6"/>
  <c r="R582" i="14" s="1"/>
  <c r="T582" s="1"/>
  <c r="R583" i="6"/>
  <c r="R583" i="14" s="1"/>
  <c r="T583" s="1"/>
  <c r="R584" i="6"/>
  <c r="R584" i="14" s="1"/>
  <c r="T584" s="1"/>
  <c r="R585" i="6"/>
  <c r="R585" i="14" s="1"/>
  <c r="T585" s="1"/>
  <c r="R586" i="6"/>
  <c r="R586" i="14" s="1"/>
  <c r="T586" s="1"/>
  <c r="R587" i="6"/>
  <c r="R587" i="14" s="1"/>
  <c r="T587" s="1"/>
  <c r="R588" i="6"/>
  <c r="R588" i="14" s="1"/>
  <c r="T588" s="1"/>
  <c r="R589" i="6"/>
  <c r="R589" i="14" s="1"/>
  <c r="T589" s="1"/>
  <c r="R590" i="6"/>
  <c r="R590" i="14" s="1"/>
  <c r="T590" s="1"/>
  <c r="R591" i="6"/>
  <c r="R591" i="14" s="1"/>
  <c r="T591" s="1"/>
  <c r="R592" i="6"/>
  <c r="R592" i="14" s="1"/>
  <c r="T592" s="1"/>
  <c r="R593" i="6"/>
  <c r="R593" i="14" s="1"/>
  <c r="T593" s="1"/>
  <c r="R594" i="6"/>
  <c r="R594" i="14" s="1"/>
  <c r="T594" s="1"/>
  <c r="R595" i="6"/>
  <c r="R595" i="14" s="1"/>
  <c r="T595" s="1"/>
  <c r="R596" i="6"/>
  <c r="R596" i="14" s="1"/>
  <c r="T596" s="1"/>
  <c r="R597" i="6"/>
  <c r="R597" i="14" s="1"/>
  <c r="T597" s="1"/>
  <c r="R598" i="6"/>
  <c r="R598" i="14" s="1"/>
  <c r="T598" s="1"/>
  <c r="R599" i="6"/>
  <c r="R599" i="14" s="1"/>
  <c r="T599" s="1"/>
  <c r="R600" i="6"/>
  <c r="R600" i="14" s="1"/>
  <c r="T600" s="1"/>
  <c r="R601" i="6"/>
  <c r="R601" i="14" s="1"/>
  <c r="T601" s="1"/>
  <c r="R26" i="6"/>
  <c r="R26" i="14" s="1"/>
  <c r="T26" s="1"/>
  <c r="R27" i="6"/>
  <c r="R27" i="14" s="1"/>
  <c r="T27" s="1"/>
  <c r="R28" i="6"/>
  <c r="R28" i="14" s="1"/>
  <c r="T28" s="1"/>
  <c r="R29" i="6"/>
  <c r="R29" i="14" s="1"/>
  <c r="T29" s="1"/>
  <c r="R30" i="6"/>
  <c r="R30" i="14" s="1"/>
  <c r="T30" s="1"/>
  <c r="R31" i="6"/>
  <c r="R31" i="14" s="1"/>
  <c r="T31" s="1"/>
  <c r="R32" i="6"/>
  <c r="R32" i="14" s="1"/>
  <c r="T32" s="1"/>
  <c r="R33" i="6"/>
  <c r="R33" i="14" s="1"/>
  <c r="T33" s="1"/>
  <c r="R34" i="6"/>
  <c r="R34" i="14" s="1"/>
  <c r="T34" s="1"/>
  <c r="R35" i="6"/>
  <c r="R35" i="14" s="1"/>
  <c r="T35" s="1"/>
  <c r="R36" i="6"/>
  <c r="R36" i="14" s="1"/>
  <c r="T36" s="1"/>
  <c r="R37" i="6"/>
  <c r="R37" i="14" s="1"/>
  <c r="T37" s="1"/>
  <c r="R38" i="6"/>
  <c r="R38" i="14" s="1"/>
  <c r="T38" s="1"/>
  <c r="R39" i="6"/>
  <c r="R39" i="14" s="1"/>
  <c r="T39" s="1"/>
  <c r="R40" i="6"/>
  <c r="R40" i="14" s="1"/>
  <c r="T40" s="1"/>
  <c r="R41" i="6"/>
  <c r="R41" i="14" s="1"/>
  <c r="R42" i="6"/>
  <c r="R42" i="14" s="1"/>
  <c r="T42" s="1"/>
  <c r="R43" i="6"/>
  <c r="R43" i="14" s="1"/>
  <c r="T43" s="1"/>
  <c r="R44" i="6"/>
  <c r="R44" i="14" s="1"/>
  <c r="T44" s="1"/>
  <c r="R45" i="6"/>
  <c r="R45" i="14" s="1"/>
  <c r="T45" s="1"/>
  <c r="R46" i="6"/>
  <c r="R46" i="14" s="1"/>
  <c r="T46" s="1"/>
  <c r="R47" i="6"/>
  <c r="R47" i="14" s="1"/>
  <c r="T47" s="1"/>
  <c r="R48" i="6"/>
  <c r="R48" i="14" s="1"/>
  <c r="T48" s="1"/>
  <c r="R49" i="6"/>
  <c r="R49" i="14" s="1"/>
  <c r="T49" s="1"/>
  <c r="R218" i="6"/>
  <c r="R218" i="14" s="1"/>
  <c r="T218" s="1"/>
  <c r="R219" i="6"/>
  <c r="R219" i="14" s="1"/>
  <c r="T219" s="1"/>
  <c r="R220" i="6"/>
  <c r="R220" i="14" s="1"/>
  <c r="T220" s="1"/>
  <c r="R221" i="6"/>
  <c r="R221" i="14" s="1"/>
  <c r="T221" s="1"/>
  <c r="R222" i="6"/>
  <c r="R222" i="14" s="1"/>
  <c r="T222" s="1"/>
  <c r="R223" i="6"/>
  <c r="R223" i="14" s="1"/>
  <c r="T223" s="1"/>
  <c r="R224" i="6"/>
  <c r="R224" i="14" s="1"/>
  <c r="T224" s="1"/>
  <c r="R225" i="6"/>
  <c r="R225" i="14" s="1"/>
  <c r="T225" s="1"/>
  <c r="R226" i="6"/>
  <c r="R226" i="14" s="1"/>
  <c r="T226" s="1"/>
  <c r="R227" i="6"/>
  <c r="R227" i="14" s="1"/>
  <c r="T227" s="1"/>
  <c r="R228" i="6"/>
  <c r="R228" i="14" s="1"/>
  <c r="T228" s="1"/>
  <c r="R229" i="6"/>
  <c r="R229" i="14" s="1"/>
  <c r="T229" s="1"/>
  <c r="R230" i="6"/>
  <c r="R230" i="14" s="1"/>
  <c r="T230" s="1"/>
  <c r="R231" i="6"/>
  <c r="R231" i="14" s="1"/>
  <c r="T231" s="1"/>
  <c r="R232" i="6"/>
  <c r="R232" i="14" s="1"/>
  <c r="T232" s="1"/>
  <c r="R233" i="6"/>
  <c r="R233" i="14" s="1"/>
  <c r="T233" s="1"/>
  <c r="R234" i="6"/>
  <c r="R234" i="14" s="1"/>
  <c r="R235" i="6"/>
  <c r="R235" i="14" s="1"/>
  <c r="T235" s="1"/>
  <c r="R236" i="6"/>
  <c r="R236" i="14" s="1"/>
  <c r="T236" s="1"/>
  <c r="R237" i="6"/>
  <c r="R237" i="14" s="1"/>
  <c r="T237" s="1"/>
  <c r="R238" i="6"/>
  <c r="R238" i="14" s="1"/>
  <c r="T238" s="1"/>
  <c r="R239" i="6"/>
  <c r="R239" i="14" s="1"/>
  <c r="T239" s="1"/>
  <c r="R240" i="6"/>
  <c r="R240" i="14" s="1"/>
  <c r="T240" s="1"/>
  <c r="R241" i="6"/>
  <c r="R241" i="14" s="1"/>
  <c r="T241" s="1"/>
  <c r="R410" i="6"/>
  <c r="R410" i="14" s="1"/>
  <c r="T410" s="1"/>
  <c r="R411" i="6"/>
  <c r="R411" i="14" s="1"/>
  <c r="T411" s="1"/>
  <c r="R412" i="6"/>
  <c r="R412" i="14" s="1"/>
  <c r="T412" s="1"/>
  <c r="R413" i="6"/>
  <c r="R413" i="14" s="1"/>
  <c r="T413" s="1"/>
  <c r="R414" i="6"/>
  <c r="R414" i="14" s="1"/>
  <c r="T414" s="1"/>
  <c r="R415" i="6"/>
  <c r="R415" i="14" s="1"/>
  <c r="T415" s="1"/>
  <c r="R416" i="6"/>
  <c r="R416" i="14" s="1"/>
  <c r="R417" i="6"/>
  <c r="R417" i="14" s="1"/>
  <c r="T417" s="1"/>
  <c r="R418" i="6"/>
  <c r="R418" i="14" s="1"/>
  <c r="T418" s="1"/>
  <c r="R419" i="6"/>
  <c r="R419" i="14" s="1"/>
  <c r="T419" s="1"/>
  <c r="R420" i="6"/>
  <c r="R420" i="14" s="1"/>
  <c r="T420" s="1"/>
  <c r="R421" i="6"/>
  <c r="R421" i="14" s="1"/>
  <c r="T421" s="1"/>
  <c r="R422" i="6"/>
  <c r="R422" i="14" s="1"/>
  <c r="T422" s="1"/>
  <c r="R423" i="6"/>
  <c r="R423" i="14" s="1"/>
  <c r="T423" s="1"/>
  <c r="R424" i="6"/>
  <c r="R424" i="14" s="1"/>
  <c r="T424" s="1"/>
  <c r="R425" i="6"/>
  <c r="R425" i="14" s="1"/>
  <c r="T425" s="1"/>
  <c r="R426" i="6"/>
  <c r="R426" i="14" s="1"/>
  <c r="T426" s="1"/>
  <c r="R427" i="6"/>
  <c r="R427" i="14" s="1"/>
  <c r="T427" s="1"/>
  <c r="R428" i="6"/>
  <c r="R428" i="14" s="1"/>
  <c r="T428" s="1"/>
  <c r="R429" i="6"/>
  <c r="R429" i="14" s="1"/>
  <c r="T429" s="1"/>
  <c r="R430" i="6"/>
  <c r="R430" i="14" s="1"/>
  <c r="T430" s="1"/>
  <c r="R431" i="6"/>
  <c r="R431" i="14" s="1"/>
  <c r="T431" s="1"/>
  <c r="R432" i="6"/>
  <c r="R432" i="14" s="1"/>
  <c r="R433" i="6"/>
  <c r="R433" i="14" s="1"/>
  <c r="T433" s="1"/>
  <c r="R602" i="6"/>
  <c r="R602" i="14" s="1"/>
  <c r="T602" s="1"/>
  <c r="R603" i="6"/>
  <c r="R603" i="14" s="1"/>
  <c r="T603" s="1"/>
  <c r="R604" i="6"/>
  <c r="R604" i="14" s="1"/>
  <c r="T604" s="1"/>
  <c r="R605" i="6"/>
  <c r="R605" i="14" s="1"/>
  <c r="T605" s="1"/>
  <c r="R606" i="6"/>
  <c r="R606" i="14" s="1"/>
  <c r="T606" s="1"/>
  <c r="R607" i="6"/>
  <c r="R607" i="14" s="1"/>
  <c r="T607" s="1"/>
  <c r="R608" i="6"/>
  <c r="R608" i="14" s="1"/>
  <c r="T608" s="1"/>
  <c r="R609" i="6"/>
  <c r="R609" i="14" s="1"/>
  <c r="T609" s="1"/>
  <c r="R610" i="6"/>
  <c r="R610" i="14" s="1"/>
  <c r="T610" s="1"/>
  <c r="R611" i="6"/>
  <c r="R611" i="14" s="1"/>
  <c r="T611" s="1"/>
  <c r="R612" i="6"/>
  <c r="R612" i="14" s="1"/>
  <c r="T612" s="1"/>
  <c r="R613" i="6"/>
  <c r="R613" i="14" s="1"/>
  <c r="T613" s="1"/>
  <c r="R614" i="6"/>
  <c r="R614" i="14" s="1"/>
  <c r="T614" s="1"/>
  <c r="R615" i="6"/>
  <c r="R615" i="14" s="1"/>
  <c r="T615" s="1"/>
  <c r="R616" i="6"/>
  <c r="R616" i="14" s="1"/>
  <c r="T616" s="1"/>
  <c r="R617" i="6"/>
  <c r="R617" i="14" s="1"/>
  <c r="T617" s="1"/>
  <c r="R618" i="6"/>
  <c r="R618" i="14" s="1"/>
  <c r="T618" s="1"/>
  <c r="R619" i="6"/>
  <c r="R619" i="14" s="1"/>
  <c r="T619" s="1"/>
  <c r="R620" i="6"/>
  <c r="R620" i="14" s="1"/>
  <c r="T620" s="1"/>
  <c r="R621" i="6"/>
  <c r="R621" i="14" s="1"/>
  <c r="T621" s="1"/>
  <c r="R622" i="6"/>
  <c r="R622" i="14" s="1"/>
  <c r="T622" s="1"/>
  <c r="R623" i="6"/>
  <c r="R623" i="14" s="1"/>
  <c r="T623" s="1"/>
  <c r="R624" i="6"/>
  <c r="R624" i="14" s="1"/>
  <c r="T624" s="1"/>
  <c r="R625" i="6"/>
  <c r="R625" i="14" s="1"/>
  <c r="T625" s="1"/>
  <c r="R50" i="6"/>
  <c r="R50" i="14" s="1"/>
  <c r="T50" s="1"/>
  <c r="R51" i="6"/>
  <c r="R51" i="14" s="1"/>
  <c r="T51" s="1"/>
  <c r="R52" i="6"/>
  <c r="R52" i="14" s="1"/>
  <c r="T52" s="1"/>
  <c r="R53" i="6"/>
  <c r="R53" i="14" s="1"/>
  <c r="T53" s="1"/>
  <c r="R54" i="6"/>
  <c r="R54" i="14" s="1"/>
  <c r="T54" s="1"/>
  <c r="R55" i="6"/>
  <c r="R55" i="14" s="1"/>
  <c r="T55" s="1"/>
  <c r="R56" i="6"/>
  <c r="R56" i="14" s="1"/>
  <c r="T56" s="1"/>
  <c r="R57" i="6"/>
  <c r="R57" i="14" s="1"/>
  <c r="T57" s="1"/>
  <c r="R58" i="6"/>
  <c r="R58" i="14" s="1"/>
  <c r="T58" s="1"/>
  <c r="R59" i="6"/>
  <c r="R59" i="14" s="1"/>
  <c r="T59" s="1"/>
  <c r="R60" i="6"/>
  <c r="R60" i="14" s="1"/>
  <c r="T60" s="1"/>
  <c r="R61" i="6"/>
  <c r="R61" i="14" s="1"/>
  <c r="T61" s="1"/>
  <c r="R62" i="6"/>
  <c r="R62" i="14" s="1"/>
  <c r="T62" s="1"/>
  <c r="R63" i="6"/>
  <c r="R63" i="14" s="1"/>
  <c r="T63" s="1"/>
  <c r="R64" i="6"/>
  <c r="R64" i="14" s="1"/>
  <c r="T64" s="1"/>
  <c r="R65" i="6"/>
  <c r="R65" i="14" s="1"/>
  <c r="T65" s="1"/>
  <c r="R66" i="6"/>
  <c r="R66" i="14" s="1"/>
  <c r="T66" s="1"/>
  <c r="R67" i="6"/>
  <c r="R67" i="14" s="1"/>
  <c r="T67" s="1"/>
  <c r="R68" i="6"/>
  <c r="R68" i="14" s="1"/>
  <c r="T68" s="1"/>
  <c r="R69" i="6"/>
  <c r="R69" i="14" s="1"/>
  <c r="T69" s="1"/>
  <c r="R70" i="6"/>
  <c r="R70" i="14" s="1"/>
  <c r="T70" s="1"/>
  <c r="R71" i="6"/>
  <c r="R71" i="14" s="1"/>
  <c r="T71" s="1"/>
  <c r="R72" i="6"/>
  <c r="R72" i="14" s="1"/>
  <c r="T72" s="1"/>
  <c r="R73" i="6"/>
  <c r="R73" i="14" s="1"/>
  <c r="T73" s="1"/>
  <c r="R242" i="6"/>
  <c r="R242" i="14" s="1"/>
  <c r="T242" s="1"/>
  <c r="R243" i="6"/>
  <c r="R243" i="14" s="1"/>
  <c r="T243" s="1"/>
  <c r="R244" i="6"/>
  <c r="R244" i="14" s="1"/>
  <c r="T244" s="1"/>
  <c r="R245" i="6"/>
  <c r="R245" i="14" s="1"/>
  <c r="T245" s="1"/>
  <c r="R246" i="6"/>
  <c r="R246" i="14" s="1"/>
  <c r="T246" s="1"/>
  <c r="R247" i="6"/>
  <c r="R247" i="14" s="1"/>
  <c r="T247" s="1"/>
  <c r="R248" i="6"/>
  <c r="R248" i="14" s="1"/>
  <c r="T248" s="1"/>
  <c r="R249" i="6"/>
  <c r="R249" i="14" s="1"/>
  <c r="T249" s="1"/>
  <c r="R250" i="6"/>
  <c r="R250" i="14" s="1"/>
  <c r="T250" s="1"/>
  <c r="R251" i="6"/>
  <c r="R251" i="14" s="1"/>
  <c r="T251" s="1"/>
  <c r="R252" i="6"/>
  <c r="R252" i="14" s="1"/>
  <c r="T252" s="1"/>
  <c r="R253" i="6"/>
  <c r="R253" i="14" s="1"/>
  <c r="T253" s="1"/>
  <c r="R254" i="6"/>
  <c r="R254" i="14" s="1"/>
  <c r="T254" s="1"/>
  <c r="R255" i="6"/>
  <c r="R255" i="14" s="1"/>
  <c r="T255" s="1"/>
  <c r="R256" i="6"/>
  <c r="R256" i="14" s="1"/>
  <c r="R257" i="6"/>
  <c r="R257" i="14" s="1"/>
  <c r="T257" s="1"/>
  <c r="R258" i="6"/>
  <c r="R258" i="14" s="1"/>
  <c r="T258" s="1"/>
  <c r="R259" i="6"/>
  <c r="R259" i="14" s="1"/>
  <c r="T259" s="1"/>
  <c r="R260" i="6"/>
  <c r="R260" i="14" s="1"/>
  <c r="T260" s="1"/>
  <c r="R261" i="6"/>
  <c r="R261" i="14" s="1"/>
  <c r="T261" s="1"/>
  <c r="R262" i="6"/>
  <c r="R262" i="14" s="1"/>
  <c r="T262" s="1"/>
  <c r="R263" i="6"/>
  <c r="R264"/>
  <c r="R264" i="14" s="1"/>
  <c r="T264" s="1"/>
  <c r="R265" i="6"/>
  <c r="R265" i="14" s="1"/>
  <c r="T265" s="1"/>
  <c r="R434" i="6"/>
  <c r="R434" i="14" s="1"/>
  <c r="T434" s="1"/>
  <c r="R435" i="6"/>
  <c r="R435" i="14" s="1"/>
  <c r="T435" s="1"/>
  <c r="R436" i="6"/>
  <c r="R436" i="14" s="1"/>
  <c r="T436" s="1"/>
  <c r="R437" i="6"/>
  <c r="R437" i="14" s="1"/>
  <c r="T437" s="1"/>
  <c r="R438" i="6"/>
  <c r="R438" i="14" s="1"/>
  <c r="T438" s="1"/>
  <c r="R439" i="6"/>
  <c r="R439" i="14" s="1"/>
  <c r="T439" s="1"/>
  <c r="R440" i="6"/>
  <c r="R440" i="14" s="1"/>
  <c r="R441" i="6"/>
  <c r="R441" i="14" s="1"/>
  <c r="T441" s="1"/>
  <c r="R442" i="6"/>
  <c r="R442" i="14" s="1"/>
  <c r="T442" s="1"/>
  <c r="R443" i="6"/>
  <c r="R443" i="14" s="1"/>
  <c r="T443" s="1"/>
  <c r="R444" i="6"/>
  <c r="R444" i="14" s="1"/>
  <c r="T444" s="1"/>
  <c r="R445" i="6"/>
  <c r="R445" i="14" s="1"/>
  <c r="T445" s="1"/>
  <c r="R446" i="6"/>
  <c r="R446" i="14" s="1"/>
  <c r="T446" s="1"/>
  <c r="R447" i="6"/>
  <c r="R447" i="14" s="1"/>
  <c r="T447" s="1"/>
  <c r="R448" i="6"/>
  <c r="R448" i="14" s="1"/>
  <c r="R449" i="6"/>
  <c r="R449" i="14" s="1"/>
  <c r="T449" s="1"/>
  <c r="R450" i="6"/>
  <c r="R450" i="14" s="1"/>
  <c r="T450" s="1"/>
  <c r="R451" i="6"/>
  <c r="R451" i="14" s="1"/>
  <c r="T451" s="1"/>
  <c r="R452" i="6"/>
  <c r="R452" i="14" s="1"/>
  <c r="T452" s="1"/>
  <c r="R453" i="6"/>
  <c r="R453" i="14" s="1"/>
  <c r="T453" s="1"/>
  <c r="R454" i="6"/>
  <c r="R454" i="14" s="1"/>
  <c r="T454" s="1"/>
  <c r="R455" i="6"/>
  <c r="R455" i="14" s="1"/>
  <c r="T455" s="1"/>
  <c r="R456" i="6"/>
  <c r="R456" i="14" s="1"/>
  <c r="R457" i="6"/>
  <c r="R457" i="14" s="1"/>
  <c r="T457" s="1"/>
  <c r="R74" i="6"/>
  <c r="R74" i="14" s="1"/>
  <c r="T74" s="1"/>
  <c r="R75" i="6"/>
  <c r="R75" i="14" s="1"/>
  <c r="T75" s="1"/>
  <c r="R76" i="6"/>
  <c r="R76" i="14" s="1"/>
  <c r="T76" s="1"/>
  <c r="R77" i="6"/>
  <c r="R77" i="14" s="1"/>
  <c r="T77" s="1"/>
  <c r="R78" i="6"/>
  <c r="R78" i="14" s="1"/>
  <c r="T78" s="1"/>
  <c r="R79" i="6"/>
  <c r="R79" i="14" s="1"/>
  <c r="T79" s="1"/>
  <c r="R80" i="6"/>
  <c r="R80" i="14" s="1"/>
  <c r="T80" s="1"/>
  <c r="R81" i="6"/>
  <c r="R81" i="14" s="1"/>
  <c r="T81" s="1"/>
  <c r="R82" i="6"/>
  <c r="R82" i="14" s="1"/>
  <c r="T82" s="1"/>
  <c r="R83" i="6"/>
  <c r="R83" i="14" s="1"/>
  <c r="T83" s="1"/>
  <c r="R84" i="6"/>
  <c r="R84" i="14" s="1"/>
  <c r="T84" s="1"/>
  <c r="R85" i="6"/>
  <c r="R85" i="14" s="1"/>
  <c r="T85" s="1"/>
  <c r="R86" i="6"/>
  <c r="R86" i="14" s="1"/>
  <c r="T86" s="1"/>
  <c r="R87" i="6"/>
  <c r="R87" i="14" s="1"/>
  <c r="T87" s="1"/>
  <c r="R88" i="6"/>
  <c r="R88" i="14" s="1"/>
  <c r="T88" s="1"/>
  <c r="R89" i="6"/>
  <c r="R89" i="14" s="1"/>
  <c r="T89" s="1"/>
  <c r="R90" i="6"/>
  <c r="R90" i="14" s="1"/>
  <c r="T90" s="1"/>
  <c r="R91" i="6"/>
  <c r="R91" i="14" s="1"/>
  <c r="T91" s="1"/>
  <c r="R92" i="6"/>
  <c r="R92" i="14" s="1"/>
  <c r="T92" s="1"/>
  <c r="R93" i="6"/>
  <c r="R93" i="14" s="1"/>
  <c r="T93" s="1"/>
  <c r="R94" i="6"/>
  <c r="R94" i="14" s="1"/>
  <c r="T94" s="1"/>
  <c r="R95" i="6"/>
  <c r="R95" i="14" s="1"/>
  <c r="T95" s="1"/>
  <c r="R96" i="6"/>
  <c r="R96" i="14" s="1"/>
  <c r="T96" s="1"/>
  <c r="R97" i="6"/>
  <c r="R97" i="14" s="1"/>
  <c r="T97" s="1"/>
  <c r="R266" i="6"/>
  <c r="R266" i="14" s="1"/>
  <c r="T266" s="1"/>
  <c r="R267" i="6"/>
  <c r="R267" i="14" s="1"/>
  <c r="T267" s="1"/>
  <c r="R268" i="6"/>
  <c r="R268" i="14" s="1"/>
  <c r="T268" s="1"/>
  <c r="R269" i="6"/>
  <c r="R269" i="14" s="1"/>
  <c r="T269" s="1"/>
  <c r="R270" i="6"/>
  <c r="R270" i="14" s="1"/>
  <c r="T270" s="1"/>
  <c r="R271" i="6"/>
  <c r="R271" i="14" s="1"/>
  <c r="T271" s="1"/>
  <c r="R272" i="6"/>
  <c r="R272" i="14" s="1"/>
  <c r="R273" i="6"/>
  <c r="R273" i="14" s="1"/>
  <c r="T273" s="1"/>
  <c r="R274" i="6"/>
  <c r="R274" i="14" s="1"/>
  <c r="T274" s="1"/>
  <c r="R275" i="6"/>
  <c r="R275" i="14" s="1"/>
  <c r="T275" s="1"/>
  <c r="R276" i="6"/>
  <c r="R276" i="14" s="1"/>
  <c r="T276" s="1"/>
  <c r="R277" i="6"/>
  <c r="R277" i="14" s="1"/>
  <c r="T277" s="1"/>
  <c r="R278" i="6"/>
  <c r="R278" i="14" s="1"/>
  <c r="T278" s="1"/>
  <c r="R279" i="6"/>
  <c r="R279" i="14" s="1"/>
  <c r="T279" s="1"/>
  <c r="R280" i="6"/>
  <c r="R280" i="14" s="1"/>
  <c r="T280" s="1"/>
  <c r="R281" i="6"/>
  <c r="R281" i="14" s="1"/>
  <c r="T281" s="1"/>
  <c r="R282" i="6"/>
  <c r="R282" i="14" s="1"/>
  <c r="T282" s="1"/>
  <c r="R283" i="6"/>
  <c r="R283" i="14" s="1"/>
  <c r="T283" s="1"/>
  <c r="R284" i="6"/>
  <c r="R284" i="14" s="1"/>
  <c r="T284" s="1"/>
  <c r="R285" i="6"/>
  <c r="R285" i="14" s="1"/>
  <c r="T285" s="1"/>
  <c r="R286" i="6"/>
  <c r="R286" i="14" s="1"/>
  <c r="T286" s="1"/>
  <c r="R287" i="6"/>
  <c r="R287" i="14" s="1"/>
  <c r="T287" s="1"/>
  <c r="R288" i="6"/>
  <c r="R288" i="14" s="1"/>
  <c r="R289" i="6"/>
  <c r="R289" i="14" s="1"/>
  <c r="T289" s="1"/>
  <c r="R458" i="6"/>
  <c r="R458" i="14" s="1"/>
  <c r="T458" s="1"/>
  <c r="R459" i="6"/>
  <c r="R459" i="14" s="1"/>
  <c r="T459" s="1"/>
  <c r="R460" i="6"/>
  <c r="R460" i="14" s="1"/>
  <c r="T460" s="1"/>
  <c r="R461" i="6"/>
  <c r="R461" i="14" s="1"/>
  <c r="T461" s="1"/>
  <c r="R462" i="6"/>
  <c r="R462" i="14" s="1"/>
  <c r="T462" s="1"/>
  <c r="R463" i="6"/>
  <c r="R463" i="14" s="1"/>
  <c r="T463" s="1"/>
  <c r="R464" i="6"/>
  <c r="R464" i="14" s="1"/>
  <c r="R465" i="6"/>
  <c r="R465" i="14" s="1"/>
  <c r="T465" s="1"/>
  <c r="R466" i="6"/>
  <c r="R466" i="14" s="1"/>
  <c r="T466" s="1"/>
  <c r="R467" i="6"/>
  <c r="R467" i="14" s="1"/>
  <c r="T467" s="1"/>
  <c r="R468" i="6"/>
  <c r="R468" i="14" s="1"/>
  <c r="T468" s="1"/>
  <c r="R469" i="6"/>
  <c r="R469" i="14" s="1"/>
  <c r="T469" s="1"/>
  <c r="R470" i="6"/>
  <c r="R470" i="14" s="1"/>
  <c r="T470" s="1"/>
  <c r="R471" i="6"/>
  <c r="R471" i="14" s="1"/>
  <c r="T471" s="1"/>
  <c r="R472" i="6"/>
  <c r="R472" i="14" s="1"/>
  <c r="T472" s="1"/>
  <c r="R473" i="6"/>
  <c r="R473" i="14" s="1"/>
  <c r="T473" s="1"/>
  <c r="R474" i="6"/>
  <c r="R474" i="14" s="1"/>
  <c r="T474" s="1"/>
  <c r="R475" i="6"/>
  <c r="R475" i="14" s="1"/>
  <c r="T475" s="1"/>
  <c r="R476" i="6"/>
  <c r="R476" i="14" s="1"/>
  <c r="T476" s="1"/>
  <c r="R477" i="6"/>
  <c r="R477" i="14" s="1"/>
  <c r="T477" s="1"/>
  <c r="R478" i="6"/>
  <c r="R478" i="14" s="1"/>
  <c r="T478" s="1"/>
  <c r="R479" i="6"/>
  <c r="R480"/>
  <c r="R480" i="14" s="1"/>
  <c r="R481" i="6"/>
  <c r="R481" i="14" s="1"/>
  <c r="T481" s="1"/>
  <c r="R98" i="6"/>
  <c r="R98" i="14" s="1"/>
  <c r="T98" s="1"/>
  <c r="R99" i="6"/>
  <c r="R99" i="14" s="1"/>
  <c r="T99" s="1"/>
  <c r="R100" i="6"/>
  <c r="R100" i="14" s="1"/>
  <c r="T100" s="1"/>
  <c r="R101" i="6"/>
  <c r="R101" i="14" s="1"/>
  <c r="T101" s="1"/>
  <c r="R102" i="6"/>
  <c r="R102" i="14" s="1"/>
  <c r="T102" s="1"/>
  <c r="R103" i="6"/>
  <c r="R103" i="14" s="1"/>
  <c r="T103" s="1"/>
  <c r="R104" i="6"/>
  <c r="R104" i="14" s="1"/>
  <c r="T104" s="1"/>
  <c r="R105" i="6"/>
  <c r="R105" i="14" s="1"/>
  <c r="T105" s="1"/>
  <c r="R106" i="6"/>
  <c r="R106" i="14" s="1"/>
  <c r="T106" s="1"/>
  <c r="R107" i="6"/>
  <c r="R107" i="14" s="1"/>
  <c r="T107" s="1"/>
  <c r="R108" i="6"/>
  <c r="R108" i="14" s="1"/>
  <c r="T108" s="1"/>
  <c r="R109" i="6"/>
  <c r="R109" i="14" s="1"/>
  <c r="T109" s="1"/>
  <c r="R110" i="6"/>
  <c r="R110" i="14" s="1"/>
  <c r="T110" s="1"/>
  <c r="R111" i="6"/>
  <c r="R111" i="14" s="1"/>
  <c r="T111" s="1"/>
  <c r="R112" i="6"/>
  <c r="R112" i="14" s="1"/>
  <c r="T112" s="1"/>
  <c r="R113" i="6"/>
  <c r="R113" i="14" s="1"/>
  <c r="T113" s="1"/>
  <c r="R114" i="6"/>
  <c r="R114" i="14" s="1"/>
  <c r="T114" s="1"/>
  <c r="R115" i="6"/>
  <c r="R115" i="14" s="1"/>
  <c r="T115" s="1"/>
  <c r="R116" i="6"/>
  <c r="R116" i="14" s="1"/>
  <c r="T116" s="1"/>
  <c r="R117" i="6"/>
  <c r="R117" i="14" s="1"/>
  <c r="T117" s="1"/>
  <c r="R118" i="6"/>
  <c r="R118" i="14" s="1"/>
  <c r="T118" s="1"/>
  <c r="R119" i="6"/>
  <c r="R119" i="14" s="1"/>
  <c r="T119" s="1"/>
  <c r="R120" i="6"/>
  <c r="R120" i="14" s="1"/>
  <c r="T120" s="1"/>
  <c r="R121" i="6"/>
  <c r="R121" i="14" s="1"/>
  <c r="T121" s="1"/>
  <c r="R290" i="6"/>
  <c r="R290" i="14" s="1"/>
  <c r="T290" s="1"/>
  <c r="R291" i="6"/>
  <c r="R291" i="14" s="1"/>
  <c r="T291" s="1"/>
  <c r="R292" i="6"/>
  <c r="R292" i="14" s="1"/>
  <c r="T292" s="1"/>
  <c r="R293" i="6"/>
  <c r="R293" i="14" s="1"/>
  <c r="T293" s="1"/>
  <c r="R294" i="6"/>
  <c r="R294" i="14" s="1"/>
  <c r="T294" s="1"/>
  <c r="R295" i="6"/>
  <c r="R295" i="14" s="1"/>
  <c r="T295" s="1"/>
  <c r="R296" i="6"/>
  <c r="R296" i="14" s="1"/>
  <c r="T296" s="1"/>
  <c r="R297" i="6"/>
  <c r="R297" i="14" s="1"/>
  <c r="T297" s="1"/>
  <c r="R298" i="6"/>
  <c r="R298" i="14" s="1"/>
  <c r="T298" s="1"/>
  <c r="R299" i="6"/>
  <c r="R299" i="14" s="1"/>
  <c r="T299" s="1"/>
  <c r="R300" i="6"/>
  <c r="R300" i="14" s="1"/>
  <c r="T300" s="1"/>
  <c r="R301" i="6"/>
  <c r="R301" i="14" s="1"/>
  <c r="T301" s="1"/>
  <c r="R302" i="6"/>
  <c r="R302" i="14" s="1"/>
  <c r="T302" s="1"/>
  <c r="R303" i="6"/>
  <c r="R303" i="14" s="1"/>
  <c r="T303" s="1"/>
  <c r="R304" i="6"/>
  <c r="R304" i="14" s="1"/>
  <c r="R305" i="6"/>
  <c r="R305" i="14" s="1"/>
  <c r="T305" s="1"/>
  <c r="R306" i="6"/>
  <c r="R306" i="14" s="1"/>
  <c r="T306" s="1"/>
  <c r="R307" i="6"/>
  <c r="R307" i="14" s="1"/>
  <c r="T307" s="1"/>
  <c r="R308" i="6"/>
  <c r="R308" i="14" s="1"/>
  <c r="T308" s="1"/>
  <c r="R309" i="6"/>
  <c r="R309" i="14" s="1"/>
  <c r="T309" s="1"/>
  <c r="R310" i="6"/>
  <c r="R310" i="14" s="1"/>
  <c r="T310" s="1"/>
  <c r="R311" i="6"/>
  <c r="R312"/>
  <c r="R312" i="14" s="1"/>
  <c r="R313" i="6"/>
  <c r="R313" i="14" s="1"/>
  <c r="T313" s="1"/>
  <c r="R482" i="6"/>
  <c r="R482" i="14" s="1"/>
  <c r="T482" s="1"/>
  <c r="R483" i="6"/>
  <c r="R483" i="14" s="1"/>
  <c r="T483" s="1"/>
  <c r="R484" i="6"/>
  <c r="R484" i="14" s="1"/>
  <c r="T484" s="1"/>
  <c r="R485" i="6"/>
  <c r="R485" i="14" s="1"/>
  <c r="T485" s="1"/>
  <c r="R486" i="6"/>
  <c r="R486" i="14" s="1"/>
  <c r="T486" s="1"/>
  <c r="R487" i="6"/>
  <c r="R487" i="14" s="1"/>
  <c r="T487" s="1"/>
  <c r="R488" i="6"/>
  <c r="R488" i="14" s="1"/>
  <c r="T488" s="1"/>
  <c r="R489" i="6"/>
  <c r="R489" i="14" s="1"/>
  <c r="T489" s="1"/>
  <c r="R490" i="6"/>
  <c r="R490" i="14" s="1"/>
  <c r="T490" s="1"/>
  <c r="R491" i="6"/>
  <c r="R491" i="14" s="1"/>
  <c r="T491" s="1"/>
  <c r="R492" i="6"/>
  <c r="R492" i="14" s="1"/>
  <c r="T492" s="1"/>
  <c r="R493" i="6"/>
  <c r="R493" i="14" s="1"/>
  <c r="T493" s="1"/>
  <c r="R494" i="6"/>
  <c r="R494" i="14" s="1"/>
  <c r="T494" s="1"/>
  <c r="R495" i="6"/>
  <c r="R495" i="14" s="1"/>
  <c r="T495" s="1"/>
  <c r="R496" i="6"/>
  <c r="R496" i="14" s="1"/>
  <c r="R497" i="6"/>
  <c r="R497" i="14" s="1"/>
  <c r="T497" s="1"/>
  <c r="R498" i="6"/>
  <c r="R498" i="14" s="1"/>
  <c r="T498" s="1"/>
  <c r="R499" i="6"/>
  <c r="R499" i="14" s="1"/>
  <c r="T499" s="1"/>
  <c r="R500" i="6"/>
  <c r="R500" i="14" s="1"/>
  <c r="T500" s="1"/>
  <c r="R501" i="6"/>
  <c r="R501" i="14" s="1"/>
  <c r="T501" s="1"/>
  <c r="R502" i="6"/>
  <c r="R502" i="14" s="1"/>
  <c r="T502" s="1"/>
  <c r="R503" i="6"/>
  <c r="R503" i="14" s="1"/>
  <c r="T503" s="1"/>
  <c r="R504" i="6"/>
  <c r="R504" i="14" s="1"/>
  <c r="R505" i="6"/>
  <c r="R505" i="14" s="1"/>
  <c r="T505" s="1"/>
  <c r="R506" i="6"/>
  <c r="R506" i="14" s="1"/>
  <c r="T506" s="1"/>
  <c r="R507" i="6"/>
  <c r="R507" i="14" s="1"/>
  <c r="T507" s="1"/>
  <c r="R508" i="6"/>
  <c r="R508" i="14" s="1"/>
  <c r="T508" s="1"/>
  <c r="R509" i="6"/>
  <c r="R509" i="14" s="1"/>
  <c r="T509" s="1"/>
  <c r="R510" i="6"/>
  <c r="R510" i="14" s="1"/>
  <c r="T510" s="1"/>
  <c r="R511" i="6"/>
  <c r="R511" i="14" s="1"/>
  <c r="T511" s="1"/>
  <c r="R512" i="6"/>
  <c r="R512" i="14" s="1"/>
  <c r="R513" i="6"/>
  <c r="R513" i="14" s="1"/>
  <c r="T513" s="1"/>
  <c r="R514" i="6"/>
  <c r="R514" i="14" s="1"/>
  <c r="T514" s="1"/>
  <c r="R515" i="6"/>
  <c r="R515" i="14" s="1"/>
  <c r="T515" s="1"/>
  <c r="R516" i="6"/>
  <c r="R516" i="14" s="1"/>
  <c r="T516" s="1"/>
  <c r="R517" i="6"/>
  <c r="R517" i="14" s="1"/>
  <c r="T517" s="1"/>
  <c r="R518" i="6"/>
  <c r="R518" i="14" s="1"/>
  <c r="T518" s="1"/>
  <c r="R519" i="6"/>
  <c r="R519" i="14" s="1"/>
  <c r="T519" s="1"/>
  <c r="R520" i="6"/>
  <c r="R520" i="14" s="1"/>
  <c r="T520" s="1"/>
  <c r="R521" i="6"/>
  <c r="R521" i="14" s="1"/>
  <c r="T521" s="1"/>
  <c r="R522" i="6"/>
  <c r="R522" i="14" s="1"/>
  <c r="T522" s="1"/>
  <c r="R523" i="6"/>
  <c r="R523" i="14" s="1"/>
  <c r="T523" s="1"/>
  <c r="R524" i="6"/>
  <c r="R524" i="14" s="1"/>
  <c r="T524" s="1"/>
  <c r="R525" i="6"/>
  <c r="R525" i="14" s="1"/>
  <c r="T525" s="1"/>
  <c r="R526" i="6"/>
  <c r="R526" i="14" s="1"/>
  <c r="T526" s="1"/>
  <c r="R527" i="6"/>
  <c r="R527" i="14" s="1"/>
  <c r="T527" s="1"/>
  <c r="R528" i="6"/>
  <c r="R528" i="14" s="1"/>
  <c r="T528" s="1"/>
  <c r="R529" i="6"/>
  <c r="R529" i="14" s="1"/>
  <c r="T529" s="1"/>
  <c r="R314" i="6"/>
  <c r="R314" i="14" s="1"/>
  <c r="T314" s="1"/>
  <c r="R315" i="6"/>
  <c r="R315" i="14" s="1"/>
  <c r="T315" s="1"/>
  <c r="R316" i="6"/>
  <c r="R316" i="14" s="1"/>
  <c r="T316" s="1"/>
  <c r="R317" i="6"/>
  <c r="R317" i="14" s="1"/>
  <c r="T317" s="1"/>
  <c r="R318" i="6"/>
  <c r="R318" i="14" s="1"/>
  <c r="T318" s="1"/>
  <c r="R319" i="6"/>
  <c r="R319" i="14" s="1"/>
  <c r="T319" s="1"/>
  <c r="R320" i="6"/>
  <c r="R320" i="14" s="1"/>
  <c r="R321" i="6"/>
  <c r="R321" i="14" s="1"/>
  <c r="T321" s="1"/>
  <c r="R322" i="6"/>
  <c r="R322" i="14" s="1"/>
  <c r="T322" s="1"/>
  <c r="R323" i="6"/>
  <c r="R323" i="14" s="1"/>
  <c r="T323" s="1"/>
  <c r="R324" i="6"/>
  <c r="R324" i="14" s="1"/>
  <c r="T324" s="1"/>
  <c r="R325" i="6"/>
  <c r="R325" i="14" s="1"/>
  <c r="T325" s="1"/>
  <c r="R326" i="6"/>
  <c r="R326" i="14" s="1"/>
  <c r="T326" s="1"/>
  <c r="R327" i="6"/>
  <c r="R327" i="14" s="1"/>
  <c r="T327" s="1"/>
  <c r="R328" i="6"/>
  <c r="R328" i="14" s="1"/>
  <c r="R329" i="6"/>
  <c r="R329" i="14" s="1"/>
  <c r="T329" s="1"/>
  <c r="R330" i="6"/>
  <c r="R330" i="14" s="1"/>
  <c r="T330" s="1"/>
  <c r="R331" i="6"/>
  <c r="R331" i="14" s="1"/>
  <c r="T331" s="1"/>
  <c r="R332" i="6"/>
  <c r="R332" i="14" s="1"/>
  <c r="T332" s="1"/>
  <c r="R333" i="6"/>
  <c r="R333" i="14" s="1"/>
  <c r="T333" s="1"/>
  <c r="R334" i="6"/>
  <c r="R334" i="14" s="1"/>
  <c r="T334" s="1"/>
  <c r="R335" i="6"/>
  <c r="R335" i="14" s="1"/>
  <c r="T335" s="1"/>
  <c r="R336" i="6"/>
  <c r="R336" i="14" s="1"/>
  <c r="R337" i="6"/>
  <c r="R337" i="14" s="1"/>
  <c r="T337" s="1"/>
  <c r="R122" i="6"/>
  <c r="R122" i="14" s="1"/>
  <c r="T122" s="1"/>
  <c r="R123" i="6"/>
  <c r="R123" i="14" s="1"/>
  <c r="T123" s="1"/>
  <c r="R124" i="6"/>
  <c r="R124" i="14" s="1"/>
  <c r="T124" s="1"/>
  <c r="R125" i="6"/>
  <c r="R125" i="14" s="1"/>
  <c r="T125" s="1"/>
  <c r="R126" i="6"/>
  <c r="R126" i="14" s="1"/>
  <c r="T126" s="1"/>
  <c r="R127" i="6"/>
  <c r="R127" i="14" s="1"/>
  <c r="T127" s="1"/>
  <c r="R128" i="6"/>
  <c r="R128" i="14" s="1"/>
  <c r="T128" s="1"/>
  <c r="R129" i="6"/>
  <c r="R129" i="14" s="1"/>
  <c r="T129" s="1"/>
  <c r="R130" i="6"/>
  <c r="R130" i="14" s="1"/>
  <c r="T130" s="1"/>
  <c r="R131" i="6"/>
  <c r="R131" i="14" s="1"/>
  <c r="T131" s="1"/>
  <c r="R132" i="6"/>
  <c r="R132" i="14" s="1"/>
  <c r="T132" s="1"/>
  <c r="R133" i="6"/>
  <c r="R133" i="14" s="1"/>
  <c r="T133" s="1"/>
  <c r="R134" i="6"/>
  <c r="R134" i="14" s="1"/>
  <c r="T134" s="1"/>
  <c r="R135" i="6"/>
  <c r="R135" i="14" s="1"/>
  <c r="T135" s="1"/>
  <c r="R136" i="6"/>
  <c r="R136" i="14" s="1"/>
  <c r="T136" s="1"/>
  <c r="R137" i="6"/>
  <c r="R137" i="14" s="1"/>
  <c r="T137" s="1"/>
  <c r="R138" i="6"/>
  <c r="R138" i="14" s="1"/>
  <c r="T138" s="1"/>
  <c r="R139" i="6"/>
  <c r="R139" i="14" s="1"/>
  <c r="T139" s="1"/>
  <c r="R140" i="6"/>
  <c r="R140" i="14" s="1"/>
  <c r="T140" s="1"/>
  <c r="R141" i="6"/>
  <c r="R141" i="14" s="1"/>
  <c r="T141" s="1"/>
  <c r="R142" i="6"/>
  <c r="R142" i="14" s="1"/>
  <c r="T142" s="1"/>
  <c r="R143" i="6"/>
  <c r="R143" i="14" s="1"/>
  <c r="T143" s="1"/>
  <c r="R144" i="6"/>
  <c r="R144" i="14" s="1"/>
  <c r="T144" s="1"/>
  <c r="R145" i="6"/>
  <c r="R145" i="14" s="1"/>
  <c r="T145" s="1"/>
  <c r="R146" i="6"/>
  <c r="R146" i="14" s="1"/>
  <c r="T146" s="1"/>
  <c r="R147" i="6"/>
  <c r="R147" i="14" s="1"/>
  <c r="T147" s="1"/>
  <c r="R148" i="6"/>
  <c r="R148" i="14" s="1"/>
  <c r="T148" s="1"/>
  <c r="R149" i="6"/>
  <c r="R149" i="14" s="1"/>
  <c r="T149" s="1"/>
  <c r="R150" i="6"/>
  <c r="R150" i="14" s="1"/>
  <c r="T150" s="1"/>
  <c r="R151" i="6"/>
  <c r="R151" i="14" s="1"/>
  <c r="T151" s="1"/>
  <c r="R152" i="6"/>
  <c r="R152" i="14" s="1"/>
  <c r="T152" s="1"/>
  <c r="R153" i="6"/>
  <c r="R153" i="14" s="1"/>
  <c r="T153" s="1"/>
  <c r="R154" i="6"/>
  <c r="R154" i="14" s="1"/>
  <c r="T154" s="1"/>
  <c r="R155" i="6"/>
  <c r="R155" i="14" s="1"/>
  <c r="T155" s="1"/>
  <c r="R156" i="6"/>
  <c r="R156" i="14" s="1"/>
  <c r="T156" s="1"/>
  <c r="R157" i="6"/>
  <c r="R157" i="14" s="1"/>
  <c r="T157" s="1"/>
  <c r="R158" i="6"/>
  <c r="R158" i="14" s="1"/>
  <c r="T158" s="1"/>
  <c r="R159" i="6"/>
  <c r="R159" i="14" s="1"/>
  <c r="T159" s="1"/>
  <c r="R160" i="6"/>
  <c r="R160" i="14" s="1"/>
  <c r="T160" s="1"/>
  <c r="R161" i="6"/>
  <c r="R161" i="14" s="1"/>
  <c r="T161" s="1"/>
  <c r="R162" i="6"/>
  <c r="R162" i="14" s="1"/>
  <c r="T162" s="1"/>
  <c r="R163" i="6"/>
  <c r="R163" i="14" s="1"/>
  <c r="T163" s="1"/>
  <c r="R164" i="6"/>
  <c r="R164" i="14" s="1"/>
  <c r="T164" s="1"/>
  <c r="R165" i="6"/>
  <c r="R165" i="14" s="1"/>
  <c r="T165" s="1"/>
  <c r="R166" i="6"/>
  <c r="R166" i="14" s="1"/>
  <c r="T166" s="1"/>
  <c r="R167" i="6"/>
  <c r="R167" i="14" s="1"/>
  <c r="T167" s="1"/>
  <c r="R168" i="6"/>
  <c r="R168" i="14" s="1"/>
  <c r="T168" s="1"/>
  <c r="R169" i="6"/>
  <c r="R169" i="14" s="1"/>
  <c r="T169" s="1"/>
  <c r="R338" i="6"/>
  <c r="R338" i="14" s="1"/>
  <c r="T338" s="1"/>
  <c r="R339" i="6"/>
  <c r="R339" i="14" s="1"/>
  <c r="T339" s="1"/>
  <c r="R340" i="6"/>
  <c r="R340" i="14" s="1"/>
  <c r="T340" s="1"/>
  <c r="R341" i="6"/>
  <c r="R341" i="14" s="1"/>
  <c r="T341" s="1"/>
  <c r="R342" i="6"/>
  <c r="R342" i="14" s="1"/>
  <c r="T342" s="1"/>
  <c r="R343" i="6"/>
  <c r="R343" i="14" s="1"/>
  <c r="T343" s="1"/>
  <c r="R344" i="6"/>
  <c r="R344" i="14" s="1"/>
  <c r="T344" s="1"/>
  <c r="R345" i="6"/>
  <c r="R345" i="14" s="1"/>
  <c r="T345" s="1"/>
  <c r="R346" i="6"/>
  <c r="R346" i="14" s="1"/>
  <c r="T346" s="1"/>
  <c r="R347" i="6"/>
  <c r="R347" i="14" s="1"/>
  <c r="T347" s="1"/>
  <c r="R348" i="6"/>
  <c r="R348" i="14" s="1"/>
  <c r="T348" s="1"/>
  <c r="R349" i="6"/>
  <c r="R349" i="14" s="1"/>
  <c r="T349" s="1"/>
  <c r="R350" i="6"/>
  <c r="R350" i="14" s="1"/>
  <c r="T350" s="1"/>
  <c r="R351" i="6"/>
  <c r="R351" i="14" s="1"/>
  <c r="T351" s="1"/>
  <c r="R352" i="6"/>
  <c r="R352" i="14" s="1"/>
  <c r="R353" i="6"/>
  <c r="R353" i="14" s="1"/>
  <c r="T353" s="1"/>
  <c r="R354" i="6"/>
  <c r="R354" i="14" s="1"/>
  <c r="T354" s="1"/>
  <c r="R355" i="6"/>
  <c r="R355" i="14" s="1"/>
  <c r="T355" s="1"/>
  <c r="R356" i="6"/>
  <c r="R356" i="14" s="1"/>
  <c r="T356" s="1"/>
  <c r="R357" i="6"/>
  <c r="R357" i="14" s="1"/>
  <c r="T357" s="1"/>
  <c r="R358" i="6"/>
  <c r="R358" i="14" s="1"/>
  <c r="T358" s="1"/>
  <c r="R359" i="6"/>
  <c r="R359" i="14" s="1"/>
  <c r="T359" s="1"/>
  <c r="R360" i="6"/>
  <c r="R360" i="14" s="1"/>
  <c r="R361" i="6"/>
  <c r="R361" i="14" s="1"/>
  <c r="T361" s="1"/>
  <c r="R530" i="6"/>
  <c r="R530" i="14" s="1"/>
  <c r="T530" s="1"/>
  <c r="R531" i="6"/>
  <c r="R531" i="14" s="1"/>
  <c r="T531" s="1"/>
  <c r="R532" i="6"/>
  <c r="R532" i="14" s="1"/>
  <c r="T532" s="1"/>
  <c r="R533" i="6"/>
  <c r="R533" i="14" s="1"/>
  <c r="T533" s="1"/>
  <c r="R534" i="6"/>
  <c r="R534" i="14" s="1"/>
  <c r="T534" s="1"/>
  <c r="R535" i="6"/>
  <c r="R535" i="14" s="1"/>
  <c r="T535" s="1"/>
  <c r="R536" i="6"/>
  <c r="R536" i="14" s="1"/>
  <c r="T536" s="1"/>
  <c r="R537" i="6"/>
  <c r="R537" i="14" s="1"/>
  <c r="T537" s="1"/>
  <c r="R538" i="6"/>
  <c r="R538" i="14" s="1"/>
  <c r="T538" s="1"/>
  <c r="R539" i="6"/>
  <c r="R539" i="14" s="1"/>
  <c r="T539" s="1"/>
  <c r="R540" i="6"/>
  <c r="R540" i="14" s="1"/>
  <c r="T540" s="1"/>
  <c r="R541" i="6"/>
  <c r="R541" i="14" s="1"/>
  <c r="T541" s="1"/>
  <c r="R542" i="6"/>
  <c r="R542" i="14" s="1"/>
  <c r="T542" s="1"/>
  <c r="R543" i="6"/>
  <c r="R543" i="14" s="1"/>
  <c r="T543" s="1"/>
  <c r="R544" i="6"/>
  <c r="R544" i="14" s="1"/>
  <c r="T544" s="1"/>
  <c r="R545" i="6"/>
  <c r="R545" i="14" s="1"/>
  <c r="T545" s="1"/>
  <c r="R546" i="6"/>
  <c r="R546" i="14" s="1"/>
  <c r="T546" s="1"/>
  <c r="R547" i="6"/>
  <c r="R547" i="14" s="1"/>
  <c r="T547" s="1"/>
  <c r="R548" i="6"/>
  <c r="R548" i="14" s="1"/>
  <c r="T548" s="1"/>
  <c r="R549" i="6"/>
  <c r="R549" i="14" s="1"/>
  <c r="T549" s="1"/>
  <c r="R550" i="6"/>
  <c r="R550" i="14" s="1"/>
  <c r="T550" s="1"/>
  <c r="R551" i="6"/>
  <c r="R551" i="14" s="1"/>
  <c r="T551" s="1"/>
  <c r="R552" i="6"/>
  <c r="R552" i="14" s="1"/>
  <c r="T552" s="1"/>
  <c r="R553" i="6"/>
  <c r="R553" i="14" s="1"/>
  <c r="T553" s="1"/>
  <c r="R674" i="6"/>
  <c r="R674" i="14" s="1"/>
  <c r="T674" s="1"/>
  <c r="R675" i="6"/>
  <c r="R675" i="14" s="1"/>
  <c r="T675" s="1"/>
  <c r="R676" i="6"/>
  <c r="R676" i="14" s="1"/>
  <c r="T676" s="1"/>
  <c r="R677" i="6"/>
  <c r="R677" i="14" s="1"/>
  <c r="T677" s="1"/>
  <c r="R678" i="6"/>
  <c r="R678" i="14" s="1"/>
  <c r="T678" s="1"/>
  <c r="R679" i="6"/>
  <c r="R679" i="14" s="1"/>
  <c r="T679" s="1"/>
  <c r="R680" i="6"/>
  <c r="R680" i="14" s="1"/>
  <c r="T680" s="1"/>
  <c r="R681" i="6"/>
  <c r="R681" i="14" s="1"/>
  <c r="T681" s="1"/>
  <c r="R682" i="6"/>
  <c r="R682" i="14" s="1"/>
  <c r="T682" s="1"/>
  <c r="R683" i="6"/>
  <c r="R683" i="14" s="1"/>
  <c r="T683" s="1"/>
  <c r="R684" i="6"/>
  <c r="R684" i="14" s="1"/>
  <c r="T684" s="1"/>
  <c r="R685" i="6"/>
  <c r="R685" i="14" s="1"/>
  <c r="T685" s="1"/>
  <c r="R686" i="6"/>
  <c r="R686" i="14" s="1"/>
  <c r="T686" s="1"/>
  <c r="R687" i="6"/>
  <c r="R687" i="14" s="1"/>
  <c r="T687" s="1"/>
  <c r="R688" i="6"/>
  <c r="R688" i="14" s="1"/>
  <c r="T688" s="1"/>
  <c r="R689" i="6"/>
  <c r="R689" i="14" s="1"/>
  <c r="T689" s="1"/>
  <c r="R690" i="6"/>
  <c r="R690" i="14" s="1"/>
  <c r="T690" s="1"/>
  <c r="R691" i="6"/>
  <c r="R691" i="14" s="1"/>
  <c r="T691" s="1"/>
  <c r="R692" i="6"/>
  <c r="R692" i="14" s="1"/>
  <c r="T692" s="1"/>
  <c r="R693" i="6"/>
  <c r="R693" i="14" s="1"/>
  <c r="T693" s="1"/>
  <c r="R694" i="6"/>
  <c r="R694" i="14" s="1"/>
  <c r="T694" s="1"/>
  <c r="R695" i="6"/>
  <c r="R695" i="14" s="1"/>
  <c r="T695" s="1"/>
  <c r="R696" i="6"/>
  <c r="R696" i="14" s="1"/>
  <c r="T696" s="1"/>
  <c r="R697" i="6"/>
  <c r="R697" i="14" s="1"/>
  <c r="T697" s="1"/>
  <c r="R170" i="6"/>
  <c r="R170" i="14" s="1"/>
  <c r="T170" s="1"/>
  <c r="R171" i="6"/>
  <c r="R171" i="14" s="1"/>
  <c r="T171" s="1"/>
  <c r="R172" i="6"/>
  <c r="R172" i="14" s="1"/>
  <c r="T172" s="1"/>
  <c r="R173" i="6"/>
  <c r="R173" i="14" s="1"/>
  <c r="T173" s="1"/>
  <c r="R174" i="6"/>
  <c r="R174" i="14" s="1"/>
  <c r="T174" s="1"/>
  <c r="R175" i="6"/>
  <c r="R175" i="14" s="1"/>
  <c r="T175" s="1"/>
  <c r="R176" i="6"/>
  <c r="R176" i="14" s="1"/>
  <c r="T176" s="1"/>
  <c r="R177" i="6"/>
  <c r="R177" i="14" s="1"/>
  <c r="T177" s="1"/>
  <c r="R178" i="6"/>
  <c r="R178" i="14" s="1"/>
  <c r="T178" s="1"/>
  <c r="R179" i="6"/>
  <c r="R179" i="14" s="1"/>
  <c r="T179" s="1"/>
  <c r="R180" i="6"/>
  <c r="R180" i="14" s="1"/>
  <c r="T180" s="1"/>
  <c r="R181" i="6"/>
  <c r="R181" i="14" s="1"/>
  <c r="T181" s="1"/>
  <c r="R182" i="6"/>
  <c r="R182" i="14" s="1"/>
  <c r="T182" s="1"/>
  <c r="R183" i="6"/>
  <c r="R183" i="14" s="1"/>
  <c r="T183" s="1"/>
  <c r="R184" i="6"/>
  <c r="R184" i="14" s="1"/>
  <c r="T184" s="1"/>
  <c r="R185" i="6"/>
  <c r="R185" i="14" s="1"/>
  <c r="T185" s="1"/>
  <c r="R186" i="6"/>
  <c r="R186" i="14" s="1"/>
  <c r="T186" s="1"/>
  <c r="R187" i="6"/>
  <c r="R187" i="14" s="1"/>
  <c r="T187" s="1"/>
  <c r="R188" i="6"/>
  <c r="R188" i="14" s="1"/>
  <c r="T188" s="1"/>
  <c r="R189" i="6"/>
  <c r="R189" i="14" s="1"/>
  <c r="T189" s="1"/>
  <c r="R190" i="6"/>
  <c r="R190" i="14" s="1"/>
  <c r="T190" s="1"/>
  <c r="R191" i="6"/>
  <c r="R191" i="14" s="1"/>
  <c r="T191" s="1"/>
  <c r="R192" i="6"/>
  <c r="R192" i="14" s="1"/>
  <c r="T192" s="1"/>
  <c r="R193" i="6"/>
  <c r="R193" i="14" s="1"/>
  <c r="T193" s="1"/>
  <c r="R362" i="6"/>
  <c r="R362" i="14" s="1"/>
  <c r="T362" s="1"/>
  <c r="R363" i="6"/>
  <c r="R363" i="14" s="1"/>
  <c r="T363" s="1"/>
  <c r="R364" i="6"/>
  <c r="R364" i="14" s="1"/>
  <c r="T364" s="1"/>
  <c r="R365" i="6"/>
  <c r="R365" i="14" s="1"/>
  <c r="T365" s="1"/>
  <c r="R366" i="6"/>
  <c r="R366" i="14" s="1"/>
  <c r="T366" s="1"/>
  <c r="R367" i="6"/>
  <c r="R367" i="14" s="1"/>
  <c r="T367" s="1"/>
  <c r="R368" i="6"/>
  <c r="R368" i="14" s="1"/>
  <c r="R369" i="6"/>
  <c r="R369" i="14" s="1"/>
  <c r="T369" s="1"/>
  <c r="R370" i="6"/>
  <c r="R370" i="14" s="1"/>
  <c r="T370" s="1"/>
  <c r="R371" i="6"/>
  <c r="R371" i="14" s="1"/>
  <c r="T371" s="1"/>
  <c r="R372" i="6"/>
  <c r="R372" i="14" s="1"/>
  <c r="T372" s="1"/>
  <c r="R373" i="6"/>
  <c r="R373" i="14" s="1"/>
  <c r="T373" s="1"/>
  <c r="R374" i="6"/>
  <c r="R374" i="14" s="1"/>
  <c r="T374" s="1"/>
  <c r="R375" i="6"/>
  <c r="R375" i="14" s="1"/>
  <c r="T375" s="1"/>
  <c r="R376" i="6"/>
  <c r="R376" i="14" s="1"/>
  <c r="T376" s="1"/>
  <c r="R377" i="6"/>
  <c r="R377" i="14" s="1"/>
  <c r="T377" s="1"/>
  <c r="R378" i="6"/>
  <c r="R378" i="14" s="1"/>
  <c r="T378" s="1"/>
  <c r="R379" i="6"/>
  <c r="R379" i="14" s="1"/>
  <c r="T379" s="1"/>
  <c r="R380" i="6"/>
  <c r="R380" i="14" s="1"/>
  <c r="T380" s="1"/>
  <c r="R381" i="6"/>
  <c r="R381" i="14" s="1"/>
  <c r="T381" s="1"/>
  <c r="R382" i="6"/>
  <c r="R382" i="14" s="1"/>
  <c r="T382" s="1"/>
  <c r="R383" i="6"/>
  <c r="R383" i="14" s="1"/>
  <c r="T383" s="1"/>
  <c r="R384" i="6"/>
  <c r="R384" i="14" s="1"/>
  <c r="R385" i="6"/>
  <c r="R385" i="14" s="1"/>
  <c r="T385" s="1"/>
  <c r="R554" i="6"/>
  <c r="R554" i="14" s="1"/>
  <c r="T554" s="1"/>
  <c r="R555" i="6"/>
  <c r="R555" i="14" s="1"/>
  <c r="T555" s="1"/>
  <c r="R556" i="6"/>
  <c r="R556" i="14" s="1"/>
  <c r="T556" s="1"/>
  <c r="R557" i="6"/>
  <c r="R557" i="14" s="1"/>
  <c r="T557" s="1"/>
  <c r="R558" i="6"/>
  <c r="R558" i="14" s="1"/>
  <c r="T558" s="1"/>
  <c r="R559" i="6"/>
  <c r="R559" i="14" s="1"/>
  <c r="T559" s="1"/>
  <c r="R560" i="6"/>
  <c r="R560" i="14" s="1"/>
  <c r="T560" s="1"/>
  <c r="R561" i="6"/>
  <c r="R561" i="14" s="1"/>
  <c r="T561" s="1"/>
  <c r="R562" i="6"/>
  <c r="R562" i="14" s="1"/>
  <c r="T562" s="1"/>
  <c r="R563" i="6"/>
  <c r="R563" i="14" s="1"/>
  <c r="T563" s="1"/>
  <c r="R564" i="6"/>
  <c r="R564" i="14" s="1"/>
  <c r="T564" s="1"/>
  <c r="R565" i="6"/>
  <c r="R565" i="14" s="1"/>
  <c r="T565" s="1"/>
  <c r="R566" i="6"/>
  <c r="R566" i="14" s="1"/>
  <c r="T566" s="1"/>
  <c r="R567" i="6"/>
  <c r="R567" i="14" s="1"/>
  <c r="T567" s="1"/>
  <c r="R568" i="6"/>
  <c r="R568" i="14" s="1"/>
  <c r="T568" s="1"/>
  <c r="R569" i="6"/>
  <c r="R569" i="14" s="1"/>
  <c r="T569" s="1"/>
  <c r="R570" i="6"/>
  <c r="R570" i="14" s="1"/>
  <c r="T570" s="1"/>
  <c r="R571" i="6"/>
  <c r="R571" i="14" s="1"/>
  <c r="T571" s="1"/>
  <c r="R572" i="6"/>
  <c r="R572" i="14" s="1"/>
  <c r="T572" s="1"/>
  <c r="R573" i="6"/>
  <c r="R573" i="14" s="1"/>
  <c r="T573" s="1"/>
  <c r="R574" i="6"/>
  <c r="R574" i="14" s="1"/>
  <c r="T574" s="1"/>
  <c r="R575" i="6"/>
  <c r="R575" i="14" s="1"/>
  <c r="T575" s="1"/>
  <c r="R576" i="6"/>
  <c r="R576" i="14" s="1"/>
  <c r="T576" s="1"/>
  <c r="R577" i="6"/>
  <c r="R577" i="14" s="1"/>
  <c r="T577" s="1"/>
  <c r="R698" i="6"/>
  <c r="R698" i="14" s="1"/>
  <c r="T698" s="1"/>
  <c r="R699" i="6"/>
  <c r="R699" i="14" s="1"/>
  <c r="T699" s="1"/>
  <c r="R700" i="6"/>
  <c r="R700" i="14" s="1"/>
  <c r="T700" s="1"/>
  <c r="R701" i="6"/>
  <c r="R701" i="14" s="1"/>
  <c r="T701" s="1"/>
  <c r="R702" i="6"/>
  <c r="R702" i="14" s="1"/>
  <c r="T702" s="1"/>
  <c r="R703" i="6"/>
  <c r="R703" i="14" s="1"/>
  <c r="T703" s="1"/>
  <c r="R704" i="6"/>
  <c r="R704" i="14" s="1"/>
  <c r="T704" s="1"/>
  <c r="R705" i="6"/>
  <c r="R705" i="14" s="1"/>
  <c r="T705" s="1"/>
  <c r="R706" i="6"/>
  <c r="R706" i="14" s="1"/>
  <c r="T706" s="1"/>
  <c r="R707" i="6"/>
  <c r="R707" i="14" s="1"/>
  <c r="T707" s="1"/>
  <c r="R708" i="6"/>
  <c r="R708" i="14" s="1"/>
  <c r="T708" s="1"/>
  <c r="R709" i="6"/>
  <c r="R709" i="14" s="1"/>
  <c r="T709" s="1"/>
  <c r="R710" i="6"/>
  <c r="R710" i="14" s="1"/>
  <c r="T710" s="1"/>
  <c r="R711" i="6"/>
  <c r="R711" i="14" s="1"/>
  <c r="T711" s="1"/>
  <c r="R712" i="6"/>
  <c r="R712" i="14" s="1"/>
  <c r="T712" s="1"/>
  <c r="R713" i="6"/>
  <c r="R713" i="14" s="1"/>
  <c r="T713" s="1"/>
  <c r="R714" i="6"/>
  <c r="R714" i="14" s="1"/>
  <c r="T714" s="1"/>
  <c r="R715" i="6"/>
  <c r="R715" i="14" s="1"/>
  <c r="T715" s="1"/>
  <c r="R716" i="6"/>
  <c r="R716" i="14" s="1"/>
  <c r="T716" s="1"/>
  <c r="R717" i="6"/>
  <c r="R717" i="14" s="1"/>
  <c r="T717" s="1"/>
  <c r="R718" i="6"/>
  <c r="R718" i="14" s="1"/>
  <c r="T718" s="1"/>
  <c r="R719" i="6"/>
  <c r="R719" i="14" s="1"/>
  <c r="T719" s="1"/>
  <c r="R720" i="6"/>
  <c r="R720" i="14" s="1"/>
  <c r="T720" s="1"/>
  <c r="R721" i="6"/>
  <c r="R721" i="14" s="1"/>
  <c r="T721" s="1"/>
  <c r="G2" i="6"/>
  <c r="F3"/>
  <c r="F3" i="14" s="1"/>
  <c r="F4" i="6"/>
  <c r="F4" i="14" s="1"/>
  <c r="F5" i="6"/>
  <c r="F6"/>
  <c r="F6" i="14" s="1"/>
  <c r="F7" i="6"/>
  <c r="F7" i="14" s="1"/>
  <c r="F8" i="6"/>
  <c r="F8" i="14" s="1"/>
  <c r="F9" i="6"/>
  <c r="F10"/>
  <c r="F10" i="14" s="1"/>
  <c r="F11" i="6"/>
  <c r="F11" i="14" s="1"/>
  <c r="F12" i="6"/>
  <c r="F12" i="14" s="1"/>
  <c r="F13" i="6"/>
  <c r="F14"/>
  <c r="F14" i="14" s="1"/>
  <c r="F15" i="6"/>
  <c r="F15" i="14" s="1"/>
  <c r="F16" i="6"/>
  <c r="F16" i="14" s="1"/>
  <c r="F17" i="6"/>
  <c r="F18"/>
  <c r="F18" i="14" s="1"/>
  <c r="F19" i="6"/>
  <c r="F19" i="14" s="1"/>
  <c r="F20" i="6"/>
  <c r="F20" i="14" s="1"/>
  <c r="F21" i="6"/>
  <c r="F22"/>
  <c r="F22" i="14" s="1"/>
  <c r="F23" i="6"/>
  <c r="F24"/>
  <c r="F24" i="14" s="1"/>
  <c r="F25" i="6"/>
  <c r="F26"/>
  <c r="F26" i="14" s="1"/>
  <c r="F27" i="6"/>
  <c r="F27" i="14" s="1"/>
  <c r="F28" i="6"/>
  <c r="F28" i="14" s="1"/>
  <c r="F29" i="6"/>
  <c r="F30"/>
  <c r="F30" i="14" s="1"/>
  <c r="F31" i="6"/>
  <c r="F31" i="14" s="1"/>
  <c r="F32" i="6"/>
  <c r="F32" i="14" s="1"/>
  <c r="F33" i="6"/>
  <c r="F34"/>
  <c r="F34" i="14" s="1"/>
  <c r="F35" i="6"/>
  <c r="F35" i="14" s="1"/>
  <c r="F36" i="6"/>
  <c r="F36" i="14" s="1"/>
  <c r="F37" i="6"/>
  <c r="F38"/>
  <c r="F38" i="14" s="1"/>
  <c r="F39" i="6"/>
  <c r="F39" i="14" s="1"/>
  <c r="F40" i="6"/>
  <c r="F40" i="14" s="1"/>
  <c r="F41" i="6"/>
  <c r="F42"/>
  <c r="F42" i="14" s="1"/>
  <c r="F43" i="6"/>
  <c r="F43" i="14" s="1"/>
  <c r="F44" i="6"/>
  <c r="F44" i="14" s="1"/>
  <c r="F45" i="6"/>
  <c r="F46"/>
  <c r="F46" i="14" s="1"/>
  <c r="F47" i="6"/>
  <c r="F47" i="14" s="1"/>
  <c r="F48" i="6"/>
  <c r="F48" i="14" s="1"/>
  <c r="F49" i="6"/>
  <c r="F50"/>
  <c r="F50" i="14" s="1"/>
  <c r="F51" i="6"/>
  <c r="F51" i="14" s="1"/>
  <c r="F52" i="6"/>
  <c r="F52" i="14" s="1"/>
  <c r="F53" i="6"/>
  <c r="F54"/>
  <c r="F54" i="14" s="1"/>
  <c r="F55" i="6"/>
  <c r="F55" i="14" s="1"/>
  <c r="F56" i="6"/>
  <c r="F56" i="14" s="1"/>
  <c r="F57" i="6"/>
  <c r="F58"/>
  <c r="F58" i="14" s="1"/>
  <c r="F59" i="6"/>
  <c r="F59" i="14" s="1"/>
  <c r="F60" i="6"/>
  <c r="F60" i="14" s="1"/>
  <c r="F61" i="6"/>
  <c r="F62"/>
  <c r="F62" i="14" s="1"/>
  <c r="F63" i="6"/>
  <c r="F63" i="14" s="1"/>
  <c r="F64" i="6"/>
  <c r="F64" i="14" s="1"/>
  <c r="F65" i="6"/>
  <c r="F66"/>
  <c r="F66" i="14" s="1"/>
  <c r="F67" i="6"/>
  <c r="F67" i="14" s="1"/>
  <c r="F68" i="6"/>
  <c r="F68" i="14" s="1"/>
  <c r="F69" i="6"/>
  <c r="F70"/>
  <c r="F70" i="14" s="1"/>
  <c r="F71" i="6"/>
  <c r="F71" i="14" s="1"/>
  <c r="F72" i="6"/>
  <c r="F72" i="14" s="1"/>
  <c r="F73" i="6"/>
  <c r="F74"/>
  <c r="F74" i="14" s="1"/>
  <c r="F75" i="6"/>
  <c r="F75" i="14" s="1"/>
  <c r="F76" i="6"/>
  <c r="F76" i="14" s="1"/>
  <c r="F77" i="6"/>
  <c r="F78"/>
  <c r="F78" i="14" s="1"/>
  <c r="F79" i="6"/>
  <c r="F79" i="14" s="1"/>
  <c r="F80" i="6"/>
  <c r="F80" i="14" s="1"/>
  <c r="F81" i="6"/>
  <c r="F82"/>
  <c r="F82" i="14" s="1"/>
  <c r="F83" i="6"/>
  <c r="F83" i="14" s="1"/>
  <c r="F84" i="6"/>
  <c r="F84" i="14" s="1"/>
  <c r="F85" i="6"/>
  <c r="F86"/>
  <c r="F86" i="14" s="1"/>
  <c r="F87" i="6"/>
  <c r="F87" i="14" s="1"/>
  <c r="F88" i="6"/>
  <c r="F88" i="14" s="1"/>
  <c r="F89" i="6"/>
  <c r="F90"/>
  <c r="F90" i="14" s="1"/>
  <c r="F91" i="6"/>
  <c r="F91" i="14" s="1"/>
  <c r="F92" i="6"/>
  <c r="F92" i="14" s="1"/>
  <c r="F93" i="6"/>
  <c r="F94"/>
  <c r="F94" i="14" s="1"/>
  <c r="F95" i="6"/>
  <c r="F95" i="14" s="1"/>
  <c r="F96" i="6"/>
  <c r="F96" i="14" s="1"/>
  <c r="F97" i="6"/>
  <c r="F98"/>
  <c r="F98" i="14" s="1"/>
  <c r="F99" i="6"/>
  <c r="F99" i="14" s="1"/>
  <c r="F100" i="6"/>
  <c r="F100" i="14" s="1"/>
  <c r="F101" i="6"/>
  <c r="F102"/>
  <c r="F102" i="14" s="1"/>
  <c r="F103" i="6"/>
  <c r="F103" i="14" s="1"/>
  <c r="F104" i="6"/>
  <c r="F104" i="14" s="1"/>
  <c r="F105" i="6"/>
  <c r="F106"/>
  <c r="F106" i="14" s="1"/>
  <c r="F107" i="6"/>
  <c r="F107" i="14" s="1"/>
  <c r="F108" i="6"/>
  <c r="F108" i="14" s="1"/>
  <c r="F109" i="6"/>
  <c r="F110"/>
  <c r="F110" i="14" s="1"/>
  <c r="F111" i="6"/>
  <c r="F111" i="14" s="1"/>
  <c r="F112" i="6"/>
  <c r="F112" i="14" s="1"/>
  <c r="F113" i="6"/>
  <c r="F114"/>
  <c r="F114" i="14" s="1"/>
  <c r="F115" i="6"/>
  <c r="F115" i="14" s="1"/>
  <c r="F116" i="6"/>
  <c r="F116" i="14" s="1"/>
  <c r="F117" i="6"/>
  <c r="F118"/>
  <c r="F118" i="14" s="1"/>
  <c r="F119" i="6"/>
  <c r="F119" i="14" s="1"/>
  <c r="F120" i="6"/>
  <c r="F120" i="14" s="1"/>
  <c r="F121" i="6"/>
  <c r="F122"/>
  <c r="F122" i="14" s="1"/>
  <c r="F123" i="6"/>
  <c r="F123" i="14" s="1"/>
  <c r="F124" i="6"/>
  <c r="F124" i="14" s="1"/>
  <c r="F125" i="6"/>
  <c r="F126"/>
  <c r="F126" i="14" s="1"/>
  <c r="F127" i="6"/>
  <c r="F127" i="14" s="1"/>
  <c r="F128" i="6"/>
  <c r="F128" i="14" s="1"/>
  <c r="F129" i="6"/>
  <c r="F130"/>
  <c r="F130" i="14" s="1"/>
  <c r="F131" i="6"/>
  <c r="F131" i="14" s="1"/>
  <c r="F132" i="6"/>
  <c r="F132" i="14" s="1"/>
  <c r="F133" i="6"/>
  <c r="F134"/>
  <c r="F134" i="14" s="1"/>
  <c r="F135" i="6"/>
  <c r="F135" i="14" s="1"/>
  <c r="F136" i="6"/>
  <c r="F136" i="14" s="1"/>
  <c r="F137" i="6"/>
  <c r="F138"/>
  <c r="F138" i="14" s="1"/>
  <c r="F139" i="6"/>
  <c r="F139" i="14" s="1"/>
  <c r="F140" i="6"/>
  <c r="F140" i="14" s="1"/>
  <c r="F141" i="6"/>
  <c r="F142"/>
  <c r="F142" i="14" s="1"/>
  <c r="F143" i="6"/>
  <c r="F143" i="14" s="1"/>
  <c r="F144" i="6"/>
  <c r="F144" i="14" s="1"/>
  <c r="F145" i="6"/>
  <c r="F146"/>
  <c r="F146" i="14" s="1"/>
  <c r="F147" i="6"/>
  <c r="F147" i="14" s="1"/>
  <c r="F148" i="6"/>
  <c r="F148" i="14" s="1"/>
  <c r="F149" i="6"/>
  <c r="F150"/>
  <c r="F150" i="14" s="1"/>
  <c r="F151" i="6"/>
  <c r="F151" i="14" s="1"/>
  <c r="F152" i="6"/>
  <c r="F152" i="14" s="1"/>
  <c r="F153" i="6"/>
  <c r="F154"/>
  <c r="F154" i="14" s="1"/>
  <c r="F155" i="6"/>
  <c r="F155" i="14" s="1"/>
  <c r="F156" i="6"/>
  <c r="F156" i="14" s="1"/>
  <c r="F157" i="6"/>
  <c r="F158"/>
  <c r="F158" i="14" s="1"/>
  <c r="F159" i="6"/>
  <c r="F159" i="14" s="1"/>
  <c r="F160" i="6"/>
  <c r="F160" i="14" s="1"/>
  <c r="F161" i="6"/>
  <c r="F162"/>
  <c r="F162" i="14" s="1"/>
  <c r="F163" i="6"/>
  <c r="F163" i="14" s="1"/>
  <c r="F164" i="6"/>
  <c r="F164" i="14" s="1"/>
  <c r="F165" i="6"/>
  <c r="F166"/>
  <c r="F166" i="14" s="1"/>
  <c r="F167" i="6"/>
  <c r="F167" i="14" s="1"/>
  <c r="F168" i="6"/>
  <c r="F168" i="14" s="1"/>
  <c r="F169" i="6"/>
  <c r="F170"/>
  <c r="F170" i="14" s="1"/>
  <c r="F171" i="6"/>
  <c r="F171" i="14" s="1"/>
  <c r="F172" i="6"/>
  <c r="F172" i="14" s="1"/>
  <c r="F173" i="6"/>
  <c r="F174"/>
  <c r="F174" i="14" s="1"/>
  <c r="F175" i="6"/>
  <c r="F175" i="14" s="1"/>
  <c r="F176" i="6"/>
  <c r="F176" i="14" s="1"/>
  <c r="F177" i="6"/>
  <c r="F178"/>
  <c r="F178" i="14" s="1"/>
  <c r="F179" i="6"/>
  <c r="F179" i="14" s="1"/>
  <c r="F180" i="6"/>
  <c r="F180" i="14" s="1"/>
  <c r="F181" i="6"/>
  <c r="F182"/>
  <c r="F182" i="14" s="1"/>
  <c r="F183" i="6"/>
  <c r="F183" i="14" s="1"/>
  <c r="F184" i="6"/>
  <c r="F184" i="14" s="1"/>
  <c r="F185" i="6"/>
  <c r="F186"/>
  <c r="F186" i="14" s="1"/>
  <c r="F187" i="6"/>
  <c r="F187" i="14" s="1"/>
  <c r="F188" i="6"/>
  <c r="F188" i="14" s="1"/>
  <c r="F189" i="6"/>
  <c r="F190"/>
  <c r="F190" i="14" s="1"/>
  <c r="F191" i="6"/>
  <c r="F191" i="14" s="1"/>
  <c r="F192" i="6"/>
  <c r="F192" i="14" s="1"/>
  <c r="F193" i="6"/>
  <c r="F194"/>
  <c r="F194" i="14" s="1"/>
  <c r="F195" i="6"/>
  <c r="F195" i="14" s="1"/>
  <c r="F196" i="6"/>
  <c r="F196" i="14" s="1"/>
  <c r="F197" i="6"/>
  <c r="F198"/>
  <c r="F198" i="14" s="1"/>
  <c r="F199" i="6"/>
  <c r="F199" i="14" s="1"/>
  <c r="F200" i="6"/>
  <c r="F200" i="14" s="1"/>
  <c r="F201" i="6"/>
  <c r="F202"/>
  <c r="F202" i="14" s="1"/>
  <c r="F203" i="6"/>
  <c r="F203" i="14" s="1"/>
  <c r="F204" i="6"/>
  <c r="F204" i="14" s="1"/>
  <c r="F205" i="6"/>
  <c r="F206"/>
  <c r="F206" i="14" s="1"/>
  <c r="F207" i="6"/>
  <c r="F207" i="14" s="1"/>
  <c r="F208" i="6"/>
  <c r="F208" i="14" s="1"/>
  <c r="F209" i="6"/>
  <c r="F210"/>
  <c r="F210" i="14" s="1"/>
  <c r="F211" i="6"/>
  <c r="F211" i="14" s="1"/>
  <c r="F212" i="6"/>
  <c r="F212" i="14" s="1"/>
  <c r="F213" i="6"/>
  <c r="F214"/>
  <c r="F214" i="14" s="1"/>
  <c r="F215" i="6"/>
  <c r="F215" i="14" s="1"/>
  <c r="F216" i="6"/>
  <c r="F216" i="14" s="1"/>
  <c r="F217" i="6"/>
  <c r="F218"/>
  <c r="F218" i="14" s="1"/>
  <c r="F219" i="6"/>
  <c r="F219" i="14" s="1"/>
  <c r="F220" i="6"/>
  <c r="F220" i="14" s="1"/>
  <c r="F221" i="6"/>
  <c r="F222"/>
  <c r="F222" i="14" s="1"/>
  <c r="F223" i="6"/>
  <c r="F223" i="14" s="1"/>
  <c r="F224" i="6"/>
  <c r="F224" i="14" s="1"/>
  <c r="F225" i="6"/>
  <c r="F226"/>
  <c r="F226" i="14" s="1"/>
  <c r="F227" i="6"/>
  <c r="F227" i="14" s="1"/>
  <c r="F228" i="6"/>
  <c r="F228" i="14" s="1"/>
  <c r="F229" i="6"/>
  <c r="F230"/>
  <c r="F230" i="14" s="1"/>
  <c r="F231" i="6"/>
  <c r="F231" i="14" s="1"/>
  <c r="F232" i="6"/>
  <c r="F232" i="14" s="1"/>
  <c r="F233" i="6"/>
  <c r="F234"/>
  <c r="F234" i="14" s="1"/>
  <c r="F235" i="6"/>
  <c r="F235" i="14" s="1"/>
  <c r="F236" i="6"/>
  <c r="F236" i="14" s="1"/>
  <c r="F237" i="6"/>
  <c r="F238"/>
  <c r="F238" i="14" s="1"/>
  <c r="F239" i="6"/>
  <c r="F239" i="14" s="1"/>
  <c r="F240" i="6"/>
  <c r="F240" i="14" s="1"/>
  <c r="F241" i="6"/>
  <c r="F242"/>
  <c r="F242" i="14" s="1"/>
  <c r="F243" i="6"/>
  <c r="F243" i="14" s="1"/>
  <c r="F244" i="6"/>
  <c r="F244" i="14" s="1"/>
  <c r="F245" i="6"/>
  <c r="F246"/>
  <c r="F246" i="14" s="1"/>
  <c r="F247" i="6"/>
  <c r="F247" i="14" s="1"/>
  <c r="F248" i="6"/>
  <c r="F248" i="14" s="1"/>
  <c r="F249" i="6"/>
  <c r="F250"/>
  <c r="F250" i="14" s="1"/>
  <c r="F251" i="6"/>
  <c r="F251" i="14" s="1"/>
  <c r="F252" i="6"/>
  <c r="F252" i="14" s="1"/>
  <c r="F253" i="6"/>
  <c r="F254"/>
  <c r="F254" i="14" s="1"/>
  <c r="F255" i="6"/>
  <c r="F255" i="14" s="1"/>
  <c r="F256" i="6"/>
  <c r="F256" i="14" s="1"/>
  <c r="F257" i="6"/>
  <c r="F258"/>
  <c r="F258" i="14" s="1"/>
  <c r="F259" i="6"/>
  <c r="F259" i="14" s="1"/>
  <c r="F260" i="6"/>
  <c r="F260" i="14" s="1"/>
  <c r="F261" i="6"/>
  <c r="F262"/>
  <c r="F262" i="14" s="1"/>
  <c r="F263" i="6"/>
  <c r="F263" i="14" s="1"/>
  <c r="F264" i="6"/>
  <c r="F264" i="14" s="1"/>
  <c r="F265" i="6"/>
  <c r="F266"/>
  <c r="F266" i="14" s="1"/>
  <c r="F267" i="6"/>
  <c r="F267" i="14" s="1"/>
  <c r="F268" i="6"/>
  <c r="F268" i="14" s="1"/>
  <c r="F269" i="6"/>
  <c r="F270"/>
  <c r="F270" i="14" s="1"/>
  <c r="F271" i="6"/>
  <c r="F271" i="14" s="1"/>
  <c r="F272" i="6"/>
  <c r="F272" i="14" s="1"/>
  <c r="F273" i="6"/>
  <c r="F274"/>
  <c r="F274" i="14" s="1"/>
  <c r="F275" i="6"/>
  <c r="F275" i="14" s="1"/>
  <c r="F276" i="6"/>
  <c r="F276" i="14" s="1"/>
  <c r="F277" i="6"/>
  <c r="F278"/>
  <c r="F278" i="14" s="1"/>
  <c r="F279" i="6"/>
  <c r="F279" i="14" s="1"/>
  <c r="F280" i="6"/>
  <c r="F280" i="14" s="1"/>
  <c r="F281" i="6"/>
  <c r="F282"/>
  <c r="F282" i="14" s="1"/>
  <c r="F283" i="6"/>
  <c r="F283" i="14" s="1"/>
  <c r="F284" i="6"/>
  <c r="F284" i="14" s="1"/>
  <c r="F285" i="6"/>
  <c r="F286"/>
  <c r="F286" i="14" s="1"/>
  <c r="F287" i="6"/>
  <c r="F288"/>
  <c r="F288" i="14" s="1"/>
  <c r="F289" i="6"/>
  <c r="F290"/>
  <c r="F290" i="14" s="1"/>
  <c r="F291" i="6"/>
  <c r="F291" i="14" s="1"/>
  <c r="F292" i="6"/>
  <c r="F292" i="14" s="1"/>
  <c r="F293" i="6"/>
  <c r="F294"/>
  <c r="F294" i="14" s="1"/>
  <c r="F295" i="6"/>
  <c r="F295" i="14" s="1"/>
  <c r="F296" i="6"/>
  <c r="F296" i="14" s="1"/>
  <c r="F297" i="6"/>
  <c r="F298"/>
  <c r="F298" i="14" s="1"/>
  <c r="F299" i="6"/>
  <c r="F299" i="14" s="1"/>
  <c r="F300" i="6"/>
  <c r="F300" i="14" s="1"/>
  <c r="F301" i="6"/>
  <c r="F302"/>
  <c r="F302" i="14" s="1"/>
  <c r="F303" i="6"/>
  <c r="F303" i="14" s="1"/>
  <c r="F304" i="6"/>
  <c r="F304" i="14" s="1"/>
  <c r="F305" i="6"/>
  <c r="F306"/>
  <c r="F306" i="14" s="1"/>
  <c r="F307" i="6"/>
  <c r="F307" i="14" s="1"/>
  <c r="F308" i="6"/>
  <c r="F308" i="14" s="1"/>
  <c r="F309" i="6"/>
  <c r="F310"/>
  <c r="F310" i="14" s="1"/>
  <c r="F311" i="6"/>
  <c r="F312"/>
  <c r="F312" i="14" s="1"/>
  <c r="F313" i="6"/>
  <c r="F314"/>
  <c r="F314" i="14" s="1"/>
  <c r="F315" i="6"/>
  <c r="F315" i="14" s="1"/>
  <c r="F316" i="6"/>
  <c r="F316" i="14" s="1"/>
  <c r="F317" i="6"/>
  <c r="F318"/>
  <c r="F318" i="14" s="1"/>
  <c r="F319" i="6"/>
  <c r="F319" i="14" s="1"/>
  <c r="F320" i="6"/>
  <c r="F320" i="14" s="1"/>
  <c r="F321" i="6"/>
  <c r="F322"/>
  <c r="F322" i="14" s="1"/>
  <c r="F323" i="6"/>
  <c r="F323" i="14" s="1"/>
  <c r="F324" i="6"/>
  <c r="F324" i="14" s="1"/>
  <c r="F325" i="6"/>
  <c r="F326"/>
  <c r="F326" i="14" s="1"/>
  <c r="F327" i="6"/>
  <c r="F327" i="14" s="1"/>
  <c r="F328" i="6"/>
  <c r="F328" i="14" s="1"/>
  <c r="F329" i="6"/>
  <c r="F330"/>
  <c r="F330" i="14" s="1"/>
  <c r="F331" i="6"/>
  <c r="F331" i="14" s="1"/>
  <c r="F332" i="6"/>
  <c r="F332" i="14" s="1"/>
  <c r="F333" i="6"/>
  <c r="F334"/>
  <c r="F334" i="14" s="1"/>
  <c r="F335" i="6"/>
  <c r="F335" i="14" s="1"/>
  <c r="F336" i="6"/>
  <c r="F336" i="14" s="1"/>
  <c r="F337" i="6"/>
  <c r="F338"/>
  <c r="F338" i="14" s="1"/>
  <c r="F339" i="6"/>
  <c r="F339" i="14" s="1"/>
  <c r="F340" i="6"/>
  <c r="F340" i="14" s="1"/>
  <c r="F341" i="6"/>
  <c r="F342"/>
  <c r="F342" i="14" s="1"/>
  <c r="F343" i="6"/>
  <c r="F343" i="14" s="1"/>
  <c r="F344" i="6"/>
  <c r="F344" i="14" s="1"/>
  <c r="F345" i="6"/>
  <c r="F346"/>
  <c r="F346" i="14" s="1"/>
  <c r="F347" i="6"/>
  <c r="F347" i="14" s="1"/>
  <c r="F348" i="6"/>
  <c r="F348" i="14" s="1"/>
  <c r="F349" i="6"/>
  <c r="F350"/>
  <c r="F350" i="14" s="1"/>
  <c r="F351" i="6"/>
  <c r="F351" i="14" s="1"/>
  <c r="F352" i="6"/>
  <c r="F352" i="14" s="1"/>
  <c r="F353" i="6"/>
  <c r="F354"/>
  <c r="F354" i="14" s="1"/>
  <c r="F355" i="6"/>
  <c r="F355" i="14" s="1"/>
  <c r="F356" i="6"/>
  <c r="F356" i="14" s="1"/>
  <c r="F357" i="6"/>
  <c r="F358"/>
  <c r="F358" i="14" s="1"/>
  <c r="F359" i="6"/>
  <c r="F359" i="14" s="1"/>
  <c r="F360" i="6"/>
  <c r="F360" i="14" s="1"/>
  <c r="F361" i="6"/>
  <c r="F362"/>
  <c r="F362" i="14" s="1"/>
  <c r="F363" i="6"/>
  <c r="F363" i="14" s="1"/>
  <c r="F364" i="6"/>
  <c r="F364" i="14" s="1"/>
  <c r="F365" i="6"/>
  <c r="F366"/>
  <c r="F366" i="14" s="1"/>
  <c r="F367" i="6"/>
  <c r="F367" i="14" s="1"/>
  <c r="F368" i="6"/>
  <c r="F368" i="14" s="1"/>
  <c r="F369" i="6"/>
  <c r="F370"/>
  <c r="F370" i="14" s="1"/>
  <c r="F371" i="6"/>
  <c r="F371" i="14" s="1"/>
  <c r="F372" i="6"/>
  <c r="F372" i="14" s="1"/>
  <c r="F373" i="6"/>
  <c r="F374"/>
  <c r="F374" i="14" s="1"/>
  <c r="F375" i="6"/>
  <c r="F375" i="14" s="1"/>
  <c r="F376" i="6"/>
  <c r="F376" i="14" s="1"/>
  <c r="F377" i="6"/>
  <c r="F378"/>
  <c r="F378" i="14" s="1"/>
  <c r="F379" i="6"/>
  <c r="F379" i="14" s="1"/>
  <c r="F380" i="6"/>
  <c r="F380" i="14" s="1"/>
  <c r="F381" i="6"/>
  <c r="F382"/>
  <c r="F382" i="14" s="1"/>
  <c r="F383" i="6"/>
  <c r="F383" i="14" s="1"/>
  <c r="F384" i="6"/>
  <c r="F384" i="14" s="1"/>
  <c r="F385" i="6"/>
  <c r="F386"/>
  <c r="F386" i="14" s="1"/>
  <c r="F387" i="6"/>
  <c r="F387" i="14" s="1"/>
  <c r="F388" i="6"/>
  <c r="F388" i="14" s="1"/>
  <c r="F389" i="6"/>
  <c r="F390"/>
  <c r="F390" i="14" s="1"/>
  <c r="F391" i="6"/>
  <c r="F391" i="14" s="1"/>
  <c r="F392" i="6"/>
  <c r="F392" i="14" s="1"/>
  <c r="F393" i="6"/>
  <c r="F394"/>
  <c r="F394" i="14" s="1"/>
  <c r="F395" i="6"/>
  <c r="F395" i="14" s="1"/>
  <c r="F396" i="6"/>
  <c r="F396" i="14" s="1"/>
  <c r="F397" i="6"/>
  <c r="F398"/>
  <c r="F398" i="14" s="1"/>
  <c r="F399" i="6"/>
  <c r="F399" i="14" s="1"/>
  <c r="F400" i="6"/>
  <c r="F400" i="14" s="1"/>
  <c r="F401" i="6"/>
  <c r="F402"/>
  <c r="F402" i="14" s="1"/>
  <c r="F403" i="6"/>
  <c r="F403" i="14" s="1"/>
  <c r="F404" i="6"/>
  <c r="F404" i="14" s="1"/>
  <c r="F405" i="6"/>
  <c r="F406"/>
  <c r="F406" i="14" s="1"/>
  <c r="F407" i="6"/>
  <c r="F407" i="14" s="1"/>
  <c r="F408" i="6"/>
  <c r="F408" i="14" s="1"/>
  <c r="F409" i="6"/>
  <c r="F410"/>
  <c r="F410" i="14" s="1"/>
  <c r="F411" i="6"/>
  <c r="F411" i="14" s="1"/>
  <c r="F412" i="6"/>
  <c r="F412" i="14" s="1"/>
  <c r="F413" i="6"/>
  <c r="F414"/>
  <c r="F414" i="14" s="1"/>
  <c r="F415" i="6"/>
  <c r="F415" i="14" s="1"/>
  <c r="F416" i="6"/>
  <c r="F416" i="14" s="1"/>
  <c r="F417" i="6"/>
  <c r="F418"/>
  <c r="F418" i="14" s="1"/>
  <c r="F419" i="6"/>
  <c r="F419" i="14" s="1"/>
  <c r="F420" i="6"/>
  <c r="F420" i="14" s="1"/>
  <c r="F421" i="6"/>
  <c r="F422"/>
  <c r="F422" i="14" s="1"/>
  <c r="F423" i="6"/>
  <c r="F423" i="14" s="1"/>
  <c r="F424" i="6"/>
  <c r="F424" i="14" s="1"/>
  <c r="F425" i="6"/>
  <c r="F426"/>
  <c r="F426" i="14" s="1"/>
  <c r="F427" i="6"/>
  <c r="F427" i="14" s="1"/>
  <c r="F428" i="6"/>
  <c r="F428" i="14" s="1"/>
  <c r="F429" i="6"/>
  <c r="F430"/>
  <c r="F430" i="14" s="1"/>
  <c r="F431" i="6"/>
  <c r="F431" i="14" s="1"/>
  <c r="F432" i="6"/>
  <c r="F432" i="14" s="1"/>
  <c r="F433" i="6"/>
  <c r="F434"/>
  <c r="F434" i="14" s="1"/>
  <c r="F435" i="6"/>
  <c r="F435" i="14" s="1"/>
  <c r="F436" i="6"/>
  <c r="F436" i="14" s="1"/>
  <c r="F437" i="6"/>
  <c r="F438"/>
  <c r="F438" i="14" s="1"/>
  <c r="F439" i="6"/>
  <c r="F439" i="14" s="1"/>
  <c r="F440" i="6"/>
  <c r="F440" i="14" s="1"/>
  <c r="F441" i="6"/>
  <c r="F442"/>
  <c r="F442" i="14" s="1"/>
  <c r="F443" i="6"/>
  <c r="F443" i="14" s="1"/>
  <c r="F444" i="6"/>
  <c r="F444" i="14" s="1"/>
  <c r="F445" i="6"/>
  <c r="F446"/>
  <c r="F446" i="14" s="1"/>
  <c r="F447" i="6"/>
  <c r="F447" i="14" s="1"/>
  <c r="F448" i="6"/>
  <c r="F448" i="14" s="1"/>
  <c r="F449" i="6"/>
  <c r="F450"/>
  <c r="F450" i="14" s="1"/>
  <c r="F451" i="6"/>
  <c r="F451" i="14" s="1"/>
  <c r="F452" i="6"/>
  <c r="F452" i="14" s="1"/>
  <c r="F453" i="6"/>
  <c r="F454"/>
  <c r="F454" i="14" s="1"/>
  <c r="F455" i="6"/>
  <c r="F455" i="14" s="1"/>
  <c r="F456" i="6"/>
  <c r="F456" i="14" s="1"/>
  <c r="F457" i="6"/>
  <c r="F458"/>
  <c r="F458" i="14" s="1"/>
  <c r="F459" i="6"/>
  <c r="F459" i="14" s="1"/>
  <c r="F460" i="6"/>
  <c r="F460" i="14" s="1"/>
  <c r="F461" i="6"/>
  <c r="F462"/>
  <c r="F462" i="14" s="1"/>
  <c r="F463" i="6"/>
  <c r="F463" i="14" s="1"/>
  <c r="F464" i="6"/>
  <c r="F464" i="14" s="1"/>
  <c r="F465" i="6"/>
  <c r="F466"/>
  <c r="F466" i="14" s="1"/>
  <c r="F467" i="6"/>
  <c r="F467" i="14" s="1"/>
  <c r="F468" i="6"/>
  <c r="F468" i="14" s="1"/>
  <c r="F469" i="6"/>
  <c r="F470"/>
  <c r="F470" i="14" s="1"/>
  <c r="F471" i="6"/>
  <c r="F471" i="14" s="1"/>
  <c r="F472" i="6"/>
  <c r="F472" i="14" s="1"/>
  <c r="F473" i="6"/>
  <c r="F474"/>
  <c r="F474" i="14" s="1"/>
  <c r="F475" i="6"/>
  <c r="F475" i="14" s="1"/>
  <c r="F476" i="6"/>
  <c r="F476" i="14" s="1"/>
  <c r="F477" i="6"/>
  <c r="F478"/>
  <c r="F478" i="14" s="1"/>
  <c r="F479" i="6"/>
  <c r="F480"/>
  <c r="F480" i="14" s="1"/>
  <c r="F481" i="6"/>
  <c r="F482"/>
  <c r="F482" i="14" s="1"/>
  <c r="F483" i="6"/>
  <c r="F483" i="14" s="1"/>
  <c r="F484" i="6"/>
  <c r="F484" i="14" s="1"/>
  <c r="F485" i="6"/>
  <c r="F486"/>
  <c r="F486" i="14" s="1"/>
  <c r="F487" i="6"/>
  <c r="F487" i="14" s="1"/>
  <c r="F488" i="6"/>
  <c r="F488" i="14" s="1"/>
  <c r="F489" i="6"/>
  <c r="F490"/>
  <c r="F490" i="14" s="1"/>
  <c r="F491" i="6"/>
  <c r="F491" i="14" s="1"/>
  <c r="F492" i="6"/>
  <c r="F492" i="14" s="1"/>
  <c r="F493" i="6"/>
  <c r="F494"/>
  <c r="F494" i="14" s="1"/>
  <c r="F495" i="6"/>
  <c r="F495" i="14" s="1"/>
  <c r="F496" i="6"/>
  <c r="F496" i="14" s="1"/>
  <c r="F497" i="6"/>
  <c r="F498"/>
  <c r="F498" i="14" s="1"/>
  <c r="F499" i="6"/>
  <c r="F499" i="14" s="1"/>
  <c r="F500" i="6"/>
  <c r="F500" i="14" s="1"/>
  <c r="F501" i="6"/>
  <c r="F502"/>
  <c r="F502" i="14" s="1"/>
  <c r="F503" i="6"/>
  <c r="F503" i="14" s="1"/>
  <c r="F504" i="6"/>
  <c r="F504" i="14" s="1"/>
  <c r="F505" i="6"/>
  <c r="F506"/>
  <c r="F506" i="14" s="1"/>
  <c r="F507" i="6"/>
  <c r="F507" i="14" s="1"/>
  <c r="F508" i="6"/>
  <c r="F508" i="14" s="1"/>
  <c r="F509" i="6"/>
  <c r="F510"/>
  <c r="F510" i="14" s="1"/>
  <c r="F511" i="6"/>
  <c r="F511" i="14" s="1"/>
  <c r="F512" i="6"/>
  <c r="F512" i="14" s="1"/>
  <c r="F513" i="6"/>
  <c r="F514"/>
  <c r="F514" i="14" s="1"/>
  <c r="F515" i="6"/>
  <c r="F515" i="14" s="1"/>
  <c r="F516" i="6"/>
  <c r="F516" i="14" s="1"/>
  <c r="F517" i="6"/>
  <c r="F518"/>
  <c r="F518" i="14" s="1"/>
  <c r="F519" i="6"/>
  <c r="F519" i="14" s="1"/>
  <c r="F520" i="6"/>
  <c r="F520" i="14" s="1"/>
  <c r="F521" i="6"/>
  <c r="F522"/>
  <c r="F522" i="14" s="1"/>
  <c r="F523" i="6"/>
  <c r="F523" i="14" s="1"/>
  <c r="F524" i="6"/>
  <c r="F524" i="14" s="1"/>
  <c r="F525" i="6"/>
  <c r="F526"/>
  <c r="F526" i="14" s="1"/>
  <c r="F527" i="6"/>
  <c r="F527" i="14" s="1"/>
  <c r="F528" i="6"/>
  <c r="F528" i="14" s="1"/>
  <c r="F529" i="6"/>
  <c r="F530"/>
  <c r="F530" i="14" s="1"/>
  <c r="F531" i="6"/>
  <c r="F531" i="14" s="1"/>
  <c r="F532" i="6"/>
  <c r="F532" i="14" s="1"/>
  <c r="F533" i="6"/>
  <c r="F534"/>
  <c r="F534" i="14" s="1"/>
  <c r="F535" i="6"/>
  <c r="F535" i="14" s="1"/>
  <c r="F536" i="6"/>
  <c r="F536" i="14" s="1"/>
  <c r="F537" i="6"/>
  <c r="F538"/>
  <c r="F538" i="14" s="1"/>
  <c r="F539" i="6"/>
  <c r="F539" i="14" s="1"/>
  <c r="F540" i="6"/>
  <c r="F540" i="14" s="1"/>
  <c r="F541" i="6"/>
  <c r="F542"/>
  <c r="F542" i="14" s="1"/>
  <c r="F543" i="6"/>
  <c r="F543" i="14" s="1"/>
  <c r="F544" i="6"/>
  <c r="F544" i="14" s="1"/>
  <c r="F545" i="6"/>
  <c r="F546"/>
  <c r="F546" i="14" s="1"/>
  <c r="F547" i="6"/>
  <c r="F547" i="14" s="1"/>
  <c r="F548" i="6"/>
  <c r="F548" i="14" s="1"/>
  <c r="F549" i="6"/>
  <c r="F550"/>
  <c r="F550" i="14" s="1"/>
  <c r="F551" i="6"/>
  <c r="F551" i="14" s="1"/>
  <c r="F552" i="6"/>
  <c r="F552" i="14" s="1"/>
  <c r="F553" i="6"/>
  <c r="F554"/>
  <c r="F554" i="14" s="1"/>
  <c r="F555" i="6"/>
  <c r="F555" i="14" s="1"/>
  <c r="F556" i="6"/>
  <c r="F556" i="14" s="1"/>
  <c r="F557" i="6"/>
  <c r="F558"/>
  <c r="F558" i="14" s="1"/>
  <c r="F559" i="6"/>
  <c r="F559" i="14" s="1"/>
  <c r="F560" i="6"/>
  <c r="F560" i="14" s="1"/>
  <c r="F561" i="6"/>
  <c r="F562"/>
  <c r="F562" i="14" s="1"/>
  <c r="F563" i="6"/>
  <c r="F563" i="14" s="1"/>
  <c r="F564" i="6"/>
  <c r="F564" i="14" s="1"/>
  <c r="F565" i="6"/>
  <c r="F566"/>
  <c r="F566" i="14" s="1"/>
  <c r="F567" i="6"/>
  <c r="F567" i="14" s="1"/>
  <c r="F568" i="6"/>
  <c r="F568" i="14" s="1"/>
  <c r="F569" i="6"/>
  <c r="F570"/>
  <c r="F570" i="14" s="1"/>
  <c r="F571" i="6"/>
  <c r="F571" i="14" s="1"/>
  <c r="F572" i="6"/>
  <c r="F572" i="14" s="1"/>
  <c r="F573" i="6"/>
  <c r="F574"/>
  <c r="F574" i="14" s="1"/>
  <c r="F575" i="6"/>
  <c r="F575" i="14" s="1"/>
  <c r="F576" i="6"/>
  <c r="F576" i="14" s="1"/>
  <c r="F577" i="6"/>
  <c r="F578"/>
  <c r="F578" i="14" s="1"/>
  <c r="F579" i="6"/>
  <c r="F579" i="14" s="1"/>
  <c r="F580" i="6"/>
  <c r="F580" i="14" s="1"/>
  <c r="F581" i="6"/>
  <c r="F582"/>
  <c r="F582" i="14" s="1"/>
  <c r="F583" i="6"/>
  <c r="F583" i="14" s="1"/>
  <c r="F584" i="6"/>
  <c r="F584" i="14" s="1"/>
  <c r="F585" i="6"/>
  <c r="F586"/>
  <c r="F586" i="14" s="1"/>
  <c r="F587" i="6"/>
  <c r="F587" i="14" s="1"/>
  <c r="F588" i="6"/>
  <c r="F588" i="14" s="1"/>
  <c r="F589" i="6"/>
  <c r="F590"/>
  <c r="F590" i="14" s="1"/>
  <c r="F591" i="6"/>
  <c r="F591" i="14" s="1"/>
  <c r="F592" i="6"/>
  <c r="F592" i="14" s="1"/>
  <c r="F593" i="6"/>
  <c r="F594"/>
  <c r="F594" i="14" s="1"/>
  <c r="F595" i="6"/>
  <c r="F595" i="14" s="1"/>
  <c r="F596" i="6"/>
  <c r="F596" i="14" s="1"/>
  <c r="F597" i="6"/>
  <c r="F598"/>
  <c r="F598" i="14" s="1"/>
  <c r="F599" i="6"/>
  <c r="F599" i="14" s="1"/>
  <c r="F600" i="6"/>
  <c r="F600" i="14" s="1"/>
  <c r="F601" i="6"/>
  <c r="F602"/>
  <c r="F602" i="14" s="1"/>
  <c r="F603" i="6"/>
  <c r="F603" i="14" s="1"/>
  <c r="F604" i="6"/>
  <c r="F604" i="14" s="1"/>
  <c r="F605" i="6"/>
  <c r="F606"/>
  <c r="F606" i="14" s="1"/>
  <c r="F607" i="6"/>
  <c r="F607" i="14" s="1"/>
  <c r="F608" i="6"/>
  <c r="F608" i="14" s="1"/>
  <c r="F609" i="6"/>
  <c r="F610"/>
  <c r="F610" i="14" s="1"/>
  <c r="F611" i="6"/>
  <c r="F611" i="14" s="1"/>
  <c r="F612" i="6"/>
  <c r="F612" i="14" s="1"/>
  <c r="F613" i="6"/>
  <c r="F614"/>
  <c r="F614" i="14" s="1"/>
  <c r="F615" i="6"/>
  <c r="F615" i="14" s="1"/>
  <c r="F616" i="6"/>
  <c r="F616" i="14" s="1"/>
  <c r="F617" i="6"/>
  <c r="F618"/>
  <c r="F618" i="14" s="1"/>
  <c r="F619" i="6"/>
  <c r="F619" i="14" s="1"/>
  <c r="F620" i="6"/>
  <c r="F620" i="14" s="1"/>
  <c r="F621" i="6"/>
  <c r="F622"/>
  <c r="F622" i="14" s="1"/>
  <c r="F623" i="6"/>
  <c r="F623" i="14" s="1"/>
  <c r="F624" i="6"/>
  <c r="F624" i="14" s="1"/>
  <c r="F625" i="6"/>
  <c r="F626"/>
  <c r="F626" i="14" s="1"/>
  <c r="F627" i="6"/>
  <c r="F627" i="14" s="1"/>
  <c r="F628" i="6"/>
  <c r="F628" i="14" s="1"/>
  <c r="F629" i="6"/>
  <c r="F630"/>
  <c r="F630" i="14" s="1"/>
  <c r="F631" i="6"/>
  <c r="F631" i="14" s="1"/>
  <c r="F632" i="6"/>
  <c r="F632" i="14" s="1"/>
  <c r="F633" i="6"/>
  <c r="F634"/>
  <c r="F634" i="14" s="1"/>
  <c r="F635" i="6"/>
  <c r="F635" i="14" s="1"/>
  <c r="F636" i="6"/>
  <c r="F636" i="14" s="1"/>
  <c r="F637" i="6"/>
  <c r="F638"/>
  <c r="F638" i="14" s="1"/>
  <c r="F639" i="6"/>
  <c r="F639" i="14" s="1"/>
  <c r="F640" i="6"/>
  <c r="F640" i="14" s="1"/>
  <c r="F641" i="6"/>
  <c r="F642"/>
  <c r="F642" i="14" s="1"/>
  <c r="F643" i="6"/>
  <c r="F643" i="14" s="1"/>
  <c r="F644" i="6"/>
  <c r="F644" i="14" s="1"/>
  <c r="F645" i="6"/>
  <c r="F646"/>
  <c r="F646" i="14" s="1"/>
  <c r="F647" i="6"/>
  <c r="F647" i="14" s="1"/>
  <c r="F648" i="6"/>
  <c r="F648" i="14" s="1"/>
  <c r="F649" i="6"/>
  <c r="F650"/>
  <c r="F650" i="14" s="1"/>
  <c r="F651" i="6"/>
  <c r="F651" i="14" s="1"/>
  <c r="F652" i="6"/>
  <c r="F652" i="14" s="1"/>
  <c r="F653" i="6"/>
  <c r="F654"/>
  <c r="F654" i="14" s="1"/>
  <c r="F655" i="6"/>
  <c r="F655" i="14" s="1"/>
  <c r="F656" i="6"/>
  <c r="F656" i="14" s="1"/>
  <c r="F657" i="6"/>
  <c r="F658"/>
  <c r="F658" i="14" s="1"/>
  <c r="F659" i="6"/>
  <c r="F659" i="14" s="1"/>
  <c r="F660" i="6"/>
  <c r="F660" i="14" s="1"/>
  <c r="F661" i="6"/>
  <c r="F662"/>
  <c r="F662" i="14" s="1"/>
  <c r="F663" i="6"/>
  <c r="F663" i="14" s="1"/>
  <c r="F664" i="6"/>
  <c r="F664" i="14" s="1"/>
  <c r="F665" i="6"/>
  <c r="F666"/>
  <c r="F666" i="14" s="1"/>
  <c r="F667" i="6"/>
  <c r="F667" i="14" s="1"/>
  <c r="F668" i="6"/>
  <c r="F668" i="14" s="1"/>
  <c r="F669" i="6"/>
  <c r="F670"/>
  <c r="F670" i="14" s="1"/>
  <c r="F671" i="6"/>
  <c r="F671" i="14" s="1"/>
  <c r="F672" i="6"/>
  <c r="F672" i="14" s="1"/>
  <c r="F673" i="6"/>
  <c r="F674"/>
  <c r="F674" i="14" s="1"/>
  <c r="F675" i="6"/>
  <c r="F675" i="14" s="1"/>
  <c r="F676" i="6"/>
  <c r="F676" i="14" s="1"/>
  <c r="F677" i="6"/>
  <c r="F678"/>
  <c r="F678" i="14" s="1"/>
  <c r="F679" i="6"/>
  <c r="F679" i="14" s="1"/>
  <c r="F680" i="6"/>
  <c r="F680" i="14" s="1"/>
  <c r="F681" i="6"/>
  <c r="F682"/>
  <c r="F682" i="14" s="1"/>
  <c r="F683" i="6"/>
  <c r="F683" i="14" s="1"/>
  <c r="F684" i="6"/>
  <c r="F684" i="14" s="1"/>
  <c r="F685" i="6"/>
  <c r="F686"/>
  <c r="F686" i="14" s="1"/>
  <c r="F687" i="6"/>
  <c r="F687" i="14" s="1"/>
  <c r="F688" i="6"/>
  <c r="F688" i="14" s="1"/>
  <c r="F689" i="6"/>
  <c r="F690"/>
  <c r="F690" i="14" s="1"/>
  <c r="F691" i="6"/>
  <c r="F691" i="14" s="1"/>
  <c r="F692" i="6"/>
  <c r="F692" i="14" s="1"/>
  <c r="F693" i="6"/>
  <c r="F694"/>
  <c r="F694" i="14" s="1"/>
  <c r="F695" i="6"/>
  <c r="F695" i="14" s="1"/>
  <c r="F696" i="6"/>
  <c r="F696" i="14" s="1"/>
  <c r="F697" i="6"/>
  <c r="F698"/>
  <c r="F698" i="14" s="1"/>
  <c r="F699" i="6"/>
  <c r="F699" i="14" s="1"/>
  <c r="F700" i="6"/>
  <c r="F700" i="14" s="1"/>
  <c r="F701" i="6"/>
  <c r="F702"/>
  <c r="F702" i="14" s="1"/>
  <c r="F703" i="6"/>
  <c r="F703" i="14" s="1"/>
  <c r="F704" i="6"/>
  <c r="F704" i="14" s="1"/>
  <c r="F705" i="6"/>
  <c r="F706"/>
  <c r="F706" i="14" s="1"/>
  <c r="F707" i="6"/>
  <c r="F707" i="14" s="1"/>
  <c r="F708" i="6"/>
  <c r="F708" i="14" s="1"/>
  <c r="F709" i="6"/>
  <c r="F710"/>
  <c r="F710" i="14" s="1"/>
  <c r="F711" i="6"/>
  <c r="F711" i="14" s="1"/>
  <c r="F712" i="6"/>
  <c r="F712" i="14" s="1"/>
  <c r="F713" i="6"/>
  <c r="F714"/>
  <c r="F714" i="14" s="1"/>
  <c r="F715" i="6"/>
  <c r="F715" i="14" s="1"/>
  <c r="F716" i="6"/>
  <c r="F716" i="14" s="1"/>
  <c r="F717" i="6"/>
  <c r="F718"/>
  <c r="F718" i="14" s="1"/>
  <c r="F719" i="6"/>
  <c r="F719" i="14" s="1"/>
  <c r="F720" i="6"/>
  <c r="F720" i="14" s="1"/>
  <c r="F721" i="6"/>
  <c r="Q2"/>
  <c r="Q2" i="14" s="1"/>
  <c r="Q3" i="6"/>
  <c r="Q3" i="14" s="1"/>
  <c r="Q4" i="6"/>
  <c r="Q4" i="14" s="1"/>
  <c r="Q5" i="6"/>
  <c r="Q5" i="14" s="1"/>
  <c r="Q6" i="6"/>
  <c r="Q6" i="14" s="1"/>
  <c r="Q7" i="6"/>
  <c r="Q7" i="14" s="1"/>
  <c r="Q8" i="6"/>
  <c r="Q8" i="14" s="1"/>
  <c r="Q9" i="6"/>
  <c r="Q9" i="14" s="1"/>
  <c r="Q10" i="6"/>
  <c r="Q10" i="14" s="1"/>
  <c r="Q11" i="6"/>
  <c r="Q11" i="14" s="1"/>
  <c r="Q12" i="6"/>
  <c r="Q12" i="14" s="1"/>
  <c r="Q13" i="6"/>
  <c r="Q13" i="14" s="1"/>
  <c r="Q14" i="6"/>
  <c r="Q14" i="14" s="1"/>
  <c r="Q15" i="6"/>
  <c r="Q15" i="14" s="1"/>
  <c r="Q16" i="6"/>
  <c r="Q16" i="14" s="1"/>
  <c r="Q17" i="6"/>
  <c r="Q17" i="14" s="1"/>
  <c r="Q18" i="6"/>
  <c r="Q18" i="14" s="1"/>
  <c r="Q19" i="6"/>
  <c r="Q19" i="14" s="1"/>
  <c r="Q20" i="6"/>
  <c r="Q20" i="14" s="1"/>
  <c r="Q21" i="6"/>
  <c r="Q21" i="14" s="1"/>
  <c r="Q22" i="6"/>
  <c r="Q22" i="14" s="1"/>
  <c r="Q23" i="6"/>
  <c r="Q24"/>
  <c r="Q24" i="14" s="1"/>
  <c r="Q25" i="6"/>
  <c r="Q25" i="14" s="1"/>
  <c r="Q194" i="6"/>
  <c r="Q194" i="14" s="1"/>
  <c r="Q195" i="6"/>
  <c r="Q195" i="14" s="1"/>
  <c r="Q196" i="6"/>
  <c r="Q196" i="14" s="1"/>
  <c r="Q197" i="6"/>
  <c r="Q197" i="14" s="1"/>
  <c r="Q198" i="6"/>
  <c r="Q198" i="14" s="1"/>
  <c r="Q199" i="6"/>
  <c r="Q199" i="14" s="1"/>
  <c r="Q200" i="6"/>
  <c r="Q200" i="14" s="1"/>
  <c r="Q201" i="6"/>
  <c r="Q201" i="14" s="1"/>
  <c r="Q202" i="6"/>
  <c r="Q202" i="14" s="1"/>
  <c r="Q203" i="6"/>
  <c r="Q203" i="14" s="1"/>
  <c r="Q204" i="6"/>
  <c r="Q204" i="14" s="1"/>
  <c r="Q205" i="6"/>
  <c r="Q205" i="14" s="1"/>
  <c r="Q206" i="6"/>
  <c r="Q206" i="14" s="1"/>
  <c r="Q207" i="6"/>
  <c r="Q207" i="14" s="1"/>
  <c r="Q208" i="6"/>
  <c r="Q208" i="14" s="1"/>
  <c r="Q209" i="6"/>
  <c r="Q209" i="14" s="1"/>
  <c r="Q210" i="6"/>
  <c r="Q210" i="14" s="1"/>
  <c r="Q211" i="6"/>
  <c r="Q211" i="14" s="1"/>
  <c r="Q212" i="6"/>
  <c r="Q212" i="14" s="1"/>
  <c r="Q213" i="6"/>
  <c r="Q213" i="14" s="1"/>
  <c r="Q214" i="6"/>
  <c r="Q214" i="14" s="1"/>
  <c r="Q215" i="6"/>
  <c r="Q215" i="14" s="1"/>
  <c r="Q216" i="6"/>
  <c r="Q216" i="14" s="1"/>
  <c r="Q217" i="6"/>
  <c r="Q217" i="14" s="1"/>
  <c r="Q386" i="6"/>
  <c r="Q386" i="14" s="1"/>
  <c r="Q387" i="6"/>
  <c r="Q387" i="14" s="1"/>
  <c r="Q388" i="6"/>
  <c r="Q388" i="14" s="1"/>
  <c r="Q389" i="6"/>
  <c r="Q389" i="14" s="1"/>
  <c r="Q390" i="6"/>
  <c r="Q390" i="14" s="1"/>
  <c r="Q391" i="6"/>
  <c r="Q391" i="14" s="1"/>
  <c r="Q392" i="6"/>
  <c r="Q392" i="14" s="1"/>
  <c r="Q393" i="6"/>
  <c r="Q393" i="14" s="1"/>
  <c r="Q394" i="6"/>
  <c r="Q394" i="14" s="1"/>
  <c r="Q395" i="6"/>
  <c r="Q395" i="14" s="1"/>
  <c r="Q396" i="6"/>
  <c r="Q396" i="14" s="1"/>
  <c r="Q397" i="6"/>
  <c r="Q397" i="14" s="1"/>
  <c r="Q398" i="6"/>
  <c r="Q398" i="14" s="1"/>
  <c r="Q399" i="6"/>
  <c r="Q399" i="14" s="1"/>
  <c r="Q400" i="6"/>
  <c r="Q400" i="14" s="1"/>
  <c r="Q401" i="6"/>
  <c r="Q401" i="14" s="1"/>
  <c r="Q402" i="6"/>
  <c r="Q402" i="14" s="1"/>
  <c r="Q403" i="6"/>
  <c r="Q403" i="14" s="1"/>
  <c r="Q404" i="6"/>
  <c r="Q404" i="14" s="1"/>
  <c r="Q405" i="6"/>
  <c r="Q405" i="14" s="1"/>
  <c r="Q406" i="6"/>
  <c r="Q406" i="14" s="1"/>
  <c r="Q407" i="6"/>
  <c r="Q407" i="14" s="1"/>
  <c r="Q408" i="6"/>
  <c r="Q408" i="14" s="1"/>
  <c r="Q409" i="6"/>
  <c r="Q409" i="14" s="1"/>
  <c r="Q578" i="6"/>
  <c r="Q578" i="14" s="1"/>
  <c r="Q579" i="6"/>
  <c r="Q579" i="14" s="1"/>
  <c r="Q580" i="6"/>
  <c r="Q580" i="14" s="1"/>
  <c r="Q581" i="6"/>
  <c r="Q581" i="14" s="1"/>
  <c r="Q582" i="6"/>
  <c r="Q582" i="14" s="1"/>
  <c r="Q583" i="6"/>
  <c r="Q583" i="14" s="1"/>
  <c r="Q584" i="6"/>
  <c r="Q584" i="14" s="1"/>
  <c r="Q585" i="6"/>
  <c r="Q585" i="14" s="1"/>
  <c r="Q586" i="6"/>
  <c r="Q586" i="14" s="1"/>
  <c r="Q587" i="6"/>
  <c r="Q587" i="14" s="1"/>
  <c r="Q588" i="6"/>
  <c r="Q588" i="14" s="1"/>
  <c r="Q589" i="6"/>
  <c r="Q589" i="14" s="1"/>
  <c r="Q590" i="6"/>
  <c r="Q590" i="14" s="1"/>
  <c r="Q591" i="6"/>
  <c r="Q591" i="14" s="1"/>
  <c r="Q592" i="6"/>
  <c r="Q592" i="14" s="1"/>
  <c r="Q593" i="6"/>
  <c r="Q593" i="14" s="1"/>
  <c r="Q594" i="6"/>
  <c r="Q594" i="14" s="1"/>
  <c r="Q595" i="6"/>
  <c r="Q595" i="14" s="1"/>
  <c r="Q596" i="6"/>
  <c r="Q596" i="14" s="1"/>
  <c r="Q597" i="6"/>
  <c r="Q597" i="14" s="1"/>
  <c r="Q598" i="6"/>
  <c r="Q598" i="14" s="1"/>
  <c r="Q599" i="6"/>
  <c r="Q599" i="14" s="1"/>
  <c r="Q600" i="6"/>
  <c r="Q600" i="14" s="1"/>
  <c r="Q601" i="6"/>
  <c r="Q601" i="14" s="1"/>
  <c r="Q26" i="6"/>
  <c r="Q26" i="14" s="1"/>
  <c r="Q27" i="6"/>
  <c r="Q27" i="14" s="1"/>
  <c r="Q28" i="6"/>
  <c r="Q28" i="14" s="1"/>
  <c r="Q29" i="6"/>
  <c r="Q29" i="14" s="1"/>
  <c r="Q30" i="6"/>
  <c r="Q30" i="14" s="1"/>
  <c r="Q31" i="6"/>
  <c r="Q31" i="14" s="1"/>
  <c r="Q32" i="6"/>
  <c r="Q32" i="14" s="1"/>
  <c r="Q33" i="6"/>
  <c r="Q33" i="14" s="1"/>
  <c r="Q34" i="6"/>
  <c r="Q34" i="14" s="1"/>
  <c r="Q35" i="6"/>
  <c r="Q35" i="14" s="1"/>
  <c r="Q36" i="6"/>
  <c r="Q36" i="14" s="1"/>
  <c r="Q37" i="6"/>
  <c r="Q37" i="14" s="1"/>
  <c r="Q38" i="6"/>
  <c r="Q38" i="14" s="1"/>
  <c r="Q39" i="6"/>
  <c r="Q39" i="14" s="1"/>
  <c r="Q40" i="6"/>
  <c r="Q40" i="14" s="1"/>
  <c r="Q41" i="6"/>
  <c r="Q41" i="14" s="1"/>
  <c r="Q42" i="6"/>
  <c r="Q42" i="14" s="1"/>
  <c r="Q43" i="6"/>
  <c r="Q43" i="14" s="1"/>
  <c r="Q44" i="6"/>
  <c r="Q44" i="14" s="1"/>
  <c r="Q45" i="6"/>
  <c r="Q45" i="14" s="1"/>
  <c r="Q46" i="6"/>
  <c r="Q46" i="14" s="1"/>
  <c r="Q47" i="6"/>
  <c r="Q47" i="14" s="1"/>
  <c r="Q48" i="6"/>
  <c r="Q48" i="14" s="1"/>
  <c r="Q49" i="6"/>
  <c r="Q49" i="14" s="1"/>
  <c r="Q218" i="6"/>
  <c r="Q218" i="14" s="1"/>
  <c r="Q219" i="6"/>
  <c r="Q219" i="14" s="1"/>
  <c r="Q220" i="6"/>
  <c r="Q220" i="14" s="1"/>
  <c r="Q221" i="6"/>
  <c r="Q221" i="14" s="1"/>
  <c r="Q222" i="6"/>
  <c r="Q222" i="14" s="1"/>
  <c r="Q223" i="6"/>
  <c r="Q223" i="14" s="1"/>
  <c r="Q224" i="6"/>
  <c r="Q224" i="14" s="1"/>
  <c r="Q225" i="6"/>
  <c r="Q225" i="14" s="1"/>
  <c r="Q226" i="6"/>
  <c r="Q226" i="14" s="1"/>
  <c r="Q227" i="6"/>
  <c r="Q227" i="14" s="1"/>
  <c r="Q228" i="6"/>
  <c r="Q228" i="14" s="1"/>
  <c r="Q229" i="6"/>
  <c r="Q229" i="14" s="1"/>
  <c r="Q230" i="6"/>
  <c r="Q230" i="14" s="1"/>
  <c r="Q231" i="6"/>
  <c r="Q231" i="14" s="1"/>
  <c r="Q232" i="6"/>
  <c r="Q232" i="14" s="1"/>
  <c r="Q233" i="6"/>
  <c r="Q233" i="14" s="1"/>
  <c r="Q234" i="6"/>
  <c r="Q234" i="14" s="1"/>
  <c r="Q235" i="6"/>
  <c r="Q235" i="14" s="1"/>
  <c r="Q236" i="6"/>
  <c r="Q236" i="14" s="1"/>
  <c r="Q237" i="6"/>
  <c r="Q237" i="14" s="1"/>
  <c r="Q238" i="6"/>
  <c r="Q238" i="14" s="1"/>
  <c r="Q239" i="6"/>
  <c r="Q239" i="14" s="1"/>
  <c r="Q240" i="6"/>
  <c r="Q240" i="14" s="1"/>
  <c r="Q241" i="6"/>
  <c r="Q241" i="14" s="1"/>
  <c r="Q410" i="6"/>
  <c r="Q410" i="14" s="1"/>
  <c r="Q411" i="6"/>
  <c r="Q411" i="14" s="1"/>
  <c r="Q412" i="6"/>
  <c r="Q412" i="14" s="1"/>
  <c r="Q413" i="6"/>
  <c r="Q413" i="14" s="1"/>
  <c r="Q414" i="6"/>
  <c r="Q414" i="14" s="1"/>
  <c r="Q415" i="6"/>
  <c r="Q415" i="14" s="1"/>
  <c r="Q416" i="6"/>
  <c r="Q416" i="14" s="1"/>
  <c r="Q417" i="6"/>
  <c r="Q417" i="14" s="1"/>
  <c r="Q418" i="6"/>
  <c r="Q418" i="14" s="1"/>
  <c r="Q419" i="6"/>
  <c r="Q419" i="14" s="1"/>
  <c r="Q420" i="6"/>
  <c r="Q420" i="14" s="1"/>
  <c r="Q421" i="6"/>
  <c r="Q421" i="14" s="1"/>
  <c r="Q422" i="6"/>
  <c r="Q422" i="14" s="1"/>
  <c r="Q423" i="6"/>
  <c r="Q423" i="14" s="1"/>
  <c r="Q424" i="6"/>
  <c r="Q424" i="14" s="1"/>
  <c r="Q425" i="6"/>
  <c r="Q425" i="14" s="1"/>
  <c r="Q426" i="6"/>
  <c r="Q426" i="14" s="1"/>
  <c r="Q427" i="6"/>
  <c r="Q427" i="14" s="1"/>
  <c r="Q428" i="6"/>
  <c r="Q428" i="14" s="1"/>
  <c r="Q429" i="6"/>
  <c r="Q429" i="14" s="1"/>
  <c r="Q430" i="6"/>
  <c r="Q430" i="14" s="1"/>
  <c r="Q431" i="6"/>
  <c r="Q431" i="14" s="1"/>
  <c r="Q432" i="6"/>
  <c r="Q432" i="14" s="1"/>
  <c r="Q433" i="6"/>
  <c r="Q433" i="14" s="1"/>
  <c r="Q602" i="6"/>
  <c r="Q602" i="14" s="1"/>
  <c r="Q603" i="6"/>
  <c r="Q603" i="14" s="1"/>
  <c r="Q604" i="6"/>
  <c r="Q604" i="14" s="1"/>
  <c r="Q605" i="6"/>
  <c r="Q605" i="14" s="1"/>
  <c r="Q606" i="6"/>
  <c r="Q606" i="14" s="1"/>
  <c r="Q607" i="6"/>
  <c r="Q607" i="14" s="1"/>
  <c r="Q608" i="6"/>
  <c r="Q608" i="14" s="1"/>
  <c r="Q609" i="6"/>
  <c r="Q609" i="14" s="1"/>
  <c r="Q610" i="6"/>
  <c r="Q610" i="14" s="1"/>
  <c r="Q611" i="6"/>
  <c r="Q611" i="14" s="1"/>
  <c r="Q612" i="6"/>
  <c r="Q612" i="14" s="1"/>
  <c r="Q613" i="6"/>
  <c r="Q613" i="14" s="1"/>
  <c r="Q614" i="6"/>
  <c r="Q614" i="14" s="1"/>
  <c r="Q615" i="6"/>
  <c r="Q615" i="14" s="1"/>
  <c r="Q616" i="6"/>
  <c r="Q616" i="14" s="1"/>
  <c r="Q617" i="6"/>
  <c r="Q617" i="14" s="1"/>
  <c r="Q618" i="6"/>
  <c r="Q618" i="14" s="1"/>
  <c r="Q619" i="6"/>
  <c r="Q619" i="14" s="1"/>
  <c r="Q620" i="6"/>
  <c r="Q620" i="14" s="1"/>
  <c r="Q621" i="6"/>
  <c r="Q621" i="14" s="1"/>
  <c r="Q622" i="6"/>
  <c r="Q622" i="14" s="1"/>
  <c r="Q623" i="6"/>
  <c r="Q623" i="14" s="1"/>
  <c r="Q624" i="6"/>
  <c r="Q624" i="14" s="1"/>
  <c r="Q625" i="6"/>
  <c r="Q625" i="14" s="1"/>
  <c r="Q50" i="6"/>
  <c r="Q50" i="14" s="1"/>
  <c r="Q51" i="6"/>
  <c r="Q51" i="14" s="1"/>
  <c r="Q52" i="6"/>
  <c r="Q52" i="14" s="1"/>
  <c r="Q53" i="6"/>
  <c r="Q53" i="14" s="1"/>
  <c r="Q54" i="6"/>
  <c r="Q54" i="14" s="1"/>
  <c r="Q55" i="6"/>
  <c r="Q55" i="14" s="1"/>
  <c r="Q56" i="6"/>
  <c r="Q56" i="14" s="1"/>
  <c r="Q57" i="6"/>
  <c r="Q57" i="14" s="1"/>
  <c r="Q58" i="6"/>
  <c r="Q58" i="14" s="1"/>
  <c r="Q59" i="6"/>
  <c r="Q59" i="14" s="1"/>
  <c r="Q60" i="6"/>
  <c r="Q60" i="14" s="1"/>
  <c r="Q61" i="6"/>
  <c r="Q61" i="14" s="1"/>
  <c r="Q62" i="6"/>
  <c r="Q62" i="14" s="1"/>
  <c r="Q63" i="6"/>
  <c r="Q63" i="14" s="1"/>
  <c r="Q64" i="6"/>
  <c r="Q64" i="14" s="1"/>
  <c r="Q65" i="6"/>
  <c r="Q65" i="14" s="1"/>
  <c r="Q66" i="6"/>
  <c r="Q66" i="14" s="1"/>
  <c r="Q67" i="6"/>
  <c r="Q67" i="14" s="1"/>
  <c r="Q68" i="6"/>
  <c r="Q68" i="14" s="1"/>
  <c r="Q69" i="6"/>
  <c r="Q69" i="14" s="1"/>
  <c r="Q70" i="6"/>
  <c r="Q70" i="14" s="1"/>
  <c r="Q71" i="6"/>
  <c r="Q71" i="14" s="1"/>
  <c r="Q72" i="6"/>
  <c r="Q72" i="14" s="1"/>
  <c r="Q73" i="6"/>
  <c r="Q73" i="14" s="1"/>
  <c r="Q242" i="6"/>
  <c r="Q242" i="14" s="1"/>
  <c r="Q243" i="6"/>
  <c r="Q243" i="14" s="1"/>
  <c r="Q244" i="6"/>
  <c r="Q244" i="14" s="1"/>
  <c r="Q245" i="6"/>
  <c r="Q245" i="14" s="1"/>
  <c r="Q246" i="6"/>
  <c r="Q246" i="14" s="1"/>
  <c r="Q247" i="6"/>
  <c r="Q247" i="14" s="1"/>
  <c r="Q248" i="6"/>
  <c r="Q248" i="14" s="1"/>
  <c r="Q249" i="6"/>
  <c r="Q249" i="14" s="1"/>
  <c r="Q250" i="6"/>
  <c r="Q250" i="14" s="1"/>
  <c r="Q251" i="6"/>
  <c r="Q251" i="14" s="1"/>
  <c r="Q252" i="6"/>
  <c r="Q252" i="14" s="1"/>
  <c r="Q253" i="6"/>
  <c r="Q253" i="14" s="1"/>
  <c r="Q254" i="6"/>
  <c r="Q254" i="14" s="1"/>
  <c r="Q255" i="6"/>
  <c r="Q255" i="14" s="1"/>
  <c r="Q256" i="6"/>
  <c r="Q256" i="14" s="1"/>
  <c r="Q257" i="6"/>
  <c r="Q257" i="14" s="1"/>
  <c r="Q258" i="6"/>
  <c r="Q258" i="14" s="1"/>
  <c r="Q259" i="6"/>
  <c r="Q259" i="14" s="1"/>
  <c r="Q260" i="6"/>
  <c r="Q260" i="14" s="1"/>
  <c r="Q261" i="6"/>
  <c r="Q261" i="14" s="1"/>
  <c r="Q262" i="6"/>
  <c r="Q262" i="14" s="1"/>
  <c r="Q263" i="6"/>
  <c r="Q264"/>
  <c r="Q264" i="14" s="1"/>
  <c r="Q265" i="6"/>
  <c r="Q265" i="14" s="1"/>
  <c r="Q434" i="6"/>
  <c r="Q434" i="14" s="1"/>
  <c r="Q435" i="6"/>
  <c r="Q435" i="14" s="1"/>
  <c r="Q436" i="6"/>
  <c r="Q436" i="14" s="1"/>
  <c r="Q437" i="6"/>
  <c r="Q437" i="14" s="1"/>
  <c r="Q438" i="6"/>
  <c r="Q438" i="14" s="1"/>
  <c r="Q439" i="6"/>
  <c r="Q439" i="14" s="1"/>
  <c r="Q440" i="6"/>
  <c r="Q440" i="14" s="1"/>
  <c r="Q441" i="6"/>
  <c r="Q441" i="14" s="1"/>
  <c r="Q442" i="6"/>
  <c r="Q442" i="14" s="1"/>
  <c r="Q443" i="6"/>
  <c r="Q443" i="14" s="1"/>
  <c r="Q444" i="6"/>
  <c r="Q444" i="14" s="1"/>
  <c r="Q445" i="6"/>
  <c r="Q445" i="14" s="1"/>
  <c r="Q446" i="6"/>
  <c r="Q446" i="14" s="1"/>
  <c r="Q447" i="6"/>
  <c r="Q447" i="14" s="1"/>
  <c r="Q448" i="6"/>
  <c r="Q448" i="14" s="1"/>
  <c r="Q449" i="6"/>
  <c r="Q449" i="14" s="1"/>
  <c r="Q450" i="6"/>
  <c r="Q450" i="14" s="1"/>
  <c r="Q451" i="6"/>
  <c r="Q451" i="14" s="1"/>
  <c r="Q452" i="6"/>
  <c r="Q452" i="14" s="1"/>
  <c r="Q453" i="6"/>
  <c r="Q453" i="14" s="1"/>
  <c r="Q454" i="6"/>
  <c r="Q454" i="14" s="1"/>
  <c r="Q455" i="6"/>
  <c r="Q455" i="14" s="1"/>
  <c r="Q456" i="6"/>
  <c r="Q456" i="14" s="1"/>
  <c r="Q457" i="6"/>
  <c r="Q457" i="14" s="1"/>
  <c r="Q74" i="6"/>
  <c r="Q74" i="14" s="1"/>
  <c r="Q75" i="6"/>
  <c r="Q75" i="14" s="1"/>
  <c r="Q76" i="6"/>
  <c r="Q76" i="14" s="1"/>
  <c r="Q77" i="6"/>
  <c r="Q77" i="14" s="1"/>
  <c r="Q78" i="6"/>
  <c r="Q78" i="14" s="1"/>
  <c r="Q79" i="6"/>
  <c r="Q79" i="14" s="1"/>
  <c r="Q80" i="6"/>
  <c r="Q80" i="14" s="1"/>
  <c r="Q81" i="6"/>
  <c r="Q81" i="14" s="1"/>
  <c r="Q82" i="6"/>
  <c r="Q82" i="14" s="1"/>
  <c r="Q83" i="6"/>
  <c r="Q83" i="14" s="1"/>
  <c r="Q84" i="6"/>
  <c r="Q84" i="14" s="1"/>
  <c r="Q85" i="6"/>
  <c r="Q85" i="14" s="1"/>
  <c r="Q86" i="6"/>
  <c r="Q86" i="14" s="1"/>
  <c r="Q87" i="6"/>
  <c r="Q87" i="14" s="1"/>
  <c r="Q88" i="6"/>
  <c r="Q88" i="14" s="1"/>
  <c r="Q89" i="6"/>
  <c r="Q89" i="14" s="1"/>
  <c r="Q90" i="6"/>
  <c r="Q90" i="14" s="1"/>
  <c r="Q91" i="6"/>
  <c r="Q91" i="14" s="1"/>
  <c r="Q92" i="6"/>
  <c r="Q92" i="14" s="1"/>
  <c r="Q93" i="6"/>
  <c r="Q93" i="14" s="1"/>
  <c r="Q94" i="6"/>
  <c r="Q94" i="14" s="1"/>
  <c r="Q95" i="6"/>
  <c r="Q95" i="14" s="1"/>
  <c r="Q96" i="6"/>
  <c r="Q96" i="14" s="1"/>
  <c r="Q97" i="6"/>
  <c r="Q97" i="14" s="1"/>
  <c r="Q266" i="6"/>
  <c r="Q266" i="14" s="1"/>
  <c r="Q267" i="6"/>
  <c r="Q267" i="14" s="1"/>
  <c r="Q268" i="6"/>
  <c r="Q268" i="14" s="1"/>
  <c r="Q269" i="6"/>
  <c r="Q269" i="14" s="1"/>
  <c r="Q270" i="6"/>
  <c r="Q270" i="14" s="1"/>
  <c r="Q271" i="6"/>
  <c r="Q271" i="14" s="1"/>
  <c r="Q272" i="6"/>
  <c r="Q272" i="14" s="1"/>
  <c r="Q273" i="6"/>
  <c r="Q273" i="14" s="1"/>
  <c r="Q274" i="6"/>
  <c r="Q274" i="14" s="1"/>
  <c r="Q275" i="6"/>
  <c r="Q275" i="14" s="1"/>
  <c r="Q276" i="6"/>
  <c r="Q276" i="14" s="1"/>
  <c r="Q277" i="6"/>
  <c r="Q277" i="14" s="1"/>
  <c r="Q278" i="6"/>
  <c r="Q278" i="14" s="1"/>
  <c r="Q279" i="6"/>
  <c r="Q279" i="14" s="1"/>
  <c r="Q280" i="6"/>
  <c r="Q280" i="14" s="1"/>
  <c r="Q281" i="6"/>
  <c r="Q281" i="14" s="1"/>
  <c r="Q282" i="6"/>
  <c r="Q282" i="14" s="1"/>
  <c r="Q283" i="6"/>
  <c r="Q283" i="14" s="1"/>
  <c r="Q284" i="6"/>
  <c r="Q284" i="14" s="1"/>
  <c r="Q285" i="6"/>
  <c r="Q285" i="14" s="1"/>
  <c r="Q286" i="6"/>
  <c r="Q286" i="14" s="1"/>
  <c r="Q287" i="6"/>
  <c r="Q287" i="14" s="1"/>
  <c r="Q288" i="6"/>
  <c r="Q288" i="14" s="1"/>
  <c r="Q289" i="6"/>
  <c r="Q289" i="14" s="1"/>
  <c r="Q458" i="6"/>
  <c r="Q458" i="14" s="1"/>
  <c r="Q459" i="6"/>
  <c r="Q459" i="14" s="1"/>
  <c r="Q460" i="6"/>
  <c r="Q460" i="14" s="1"/>
  <c r="Q461" i="6"/>
  <c r="Q461" i="14" s="1"/>
  <c r="Q462" i="6"/>
  <c r="Q462" i="14" s="1"/>
  <c r="Q463" i="6"/>
  <c r="Q463" i="14" s="1"/>
  <c r="Q464" i="6"/>
  <c r="Q464" i="14" s="1"/>
  <c r="Q465" i="6"/>
  <c r="Q465" i="14" s="1"/>
  <c r="Q466" i="6"/>
  <c r="Q466" i="14" s="1"/>
  <c r="Q467" i="6"/>
  <c r="Q467" i="14" s="1"/>
  <c r="Q468" i="6"/>
  <c r="Q468" i="14" s="1"/>
  <c r="Q469" i="6"/>
  <c r="Q469" i="14" s="1"/>
  <c r="Q470" i="6"/>
  <c r="Q470" i="14" s="1"/>
  <c r="Q471" i="6"/>
  <c r="Q471" i="14" s="1"/>
  <c r="Q472" i="6"/>
  <c r="Q472" i="14" s="1"/>
  <c r="Q473" i="6"/>
  <c r="Q473" i="14" s="1"/>
  <c r="Q474" i="6"/>
  <c r="Q474" i="14" s="1"/>
  <c r="Q475" i="6"/>
  <c r="Q475" i="14" s="1"/>
  <c r="Q476" i="6"/>
  <c r="Q476" i="14" s="1"/>
  <c r="Q477" i="6"/>
  <c r="Q477" i="14" s="1"/>
  <c r="Q478" i="6"/>
  <c r="Q478" i="14" s="1"/>
  <c r="Q479" i="6"/>
  <c r="Q480"/>
  <c r="Q480" i="14" s="1"/>
  <c r="Q481" i="6"/>
  <c r="Q481" i="14" s="1"/>
  <c r="Q98" i="6"/>
  <c r="Q98" i="14" s="1"/>
  <c r="Q99" i="6"/>
  <c r="Q99" i="14" s="1"/>
  <c r="Q100" i="6"/>
  <c r="Q100" i="14" s="1"/>
  <c r="Q101" i="6"/>
  <c r="Q101" i="14" s="1"/>
  <c r="Q102" i="6"/>
  <c r="Q102" i="14" s="1"/>
  <c r="Q103" i="6"/>
  <c r="Q103" i="14" s="1"/>
  <c r="Q104" i="6"/>
  <c r="Q104" i="14" s="1"/>
  <c r="Q105" i="6"/>
  <c r="Q105" i="14" s="1"/>
  <c r="Q106" i="6"/>
  <c r="Q106" i="14" s="1"/>
  <c r="Q107" i="6"/>
  <c r="Q107" i="14" s="1"/>
  <c r="Q108" i="6"/>
  <c r="Q108" i="14" s="1"/>
  <c r="Q109" i="6"/>
  <c r="Q109" i="14" s="1"/>
  <c r="Q110" i="6"/>
  <c r="Q110" i="14" s="1"/>
  <c r="Q111" i="6"/>
  <c r="Q111" i="14" s="1"/>
  <c r="Q112" i="6"/>
  <c r="Q112" i="14" s="1"/>
  <c r="Q113" i="6"/>
  <c r="Q113" i="14" s="1"/>
  <c r="Q114" i="6"/>
  <c r="Q114" i="14" s="1"/>
  <c r="Q115" i="6"/>
  <c r="Q115" i="14" s="1"/>
  <c r="Q116" i="6"/>
  <c r="Q116" i="14" s="1"/>
  <c r="Q117" i="6"/>
  <c r="Q117" i="14" s="1"/>
  <c r="Q118" i="6"/>
  <c r="Q118" i="14" s="1"/>
  <c r="Q119" i="6"/>
  <c r="Q119" i="14" s="1"/>
  <c r="Q120" i="6"/>
  <c r="Q120" i="14" s="1"/>
  <c r="Q121" i="6"/>
  <c r="Q121" i="14" s="1"/>
  <c r="Q290" i="6"/>
  <c r="Q290" i="14" s="1"/>
  <c r="Q291" i="6"/>
  <c r="Q291" i="14" s="1"/>
  <c r="Q292" i="6"/>
  <c r="Q292" i="14" s="1"/>
  <c r="Q293" i="6"/>
  <c r="Q293" i="14" s="1"/>
  <c r="Q294" i="6"/>
  <c r="Q294" i="14" s="1"/>
  <c r="Q295" i="6"/>
  <c r="Q295" i="14" s="1"/>
  <c r="Q296" i="6"/>
  <c r="Q296" i="14" s="1"/>
  <c r="Q297" i="6"/>
  <c r="Q297" i="14" s="1"/>
  <c r="Q298" i="6"/>
  <c r="Q298" i="14" s="1"/>
  <c r="Q299" i="6"/>
  <c r="Q299" i="14" s="1"/>
  <c r="Q300" i="6"/>
  <c r="Q300" i="14" s="1"/>
  <c r="Q301" i="6"/>
  <c r="Q301" i="14" s="1"/>
  <c r="Q302" i="6"/>
  <c r="Q302" i="14" s="1"/>
  <c r="Q303" i="6"/>
  <c r="Q303" i="14" s="1"/>
  <c r="Q304" i="6"/>
  <c r="Q304" i="14" s="1"/>
  <c r="Q305" i="6"/>
  <c r="Q305" i="14" s="1"/>
  <c r="Q306" i="6"/>
  <c r="Q306" i="14" s="1"/>
  <c r="Q307" i="6"/>
  <c r="Q307" i="14" s="1"/>
  <c r="Q308" i="6"/>
  <c r="Q308" i="14" s="1"/>
  <c r="Q309" i="6"/>
  <c r="Q309" i="14" s="1"/>
  <c r="Q310" i="6"/>
  <c r="Q310" i="14" s="1"/>
  <c r="Q311" i="6"/>
  <c r="Q312"/>
  <c r="Q312" i="14" s="1"/>
  <c r="Q313" i="6"/>
  <c r="Q313" i="14" s="1"/>
  <c r="Q482" i="6"/>
  <c r="Q482" i="14" s="1"/>
  <c r="Q483" i="6"/>
  <c r="Q483" i="14" s="1"/>
  <c r="Q484" i="6"/>
  <c r="Q484" i="14" s="1"/>
  <c r="Q485" i="6"/>
  <c r="Q485" i="14" s="1"/>
  <c r="Q486" i="6"/>
  <c r="Q486" i="14" s="1"/>
  <c r="Q487" i="6"/>
  <c r="Q487" i="14" s="1"/>
  <c r="Q488" i="6"/>
  <c r="Q488" i="14" s="1"/>
  <c r="Q489" i="6"/>
  <c r="Q489" i="14" s="1"/>
  <c r="Q490" i="6"/>
  <c r="Q490" i="14" s="1"/>
  <c r="Q491" i="6"/>
  <c r="Q491" i="14" s="1"/>
  <c r="Q492" i="6"/>
  <c r="Q492" i="14" s="1"/>
  <c r="Q493" i="6"/>
  <c r="Q493" i="14" s="1"/>
  <c r="Q494" i="6"/>
  <c r="Q494" i="14" s="1"/>
  <c r="Q495" i="6"/>
  <c r="Q495" i="14" s="1"/>
  <c r="Q496" i="6"/>
  <c r="Q496" i="14" s="1"/>
  <c r="Q497" i="6"/>
  <c r="Q497" i="14" s="1"/>
  <c r="Q498" i="6"/>
  <c r="Q498" i="14" s="1"/>
  <c r="Q499" i="6"/>
  <c r="Q499" i="14" s="1"/>
  <c r="Q500" i="6"/>
  <c r="Q500" i="14" s="1"/>
  <c r="Q501" i="6"/>
  <c r="Q501" i="14" s="1"/>
  <c r="Q502" i="6"/>
  <c r="Q502" i="14" s="1"/>
  <c r="Q503" i="6"/>
  <c r="Q503" i="14" s="1"/>
  <c r="Q504" i="6"/>
  <c r="Q504" i="14" s="1"/>
  <c r="Q505" i="6"/>
  <c r="Q505" i="14" s="1"/>
  <c r="Q506" i="6"/>
  <c r="Q506" i="14" s="1"/>
  <c r="Q507" i="6"/>
  <c r="Q507" i="14" s="1"/>
  <c r="Q508" i="6"/>
  <c r="Q508" i="14" s="1"/>
  <c r="Q509" i="6"/>
  <c r="Q509" i="14" s="1"/>
  <c r="Q510" i="6"/>
  <c r="Q510" i="14" s="1"/>
  <c r="Q511" i="6"/>
  <c r="Q511" i="14" s="1"/>
  <c r="Q512" i="6"/>
  <c r="Q512" i="14" s="1"/>
  <c r="Q513" i="6"/>
  <c r="Q513" i="14" s="1"/>
  <c r="Q514" i="6"/>
  <c r="Q514" i="14" s="1"/>
  <c r="Q515" i="6"/>
  <c r="Q515" i="14" s="1"/>
  <c r="Q516" i="6"/>
  <c r="Q516" i="14" s="1"/>
  <c r="Q517" i="6"/>
  <c r="Q517" i="14" s="1"/>
  <c r="Q518" i="6"/>
  <c r="Q518" i="14" s="1"/>
  <c r="Q519" i="6"/>
  <c r="Q519" i="14" s="1"/>
  <c r="Q520" i="6"/>
  <c r="Q520" i="14" s="1"/>
  <c r="Q521" i="6"/>
  <c r="Q521" i="14" s="1"/>
  <c r="Q522" i="6"/>
  <c r="Q522" i="14" s="1"/>
  <c r="Q523" i="6"/>
  <c r="Q523" i="14" s="1"/>
  <c r="Q524" i="6"/>
  <c r="Q524" i="14" s="1"/>
  <c r="Q525" i="6"/>
  <c r="Q525" i="14" s="1"/>
  <c r="Q526" i="6"/>
  <c r="Q526" i="14" s="1"/>
  <c r="Q527" i="6"/>
  <c r="Q527" i="14" s="1"/>
  <c r="Q528" i="6"/>
  <c r="Q528" i="14" s="1"/>
  <c r="Q529" i="6"/>
  <c r="Q529" i="14" s="1"/>
  <c r="Q314" i="6"/>
  <c r="Q314" i="14" s="1"/>
  <c r="Q315" i="6"/>
  <c r="Q315" i="14" s="1"/>
  <c r="Q316" i="6"/>
  <c r="Q316" i="14" s="1"/>
  <c r="Q317" i="6"/>
  <c r="Q317" i="14" s="1"/>
  <c r="Q318" i="6"/>
  <c r="Q318" i="14" s="1"/>
  <c r="Q319" i="6"/>
  <c r="Q319" i="14" s="1"/>
  <c r="Q320" i="6"/>
  <c r="Q320" i="14" s="1"/>
  <c r="Q321" i="6"/>
  <c r="Q321" i="14" s="1"/>
  <c r="Q322" i="6"/>
  <c r="Q322" i="14" s="1"/>
  <c r="Q323" i="6"/>
  <c r="Q323" i="14" s="1"/>
  <c r="Q324" i="6"/>
  <c r="Q324" i="14" s="1"/>
  <c r="Q325" i="6"/>
  <c r="Q325" i="14" s="1"/>
  <c r="Q326" i="6"/>
  <c r="Q326" i="14" s="1"/>
  <c r="Q327" i="6"/>
  <c r="Q327" i="14" s="1"/>
  <c r="Q328" i="6"/>
  <c r="Q328" i="14" s="1"/>
  <c r="Q329" i="6"/>
  <c r="Q329" i="14" s="1"/>
  <c r="Q330" i="6"/>
  <c r="Q330" i="14" s="1"/>
  <c r="Q331" i="6"/>
  <c r="Q331" i="14" s="1"/>
  <c r="Q332" i="6"/>
  <c r="Q332" i="14" s="1"/>
  <c r="Q333" i="6"/>
  <c r="Q333" i="14" s="1"/>
  <c r="Q334" i="6"/>
  <c r="Q334" i="14" s="1"/>
  <c r="Q335" i="6"/>
  <c r="Q335" i="14" s="1"/>
  <c r="Q336" i="6"/>
  <c r="Q336" i="14" s="1"/>
  <c r="Q337" i="6"/>
  <c r="Q337" i="14" s="1"/>
  <c r="Q122" i="6"/>
  <c r="Q122" i="14" s="1"/>
  <c r="Q123" i="6"/>
  <c r="Q123" i="14" s="1"/>
  <c r="Q124" i="6"/>
  <c r="Q124" i="14" s="1"/>
  <c r="Q125" i="6"/>
  <c r="Q125" i="14" s="1"/>
  <c r="Q126" i="6"/>
  <c r="Q126" i="14" s="1"/>
  <c r="Q127" i="6"/>
  <c r="Q127" i="14" s="1"/>
  <c r="Q128" i="6"/>
  <c r="Q128" i="14" s="1"/>
  <c r="Q129" i="6"/>
  <c r="Q129" i="14" s="1"/>
  <c r="Q130" i="6"/>
  <c r="Q130" i="14" s="1"/>
  <c r="Q131" i="6"/>
  <c r="Q131" i="14" s="1"/>
  <c r="Q132" i="6"/>
  <c r="Q132" i="14" s="1"/>
  <c r="Q133" i="6"/>
  <c r="Q133" i="14" s="1"/>
  <c r="Q134" i="6"/>
  <c r="Q134" i="14" s="1"/>
  <c r="Q135" i="6"/>
  <c r="Q135" i="14" s="1"/>
  <c r="Q136" i="6"/>
  <c r="Q136" i="14" s="1"/>
  <c r="Q137" i="6"/>
  <c r="Q137" i="14" s="1"/>
  <c r="Q138" i="6"/>
  <c r="Q138" i="14" s="1"/>
  <c r="Q139" i="6"/>
  <c r="Q139" i="14" s="1"/>
  <c r="Q140" i="6"/>
  <c r="Q140" i="14" s="1"/>
  <c r="Q141" i="6"/>
  <c r="Q141" i="14" s="1"/>
  <c r="Q142" i="6"/>
  <c r="Q142" i="14" s="1"/>
  <c r="Q143" i="6"/>
  <c r="Q143" i="14" s="1"/>
  <c r="Q144" i="6"/>
  <c r="Q144" i="14" s="1"/>
  <c r="Q145" i="6"/>
  <c r="Q145" i="14" s="1"/>
  <c r="Q146" i="6"/>
  <c r="Q146" i="14" s="1"/>
  <c r="Q147" i="6"/>
  <c r="Q147" i="14" s="1"/>
  <c r="Q148" i="6"/>
  <c r="Q148" i="14" s="1"/>
  <c r="Q149" i="6"/>
  <c r="Q149" i="14" s="1"/>
  <c r="Q150" i="6"/>
  <c r="Q150" i="14" s="1"/>
  <c r="Q151" i="6"/>
  <c r="Q151" i="14" s="1"/>
  <c r="Q152" i="6"/>
  <c r="Q152" i="14" s="1"/>
  <c r="Q153" i="6"/>
  <c r="Q153" i="14" s="1"/>
  <c r="Q154" i="6"/>
  <c r="Q154" i="14" s="1"/>
  <c r="Q155" i="6"/>
  <c r="Q155" i="14" s="1"/>
  <c r="Q156" i="6"/>
  <c r="Q156" i="14" s="1"/>
  <c r="Q157" i="6"/>
  <c r="Q157" i="14" s="1"/>
  <c r="Q158" i="6"/>
  <c r="Q158" i="14" s="1"/>
  <c r="Q159" i="6"/>
  <c r="Q159" i="14" s="1"/>
  <c r="Q160" i="6"/>
  <c r="Q160" i="14" s="1"/>
  <c r="Q161" i="6"/>
  <c r="Q161" i="14" s="1"/>
  <c r="Q162" i="6"/>
  <c r="Q162" i="14" s="1"/>
  <c r="Q163" i="6"/>
  <c r="Q163" i="14" s="1"/>
  <c r="Q164" i="6"/>
  <c r="Q164" i="14" s="1"/>
  <c r="Q165" i="6"/>
  <c r="Q165" i="14" s="1"/>
  <c r="Q166" i="6"/>
  <c r="Q166" i="14" s="1"/>
  <c r="Q167" i="6"/>
  <c r="Q167" i="14" s="1"/>
  <c r="Q168" i="6"/>
  <c r="Q168" i="14" s="1"/>
  <c r="Q169" i="6"/>
  <c r="Q169" i="14" s="1"/>
  <c r="Q338" i="6"/>
  <c r="Q338" i="14" s="1"/>
  <c r="Q339" i="6"/>
  <c r="Q339" i="14" s="1"/>
  <c r="Q340" i="6"/>
  <c r="Q340" i="14" s="1"/>
  <c r="Q341" i="6"/>
  <c r="Q341" i="14" s="1"/>
  <c r="Q342" i="6"/>
  <c r="Q342" i="14" s="1"/>
  <c r="Q343" i="6"/>
  <c r="Q343" i="14" s="1"/>
  <c r="Q344" i="6"/>
  <c r="Q344" i="14" s="1"/>
  <c r="Q345" i="6"/>
  <c r="Q345" i="14" s="1"/>
  <c r="Q346" i="6"/>
  <c r="Q346" i="14" s="1"/>
  <c r="Q347" i="6"/>
  <c r="Q347" i="14" s="1"/>
  <c r="Q348" i="6"/>
  <c r="Q348" i="14" s="1"/>
  <c r="Q349" i="6"/>
  <c r="Q349" i="14" s="1"/>
  <c r="Q350" i="6"/>
  <c r="Q350" i="14" s="1"/>
  <c r="Q351" i="6"/>
  <c r="Q351" i="14" s="1"/>
  <c r="Q352" i="6"/>
  <c r="Q352" i="14" s="1"/>
  <c r="Q353" i="6"/>
  <c r="Q353" i="14" s="1"/>
  <c r="Q354" i="6"/>
  <c r="Q354" i="14" s="1"/>
  <c r="Q355" i="6"/>
  <c r="Q355" i="14" s="1"/>
  <c r="Q356" i="6"/>
  <c r="Q356" i="14" s="1"/>
  <c r="Q357" i="6"/>
  <c r="Q357" i="14" s="1"/>
  <c r="Q358" i="6"/>
  <c r="Q358" i="14" s="1"/>
  <c r="Q359" i="6"/>
  <c r="Q359" i="14" s="1"/>
  <c r="Q360" i="6"/>
  <c r="Q360" i="14" s="1"/>
  <c r="Q361" i="6"/>
  <c r="Q361" i="14" s="1"/>
  <c r="Q530" i="6"/>
  <c r="Q530" i="14" s="1"/>
  <c r="Q531" i="6"/>
  <c r="Q531" i="14" s="1"/>
  <c r="Q532" i="6"/>
  <c r="Q532" i="14" s="1"/>
  <c r="Q533" i="6"/>
  <c r="Q533" i="14" s="1"/>
  <c r="Q534" i="6"/>
  <c r="Q534" i="14" s="1"/>
  <c r="Q535" i="6"/>
  <c r="Q535" i="14" s="1"/>
  <c r="Q536" i="6"/>
  <c r="Q536" i="14" s="1"/>
  <c r="Q537" i="6"/>
  <c r="Q537" i="14" s="1"/>
  <c r="Q538" i="6"/>
  <c r="Q538" i="14" s="1"/>
  <c r="Q539" i="6"/>
  <c r="Q539" i="14" s="1"/>
  <c r="Q540" i="6"/>
  <c r="Q540" i="14" s="1"/>
  <c r="Q541" i="6"/>
  <c r="Q541" i="14" s="1"/>
  <c r="Q542" i="6"/>
  <c r="Q542" i="14" s="1"/>
  <c r="Q543" i="6"/>
  <c r="Q543" i="14" s="1"/>
  <c r="Q544" i="6"/>
  <c r="Q544" i="14" s="1"/>
  <c r="Q545" i="6"/>
  <c r="Q545" i="14" s="1"/>
  <c r="Q546" i="6"/>
  <c r="Q546" i="14" s="1"/>
  <c r="Q547" i="6"/>
  <c r="Q547" i="14" s="1"/>
  <c r="Q548" i="6"/>
  <c r="Q548" i="14" s="1"/>
  <c r="Q549" i="6"/>
  <c r="Q549" i="14" s="1"/>
  <c r="Q550" i="6"/>
  <c r="Q550" i="14" s="1"/>
  <c r="Q551" i="6"/>
  <c r="Q551" i="14" s="1"/>
  <c r="Q552" i="6"/>
  <c r="Q552" i="14" s="1"/>
  <c r="Q553" i="6"/>
  <c r="Q553" i="14" s="1"/>
  <c r="Q674" i="6"/>
  <c r="Q674" i="14" s="1"/>
  <c r="Q675" i="6"/>
  <c r="Q675" i="14" s="1"/>
  <c r="Q676" i="6"/>
  <c r="Q676" i="14" s="1"/>
  <c r="Q677" i="6"/>
  <c r="Q677" i="14" s="1"/>
  <c r="Q678" i="6"/>
  <c r="Q678" i="14" s="1"/>
  <c r="Q679" i="6"/>
  <c r="Q679" i="14" s="1"/>
  <c r="Q680" i="6"/>
  <c r="Q680" i="14" s="1"/>
  <c r="Q681" i="6"/>
  <c r="Q681" i="14" s="1"/>
  <c r="Q682" i="6"/>
  <c r="Q682" i="14" s="1"/>
  <c r="Q683" i="6"/>
  <c r="Q683" i="14" s="1"/>
  <c r="Q684" i="6"/>
  <c r="Q684" i="14" s="1"/>
  <c r="Q685" i="6"/>
  <c r="Q685" i="14" s="1"/>
  <c r="Q686" i="6"/>
  <c r="Q686" i="14" s="1"/>
  <c r="Q687" i="6"/>
  <c r="Q687" i="14" s="1"/>
  <c r="Q688" i="6"/>
  <c r="Q688" i="14" s="1"/>
  <c r="Q689" i="6"/>
  <c r="Q689" i="14" s="1"/>
  <c r="Q690" i="6"/>
  <c r="Q690" i="14" s="1"/>
  <c r="Q691" i="6"/>
  <c r="Q691" i="14" s="1"/>
  <c r="Q692" i="6"/>
  <c r="Q692" i="14" s="1"/>
  <c r="Q693" i="6"/>
  <c r="Q693" i="14" s="1"/>
  <c r="Q694" i="6"/>
  <c r="Q694" i="14" s="1"/>
  <c r="Q695" i="6"/>
  <c r="Q695" i="14" s="1"/>
  <c r="Q696" i="6"/>
  <c r="Q696" i="14" s="1"/>
  <c r="Q697" i="6"/>
  <c r="Q697" i="14" s="1"/>
  <c r="Q170" i="6"/>
  <c r="Q170" i="14" s="1"/>
  <c r="Q171" i="6"/>
  <c r="Q171" i="14" s="1"/>
  <c r="Q172" i="6"/>
  <c r="Q172" i="14" s="1"/>
  <c r="Q173" i="6"/>
  <c r="Q173" i="14" s="1"/>
  <c r="Q174" i="6"/>
  <c r="Q174" i="14" s="1"/>
  <c r="Q175" i="6"/>
  <c r="Q175" i="14" s="1"/>
  <c r="Q176" i="6"/>
  <c r="Q176" i="14" s="1"/>
  <c r="Q177" i="6"/>
  <c r="Q177" i="14" s="1"/>
  <c r="Q178" i="6"/>
  <c r="Q178" i="14" s="1"/>
  <c r="Q179" i="6"/>
  <c r="Q179" i="14" s="1"/>
  <c r="Q180" i="6"/>
  <c r="Q180" i="14" s="1"/>
  <c r="Q181" i="6"/>
  <c r="Q181" i="14" s="1"/>
  <c r="Q182" i="6"/>
  <c r="Q182" i="14" s="1"/>
  <c r="Q183" i="6"/>
  <c r="Q183" i="14" s="1"/>
  <c r="Q184" i="6"/>
  <c r="Q184" i="14" s="1"/>
  <c r="Q185" i="6"/>
  <c r="Q185" i="14" s="1"/>
  <c r="Q186" i="6"/>
  <c r="Q186" i="14" s="1"/>
  <c r="Q187" i="6"/>
  <c r="Q187" i="14" s="1"/>
  <c r="Q188" i="6"/>
  <c r="Q188" i="14" s="1"/>
  <c r="Q189" i="6"/>
  <c r="Q189" i="14" s="1"/>
  <c r="Q190" i="6"/>
  <c r="Q190" i="14" s="1"/>
  <c r="Q191" i="6"/>
  <c r="Q191" i="14" s="1"/>
  <c r="Q192" i="6"/>
  <c r="Q192" i="14" s="1"/>
  <c r="Q193" i="6"/>
  <c r="Q193" i="14" s="1"/>
  <c r="Q362" i="6"/>
  <c r="Q362" i="14" s="1"/>
  <c r="Q363" i="6"/>
  <c r="Q363" i="14" s="1"/>
  <c r="Q364" i="6"/>
  <c r="Q364" i="14" s="1"/>
  <c r="Q365" i="6"/>
  <c r="Q365" i="14" s="1"/>
  <c r="Q366" i="6"/>
  <c r="Q366" i="14" s="1"/>
  <c r="Q367" i="6"/>
  <c r="Q367" i="14" s="1"/>
  <c r="Q368" i="6"/>
  <c r="Q368" i="14" s="1"/>
  <c r="Q369" i="6"/>
  <c r="Q369" i="14" s="1"/>
  <c r="Q370" i="6"/>
  <c r="Q370" i="14" s="1"/>
  <c r="Q371" i="6"/>
  <c r="Q371" i="14" s="1"/>
  <c r="Q372" i="6"/>
  <c r="Q372" i="14" s="1"/>
  <c r="Q373" i="6"/>
  <c r="Q373" i="14" s="1"/>
  <c r="Q374" i="6"/>
  <c r="Q374" i="14" s="1"/>
  <c r="Q375" i="6"/>
  <c r="Q375" i="14" s="1"/>
  <c r="Q376" i="6"/>
  <c r="Q376" i="14" s="1"/>
  <c r="Q377" i="6"/>
  <c r="Q377" i="14" s="1"/>
  <c r="Q378" i="6"/>
  <c r="Q378" i="14" s="1"/>
  <c r="Q379" i="6"/>
  <c r="Q379" i="14" s="1"/>
  <c r="Q380" i="6"/>
  <c r="Q380" i="14" s="1"/>
  <c r="Q381" i="6"/>
  <c r="Q381" i="14" s="1"/>
  <c r="Q382" i="6"/>
  <c r="Q382" i="14" s="1"/>
  <c r="Q383" i="6"/>
  <c r="Q383" i="14" s="1"/>
  <c r="Q384" i="6"/>
  <c r="Q384" i="14" s="1"/>
  <c r="Q385" i="6"/>
  <c r="Q385" i="14" s="1"/>
  <c r="Q554" i="6"/>
  <c r="Q554" i="14" s="1"/>
  <c r="Q555" i="6"/>
  <c r="Q555" i="14" s="1"/>
  <c r="Q556" i="6"/>
  <c r="Q556" i="14" s="1"/>
  <c r="Q557" i="6"/>
  <c r="Q557" i="14" s="1"/>
  <c r="Q558" i="6"/>
  <c r="Q558" i="14" s="1"/>
  <c r="Q559" i="6"/>
  <c r="Q559" i="14" s="1"/>
  <c r="Q560" i="6"/>
  <c r="Q560" i="14" s="1"/>
  <c r="Q561" i="6"/>
  <c r="Q561" i="14" s="1"/>
  <c r="Q562" i="6"/>
  <c r="Q562" i="14" s="1"/>
  <c r="Q563" i="6"/>
  <c r="Q563" i="14" s="1"/>
  <c r="Q564" i="6"/>
  <c r="Q564" i="14" s="1"/>
  <c r="Q565" i="6"/>
  <c r="Q565" i="14" s="1"/>
  <c r="Q566" i="6"/>
  <c r="Q566" i="14" s="1"/>
  <c r="Q567" i="6"/>
  <c r="Q567" i="14" s="1"/>
  <c r="Q568" i="6"/>
  <c r="Q568" i="14" s="1"/>
  <c r="Q569" i="6"/>
  <c r="Q569" i="14" s="1"/>
  <c r="Q570" i="6"/>
  <c r="Q570" i="14" s="1"/>
  <c r="Q571" i="6"/>
  <c r="Q571" i="14" s="1"/>
  <c r="Q572" i="6"/>
  <c r="Q572" i="14" s="1"/>
  <c r="Q573" i="6"/>
  <c r="Q573" i="14" s="1"/>
  <c r="Q574" i="6"/>
  <c r="Q574" i="14" s="1"/>
  <c r="Q575" i="6"/>
  <c r="Q575" i="14" s="1"/>
  <c r="Q576" i="6"/>
  <c r="Q576" i="14" s="1"/>
  <c r="Q577" i="6"/>
  <c r="Q577" i="14" s="1"/>
  <c r="Q698" i="6"/>
  <c r="Q698" i="14" s="1"/>
  <c r="Q699" i="6"/>
  <c r="Q699" i="14" s="1"/>
  <c r="Q700" i="6"/>
  <c r="Q700" i="14" s="1"/>
  <c r="Q701" i="6"/>
  <c r="Q701" i="14" s="1"/>
  <c r="Q702" i="6"/>
  <c r="Q702" i="14" s="1"/>
  <c r="Q703" i="6"/>
  <c r="Q703" i="14" s="1"/>
  <c r="Q704" i="6"/>
  <c r="Q704" i="14" s="1"/>
  <c r="Q705" i="6"/>
  <c r="Q705" i="14" s="1"/>
  <c r="Q706" i="6"/>
  <c r="Q706" i="14" s="1"/>
  <c r="Q707" i="6"/>
  <c r="Q707" i="14" s="1"/>
  <c r="Q708" i="6"/>
  <c r="Q708" i="14" s="1"/>
  <c r="Q709" i="6"/>
  <c r="Q709" i="14" s="1"/>
  <c r="Q710" i="6"/>
  <c r="Q710" i="14" s="1"/>
  <c r="Q711" i="6"/>
  <c r="Q711" i="14" s="1"/>
  <c r="Q712" i="6"/>
  <c r="Q712" i="14" s="1"/>
  <c r="Q713" i="6"/>
  <c r="Q713" i="14" s="1"/>
  <c r="Q714" i="6"/>
  <c r="Q714" i="14" s="1"/>
  <c r="Q715" i="6"/>
  <c r="Q715" i="14" s="1"/>
  <c r="Q716" i="6"/>
  <c r="Q716" i="14" s="1"/>
  <c r="Q717" i="6"/>
  <c r="Q717" i="14" s="1"/>
  <c r="Q718" i="6"/>
  <c r="Q718" i="14" s="1"/>
  <c r="Q719" i="6"/>
  <c r="Q719" i="14" s="1"/>
  <c r="Q720" i="6"/>
  <c r="Q720" i="14" s="1"/>
  <c r="Q721" i="6"/>
  <c r="Q721" i="14" s="1"/>
  <c r="F2" i="6"/>
  <c r="F2" i="14" s="1"/>
  <c r="E3" i="6"/>
  <c r="E3" i="14" s="1"/>
  <c r="E4" i="6"/>
  <c r="E4" i="14" s="1"/>
  <c r="E5" i="6"/>
  <c r="E6"/>
  <c r="E6" i="14" s="1"/>
  <c r="E7" i="6"/>
  <c r="E7" i="14" s="1"/>
  <c r="E8" i="6"/>
  <c r="E8" i="14" s="1"/>
  <c r="E9" i="6"/>
  <c r="E10"/>
  <c r="E10" i="14" s="1"/>
  <c r="E11" i="6"/>
  <c r="E11" i="14" s="1"/>
  <c r="E12" i="6"/>
  <c r="E12" i="14" s="1"/>
  <c r="E13" i="6"/>
  <c r="E14"/>
  <c r="E14" i="14" s="1"/>
  <c r="E15" i="6"/>
  <c r="E15" i="14" s="1"/>
  <c r="E16" i="6"/>
  <c r="E16" i="14" s="1"/>
  <c r="E17" i="6"/>
  <c r="E18"/>
  <c r="E18" i="14" s="1"/>
  <c r="E19" i="6"/>
  <c r="E19" i="14" s="1"/>
  <c r="E20" i="6"/>
  <c r="E20" i="14" s="1"/>
  <c r="E21" i="6"/>
  <c r="E22"/>
  <c r="E22" i="14" s="1"/>
  <c r="E23" i="6"/>
  <c r="E24"/>
  <c r="E24" i="14" s="1"/>
  <c r="E25" i="6"/>
  <c r="E26"/>
  <c r="E26" i="14" s="1"/>
  <c r="E27" i="6"/>
  <c r="E27" i="14" s="1"/>
  <c r="E28" i="6"/>
  <c r="E28" i="14" s="1"/>
  <c r="E29" i="6"/>
  <c r="E30"/>
  <c r="E30" i="14" s="1"/>
  <c r="E31" i="6"/>
  <c r="E31" i="14" s="1"/>
  <c r="E32" i="6"/>
  <c r="E32" i="14" s="1"/>
  <c r="E33" i="6"/>
  <c r="E34"/>
  <c r="E34" i="14" s="1"/>
  <c r="E35" i="6"/>
  <c r="E35" i="14" s="1"/>
  <c r="E36" i="6"/>
  <c r="E36" i="14" s="1"/>
  <c r="E37" i="6"/>
  <c r="E38"/>
  <c r="E38" i="14" s="1"/>
  <c r="E39" i="6"/>
  <c r="E39" i="14" s="1"/>
  <c r="E40" i="6"/>
  <c r="E40" i="14" s="1"/>
  <c r="E41" i="6"/>
  <c r="E42"/>
  <c r="E42" i="14" s="1"/>
  <c r="E43" i="6"/>
  <c r="E43" i="14" s="1"/>
  <c r="E44" i="6"/>
  <c r="E44" i="14" s="1"/>
  <c r="E45" i="6"/>
  <c r="E46"/>
  <c r="E46" i="14" s="1"/>
  <c r="E47" i="6"/>
  <c r="E47" i="14" s="1"/>
  <c r="E48" i="6"/>
  <c r="E48" i="14" s="1"/>
  <c r="E49" i="6"/>
  <c r="E50"/>
  <c r="E50" i="14" s="1"/>
  <c r="E51" i="6"/>
  <c r="E51" i="14" s="1"/>
  <c r="E52" i="6"/>
  <c r="E52" i="14" s="1"/>
  <c r="E53" i="6"/>
  <c r="E54"/>
  <c r="E54" i="14" s="1"/>
  <c r="E55" i="6"/>
  <c r="E55" i="14" s="1"/>
  <c r="E56" i="6"/>
  <c r="E56" i="14" s="1"/>
  <c r="E57" i="6"/>
  <c r="E58"/>
  <c r="E58" i="14" s="1"/>
  <c r="E59" i="6"/>
  <c r="E59" i="14" s="1"/>
  <c r="E60" i="6"/>
  <c r="E60" i="14" s="1"/>
  <c r="E61" i="6"/>
  <c r="E62"/>
  <c r="E62" i="14" s="1"/>
  <c r="E63" i="6"/>
  <c r="E63" i="14" s="1"/>
  <c r="E64" i="6"/>
  <c r="E64" i="14" s="1"/>
  <c r="E65" i="6"/>
  <c r="E66"/>
  <c r="E66" i="14" s="1"/>
  <c r="E67" i="6"/>
  <c r="E67" i="14" s="1"/>
  <c r="E68" i="6"/>
  <c r="E68" i="14" s="1"/>
  <c r="E69" i="6"/>
  <c r="E70"/>
  <c r="E70" i="14" s="1"/>
  <c r="E71" i="6"/>
  <c r="E71" i="14" s="1"/>
  <c r="E72" i="6"/>
  <c r="E72" i="14" s="1"/>
  <c r="E73" i="6"/>
  <c r="E74"/>
  <c r="E74" i="14" s="1"/>
  <c r="E75" i="6"/>
  <c r="E75" i="14" s="1"/>
  <c r="E76" i="6"/>
  <c r="E76" i="14" s="1"/>
  <c r="E77" i="6"/>
  <c r="E78"/>
  <c r="E78" i="14" s="1"/>
  <c r="E79" i="6"/>
  <c r="E79" i="14" s="1"/>
  <c r="E80" i="6"/>
  <c r="E80" i="14" s="1"/>
  <c r="E81" i="6"/>
  <c r="E82"/>
  <c r="E82" i="14" s="1"/>
  <c r="E83" i="6"/>
  <c r="E83" i="14" s="1"/>
  <c r="E84" i="6"/>
  <c r="E84" i="14" s="1"/>
  <c r="E85" i="6"/>
  <c r="E86"/>
  <c r="E86" i="14" s="1"/>
  <c r="E87" i="6"/>
  <c r="E87" i="14" s="1"/>
  <c r="E88" i="6"/>
  <c r="E88" i="14" s="1"/>
  <c r="E89" i="6"/>
  <c r="E90"/>
  <c r="E90" i="14" s="1"/>
  <c r="E91" i="6"/>
  <c r="E91" i="14" s="1"/>
  <c r="E92" i="6"/>
  <c r="E92" i="14" s="1"/>
  <c r="E93" i="6"/>
  <c r="E94"/>
  <c r="E94" i="14" s="1"/>
  <c r="E95" i="6"/>
  <c r="E95" i="14" s="1"/>
  <c r="E96" i="6"/>
  <c r="E96" i="14" s="1"/>
  <c r="E97" i="6"/>
  <c r="E98"/>
  <c r="E98" i="14" s="1"/>
  <c r="E99" i="6"/>
  <c r="E99" i="14" s="1"/>
  <c r="E100" i="6"/>
  <c r="E100" i="14" s="1"/>
  <c r="E101" i="6"/>
  <c r="E102"/>
  <c r="E102" i="14" s="1"/>
  <c r="E103" i="6"/>
  <c r="E103" i="14" s="1"/>
  <c r="E104" i="6"/>
  <c r="E104" i="14" s="1"/>
  <c r="E105" i="6"/>
  <c r="E106"/>
  <c r="E106" i="14" s="1"/>
  <c r="E107" i="6"/>
  <c r="E107" i="14" s="1"/>
  <c r="E108" i="6"/>
  <c r="E108" i="14" s="1"/>
  <c r="E109" i="6"/>
  <c r="E110"/>
  <c r="E110" i="14" s="1"/>
  <c r="E111" i="6"/>
  <c r="E111" i="14" s="1"/>
  <c r="E112" i="6"/>
  <c r="E112" i="14" s="1"/>
  <c r="E113" i="6"/>
  <c r="E114"/>
  <c r="E114" i="14" s="1"/>
  <c r="E115" i="6"/>
  <c r="E115" i="14" s="1"/>
  <c r="E116" i="6"/>
  <c r="E116" i="14" s="1"/>
  <c r="E117" i="6"/>
  <c r="E118"/>
  <c r="E118" i="14" s="1"/>
  <c r="E119" i="6"/>
  <c r="E119" i="14" s="1"/>
  <c r="E120" i="6"/>
  <c r="E120" i="14" s="1"/>
  <c r="E121" i="6"/>
  <c r="E122"/>
  <c r="E122" i="14" s="1"/>
  <c r="E123" i="6"/>
  <c r="E123" i="14" s="1"/>
  <c r="E124" i="6"/>
  <c r="E124" i="14" s="1"/>
  <c r="E125" i="6"/>
  <c r="E126"/>
  <c r="E126" i="14" s="1"/>
  <c r="E127" i="6"/>
  <c r="E127" i="14" s="1"/>
  <c r="E128" i="6"/>
  <c r="E128" i="14" s="1"/>
  <c r="E129" i="6"/>
  <c r="E130"/>
  <c r="E130" i="14" s="1"/>
  <c r="E131" i="6"/>
  <c r="E131" i="14" s="1"/>
  <c r="E132" i="6"/>
  <c r="E132" i="14" s="1"/>
  <c r="E133" i="6"/>
  <c r="E134"/>
  <c r="E134" i="14" s="1"/>
  <c r="E135" i="6"/>
  <c r="E135" i="14" s="1"/>
  <c r="E136" i="6"/>
  <c r="E136" i="14" s="1"/>
  <c r="E137" i="6"/>
  <c r="E138"/>
  <c r="E138" i="14" s="1"/>
  <c r="E139" i="6"/>
  <c r="E139" i="14" s="1"/>
  <c r="E140" i="6"/>
  <c r="E140" i="14" s="1"/>
  <c r="E141" i="6"/>
  <c r="E142"/>
  <c r="E142" i="14" s="1"/>
  <c r="E143" i="6"/>
  <c r="E143" i="14" s="1"/>
  <c r="E144" i="6"/>
  <c r="E144" i="14" s="1"/>
  <c r="E145" i="6"/>
  <c r="E146"/>
  <c r="E146" i="14" s="1"/>
  <c r="E147" i="6"/>
  <c r="E147" i="14" s="1"/>
  <c r="E148" i="6"/>
  <c r="E148" i="14" s="1"/>
  <c r="E149" i="6"/>
  <c r="E150"/>
  <c r="E150" i="14" s="1"/>
  <c r="E151" i="6"/>
  <c r="E151" i="14" s="1"/>
  <c r="E152" i="6"/>
  <c r="E152" i="14" s="1"/>
  <c r="E153" i="6"/>
  <c r="E154"/>
  <c r="E154" i="14" s="1"/>
  <c r="E155" i="6"/>
  <c r="E155" i="14" s="1"/>
  <c r="E156" i="6"/>
  <c r="E156" i="14" s="1"/>
  <c r="E157" i="6"/>
  <c r="E158"/>
  <c r="E158" i="14" s="1"/>
  <c r="E159" i="6"/>
  <c r="E159" i="14" s="1"/>
  <c r="E160" i="6"/>
  <c r="E160" i="14" s="1"/>
  <c r="E161" i="6"/>
  <c r="E162"/>
  <c r="E162" i="14" s="1"/>
  <c r="E163" i="6"/>
  <c r="E163" i="14" s="1"/>
  <c r="E164" i="6"/>
  <c r="E164" i="14" s="1"/>
  <c r="E165" i="6"/>
  <c r="E166"/>
  <c r="E166" i="14" s="1"/>
  <c r="E167" i="6"/>
  <c r="E167" i="14" s="1"/>
  <c r="E168" i="6"/>
  <c r="E168" i="14" s="1"/>
  <c r="E169" i="6"/>
  <c r="E170"/>
  <c r="E170" i="14" s="1"/>
  <c r="E171" i="6"/>
  <c r="E171" i="14" s="1"/>
  <c r="E172" i="6"/>
  <c r="E172" i="14" s="1"/>
  <c r="E173" i="6"/>
  <c r="E174"/>
  <c r="E174" i="14" s="1"/>
  <c r="E175" i="6"/>
  <c r="E175" i="14" s="1"/>
  <c r="E176" i="6"/>
  <c r="E176" i="14" s="1"/>
  <c r="E177" i="6"/>
  <c r="E178"/>
  <c r="E178" i="14" s="1"/>
  <c r="E179" i="6"/>
  <c r="E179" i="14" s="1"/>
  <c r="E180" i="6"/>
  <c r="E180" i="14" s="1"/>
  <c r="E181" i="6"/>
  <c r="E182"/>
  <c r="E182" i="14" s="1"/>
  <c r="E183" i="6"/>
  <c r="E183" i="14" s="1"/>
  <c r="E184" i="6"/>
  <c r="E184" i="14" s="1"/>
  <c r="E185" i="6"/>
  <c r="E186"/>
  <c r="E186" i="14" s="1"/>
  <c r="E187" i="6"/>
  <c r="E187" i="14" s="1"/>
  <c r="E188" i="6"/>
  <c r="E188" i="14" s="1"/>
  <c r="E189" i="6"/>
  <c r="E190"/>
  <c r="E190" i="14" s="1"/>
  <c r="E191" i="6"/>
  <c r="E191" i="14" s="1"/>
  <c r="E192" i="6"/>
  <c r="E192" i="14" s="1"/>
  <c r="E193" i="6"/>
  <c r="E194"/>
  <c r="E194" i="14" s="1"/>
  <c r="E195" i="6"/>
  <c r="E195" i="14" s="1"/>
  <c r="E196" i="6"/>
  <c r="E196" i="14" s="1"/>
  <c r="E197" i="6"/>
  <c r="E198"/>
  <c r="E198" i="14" s="1"/>
  <c r="E199" i="6"/>
  <c r="E199" i="14" s="1"/>
  <c r="E200" i="6"/>
  <c r="E200" i="14" s="1"/>
  <c r="E201" i="6"/>
  <c r="E202"/>
  <c r="E202" i="14" s="1"/>
  <c r="E203" i="6"/>
  <c r="E203" i="14" s="1"/>
  <c r="E204" i="6"/>
  <c r="E204" i="14" s="1"/>
  <c r="E205" i="6"/>
  <c r="E206"/>
  <c r="E206" i="14" s="1"/>
  <c r="E207" i="6"/>
  <c r="E207" i="14" s="1"/>
  <c r="E208" i="6"/>
  <c r="E208" i="14" s="1"/>
  <c r="E209" i="6"/>
  <c r="E210"/>
  <c r="E210" i="14" s="1"/>
  <c r="E211" i="6"/>
  <c r="E211" i="14" s="1"/>
  <c r="E212" i="6"/>
  <c r="E212" i="14" s="1"/>
  <c r="E213" i="6"/>
  <c r="E214"/>
  <c r="E214" i="14" s="1"/>
  <c r="E215" i="6"/>
  <c r="E215" i="14" s="1"/>
  <c r="E216" i="6"/>
  <c r="E216" i="14" s="1"/>
  <c r="E217" i="6"/>
  <c r="E218"/>
  <c r="E218" i="14" s="1"/>
  <c r="E219" i="6"/>
  <c r="E219" i="14" s="1"/>
  <c r="E220" i="6"/>
  <c r="E220" i="14" s="1"/>
  <c r="E221" i="6"/>
  <c r="E222"/>
  <c r="E222" i="14" s="1"/>
  <c r="E223" i="6"/>
  <c r="E223" i="14" s="1"/>
  <c r="E224" i="6"/>
  <c r="E224" i="14" s="1"/>
  <c r="E225" i="6"/>
  <c r="E226"/>
  <c r="E226" i="14" s="1"/>
  <c r="E227" i="6"/>
  <c r="E227" i="14" s="1"/>
  <c r="E228" i="6"/>
  <c r="E228" i="14" s="1"/>
  <c r="E229" i="6"/>
  <c r="E230"/>
  <c r="E230" i="14" s="1"/>
  <c r="E231" i="6"/>
  <c r="E231" i="14" s="1"/>
  <c r="E232" i="6"/>
  <c r="E232" i="14" s="1"/>
  <c r="E233" i="6"/>
  <c r="E234"/>
  <c r="E234" i="14" s="1"/>
  <c r="E235" i="6"/>
  <c r="E235" i="14" s="1"/>
  <c r="E236" i="6"/>
  <c r="E236" i="14" s="1"/>
  <c r="E237" i="6"/>
  <c r="E238"/>
  <c r="E238" i="14" s="1"/>
  <c r="E239" i="6"/>
  <c r="E239" i="14" s="1"/>
  <c r="E240" i="6"/>
  <c r="E240" i="14" s="1"/>
  <c r="E241" i="6"/>
  <c r="E242"/>
  <c r="E242" i="14" s="1"/>
  <c r="E243" i="6"/>
  <c r="E243" i="14" s="1"/>
  <c r="E244" i="6"/>
  <c r="E244" i="14" s="1"/>
  <c r="E245" i="6"/>
  <c r="E246"/>
  <c r="E246" i="14" s="1"/>
  <c r="E247" i="6"/>
  <c r="E247" i="14" s="1"/>
  <c r="E248" i="6"/>
  <c r="E248" i="14" s="1"/>
  <c r="E249" i="6"/>
  <c r="E250"/>
  <c r="E250" i="14" s="1"/>
  <c r="E251" i="6"/>
  <c r="E251" i="14" s="1"/>
  <c r="E252" i="6"/>
  <c r="E252" i="14" s="1"/>
  <c r="E253" i="6"/>
  <c r="E254"/>
  <c r="E254" i="14" s="1"/>
  <c r="E255" i="6"/>
  <c r="E255" i="14" s="1"/>
  <c r="E256" i="6"/>
  <c r="E256" i="14" s="1"/>
  <c r="E257" i="6"/>
  <c r="E258"/>
  <c r="E258" i="14" s="1"/>
  <c r="E259" i="6"/>
  <c r="E259" i="14" s="1"/>
  <c r="E260" i="6"/>
  <c r="E260" i="14" s="1"/>
  <c r="E261" i="6"/>
  <c r="E262"/>
  <c r="E262" i="14" s="1"/>
  <c r="E263" i="6"/>
  <c r="E263" i="14" s="1"/>
  <c r="E264" i="6"/>
  <c r="E264" i="14" s="1"/>
  <c r="E265" i="6"/>
  <c r="E266"/>
  <c r="E266" i="14" s="1"/>
  <c r="E267" i="6"/>
  <c r="E267" i="14" s="1"/>
  <c r="E268" i="6"/>
  <c r="E268" i="14" s="1"/>
  <c r="E269" i="6"/>
  <c r="E270"/>
  <c r="E270" i="14" s="1"/>
  <c r="E271" i="6"/>
  <c r="E271" i="14" s="1"/>
  <c r="E272" i="6"/>
  <c r="E272" i="14" s="1"/>
  <c r="E273" i="6"/>
  <c r="E274"/>
  <c r="E274" i="14" s="1"/>
  <c r="E275" i="6"/>
  <c r="E275" i="14" s="1"/>
  <c r="E276" i="6"/>
  <c r="E276" i="14" s="1"/>
  <c r="E277" i="6"/>
  <c r="E278"/>
  <c r="E278" i="14" s="1"/>
  <c r="E279" i="6"/>
  <c r="E279" i="14" s="1"/>
  <c r="E280" i="6"/>
  <c r="E280" i="14" s="1"/>
  <c r="E281" i="6"/>
  <c r="E282"/>
  <c r="E282" i="14" s="1"/>
  <c r="E283" i="6"/>
  <c r="E283" i="14" s="1"/>
  <c r="E284" i="6"/>
  <c r="E284" i="14" s="1"/>
  <c r="E285" i="6"/>
  <c r="E286"/>
  <c r="E286" i="14" s="1"/>
  <c r="E287" i="6"/>
  <c r="E288"/>
  <c r="E288" i="14" s="1"/>
  <c r="E289" i="6"/>
  <c r="E290"/>
  <c r="E290" i="14" s="1"/>
  <c r="E291" i="6"/>
  <c r="E291" i="14" s="1"/>
  <c r="E292" i="6"/>
  <c r="E292" i="14" s="1"/>
  <c r="E293" i="6"/>
  <c r="E294"/>
  <c r="E294" i="14" s="1"/>
  <c r="E295" i="6"/>
  <c r="E295" i="14" s="1"/>
  <c r="E296" i="6"/>
  <c r="E296" i="14" s="1"/>
  <c r="E297" i="6"/>
  <c r="E298"/>
  <c r="E298" i="14" s="1"/>
  <c r="E299" i="6"/>
  <c r="E299" i="14" s="1"/>
  <c r="E300" i="6"/>
  <c r="E300" i="14" s="1"/>
  <c r="E301" i="6"/>
  <c r="E302"/>
  <c r="E302" i="14" s="1"/>
  <c r="E303" i="6"/>
  <c r="E303" i="14" s="1"/>
  <c r="E304" i="6"/>
  <c r="E304" i="14" s="1"/>
  <c r="E305" i="6"/>
  <c r="E306"/>
  <c r="E306" i="14" s="1"/>
  <c r="E307" i="6"/>
  <c r="E307" i="14" s="1"/>
  <c r="E308" i="6"/>
  <c r="E308" i="14" s="1"/>
  <c r="E309" i="6"/>
  <c r="E310"/>
  <c r="E310" i="14" s="1"/>
  <c r="E311" i="6"/>
  <c r="E312"/>
  <c r="E312" i="14" s="1"/>
  <c r="E313" i="6"/>
  <c r="E314"/>
  <c r="E314" i="14" s="1"/>
  <c r="E315" i="6"/>
  <c r="E315" i="14" s="1"/>
  <c r="E316" i="6"/>
  <c r="E316" i="14" s="1"/>
  <c r="E317" i="6"/>
  <c r="E318"/>
  <c r="E318" i="14" s="1"/>
  <c r="E319" i="6"/>
  <c r="E319" i="14" s="1"/>
  <c r="E320" i="6"/>
  <c r="E320" i="14" s="1"/>
  <c r="E321" i="6"/>
  <c r="E322"/>
  <c r="E322" i="14" s="1"/>
  <c r="E323" i="6"/>
  <c r="E323" i="14" s="1"/>
  <c r="E324" i="6"/>
  <c r="E324" i="14" s="1"/>
  <c r="E325" i="6"/>
  <c r="E326"/>
  <c r="E326" i="14" s="1"/>
  <c r="E327" i="6"/>
  <c r="E327" i="14" s="1"/>
  <c r="E328" i="6"/>
  <c r="E328" i="14" s="1"/>
  <c r="E329" i="6"/>
  <c r="E330"/>
  <c r="E330" i="14" s="1"/>
  <c r="E331" i="6"/>
  <c r="E331" i="14" s="1"/>
  <c r="E332" i="6"/>
  <c r="E332" i="14" s="1"/>
  <c r="E333" i="6"/>
  <c r="E334"/>
  <c r="E334" i="14" s="1"/>
  <c r="E335" i="6"/>
  <c r="E335" i="14" s="1"/>
  <c r="E336" i="6"/>
  <c r="E336" i="14" s="1"/>
  <c r="E337" i="6"/>
  <c r="E338"/>
  <c r="E338" i="14" s="1"/>
  <c r="E339" i="6"/>
  <c r="E339" i="14" s="1"/>
  <c r="E340" i="6"/>
  <c r="E340" i="14" s="1"/>
  <c r="E341" i="6"/>
  <c r="E342"/>
  <c r="E342" i="14" s="1"/>
  <c r="E343" i="6"/>
  <c r="E343" i="14" s="1"/>
  <c r="E344" i="6"/>
  <c r="E344" i="14" s="1"/>
  <c r="E345" i="6"/>
  <c r="E346"/>
  <c r="E346" i="14" s="1"/>
  <c r="E347" i="6"/>
  <c r="E347" i="14" s="1"/>
  <c r="E348" i="6"/>
  <c r="E348" i="14" s="1"/>
  <c r="E349" i="6"/>
  <c r="E350"/>
  <c r="E350" i="14" s="1"/>
  <c r="E351" i="6"/>
  <c r="E351" i="14" s="1"/>
  <c r="E352" i="6"/>
  <c r="E352" i="14" s="1"/>
  <c r="E353" i="6"/>
  <c r="E354"/>
  <c r="E354" i="14" s="1"/>
  <c r="E355" i="6"/>
  <c r="E355" i="14" s="1"/>
  <c r="E356" i="6"/>
  <c r="E356" i="14" s="1"/>
  <c r="E357" i="6"/>
  <c r="E358"/>
  <c r="E358" i="14" s="1"/>
  <c r="E359" i="6"/>
  <c r="E359" i="14" s="1"/>
  <c r="E360" i="6"/>
  <c r="E360" i="14" s="1"/>
  <c r="E361" i="6"/>
  <c r="E362"/>
  <c r="E362" i="14" s="1"/>
  <c r="E363" i="6"/>
  <c r="E363" i="14" s="1"/>
  <c r="E364" i="6"/>
  <c r="E364" i="14" s="1"/>
  <c r="E365" i="6"/>
  <c r="E366"/>
  <c r="E366" i="14" s="1"/>
  <c r="E367" i="6"/>
  <c r="E367" i="14" s="1"/>
  <c r="E368" i="6"/>
  <c r="E368" i="14" s="1"/>
  <c r="E369" i="6"/>
  <c r="E370"/>
  <c r="E370" i="14" s="1"/>
  <c r="E371" i="6"/>
  <c r="E371" i="14" s="1"/>
  <c r="E372" i="6"/>
  <c r="E372" i="14" s="1"/>
  <c r="E373" i="6"/>
  <c r="E374"/>
  <c r="E374" i="14" s="1"/>
  <c r="E375" i="6"/>
  <c r="E375" i="14" s="1"/>
  <c r="E376" i="6"/>
  <c r="E376" i="14" s="1"/>
  <c r="E377" i="6"/>
  <c r="E378"/>
  <c r="E378" i="14" s="1"/>
  <c r="E379" i="6"/>
  <c r="E379" i="14" s="1"/>
  <c r="E380" i="6"/>
  <c r="E380" i="14" s="1"/>
  <c r="E381" i="6"/>
  <c r="E382"/>
  <c r="E382" i="14" s="1"/>
  <c r="E383" i="6"/>
  <c r="E383" i="14" s="1"/>
  <c r="E384" i="6"/>
  <c r="E384" i="14" s="1"/>
  <c r="E385" i="6"/>
  <c r="E386"/>
  <c r="E386" i="14" s="1"/>
  <c r="E387" i="6"/>
  <c r="E387" i="14" s="1"/>
  <c r="E388" i="6"/>
  <c r="E388" i="14" s="1"/>
  <c r="E389" i="6"/>
  <c r="E390"/>
  <c r="E390" i="14" s="1"/>
  <c r="E391" i="6"/>
  <c r="E391" i="14" s="1"/>
  <c r="E392" i="6"/>
  <c r="E392" i="14" s="1"/>
  <c r="E393" i="6"/>
  <c r="E394"/>
  <c r="E394" i="14" s="1"/>
  <c r="E395" i="6"/>
  <c r="E395" i="14" s="1"/>
  <c r="E396" i="6"/>
  <c r="E396" i="14" s="1"/>
  <c r="E397" i="6"/>
  <c r="E398"/>
  <c r="E398" i="14" s="1"/>
  <c r="E399" i="6"/>
  <c r="E399" i="14" s="1"/>
  <c r="E400" i="6"/>
  <c r="E400" i="14" s="1"/>
  <c r="E401" i="6"/>
  <c r="E402"/>
  <c r="E402" i="14" s="1"/>
  <c r="E403" i="6"/>
  <c r="E403" i="14" s="1"/>
  <c r="E404" i="6"/>
  <c r="E404" i="14" s="1"/>
  <c r="E405" i="6"/>
  <c r="E406"/>
  <c r="E406" i="14" s="1"/>
  <c r="E407" i="6"/>
  <c r="E407" i="14" s="1"/>
  <c r="E408" i="6"/>
  <c r="E408" i="14" s="1"/>
  <c r="E409" i="6"/>
  <c r="E410"/>
  <c r="E410" i="14" s="1"/>
  <c r="E411" i="6"/>
  <c r="E411" i="14" s="1"/>
  <c r="E412" i="6"/>
  <c r="E412" i="14" s="1"/>
  <c r="E413" i="6"/>
  <c r="E414"/>
  <c r="E414" i="14" s="1"/>
  <c r="E415" i="6"/>
  <c r="E415" i="14" s="1"/>
  <c r="E416" i="6"/>
  <c r="E416" i="14" s="1"/>
  <c r="E417" i="6"/>
  <c r="E418"/>
  <c r="E418" i="14" s="1"/>
  <c r="E419" i="6"/>
  <c r="E419" i="14" s="1"/>
  <c r="E420" i="6"/>
  <c r="E420" i="14" s="1"/>
  <c r="E421" i="6"/>
  <c r="E422"/>
  <c r="E422" i="14" s="1"/>
  <c r="E423" i="6"/>
  <c r="E423" i="14" s="1"/>
  <c r="E424" i="6"/>
  <c r="E424" i="14" s="1"/>
  <c r="E425" i="6"/>
  <c r="E426"/>
  <c r="E426" i="14" s="1"/>
  <c r="E427" i="6"/>
  <c r="E427" i="14" s="1"/>
  <c r="E428" i="6"/>
  <c r="E428" i="14" s="1"/>
  <c r="E429" i="6"/>
  <c r="E430"/>
  <c r="E430" i="14" s="1"/>
  <c r="E431" i="6"/>
  <c r="E431" i="14" s="1"/>
  <c r="E432" i="6"/>
  <c r="E432" i="14" s="1"/>
  <c r="E433" i="6"/>
  <c r="E434"/>
  <c r="E434" i="14" s="1"/>
  <c r="E435" i="6"/>
  <c r="E435" i="14" s="1"/>
  <c r="E436" i="6"/>
  <c r="E436" i="14" s="1"/>
  <c r="E437" i="6"/>
  <c r="E438"/>
  <c r="E438" i="14" s="1"/>
  <c r="E439" i="6"/>
  <c r="E439" i="14" s="1"/>
  <c r="E440" i="6"/>
  <c r="E440" i="14" s="1"/>
  <c r="E441" i="6"/>
  <c r="E442"/>
  <c r="E442" i="14" s="1"/>
  <c r="E443" i="6"/>
  <c r="E443" i="14" s="1"/>
  <c r="E444" i="6"/>
  <c r="E444" i="14" s="1"/>
  <c r="E445" i="6"/>
  <c r="E446"/>
  <c r="E446" i="14" s="1"/>
  <c r="E447" i="6"/>
  <c r="E447" i="14" s="1"/>
  <c r="E448" i="6"/>
  <c r="E448" i="14" s="1"/>
  <c r="E449" i="6"/>
  <c r="E450"/>
  <c r="E450" i="14" s="1"/>
  <c r="E451" i="6"/>
  <c r="E451" i="14" s="1"/>
  <c r="E452" i="6"/>
  <c r="E452" i="14" s="1"/>
  <c r="E453" i="6"/>
  <c r="E454"/>
  <c r="E454" i="14" s="1"/>
  <c r="E455" i="6"/>
  <c r="E455" i="14" s="1"/>
  <c r="E456" i="6"/>
  <c r="E456" i="14" s="1"/>
  <c r="E457" i="6"/>
  <c r="E458"/>
  <c r="E458" i="14" s="1"/>
  <c r="E459" i="6"/>
  <c r="E459" i="14" s="1"/>
  <c r="E460" i="6"/>
  <c r="E460" i="14" s="1"/>
  <c r="E461" i="6"/>
  <c r="E462"/>
  <c r="E462" i="14" s="1"/>
  <c r="E463" i="6"/>
  <c r="E463" i="14" s="1"/>
  <c r="E464" i="6"/>
  <c r="E464" i="14" s="1"/>
  <c r="E465" i="6"/>
  <c r="E466"/>
  <c r="E466" i="14" s="1"/>
  <c r="E467" i="6"/>
  <c r="E467" i="14" s="1"/>
  <c r="E468" i="6"/>
  <c r="E468" i="14" s="1"/>
  <c r="E469" i="6"/>
  <c r="E470"/>
  <c r="E470" i="14" s="1"/>
  <c r="E471" i="6"/>
  <c r="E471" i="14" s="1"/>
  <c r="E472" i="6"/>
  <c r="E472" i="14" s="1"/>
  <c r="E473" i="6"/>
  <c r="E474"/>
  <c r="E474" i="14" s="1"/>
  <c r="E475" i="6"/>
  <c r="E475" i="14" s="1"/>
  <c r="E476" i="6"/>
  <c r="E476" i="14" s="1"/>
  <c r="E477" i="6"/>
  <c r="E478"/>
  <c r="E478" i="14" s="1"/>
  <c r="E479" i="6"/>
  <c r="E480"/>
  <c r="E480" i="14" s="1"/>
  <c r="E481" i="6"/>
  <c r="E482"/>
  <c r="E482" i="14" s="1"/>
  <c r="E483" i="6"/>
  <c r="E483" i="14" s="1"/>
  <c r="E484" i="6"/>
  <c r="E484" i="14" s="1"/>
  <c r="E485" i="6"/>
  <c r="E486"/>
  <c r="E486" i="14" s="1"/>
  <c r="E487" i="6"/>
  <c r="E487" i="14" s="1"/>
  <c r="E488" i="6"/>
  <c r="E488" i="14" s="1"/>
  <c r="E489" i="6"/>
  <c r="E490"/>
  <c r="E490" i="14" s="1"/>
  <c r="E491" i="6"/>
  <c r="E491" i="14" s="1"/>
  <c r="E492" i="6"/>
  <c r="E492" i="14" s="1"/>
  <c r="E493" i="6"/>
  <c r="E494"/>
  <c r="E494" i="14" s="1"/>
  <c r="E495" i="6"/>
  <c r="E495" i="14" s="1"/>
  <c r="E496" i="6"/>
  <c r="E496" i="14" s="1"/>
  <c r="E497" i="6"/>
  <c r="E498"/>
  <c r="E498" i="14" s="1"/>
  <c r="E499" i="6"/>
  <c r="E499" i="14" s="1"/>
  <c r="E500" i="6"/>
  <c r="E500" i="14" s="1"/>
  <c r="E501" i="6"/>
  <c r="E502"/>
  <c r="E502" i="14" s="1"/>
  <c r="E503" i="6"/>
  <c r="E503" i="14" s="1"/>
  <c r="E504" i="6"/>
  <c r="E504" i="14" s="1"/>
  <c r="E505" i="6"/>
  <c r="E506"/>
  <c r="E506" i="14" s="1"/>
  <c r="E507" i="6"/>
  <c r="E507" i="14" s="1"/>
  <c r="E508" i="6"/>
  <c r="E508" i="14" s="1"/>
  <c r="E509" i="6"/>
  <c r="E510"/>
  <c r="E510" i="14" s="1"/>
  <c r="E511" i="6"/>
  <c r="E511" i="14" s="1"/>
  <c r="E512" i="6"/>
  <c r="E512" i="14" s="1"/>
  <c r="E513" i="6"/>
  <c r="E514"/>
  <c r="E514" i="14" s="1"/>
  <c r="E515" i="6"/>
  <c r="E515" i="14" s="1"/>
  <c r="E516" i="6"/>
  <c r="E516" i="14" s="1"/>
  <c r="E517" i="6"/>
  <c r="E518"/>
  <c r="E518" i="14" s="1"/>
  <c r="E519" i="6"/>
  <c r="E519" i="14" s="1"/>
  <c r="E520" i="6"/>
  <c r="E520" i="14" s="1"/>
  <c r="E521" i="6"/>
  <c r="E522"/>
  <c r="E522" i="14" s="1"/>
  <c r="E523" i="6"/>
  <c r="E523" i="14" s="1"/>
  <c r="E524" i="6"/>
  <c r="E524" i="14" s="1"/>
  <c r="E525" i="6"/>
  <c r="E526"/>
  <c r="E526" i="14" s="1"/>
  <c r="E527" i="6"/>
  <c r="E527" i="14" s="1"/>
  <c r="E528" i="6"/>
  <c r="E528" i="14" s="1"/>
  <c r="E529" i="6"/>
  <c r="E530"/>
  <c r="E530" i="14" s="1"/>
  <c r="E531" i="6"/>
  <c r="E531" i="14" s="1"/>
  <c r="E532" i="6"/>
  <c r="E532" i="14" s="1"/>
  <c r="E533" i="6"/>
  <c r="E534"/>
  <c r="E534" i="14" s="1"/>
  <c r="E535" i="6"/>
  <c r="E535" i="14" s="1"/>
  <c r="E536" i="6"/>
  <c r="E536" i="14" s="1"/>
  <c r="E537" i="6"/>
  <c r="E538"/>
  <c r="E538" i="14" s="1"/>
  <c r="E539" i="6"/>
  <c r="E539" i="14" s="1"/>
  <c r="E540" i="6"/>
  <c r="E540" i="14" s="1"/>
  <c r="E541" i="6"/>
  <c r="E542"/>
  <c r="E542" i="14" s="1"/>
  <c r="E543" i="6"/>
  <c r="E543" i="14" s="1"/>
  <c r="E544" i="6"/>
  <c r="E544" i="14" s="1"/>
  <c r="E545" i="6"/>
  <c r="E546"/>
  <c r="E546" i="14" s="1"/>
  <c r="E547" i="6"/>
  <c r="E547" i="14" s="1"/>
  <c r="E548" i="6"/>
  <c r="E548" i="14" s="1"/>
  <c r="E549" i="6"/>
  <c r="E550"/>
  <c r="E550" i="14" s="1"/>
  <c r="E551" i="6"/>
  <c r="E551" i="14" s="1"/>
  <c r="E552" i="6"/>
  <c r="E552" i="14" s="1"/>
  <c r="E553" i="6"/>
  <c r="E554"/>
  <c r="E554" i="14" s="1"/>
  <c r="E555" i="6"/>
  <c r="E555" i="14" s="1"/>
  <c r="E556" i="6"/>
  <c r="E556" i="14" s="1"/>
  <c r="E557" i="6"/>
  <c r="E558"/>
  <c r="E558" i="14" s="1"/>
  <c r="E559" i="6"/>
  <c r="E559" i="14" s="1"/>
  <c r="E560" i="6"/>
  <c r="E560" i="14" s="1"/>
  <c r="E561" i="6"/>
  <c r="E562"/>
  <c r="E562" i="14" s="1"/>
  <c r="E563" i="6"/>
  <c r="E563" i="14" s="1"/>
  <c r="E564" i="6"/>
  <c r="E564" i="14" s="1"/>
  <c r="E565" i="6"/>
  <c r="E566"/>
  <c r="E566" i="14" s="1"/>
  <c r="E567" i="6"/>
  <c r="E567" i="14" s="1"/>
  <c r="E568" i="6"/>
  <c r="E568" i="14" s="1"/>
  <c r="E569" i="6"/>
  <c r="E570"/>
  <c r="E570" i="14" s="1"/>
  <c r="E571" i="6"/>
  <c r="E571" i="14" s="1"/>
  <c r="E572" i="6"/>
  <c r="E572" i="14" s="1"/>
  <c r="E573" i="6"/>
  <c r="E574"/>
  <c r="E574" i="14" s="1"/>
  <c r="E575" i="6"/>
  <c r="E575" i="14" s="1"/>
  <c r="E576" i="6"/>
  <c r="E576" i="14" s="1"/>
  <c r="E577" i="6"/>
  <c r="E578"/>
  <c r="E578" i="14" s="1"/>
  <c r="E579" i="6"/>
  <c r="E579" i="14" s="1"/>
  <c r="E580" i="6"/>
  <c r="E580" i="14" s="1"/>
  <c r="E581" i="6"/>
  <c r="E582"/>
  <c r="E582" i="14" s="1"/>
  <c r="E583" i="6"/>
  <c r="E583" i="14" s="1"/>
  <c r="E584" i="6"/>
  <c r="E584" i="14" s="1"/>
  <c r="E585" i="6"/>
  <c r="E586"/>
  <c r="E586" i="14" s="1"/>
  <c r="E587" i="6"/>
  <c r="E587" i="14" s="1"/>
  <c r="E588" i="6"/>
  <c r="E588" i="14" s="1"/>
  <c r="E589" i="6"/>
  <c r="E590"/>
  <c r="E590" i="14" s="1"/>
  <c r="E591" i="6"/>
  <c r="E591" i="14" s="1"/>
  <c r="E592" i="6"/>
  <c r="E592" i="14" s="1"/>
  <c r="E593" i="6"/>
  <c r="E594"/>
  <c r="E594" i="14" s="1"/>
  <c r="E595" i="6"/>
  <c r="E595" i="14" s="1"/>
  <c r="E596" i="6"/>
  <c r="E596" i="14" s="1"/>
  <c r="E597" i="6"/>
  <c r="E598"/>
  <c r="E598" i="14" s="1"/>
  <c r="E599" i="6"/>
  <c r="E599" i="14" s="1"/>
  <c r="E600" i="6"/>
  <c r="E600" i="14" s="1"/>
  <c r="E601" i="6"/>
  <c r="E602"/>
  <c r="E602" i="14" s="1"/>
  <c r="E603" i="6"/>
  <c r="E603" i="14" s="1"/>
  <c r="E604" i="6"/>
  <c r="E604" i="14" s="1"/>
  <c r="E605" i="6"/>
  <c r="E606"/>
  <c r="E606" i="14" s="1"/>
  <c r="E607" i="6"/>
  <c r="E607" i="14" s="1"/>
  <c r="E608" i="6"/>
  <c r="E608" i="14" s="1"/>
  <c r="E609" i="6"/>
  <c r="E610"/>
  <c r="E610" i="14" s="1"/>
  <c r="E611" i="6"/>
  <c r="E611" i="14" s="1"/>
  <c r="E612" i="6"/>
  <c r="E612" i="14" s="1"/>
  <c r="E613" i="6"/>
  <c r="E614"/>
  <c r="E614" i="14" s="1"/>
  <c r="E615" i="6"/>
  <c r="E615" i="14" s="1"/>
  <c r="E616" i="6"/>
  <c r="E616" i="14" s="1"/>
  <c r="E617" i="6"/>
  <c r="E618"/>
  <c r="E618" i="14" s="1"/>
  <c r="E619" i="6"/>
  <c r="E619" i="14" s="1"/>
  <c r="E620" i="6"/>
  <c r="E620" i="14" s="1"/>
  <c r="E621" i="6"/>
  <c r="E622"/>
  <c r="E622" i="14" s="1"/>
  <c r="E623" i="6"/>
  <c r="E623" i="14" s="1"/>
  <c r="E624" i="6"/>
  <c r="E624" i="14" s="1"/>
  <c r="E625" i="6"/>
  <c r="E626"/>
  <c r="E626" i="14" s="1"/>
  <c r="E627" i="6"/>
  <c r="E627" i="14" s="1"/>
  <c r="E628" i="6"/>
  <c r="E628" i="14" s="1"/>
  <c r="E629" i="6"/>
  <c r="E630"/>
  <c r="E630" i="14" s="1"/>
  <c r="E631" i="6"/>
  <c r="E631" i="14" s="1"/>
  <c r="E632" i="6"/>
  <c r="E632" i="14" s="1"/>
  <c r="E633" i="6"/>
  <c r="E634"/>
  <c r="E634" i="14" s="1"/>
  <c r="E635" i="6"/>
  <c r="E635" i="14" s="1"/>
  <c r="E636" i="6"/>
  <c r="E636" i="14" s="1"/>
  <c r="E637" i="6"/>
  <c r="E638"/>
  <c r="E638" i="14" s="1"/>
  <c r="E639" i="6"/>
  <c r="E639" i="14" s="1"/>
  <c r="E640" i="6"/>
  <c r="E640" i="14" s="1"/>
  <c r="E641" i="6"/>
  <c r="E642"/>
  <c r="E642" i="14" s="1"/>
  <c r="E643" i="6"/>
  <c r="E643" i="14" s="1"/>
  <c r="E644" i="6"/>
  <c r="E644" i="14" s="1"/>
  <c r="E645" i="6"/>
  <c r="E646"/>
  <c r="E646" i="14" s="1"/>
  <c r="E647" i="6"/>
  <c r="E647" i="14" s="1"/>
  <c r="E648" i="6"/>
  <c r="E648" i="14" s="1"/>
  <c r="E649" i="6"/>
  <c r="E650"/>
  <c r="E650" i="14" s="1"/>
  <c r="E651" i="6"/>
  <c r="E651" i="14" s="1"/>
  <c r="E652" i="6"/>
  <c r="E652" i="14" s="1"/>
  <c r="E653" i="6"/>
  <c r="E654"/>
  <c r="E654" i="14" s="1"/>
  <c r="E655" i="6"/>
  <c r="E655" i="14" s="1"/>
  <c r="E656" i="6"/>
  <c r="E656" i="14" s="1"/>
  <c r="E657" i="6"/>
  <c r="E658"/>
  <c r="E658" i="14" s="1"/>
  <c r="E659" i="6"/>
  <c r="E659" i="14" s="1"/>
  <c r="E660" i="6"/>
  <c r="E660" i="14" s="1"/>
  <c r="E661" i="6"/>
  <c r="E662"/>
  <c r="E662" i="14" s="1"/>
  <c r="E663" i="6"/>
  <c r="E663" i="14" s="1"/>
  <c r="E664" i="6"/>
  <c r="E664" i="14" s="1"/>
  <c r="E665" i="6"/>
  <c r="E666"/>
  <c r="E666" i="14" s="1"/>
  <c r="E667" i="6"/>
  <c r="E667" i="14" s="1"/>
  <c r="E668" i="6"/>
  <c r="E668" i="14" s="1"/>
  <c r="E669" i="6"/>
  <c r="E670"/>
  <c r="E670" i="14" s="1"/>
  <c r="E671" i="6"/>
  <c r="E671" i="14" s="1"/>
  <c r="E672" i="6"/>
  <c r="E672" i="14" s="1"/>
  <c r="E673" i="6"/>
  <c r="E674"/>
  <c r="E674" i="14" s="1"/>
  <c r="E675" i="6"/>
  <c r="E675" i="14" s="1"/>
  <c r="E676" i="6"/>
  <c r="E676" i="14" s="1"/>
  <c r="E677" i="6"/>
  <c r="E678"/>
  <c r="E678" i="14" s="1"/>
  <c r="E679" i="6"/>
  <c r="E679" i="14" s="1"/>
  <c r="E680" i="6"/>
  <c r="E680" i="14" s="1"/>
  <c r="E681" i="6"/>
  <c r="E682"/>
  <c r="E682" i="14" s="1"/>
  <c r="E683" i="6"/>
  <c r="E683" i="14" s="1"/>
  <c r="E684" i="6"/>
  <c r="E684" i="14" s="1"/>
  <c r="E685" i="6"/>
  <c r="E686"/>
  <c r="E686" i="14" s="1"/>
  <c r="E687" i="6"/>
  <c r="E687" i="14" s="1"/>
  <c r="E688" i="6"/>
  <c r="E688" i="14" s="1"/>
  <c r="E689" i="6"/>
  <c r="E690"/>
  <c r="E690" i="14" s="1"/>
  <c r="E691" i="6"/>
  <c r="E691" i="14" s="1"/>
  <c r="E692" i="6"/>
  <c r="E692" i="14" s="1"/>
  <c r="E693" i="6"/>
  <c r="E694"/>
  <c r="E694" i="14" s="1"/>
  <c r="E695" i="6"/>
  <c r="E695" i="14" s="1"/>
  <c r="E696" i="6"/>
  <c r="E696" i="14" s="1"/>
  <c r="E697" i="6"/>
  <c r="E698"/>
  <c r="E698" i="14" s="1"/>
  <c r="E699" i="6"/>
  <c r="E699" i="14" s="1"/>
  <c r="E700" i="6"/>
  <c r="E700" i="14" s="1"/>
  <c r="E701" i="6"/>
  <c r="E702"/>
  <c r="E702" i="14" s="1"/>
  <c r="E703" i="6"/>
  <c r="E703" i="14" s="1"/>
  <c r="E704" i="6"/>
  <c r="E704" i="14" s="1"/>
  <c r="E705" i="6"/>
  <c r="E706"/>
  <c r="E706" i="14" s="1"/>
  <c r="E707" i="6"/>
  <c r="E707" i="14" s="1"/>
  <c r="E708" i="6"/>
  <c r="E708" i="14" s="1"/>
  <c r="E709" i="6"/>
  <c r="E710"/>
  <c r="E710" i="14" s="1"/>
  <c r="E711" i="6"/>
  <c r="E711" i="14" s="1"/>
  <c r="E712" i="6"/>
  <c r="E712" i="14" s="1"/>
  <c r="E713" i="6"/>
  <c r="E714"/>
  <c r="E714" i="14" s="1"/>
  <c r="E715" i="6"/>
  <c r="E715" i="14" s="1"/>
  <c r="E716" i="6"/>
  <c r="E716" i="14" s="1"/>
  <c r="E717" i="6"/>
  <c r="E718"/>
  <c r="E718" i="14" s="1"/>
  <c r="E719" i="6"/>
  <c r="E719" i="14" s="1"/>
  <c r="E720" i="6"/>
  <c r="E720" i="14" s="1"/>
  <c r="E721" i="6"/>
  <c r="P2"/>
  <c r="P2" i="14" s="1"/>
  <c r="P3" i="6"/>
  <c r="P3" i="14" s="1"/>
  <c r="P4" i="6"/>
  <c r="P4" i="14" s="1"/>
  <c r="P5" i="6"/>
  <c r="P5" i="14" s="1"/>
  <c r="P6" i="6"/>
  <c r="P6" i="14" s="1"/>
  <c r="P7" i="6"/>
  <c r="P7" i="14" s="1"/>
  <c r="P8" i="6"/>
  <c r="P8" i="14" s="1"/>
  <c r="P9" i="6"/>
  <c r="P9" i="14" s="1"/>
  <c r="P10" i="6"/>
  <c r="P10" i="14" s="1"/>
  <c r="P11" i="6"/>
  <c r="P11" i="14" s="1"/>
  <c r="P12" i="6"/>
  <c r="P12" i="14" s="1"/>
  <c r="P13" i="6"/>
  <c r="P13" i="14" s="1"/>
  <c r="P14" i="6"/>
  <c r="P14" i="14" s="1"/>
  <c r="P15" i="6"/>
  <c r="P15" i="14" s="1"/>
  <c r="P16" i="6"/>
  <c r="P16" i="14" s="1"/>
  <c r="P17" i="6"/>
  <c r="P17" i="14" s="1"/>
  <c r="P18" i="6"/>
  <c r="P18" i="14" s="1"/>
  <c r="P19" i="6"/>
  <c r="P19" i="14" s="1"/>
  <c r="P20" i="6"/>
  <c r="P20" i="14" s="1"/>
  <c r="P21" i="6"/>
  <c r="P21" i="14" s="1"/>
  <c r="P22" i="6"/>
  <c r="P22" i="14" s="1"/>
  <c r="P23" i="6"/>
  <c r="P24"/>
  <c r="P24" i="14" s="1"/>
  <c r="P25" i="6"/>
  <c r="P25" i="14" s="1"/>
  <c r="P194" i="6"/>
  <c r="P194" i="14" s="1"/>
  <c r="P195" i="6"/>
  <c r="P195" i="14" s="1"/>
  <c r="P196" i="6"/>
  <c r="P196" i="14" s="1"/>
  <c r="P197" i="6"/>
  <c r="P197" i="14" s="1"/>
  <c r="P198" i="6"/>
  <c r="P198" i="14" s="1"/>
  <c r="P199" i="6"/>
  <c r="P199" i="14" s="1"/>
  <c r="P200" i="6"/>
  <c r="P200" i="14" s="1"/>
  <c r="P201" i="6"/>
  <c r="P201" i="14" s="1"/>
  <c r="P202" i="6"/>
  <c r="P202" i="14" s="1"/>
  <c r="P203" i="6"/>
  <c r="P203" i="14" s="1"/>
  <c r="P204" i="6"/>
  <c r="P204" i="14" s="1"/>
  <c r="P205" i="6"/>
  <c r="P205" i="14" s="1"/>
  <c r="P206" i="6"/>
  <c r="P206" i="14" s="1"/>
  <c r="P207" i="6"/>
  <c r="P207" i="14" s="1"/>
  <c r="P208" i="6"/>
  <c r="P208" i="14" s="1"/>
  <c r="P209" i="6"/>
  <c r="P209" i="14" s="1"/>
  <c r="P210" i="6"/>
  <c r="P210" i="14" s="1"/>
  <c r="P211" i="6"/>
  <c r="P211" i="14" s="1"/>
  <c r="P212" i="6"/>
  <c r="P212" i="14" s="1"/>
  <c r="P213" i="6"/>
  <c r="P213" i="14" s="1"/>
  <c r="P214" i="6"/>
  <c r="P214" i="14" s="1"/>
  <c r="P215" i="6"/>
  <c r="P215" i="14" s="1"/>
  <c r="P216" i="6"/>
  <c r="P216" i="14" s="1"/>
  <c r="P217" i="6"/>
  <c r="P217" i="14" s="1"/>
  <c r="P386" i="6"/>
  <c r="P386" i="14" s="1"/>
  <c r="P387" i="6"/>
  <c r="P387" i="14" s="1"/>
  <c r="P388" i="6"/>
  <c r="P388" i="14" s="1"/>
  <c r="P389" i="6"/>
  <c r="P389" i="14" s="1"/>
  <c r="P390" i="6"/>
  <c r="P390" i="14" s="1"/>
  <c r="P391" i="6"/>
  <c r="P391" i="14" s="1"/>
  <c r="P392" i="6"/>
  <c r="P392" i="14" s="1"/>
  <c r="P393" i="6"/>
  <c r="P393" i="14" s="1"/>
  <c r="P394" i="6"/>
  <c r="P394" i="14" s="1"/>
  <c r="P395" i="6"/>
  <c r="P395" i="14" s="1"/>
  <c r="P396" i="6"/>
  <c r="P396" i="14" s="1"/>
  <c r="P397" i="6"/>
  <c r="P397" i="14" s="1"/>
  <c r="P398" i="6"/>
  <c r="P398" i="14" s="1"/>
  <c r="P399" i="6"/>
  <c r="P399" i="14" s="1"/>
  <c r="P400" i="6"/>
  <c r="P400" i="14" s="1"/>
  <c r="P401" i="6"/>
  <c r="P401" i="14" s="1"/>
  <c r="P402" i="6"/>
  <c r="P402" i="14" s="1"/>
  <c r="P403" i="6"/>
  <c r="P403" i="14" s="1"/>
  <c r="P404" i="6"/>
  <c r="P404" i="14" s="1"/>
  <c r="P405" i="6"/>
  <c r="P405" i="14" s="1"/>
  <c r="P406" i="6"/>
  <c r="P406" i="14" s="1"/>
  <c r="P407" i="6"/>
  <c r="P407" i="14" s="1"/>
  <c r="P408" i="6"/>
  <c r="P408" i="14" s="1"/>
  <c r="P409" i="6"/>
  <c r="P409" i="14" s="1"/>
  <c r="P578" i="6"/>
  <c r="P578" i="14" s="1"/>
  <c r="P579" i="6"/>
  <c r="P579" i="14" s="1"/>
  <c r="P580" i="6"/>
  <c r="P580" i="14" s="1"/>
  <c r="P581" i="6"/>
  <c r="P581" i="14" s="1"/>
  <c r="P582" i="6"/>
  <c r="P582" i="14" s="1"/>
  <c r="P583" i="6"/>
  <c r="P583" i="14" s="1"/>
  <c r="P584" i="6"/>
  <c r="P584" i="14" s="1"/>
  <c r="P585" i="6"/>
  <c r="P585" i="14" s="1"/>
  <c r="P586" i="6"/>
  <c r="P586" i="14" s="1"/>
  <c r="P587" i="6"/>
  <c r="P587" i="14" s="1"/>
  <c r="P588" i="6"/>
  <c r="P588" i="14" s="1"/>
  <c r="P589" i="6"/>
  <c r="P589" i="14" s="1"/>
  <c r="P590" i="6"/>
  <c r="P590" i="14" s="1"/>
  <c r="P591" i="6"/>
  <c r="P591" i="14" s="1"/>
  <c r="P592" i="6"/>
  <c r="P592" i="14" s="1"/>
  <c r="P593" i="6"/>
  <c r="P593" i="14" s="1"/>
  <c r="P594" i="6"/>
  <c r="P594" i="14" s="1"/>
  <c r="P595" i="6"/>
  <c r="P595" i="14" s="1"/>
  <c r="P596" i="6"/>
  <c r="P596" i="14" s="1"/>
  <c r="P597" i="6"/>
  <c r="P597" i="14" s="1"/>
  <c r="P598" i="6"/>
  <c r="P598" i="14" s="1"/>
  <c r="P599" i="6"/>
  <c r="P599" i="14" s="1"/>
  <c r="P600" i="6"/>
  <c r="P600" i="14" s="1"/>
  <c r="P601" i="6"/>
  <c r="P601" i="14" s="1"/>
  <c r="P26" i="6"/>
  <c r="P26" i="14" s="1"/>
  <c r="P27" i="6"/>
  <c r="P27" i="14" s="1"/>
  <c r="P28" i="6"/>
  <c r="P28" i="14" s="1"/>
  <c r="P29" i="6"/>
  <c r="P29" i="14" s="1"/>
  <c r="P30" i="6"/>
  <c r="P30" i="14" s="1"/>
  <c r="P31" i="6"/>
  <c r="P31" i="14" s="1"/>
  <c r="P32" i="6"/>
  <c r="P32" i="14" s="1"/>
  <c r="P33" i="6"/>
  <c r="P33" i="14" s="1"/>
  <c r="P34" i="6"/>
  <c r="P34" i="14" s="1"/>
  <c r="P35" i="6"/>
  <c r="P35" i="14" s="1"/>
  <c r="P36" i="6"/>
  <c r="P36" i="14" s="1"/>
  <c r="P37" i="6"/>
  <c r="P37" i="14" s="1"/>
  <c r="P38" i="6"/>
  <c r="P38" i="14" s="1"/>
  <c r="P39" i="6"/>
  <c r="P39" i="14" s="1"/>
  <c r="P40" i="6"/>
  <c r="P40" i="14" s="1"/>
  <c r="P41" i="6"/>
  <c r="P41" i="14" s="1"/>
  <c r="P42" i="6"/>
  <c r="P42" i="14" s="1"/>
  <c r="P43" i="6"/>
  <c r="P43" i="14" s="1"/>
  <c r="P44" i="6"/>
  <c r="P44" i="14" s="1"/>
  <c r="P45" i="6"/>
  <c r="P45" i="14" s="1"/>
  <c r="P46" i="6"/>
  <c r="P46" i="14" s="1"/>
  <c r="P47" i="6"/>
  <c r="P47" i="14" s="1"/>
  <c r="P48" i="6"/>
  <c r="P48" i="14" s="1"/>
  <c r="P49" i="6"/>
  <c r="P49" i="14" s="1"/>
  <c r="P218" i="6"/>
  <c r="P218" i="14" s="1"/>
  <c r="P219" i="6"/>
  <c r="P219" i="14" s="1"/>
  <c r="P220" i="6"/>
  <c r="P220" i="14" s="1"/>
  <c r="P221" i="6"/>
  <c r="P221" i="14" s="1"/>
  <c r="P222" i="6"/>
  <c r="P222" i="14" s="1"/>
  <c r="P223" i="6"/>
  <c r="P223" i="14" s="1"/>
  <c r="P224" i="6"/>
  <c r="P224" i="14" s="1"/>
  <c r="P225" i="6"/>
  <c r="P225" i="14" s="1"/>
  <c r="P226" i="6"/>
  <c r="P226" i="14" s="1"/>
  <c r="P227" i="6"/>
  <c r="P227" i="14" s="1"/>
  <c r="P228" i="6"/>
  <c r="P228" i="14" s="1"/>
  <c r="P229" i="6"/>
  <c r="P229" i="14" s="1"/>
  <c r="P230" i="6"/>
  <c r="P230" i="14" s="1"/>
  <c r="P231" i="6"/>
  <c r="P231" i="14" s="1"/>
  <c r="P232" i="6"/>
  <c r="P232" i="14" s="1"/>
  <c r="P233" i="6"/>
  <c r="P233" i="14" s="1"/>
  <c r="P234" i="6"/>
  <c r="P234" i="14" s="1"/>
  <c r="P235" i="6"/>
  <c r="P235" i="14" s="1"/>
  <c r="P236" i="6"/>
  <c r="P236" i="14" s="1"/>
  <c r="P237" i="6"/>
  <c r="P237" i="14" s="1"/>
  <c r="P238" i="6"/>
  <c r="P238" i="14" s="1"/>
  <c r="P239" i="6"/>
  <c r="P239" i="14" s="1"/>
  <c r="P240" i="6"/>
  <c r="P240" i="14" s="1"/>
  <c r="P241" i="6"/>
  <c r="P241" i="14" s="1"/>
  <c r="P410" i="6"/>
  <c r="P410" i="14" s="1"/>
  <c r="P411" i="6"/>
  <c r="P411" i="14" s="1"/>
  <c r="P412" i="6"/>
  <c r="P412" i="14" s="1"/>
  <c r="P413" i="6"/>
  <c r="P413" i="14" s="1"/>
  <c r="P414" i="6"/>
  <c r="P414" i="14" s="1"/>
  <c r="P415" i="6"/>
  <c r="P415" i="14" s="1"/>
  <c r="P416" i="6"/>
  <c r="P416" i="14" s="1"/>
  <c r="P417" i="6"/>
  <c r="P417" i="14" s="1"/>
  <c r="P418" i="6"/>
  <c r="P418" i="14" s="1"/>
  <c r="P419" i="6"/>
  <c r="P419" i="14" s="1"/>
  <c r="P420" i="6"/>
  <c r="P420" i="14" s="1"/>
  <c r="P421" i="6"/>
  <c r="P421" i="14" s="1"/>
  <c r="P422" i="6"/>
  <c r="P422" i="14" s="1"/>
  <c r="P423" i="6"/>
  <c r="P423" i="14" s="1"/>
  <c r="P424" i="6"/>
  <c r="P424" i="14" s="1"/>
  <c r="P425" i="6"/>
  <c r="P425" i="14" s="1"/>
  <c r="P426" i="6"/>
  <c r="P426" i="14" s="1"/>
  <c r="P427" i="6"/>
  <c r="P427" i="14" s="1"/>
  <c r="P428" i="6"/>
  <c r="P428" i="14" s="1"/>
  <c r="P429" i="6"/>
  <c r="P429" i="14" s="1"/>
  <c r="P430" i="6"/>
  <c r="P430" i="14" s="1"/>
  <c r="P431" i="6"/>
  <c r="P431" i="14" s="1"/>
  <c r="P432" i="6"/>
  <c r="P432" i="14" s="1"/>
  <c r="P433" i="6"/>
  <c r="P433" i="14" s="1"/>
  <c r="P602" i="6"/>
  <c r="P602" i="14" s="1"/>
  <c r="P603" i="6"/>
  <c r="P603" i="14" s="1"/>
  <c r="P604" i="6"/>
  <c r="P604" i="14" s="1"/>
  <c r="P605" i="6"/>
  <c r="P605" i="14" s="1"/>
  <c r="P606" i="6"/>
  <c r="P606" i="14" s="1"/>
  <c r="P607" i="6"/>
  <c r="P607" i="14" s="1"/>
  <c r="P608" i="6"/>
  <c r="P608" i="14" s="1"/>
  <c r="P609" i="6"/>
  <c r="P609" i="14" s="1"/>
  <c r="P610" i="6"/>
  <c r="P610" i="14" s="1"/>
  <c r="P611" i="6"/>
  <c r="P611" i="14" s="1"/>
  <c r="P612" i="6"/>
  <c r="P612" i="14" s="1"/>
  <c r="P613" i="6"/>
  <c r="P613" i="14" s="1"/>
  <c r="P614" i="6"/>
  <c r="P614" i="14" s="1"/>
  <c r="P615" i="6"/>
  <c r="P615" i="14" s="1"/>
  <c r="P616" i="6"/>
  <c r="P616" i="14" s="1"/>
  <c r="P617" i="6"/>
  <c r="P617" i="14" s="1"/>
  <c r="P618" i="6"/>
  <c r="P618" i="14" s="1"/>
  <c r="P619" i="6"/>
  <c r="P619" i="14" s="1"/>
  <c r="P620" i="6"/>
  <c r="P620" i="14" s="1"/>
  <c r="P621" i="6"/>
  <c r="P621" i="14" s="1"/>
  <c r="P622" i="6"/>
  <c r="P622" i="14" s="1"/>
  <c r="P623" i="6"/>
  <c r="P623" i="14" s="1"/>
  <c r="P624" i="6"/>
  <c r="P624" i="14" s="1"/>
  <c r="P625" i="6"/>
  <c r="P625" i="14" s="1"/>
  <c r="P50" i="6"/>
  <c r="P50" i="14" s="1"/>
  <c r="P51" i="6"/>
  <c r="P51" i="14" s="1"/>
  <c r="P52" i="6"/>
  <c r="P52" i="14" s="1"/>
  <c r="P53" i="6"/>
  <c r="P53" i="14" s="1"/>
  <c r="P54" i="6"/>
  <c r="P54" i="14" s="1"/>
  <c r="P55" i="6"/>
  <c r="P55" i="14" s="1"/>
  <c r="P56" i="6"/>
  <c r="P56" i="14" s="1"/>
  <c r="P57" i="6"/>
  <c r="P57" i="14" s="1"/>
  <c r="P58" i="6"/>
  <c r="P58" i="14" s="1"/>
  <c r="P59" i="6"/>
  <c r="P59" i="14" s="1"/>
  <c r="P60" i="6"/>
  <c r="P60" i="14" s="1"/>
  <c r="P61" i="6"/>
  <c r="P61" i="14" s="1"/>
  <c r="P62" i="6"/>
  <c r="P62" i="14" s="1"/>
  <c r="P63" i="6"/>
  <c r="P63" i="14" s="1"/>
  <c r="P64" i="6"/>
  <c r="P64" i="14" s="1"/>
  <c r="P65" i="6"/>
  <c r="P65" i="14" s="1"/>
  <c r="P66" i="6"/>
  <c r="P66" i="14" s="1"/>
  <c r="P67" i="6"/>
  <c r="P67" i="14" s="1"/>
  <c r="P68" i="6"/>
  <c r="P68" i="14" s="1"/>
  <c r="P69" i="6"/>
  <c r="P69" i="14" s="1"/>
  <c r="P70" i="6"/>
  <c r="P70" i="14" s="1"/>
  <c r="P71" i="6"/>
  <c r="P71" i="14" s="1"/>
  <c r="P72" i="6"/>
  <c r="P72" i="14" s="1"/>
  <c r="P73" i="6"/>
  <c r="P73" i="14" s="1"/>
  <c r="P242" i="6"/>
  <c r="P242" i="14" s="1"/>
  <c r="P243" i="6"/>
  <c r="P243" i="14" s="1"/>
  <c r="P244" i="6"/>
  <c r="P244" i="14" s="1"/>
  <c r="P245" i="6"/>
  <c r="P245" i="14" s="1"/>
  <c r="P246" i="6"/>
  <c r="P246" i="14" s="1"/>
  <c r="P247" i="6"/>
  <c r="P247" i="14" s="1"/>
  <c r="P248" i="6"/>
  <c r="P248" i="14" s="1"/>
  <c r="P249" i="6"/>
  <c r="P249" i="14" s="1"/>
  <c r="P250" i="6"/>
  <c r="P250" i="14" s="1"/>
  <c r="P251" i="6"/>
  <c r="P251" i="14" s="1"/>
  <c r="P252" i="6"/>
  <c r="P252" i="14" s="1"/>
  <c r="P253" i="6"/>
  <c r="P253" i="14" s="1"/>
  <c r="P254" i="6"/>
  <c r="P254" i="14" s="1"/>
  <c r="P255" i="6"/>
  <c r="P255" i="14" s="1"/>
  <c r="P256" i="6"/>
  <c r="P256" i="14" s="1"/>
  <c r="P257" i="6"/>
  <c r="P257" i="14" s="1"/>
  <c r="P258" i="6"/>
  <c r="P258" i="14" s="1"/>
  <c r="P259" i="6"/>
  <c r="P259" i="14" s="1"/>
  <c r="P260" i="6"/>
  <c r="P260" i="14" s="1"/>
  <c r="P261" i="6"/>
  <c r="P261" i="14" s="1"/>
  <c r="P262" i="6"/>
  <c r="P262" i="14" s="1"/>
  <c r="P263" i="6"/>
  <c r="P264"/>
  <c r="P264" i="14" s="1"/>
  <c r="P265" i="6"/>
  <c r="P265" i="14" s="1"/>
  <c r="P434" i="6"/>
  <c r="P434" i="14" s="1"/>
  <c r="P435" i="6"/>
  <c r="P435" i="14" s="1"/>
  <c r="P436" i="6"/>
  <c r="P436" i="14" s="1"/>
  <c r="P437" i="6"/>
  <c r="P437" i="14" s="1"/>
  <c r="P438" i="6"/>
  <c r="P438" i="14" s="1"/>
  <c r="P439" i="6"/>
  <c r="P439" i="14" s="1"/>
  <c r="P440" i="6"/>
  <c r="P440" i="14" s="1"/>
  <c r="P441" i="6"/>
  <c r="P441" i="14" s="1"/>
  <c r="P442" i="6"/>
  <c r="P442" i="14" s="1"/>
  <c r="P443" i="6"/>
  <c r="P443" i="14" s="1"/>
  <c r="P444" i="6"/>
  <c r="P444" i="14" s="1"/>
  <c r="P445" i="6"/>
  <c r="P445" i="14" s="1"/>
  <c r="P446" i="6"/>
  <c r="P446" i="14" s="1"/>
  <c r="P447" i="6"/>
  <c r="P447" i="14" s="1"/>
  <c r="P448" i="6"/>
  <c r="P448" i="14" s="1"/>
  <c r="P449" i="6"/>
  <c r="P449" i="14" s="1"/>
  <c r="P450" i="6"/>
  <c r="P450" i="14" s="1"/>
  <c r="P451" i="6"/>
  <c r="P451" i="14" s="1"/>
  <c r="P452" i="6"/>
  <c r="P452" i="14" s="1"/>
  <c r="P453" i="6"/>
  <c r="P453" i="14" s="1"/>
  <c r="P454" i="6"/>
  <c r="P454" i="14" s="1"/>
  <c r="P455" i="6"/>
  <c r="P455" i="14" s="1"/>
  <c r="P456" i="6"/>
  <c r="P456" i="14" s="1"/>
  <c r="P457" i="6"/>
  <c r="P457" i="14" s="1"/>
  <c r="P74" i="6"/>
  <c r="P74" i="14" s="1"/>
  <c r="P75" i="6"/>
  <c r="P75" i="14" s="1"/>
  <c r="P76" i="6"/>
  <c r="P76" i="14" s="1"/>
  <c r="P77" i="6"/>
  <c r="P77" i="14" s="1"/>
  <c r="P78" i="6"/>
  <c r="P78" i="14" s="1"/>
  <c r="P79" i="6"/>
  <c r="P79" i="14" s="1"/>
  <c r="P80" i="6"/>
  <c r="P80" i="14" s="1"/>
  <c r="P81" i="6"/>
  <c r="P81" i="14" s="1"/>
  <c r="P82" i="6"/>
  <c r="P82" i="14" s="1"/>
  <c r="P83" i="6"/>
  <c r="P83" i="14" s="1"/>
  <c r="P84" i="6"/>
  <c r="P84" i="14" s="1"/>
  <c r="P85" i="6"/>
  <c r="P85" i="14" s="1"/>
  <c r="P86" i="6"/>
  <c r="P86" i="14" s="1"/>
  <c r="P87" i="6"/>
  <c r="P87" i="14" s="1"/>
  <c r="P88" i="6"/>
  <c r="P88" i="14" s="1"/>
  <c r="P89" i="6"/>
  <c r="P89" i="14" s="1"/>
  <c r="P90" i="6"/>
  <c r="P90" i="14" s="1"/>
  <c r="P91" i="6"/>
  <c r="P91" i="14" s="1"/>
  <c r="P92" i="6"/>
  <c r="P92" i="14" s="1"/>
  <c r="P93" i="6"/>
  <c r="P93" i="14" s="1"/>
  <c r="P94" i="6"/>
  <c r="P94" i="14" s="1"/>
  <c r="P95" i="6"/>
  <c r="P95" i="14" s="1"/>
  <c r="P96" i="6"/>
  <c r="P96" i="14" s="1"/>
  <c r="P97" i="6"/>
  <c r="P97" i="14" s="1"/>
  <c r="P266" i="6"/>
  <c r="P266" i="14" s="1"/>
  <c r="P267" i="6"/>
  <c r="P267" i="14" s="1"/>
  <c r="P268" i="6"/>
  <c r="P268" i="14" s="1"/>
  <c r="P269" i="6"/>
  <c r="P269" i="14" s="1"/>
  <c r="P270" i="6"/>
  <c r="P270" i="14" s="1"/>
  <c r="P271" i="6"/>
  <c r="P271" i="14" s="1"/>
  <c r="P272" i="6"/>
  <c r="P272" i="14" s="1"/>
  <c r="P273" i="6"/>
  <c r="P273" i="14" s="1"/>
  <c r="P274" i="6"/>
  <c r="P274" i="14" s="1"/>
  <c r="P275" i="6"/>
  <c r="P275" i="14" s="1"/>
  <c r="P276" i="6"/>
  <c r="P276" i="14" s="1"/>
  <c r="P277" i="6"/>
  <c r="P277" i="14" s="1"/>
  <c r="P278" i="6"/>
  <c r="P278" i="14" s="1"/>
  <c r="P279" i="6"/>
  <c r="P279" i="14" s="1"/>
  <c r="P280" i="6"/>
  <c r="P280" i="14" s="1"/>
  <c r="P281" i="6"/>
  <c r="P281" i="14" s="1"/>
  <c r="P282" i="6"/>
  <c r="P282" i="14" s="1"/>
  <c r="P283" i="6"/>
  <c r="P283" i="14" s="1"/>
  <c r="P284" i="6"/>
  <c r="P284" i="14" s="1"/>
  <c r="P285" i="6"/>
  <c r="P285" i="14" s="1"/>
  <c r="P286" i="6"/>
  <c r="P286" i="14" s="1"/>
  <c r="P287" i="6"/>
  <c r="P287" i="14" s="1"/>
  <c r="P288" i="6"/>
  <c r="P288" i="14" s="1"/>
  <c r="P289" i="6"/>
  <c r="P289" i="14" s="1"/>
  <c r="P458" i="6"/>
  <c r="P458" i="14" s="1"/>
  <c r="P459" i="6"/>
  <c r="P459" i="14" s="1"/>
  <c r="P460" i="6"/>
  <c r="P460" i="14" s="1"/>
  <c r="P461" i="6"/>
  <c r="P461" i="14" s="1"/>
  <c r="P462" i="6"/>
  <c r="P462" i="14" s="1"/>
  <c r="P463" i="6"/>
  <c r="P463" i="14" s="1"/>
  <c r="P464" i="6"/>
  <c r="P464" i="14" s="1"/>
  <c r="P465" i="6"/>
  <c r="P465" i="14" s="1"/>
  <c r="P466" i="6"/>
  <c r="P466" i="14" s="1"/>
  <c r="P467" i="6"/>
  <c r="P467" i="14" s="1"/>
  <c r="P468" i="6"/>
  <c r="P468" i="14" s="1"/>
  <c r="P469" i="6"/>
  <c r="P469" i="14" s="1"/>
  <c r="P470" i="6"/>
  <c r="P470" i="14" s="1"/>
  <c r="P471" i="6"/>
  <c r="P471" i="14" s="1"/>
  <c r="P472" i="6"/>
  <c r="P472" i="14" s="1"/>
  <c r="P473" i="6"/>
  <c r="P473" i="14" s="1"/>
  <c r="P474" i="6"/>
  <c r="P474" i="14" s="1"/>
  <c r="P475" i="6"/>
  <c r="P475" i="14" s="1"/>
  <c r="P476" i="6"/>
  <c r="P476" i="14" s="1"/>
  <c r="P477" i="6"/>
  <c r="P477" i="14" s="1"/>
  <c r="P478" i="6"/>
  <c r="P478" i="14" s="1"/>
  <c r="P479" i="6"/>
  <c r="P480"/>
  <c r="P480" i="14" s="1"/>
  <c r="P481" i="6"/>
  <c r="P481" i="14" s="1"/>
  <c r="P98" i="6"/>
  <c r="P98" i="14" s="1"/>
  <c r="P99" i="6"/>
  <c r="P99" i="14" s="1"/>
  <c r="P100" i="6"/>
  <c r="P100" i="14" s="1"/>
  <c r="P101" i="6"/>
  <c r="P101" i="14" s="1"/>
  <c r="P102" i="6"/>
  <c r="P102" i="14" s="1"/>
  <c r="P103" i="6"/>
  <c r="P103" i="14" s="1"/>
  <c r="P104" i="6"/>
  <c r="P104" i="14" s="1"/>
  <c r="P105" i="6"/>
  <c r="P105" i="14" s="1"/>
  <c r="P106" i="6"/>
  <c r="P106" i="14" s="1"/>
  <c r="P107" i="6"/>
  <c r="P107" i="14" s="1"/>
  <c r="P108" i="6"/>
  <c r="P108" i="14" s="1"/>
  <c r="P109" i="6"/>
  <c r="P109" i="14" s="1"/>
  <c r="P110" i="6"/>
  <c r="P110" i="14" s="1"/>
  <c r="P111" i="6"/>
  <c r="P111" i="14" s="1"/>
  <c r="P112" i="6"/>
  <c r="P112" i="14" s="1"/>
  <c r="P113" i="6"/>
  <c r="P113" i="14" s="1"/>
  <c r="P114" i="6"/>
  <c r="P114" i="14" s="1"/>
  <c r="P115" i="6"/>
  <c r="P115" i="14" s="1"/>
  <c r="P116" i="6"/>
  <c r="P116" i="14" s="1"/>
  <c r="P117" i="6"/>
  <c r="P117" i="14" s="1"/>
  <c r="P118" i="6"/>
  <c r="P118" i="14" s="1"/>
  <c r="P119" i="6"/>
  <c r="P119" i="14" s="1"/>
  <c r="P120" i="6"/>
  <c r="P120" i="14" s="1"/>
  <c r="P121" i="6"/>
  <c r="P121" i="14" s="1"/>
  <c r="P290" i="6"/>
  <c r="P290" i="14" s="1"/>
  <c r="P291" i="6"/>
  <c r="P291" i="14" s="1"/>
  <c r="P292" i="6"/>
  <c r="P292" i="14" s="1"/>
  <c r="P293" i="6"/>
  <c r="P293" i="14" s="1"/>
  <c r="P294" i="6"/>
  <c r="P294" i="14" s="1"/>
  <c r="P295" i="6"/>
  <c r="P295" i="14" s="1"/>
  <c r="P296" i="6"/>
  <c r="P296" i="14" s="1"/>
  <c r="P297" i="6"/>
  <c r="P297" i="14" s="1"/>
  <c r="P298" i="6"/>
  <c r="P298" i="14" s="1"/>
  <c r="P299" i="6"/>
  <c r="P299" i="14" s="1"/>
  <c r="P300" i="6"/>
  <c r="P300" i="14" s="1"/>
  <c r="P301" i="6"/>
  <c r="P301" i="14" s="1"/>
  <c r="P302" i="6"/>
  <c r="P302" i="14" s="1"/>
  <c r="P303" i="6"/>
  <c r="P303" i="14" s="1"/>
  <c r="P304" i="6"/>
  <c r="P304" i="14" s="1"/>
  <c r="P305" i="6"/>
  <c r="P305" i="14" s="1"/>
  <c r="P306" i="6"/>
  <c r="P306" i="14" s="1"/>
  <c r="P307" i="6"/>
  <c r="P307" i="14" s="1"/>
  <c r="P308" i="6"/>
  <c r="P308" i="14" s="1"/>
  <c r="P309" i="6"/>
  <c r="P309" i="14" s="1"/>
  <c r="P310" i="6"/>
  <c r="P310" i="14" s="1"/>
  <c r="P311" i="6"/>
  <c r="P312"/>
  <c r="P312" i="14" s="1"/>
  <c r="P313" i="6"/>
  <c r="P313" i="14" s="1"/>
  <c r="P482" i="6"/>
  <c r="P482" i="14" s="1"/>
  <c r="P483" i="6"/>
  <c r="P483" i="14" s="1"/>
  <c r="P484" i="6"/>
  <c r="P484" i="14" s="1"/>
  <c r="P485" i="6"/>
  <c r="P485" i="14" s="1"/>
  <c r="P486" i="6"/>
  <c r="P486" i="14" s="1"/>
  <c r="P487" i="6"/>
  <c r="P487" i="14" s="1"/>
  <c r="P488" i="6"/>
  <c r="P488" i="14" s="1"/>
  <c r="P489" i="6"/>
  <c r="P489" i="14" s="1"/>
  <c r="P490" i="6"/>
  <c r="P490" i="14" s="1"/>
  <c r="P491" i="6"/>
  <c r="P491" i="14" s="1"/>
  <c r="P492" i="6"/>
  <c r="P492" i="14" s="1"/>
  <c r="P493" i="6"/>
  <c r="P493" i="14" s="1"/>
  <c r="P494" i="6"/>
  <c r="P494" i="14" s="1"/>
  <c r="P495" i="6"/>
  <c r="P495" i="14" s="1"/>
  <c r="P496" i="6"/>
  <c r="P496" i="14" s="1"/>
  <c r="P497" i="6"/>
  <c r="P497" i="14" s="1"/>
  <c r="P498" i="6"/>
  <c r="P498" i="14" s="1"/>
  <c r="P499" i="6"/>
  <c r="P499" i="14" s="1"/>
  <c r="P500" i="6"/>
  <c r="P500" i="14" s="1"/>
  <c r="P501" i="6"/>
  <c r="P501" i="14" s="1"/>
  <c r="P502" i="6"/>
  <c r="P502" i="14" s="1"/>
  <c r="P503" i="6"/>
  <c r="P503" i="14" s="1"/>
  <c r="P504" i="6"/>
  <c r="P504" i="14" s="1"/>
  <c r="P505" i="6"/>
  <c r="P505" i="14" s="1"/>
  <c r="P506" i="6"/>
  <c r="P506" i="14" s="1"/>
  <c r="P507" i="6"/>
  <c r="P507" i="14" s="1"/>
  <c r="P508" i="6"/>
  <c r="P508" i="14" s="1"/>
  <c r="P509" i="6"/>
  <c r="P509" i="14" s="1"/>
  <c r="P510" i="6"/>
  <c r="P510" i="14" s="1"/>
  <c r="P511" i="6"/>
  <c r="P511" i="14" s="1"/>
  <c r="P512" i="6"/>
  <c r="P512" i="14" s="1"/>
  <c r="P513" i="6"/>
  <c r="P513" i="14" s="1"/>
  <c r="P514" i="6"/>
  <c r="P514" i="14" s="1"/>
  <c r="P515" i="6"/>
  <c r="P515" i="14" s="1"/>
  <c r="P516" i="6"/>
  <c r="P516" i="14" s="1"/>
  <c r="P517" i="6"/>
  <c r="P517" i="14" s="1"/>
  <c r="P518" i="6"/>
  <c r="P518" i="14" s="1"/>
  <c r="P519" i="6"/>
  <c r="P519" i="14" s="1"/>
  <c r="P520" i="6"/>
  <c r="P520" i="14" s="1"/>
  <c r="P521" i="6"/>
  <c r="P521" i="14" s="1"/>
  <c r="P522" i="6"/>
  <c r="P522" i="14" s="1"/>
  <c r="P523" i="6"/>
  <c r="P523" i="14" s="1"/>
  <c r="P524" i="6"/>
  <c r="P524" i="14" s="1"/>
  <c r="P525" i="6"/>
  <c r="P525" i="14" s="1"/>
  <c r="P526" i="6"/>
  <c r="P526" i="14" s="1"/>
  <c r="P527" i="6"/>
  <c r="P527" i="14" s="1"/>
  <c r="P528" i="6"/>
  <c r="P528" i="14" s="1"/>
  <c r="P529" i="6"/>
  <c r="P529" i="14" s="1"/>
  <c r="P314" i="6"/>
  <c r="P314" i="14" s="1"/>
  <c r="P315" i="6"/>
  <c r="P315" i="14" s="1"/>
  <c r="P316" i="6"/>
  <c r="P316" i="14" s="1"/>
  <c r="P317" i="6"/>
  <c r="P317" i="14" s="1"/>
  <c r="P318" i="6"/>
  <c r="P318" i="14" s="1"/>
  <c r="P319" i="6"/>
  <c r="P319" i="14" s="1"/>
  <c r="P320" i="6"/>
  <c r="P320" i="14" s="1"/>
  <c r="P321" i="6"/>
  <c r="P321" i="14" s="1"/>
  <c r="P322" i="6"/>
  <c r="P322" i="14" s="1"/>
  <c r="P323" i="6"/>
  <c r="P323" i="14" s="1"/>
  <c r="P324" i="6"/>
  <c r="P324" i="14" s="1"/>
  <c r="P325" i="6"/>
  <c r="P325" i="14" s="1"/>
  <c r="P326" i="6"/>
  <c r="P326" i="14" s="1"/>
  <c r="P327" i="6"/>
  <c r="P327" i="14" s="1"/>
  <c r="P328" i="6"/>
  <c r="P328" i="14" s="1"/>
  <c r="P329" i="6"/>
  <c r="P329" i="14" s="1"/>
  <c r="P330" i="6"/>
  <c r="P330" i="14" s="1"/>
  <c r="P331" i="6"/>
  <c r="P331" i="14" s="1"/>
  <c r="P332" i="6"/>
  <c r="P332" i="14" s="1"/>
  <c r="P333" i="6"/>
  <c r="P333" i="14" s="1"/>
  <c r="P334" i="6"/>
  <c r="P334" i="14" s="1"/>
  <c r="P335" i="6"/>
  <c r="P335" i="14" s="1"/>
  <c r="P336" i="6"/>
  <c r="P336" i="14" s="1"/>
  <c r="P337" i="6"/>
  <c r="P337" i="14" s="1"/>
  <c r="P122" i="6"/>
  <c r="P122" i="14" s="1"/>
  <c r="P123" i="6"/>
  <c r="P123" i="14" s="1"/>
  <c r="P124" i="6"/>
  <c r="P124" i="14" s="1"/>
  <c r="P125" i="6"/>
  <c r="P125" i="14" s="1"/>
  <c r="P126" i="6"/>
  <c r="P126" i="14" s="1"/>
  <c r="P127" i="6"/>
  <c r="P127" i="14" s="1"/>
  <c r="P128" i="6"/>
  <c r="P128" i="14" s="1"/>
  <c r="P129" i="6"/>
  <c r="P129" i="14" s="1"/>
  <c r="P130" i="6"/>
  <c r="P130" i="14" s="1"/>
  <c r="P131" i="6"/>
  <c r="P131" i="14" s="1"/>
  <c r="P132" i="6"/>
  <c r="P132" i="14" s="1"/>
  <c r="P133" i="6"/>
  <c r="P133" i="14" s="1"/>
  <c r="P134" i="6"/>
  <c r="P134" i="14" s="1"/>
  <c r="P135" i="6"/>
  <c r="P135" i="14" s="1"/>
  <c r="P136" i="6"/>
  <c r="P136" i="14" s="1"/>
  <c r="P137" i="6"/>
  <c r="P137" i="14" s="1"/>
  <c r="P138" i="6"/>
  <c r="P138" i="14" s="1"/>
  <c r="P139" i="6"/>
  <c r="P139" i="14" s="1"/>
  <c r="P140" i="6"/>
  <c r="P140" i="14" s="1"/>
  <c r="P141" i="6"/>
  <c r="P141" i="14" s="1"/>
  <c r="P142" i="6"/>
  <c r="P142" i="14" s="1"/>
  <c r="P143" i="6"/>
  <c r="P143" i="14" s="1"/>
  <c r="P144" i="6"/>
  <c r="P144" i="14" s="1"/>
  <c r="P145" i="6"/>
  <c r="P145" i="14" s="1"/>
  <c r="P146" i="6"/>
  <c r="P146" i="14" s="1"/>
  <c r="P147" i="6"/>
  <c r="P147" i="14" s="1"/>
  <c r="P148" i="6"/>
  <c r="P148" i="14" s="1"/>
  <c r="P149" i="6"/>
  <c r="P149" i="14" s="1"/>
  <c r="P150" i="6"/>
  <c r="P150" i="14" s="1"/>
  <c r="P151" i="6"/>
  <c r="P151" i="14" s="1"/>
  <c r="P152" i="6"/>
  <c r="P152" i="14" s="1"/>
  <c r="P153" i="6"/>
  <c r="P153" i="14" s="1"/>
  <c r="P154" i="6"/>
  <c r="P154" i="14" s="1"/>
  <c r="P155" i="6"/>
  <c r="P155" i="14" s="1"/>
  <c r="P156" i="6"/>
  <c r="P156" i="14" s="1"/>
  <c r="P157" i="6"/>
  <c r="P157" i="14" s="1"/>
  <c r="P158" i="6"/>
  <c r="P158" i="14" s="1"/>
  <c r="P159" i="6"/>
  <c r="P159" i="14" s="1"/>
  <c r="P160" i="6"/>
  <c r="P160" i="14" s="1"/>
  <c r="P161" i="6"/>
  <c r="P161" i="14" s="1"/>
  <c r="P162" i="6"/>
  <c r="P162" i="14" s="1"/>
  <c r="P163" i="6"/>
  <c r="P163" i="14" s="1"/>
  <c r="P164" i="6"/>
  <c r="P164" i="14" s="1"/>
  <c r="P165" i="6"/>
  <c r="P165" i="14" s="1"/>
  <c r="P166" i="6"/>
  <c r="P166" i="14" s="1"/>
  <c r="P167" i="6"/>
  <c r="P167" i="14" s="1"/>
  <c r="P168" i="6"/>
  <c r="P168" i="14" s="1"/>
  <c r="P169" i="6"/>
  <c r="P169" i="14" s="1"/>
  <c r="P338" i="6"/>
  <c r="P338" i="14" s="1"/>
  <c r="P339" i="6"/>
  <c r="P339" i="14" s="1"/>
  <c r="P340" i="6"/>
  <c r="P340" i="14" s="1"/>
  <c r="P341" i="6"/>
  <c r="P341" i="14" s="1"/>
  <c r="P342" i="6"/>
  <c r="P342" i="14" s="1"/>
  <c r="P343" i="6"/>
  <c r="P343" i="14" s="1"/>
  <c r="P344" i="6"/>
  <c r="P344" i="14" s="1"/>
  <c r="P345" i="6"/>
  <c r="P345" i="14" s="1"/>
  <c r="P346" i="6"/>
  <c r="P346" i="14" s="1"/>
  <c r="P347" i="6"/>
  <c r="P347" i="14" s="1"/>
  <c r="P348" i="6"/>
  <c r="P348" i="14" s="1"/>
  <c r="P349" i="6"/>
  <c r="P349" i="14" s="1"/>
  <c r="P350" i="6"/>
  <c r="P350" i="14" s="1"/>
  <c r="P351" i="6"/>
  <c r="P351" i="14" s="1"/>
  <c r="P352" i="6"/>
  <c r="P352" i="14" s="1"/>
  <c r="P353" i="6"/>
  <c r="P353" i="14" s="1"/>
  <c r="P354" i="6"/>
  <c r="P354" i="14" s="1"/>
  <c r="P355" i="6"/>
  <c r="P355" i="14" s="1"/>
  <c r="P356" i="6"/>
  <c r="P356" i="14" s="1"/>
  <c r="P357" i="6"/>
  <c r="P357" i="14" s="1"/>
  <c r="P358" i="6"/>
  <c r="P358" i="14" s="1"/>
  <c r="P359" i="6"/>
  <c r="P359" i="14" s="1"/>
  <c r="P360" i="6"/>
  <c r="P360" i="14" s="1"/>
  <c r="P361" i="6"/>
  <c r="P361" i="14" s="1"/>
  <c r="P530" i="6"/>
  <c r="P530" i="14" s="1"/>
  <c r="P531" i="6"/>
  <c r="P531" i="14" s="1"/>
  <c r="P532" i="6"/>
  <c r="P532" i="14" s="1"/>
  <c r="P533" i="6"/>
  <c r="P533" i="14" s="1"/>
  <c r="P534" i="6"/>
  <c r="P534" i="14" s="1"/>
  <c r="P535" i="6"/>
  <c r="P535" i="14" s="1"/>
  <c r="P536" i="6"/>
  <c r="P536" i="14" s="1"/>
  <c r="P537" i="6"/>
  <c r="P537" i="14" s="1"/>
  <c r="P538" i="6"/>
  <c r="P538" i="14" s="1"/>
  <c r="P539" i="6"/>
  <c r="P539" i="14" s="1"/>
  <c r="P540" i="6"/>
  <c r="P540" i="14" s="1"/>
  <c r="P541" i="6"/>
  <c r="P541" i="14" s="1"/>
  <c r="P542" i="6"/>
  <c r="P542" i="14" s="1"/>
  <c r="P543" i="6"/>
  <c r="P543" i="14" s="1"/>
  <c r="P544" i="6"/>
  <c r="P544" i="14" s="1"/>
  <c r="P545" i="6"/>
  <c r="P545" i="14" s="1"/>
  <c r="P546" i="6"/>
  <c r="P546" i="14" s="1"/>
  <c r="P547" i="6"/>
  <c r="P547" i="14" s="1"/>
  <c r="P548" i="6"/>
  <c r="P548" i="14" s="1"/>
  <c r="P549" i="6"/>
  <c r="P549" i="14" s="1"/>
  <c r="P550" i="6"/>
  <c r="P550" i="14" s="1"/>
  <c r="P551" i="6"/>
  <c r="P551" i="14" s="1"/>
  <c r="P552" i="6"/>
  <c r="P552" i="14" s="1"/>
  <c r="P553" i="6"/>
  <c r="P553" i="14" s="1"/>
  <c r="P674" i="6"/>
  <c r="P674" i="14" s="1"/>
  <c r="P675" i="6"/>
  <c r="P675" i="14" s="1"/>
  <c r="P676" i="6"/>
  <c r="P676" i="14" s="1"/>
  <c r="P677" i="6"/>
  <c r="P677" i="14" s="1"/>
  <c r="P678" i="6"/>
  <c r="P678" i="14" s="1"/>
  <c r="P679" i="6"/>
  <c r="P679" i="14" s="1"/>
  <c r="P680" i="6"/>
  <c r="P680" i="14" s="1"/>
  <c r="P681" i="6"/>
  <c r="P681" i="14" s="1"/>
  <c r="P682" i="6"/>
  <c r="P682" i="14" s="1"/>
  <c r="P683" i="6"/>
  <c r="P683" i="14" s="1"/>
  <c r="P684" i="6"/>
  <c r="P684" i="14" s="1"/>
  <c r="P685" i="6"/>
  <c r="P685" i="14" s="1"/>
  <c r="P686" i="6"/>
  <c r="P686" i="14" s="1"/>
  <c r="P687" i="6"/>
  <c r="P687" i="14" s="1"/>
  <c r="P688" i="6"/>
  <c r="P688" i="14" s="1"/>
  <c r="P689" i="6"/>
  <c r="P689" i="14" s="1"/>
  <c r="P690" i="6"/>
  <c r="P690" i="14" s="1"/>
  <c r="P691" i="6"/>
  <c r="P691" i="14" s="1"/>
  <c r="P692" i="6"/>
  <c r="P692" i="14" s="1"/>
  <c r="P693" i="6"/>
  <c r="P693" i="14" s="1"/>
  <c r="P694" i="6"/>
  <c r="P694" i="14" s="1"/>
  <c r="P695" i="6"/>
  <c r="P695" i="14" s="1"/>
  <c r="P696" i="6"/>
  <c r="P696" i="14" s="1"/>
  <c r="P697" i="6"/>
  <c r="P697" i="14" s="1"/>
  <c r="P170" i="6"/>
  <c r="P170" i="14" s="1"/>
  <c r="P171" i="6"/>
  <c r="P171" i="14" s="1"/>
  <c r="P172" i="6"/>
  <c r="P172" i="14" s="1"/>
  <c r="P173" i="6"/>
  <c r="P173" i="14" s="1"/>
  <c r="P174" i="6"/>
  <c r="P174" i="14" s="1"/>
  <c r="P175" i="6"/>
  <c r="P175" i="14" s="1"/>
  <c r="P176" i="6"/>
  <c r="P176" i="14" s="1"/>
  <c r="P177" i="6"/>
  <c r="P177" i="14" s="1"/>
  <c r="P178" i="6"/>
  <c r="P178" i="14" s="1"/>
  <c r="P179" i="6"/>
  <c r="P179" i="14" s="1"/>
  <c r="P180" i="6"/>
  <c r="P180" i="14" s="1"/>
  <c r="P181" i="6"/>
  <c r="P181" i="14" s="1"/>
  <c r="P182" i="6"/>
  <c r="P182" i="14" s="1"/>
  <c r="P183" i="6"/>
  <c r="P183" i="14" s="1"/>
  <c r="P184" i="6"/>
  <c r="P184" i="14" s="1"/>
  <c r="P185" i="6"/>
  <c r="P185" i="14" s="1"/>
  <c r="P186" i="6"/>
  <c r="P186" i="14" s="1"/>
  <c r="P187" i="6"/>
  <c r="P187" i="14" s="1"/>
  <c r="P188" i="6"/>
  <c r="P188" i="14" s="1"/>
  <c r="P189" i="6"/>
  <c r="P189" i="14" s="1"/>
  <c r="P190" i="6"/>
  <c r="P190" i="14" s="1"/>
  <c r="P191" i="6"/>
  <c r="P191" i="14" s="1"/>
  <c r="P192" i="6"/>
  <c r="P192" i="14" s="1"/>
  <c r="P193" i="6"/>
  <c r="P193" i="14" s="1"/>
  <c r="P362" i="6"/>
  <c r="P362" i="14" s="1"/>
  <c r="P363" i="6"/>
  <c r="P363" i="14" s="1"/>
  <c r="P364" i="6"/>
  <c r="P364" i="14" s="1"/>
  <c r="P365" i="6"/>
  <c r="P365" i="14" s="1"/>
  <c r="P366" i="6"/>
  <c r="P366" i="14" s="1"/>
  <c r="P367" i="6"/>
  <c r="P367" i="14" s="1"/>
  <c r="P368" i="6"/>
  <c r="P368" i="14" s="1"/>
  <c r="P369" i="6"/>
  <c r="P369" i="14" s="1"/>
  <c r="P370" i="6"/>
  <c r="P370" i="14" s="1"/>
  <c r="P371" i="6"/>
  <c r="P371" i="14" s="1"/>
  <c r="P372" i="6"/>
  <c r="P372" i="14" s="1"/>
  <c r="P373" i="6"/>
  <c r="P373" i="14" s="1"/>
  <c r="P374" i="6"/>
  <c r="P374" i="14" s="1"/>
  <c r="P375" i="6"/>
  <c r="P375" i="14" s="1"/>
  <c r="P376" i="6"/>
  <c r="P376" i="14" s="1"/>
  <c r="P377" i="6"/>
  <c r="P377" i="14" s="1"/>
  <c r="P378" i="6"/>
  <c r="P378" i="14" s="1"/>
  <c r="P379" i="6"/>
  <c r="P379" i="14" s="1"/>
  <c r="P380" i="6"/>
  <c r="P380" i="14" s="1"/>
  <c r="P381" i="6"/>
  <c r="P381" i="14" s="1"/>
  <c r="P382" i="6"/>
  <c r="P382" i="14" s="1"/>
  <c r="P383" i="6"/>
  <c r="P383" i="14" s="1"/>
  <c r="P384" i="6"/>
  <c r="P384" i="14" s="1"/>
  <c r="P385" i="6"/>
  <c r="P385" i="14" s="1"/>
  <c r="P554" i="6"/>
  <c r="P554" i="14" s="1"/>
  <c r="P555" i="6"/>
  <c r="P555" i="14" s="1"/>
  <c r="P556" i="6"/>
  <c r="P556" i="14" s="1"/>
  <c r="P557" i="6"/>
  <c r="P557" i="14" s="1"/>
  <c r="P558" i="6"/>
  <c r="P558" i="14" s="1"/>
  <c r="P559" i="6"/>
  <c r="P559" i="14" s="1"/>
  <c r="P560" i="6"/>
  <c r="P560" i="14" s="1"/>
  <c r="P561" i="6"/>
  <c r="P561" i="14" s="1"/>
  <c r="P562" i="6"/>
  <c r="P562" i="14" s="1"/>
  <c r="P563" i="6"/>
  <c r="P563" i="14" s="1"/>
  <c r="P564" i="6"/>
  <c r="P564" i="14" s="1"/>
  <c r="P565" i="6"/>
  <c r="P565" i="14" s="1"/>
  <c r="P566" i="6"/>
  <c r="P566" i="14" s="1"/>
  <c r="P567" i="6"/>
  <c r="P567" i="14" s="1"/>
  <c r="P568" i="6"/>
  <c r="P568" i="14" s="1"/>
  <c r="P569" i="6"/>
  <c r="P569" i="14" s="1"/>
  <c r="P570" i="6"/>
  <c r="P570" i="14" s="1"/>
  <c r="P571" i="6"/>
  <c r="P571" i="14" s="1"/>
  <c r="P572" i="6"/>
  <c r="P572" i="14" s="1"/>
  <c r="P573" i="6"/>
  <c r="P573" i="14" s="1"/>
  <c r="P574" i="6"/>
  <c r="P574" i="14" s="1"/>
  <c r="P575" i="6"/>
  <c r="P575" i="14" s="1"/>
  <c r="P576" i="6"/>
  <c r="P576" i="14" s="1"/>
  <c r="P577" i="6"/>
  <c r="P577" i="14" s="1"/>
  <c r="P698" i="6"/>
  <c r="P698" i="14" s="1"/>
  <c r="P699" i="6"/>
  <c r="P699" i="14" s="1"/>
  <c r="P700" i="6"/>
  <c r="P700" i="14" s="1"/>
  <c r="P701" i="6"/>
  <c r="P701" i="14" s="1"/>
  <c r="P702" i="6"/>
  <c r="P702" i="14" s="1"/>
  <c r="P703" i="6"/>
  <c r="P703" i="14" s="1"/>
  <c r="P704" i="6"/>
  <c r="P704" i="14" s="1"/>
  <c r="P705" i="6"/>
  <c r="P705" i="14" s="1"/>
  <c r="P706" i="6"/>
  <c r="P706" i="14" s="1"/>
  <c r="P707" i="6"/>
  <c r="P707" i="14" s="1"/>
  <c r="P708" i="6"/>
  <c r="P708" i="14" s="1"/>
  <c r="P709" i="6"/>
  <c r="P709" i="14" s="1"/>
  <c r="P710" i="6"/>
  <c r="P710" i="14" s="1"/>
  <c r="P711" i="6"/>
  <c r="P711" i="14" s="1"/>
  <c r="P712" i="6"/>
  <c r="P712" i="14" s="1"/>
  <c r="P713" i="6"/>
  <c r="P713" i="14" s="1"/>
  <c r="P714" i="6"/>
  <c r="P714" i="14" s="1"/>
  <c r="P715" i="6"/>
  <c r="P715" i="14" s="1"/>
  <c r="P716" i="6"/>
  <c r="P716" i="14" s="1"/>
  <c r="P717" i="6"/>
  <c r="P717" i="14" s="1"/>
  <c r="P718" i="6"/>
  <c r="P718" i="14" s="1"/>
  <c r="P719" i="6"/>
  <c r="P719" i="14" s="1"/>
  <c r="P720" i="6"/>
  <c r="P720" i="14" s="1"/>
  <c r="P721" i="6"/>
  <c r="P721" i="14" s="1"/>
  <c r="E2" i="6"/>
  <c r="E2" i="14" s="1"/>
  <c r="AA62" i="15" l="1"/>
  <c r="AA70"/>
  <c r="AA58"/>
  <c r="AA54"/>
  <c r="AG62"/>
  <c r="AA66"/>
  <c r="AG31"/>
  <c r="AG70"/>
  <c r="AG51"/>
  <c r="Z70"/>
  <c r="Q54"/>
  <c r="Q55" s="1"/>
  <c r="Z54"/>
  <c r="AG58"/>
  <c r="AJ70"/>
  <c r="AB66"/>
  <c r="AB51"/>
  <c r="AH66"/>
  <c r="Q58"/>
  <c r="Q59" s="1"/>
  <c r="Q66"/>
  <c r="Q70"/>
  <c r="Q51"/>
  <c r="U58"/>
  <c r="T234" i="14"/>
  <c r="AJ234" s="1"/>
  <c r="AK19" i="15"/>
  <c r="P479" i="14"/>
  <c r="P263"/>
  <c r="P23"/>
  <c r="C4" i="22"/>
  <c r="E479" i="14"/>
  <c r="E287"/>
  <c r="E23"/>
  <c r="C3" i="22"/>
  <c r="Q479" i="14"/>
  <c r="Q263"/>
  <c r="Q23"/>
  <c r="D4" i="22"/>
  <c r="F479" i="14"/>
  <c r="F287"/>
  <c r="F23"/>
  <c r="D3" i="22"/>
  <c r="R479" i="14"/>
  <c r="R263"/>
  <c r="R23"/>
  <c r="E4" i="22"/>
  <c r="G479" i="14"/>
  <c r="G287"/>
  <c r="G23"/>
  <c r="E3" i="22"/>
  <c r="S479" i="14"/>
  <c r="S263"/>
  <c r="H479"/>
  <c r="H287"/>
  <c r="H23"/>
  <c r="F3" i="22"/>
  <c r="P218" i="18"/>
  <c r="P642"/>
  <c r="Q674"/>
  <c r="P359"/>
  <c r="P135"/>
  <c r="AB54" i="15"/>
  <c r="AB70"/>
  <c r="AB62"/>
  <c r="AI54"/>
  <c r="AJ62"/>
  <c r="AJ51"/>
  <c r="X58"/>
  <c r="AF58"/>
  <c r="X70"/>
  <c r="Q63"/>
  <c r="AF70"/>
  <c r="V47"/>
  <c r="AF62"/>
  <c r="Q634" i="18"/>
  <c r="P886"/>
  <c r="P647"/>
  <c r="P762"/>
  <c r="P391"/>
  <c r="P615"/>
  <c r="P790"/>
  <c r="Q71"/>
  <c r="Q822"/>
  <c r="P583"/>
  <c r="Q1046"/>
  <c r="Q854"/>
  <c r="T854" s="1"/>
  <c r="P103"/>
  <c r="Q167"/>
  <c r="Q698"/>
  <c r="Q7"/>
  <c r="P231"/>
  <c r="P662"/>
  <c r="Q694"/>
  <c r="Q295"/>
  <c r="AM19" i="15"/>
  <c r="AH19"/>
  <c r="P199" i="18"/>
  <c r="AA19" i="15"/>
  <c r="Q19"/>
  <c r="AI19"/>
  <c r="T19"/>
  <c r="U19"/>
  <c r="AB19"/>
  <c r="AJ19"/>
  <c r="AD19"/>
  <c r="AC19"/>
  <c r="AG19"/>
  <c r="AF19"/>
  <c r="V19"/>
  <c r="AK834" i="18"/>
  <c r="AL834" s="1"/>
  <c r="AM834" s="1"/>
  <c r="AK742"/>
  <c r="AL742" s="1"/>
  <c r="AM742" s="1"/>
  <c r="S698"/>
  <c r="S674"/>
  <c r="P1066"/>
  <c r="P858"/>
  <c r="P934"/>
  <c r="P1050"/>
  <c r="Q1070"/>
  <c r="P1086"/>
  <c r="P850"/>
  <c r="P1098"/>
  <c r="Q866"/>
  <c r="P798"/>
  <c r="Q786"/>
  <c r="P754"/>
  <c r="Q966"/>
  <c r="P958"/>
  <c r="P946"/>
  <c r="Q894"/>
  <c r="Q746"/>
  <c r="T746" s="1"/>
  <c r="Q862"/>
  <c r="P678"/>
  <c r="Q914"/>
  <c r="Q646"/>
  <c r="T646" s="1"/>
  <c r="Q778"/>
  <c r="Q838"/>
  <c r="T838" s="1"/>
  <c r="Q766"/>
  <c r="Q870"/>
  <c r="Q1034"/>
  <c r="P1026"/>
  <c r="Q782"/>
  <c r="P1058"/>
  <c r="Q902"/>
  <c r="P686"/>
  <c r="S714"/>
  <c r="Q714"/>
  <c r="Q994"/>
  <c r="Q998"/>
  <c r="Q750"/>
  <c r="Q1062"/>
  <c r="Q738"/>
  <c r="T738" s="1"/>
  <c r="O19" i="15"/>
  <c r="S19"/>
  <c r="X19"/>
  <c r="P19"/>
  <c r="W19"/>
  <c r="R19"/>
  <c r="Z19"/>
  <c r="Y19"/>
  <c r="P175" i="18"/>
  <c r="P11"/>
  <c r="P211"/>
  <c r="P47"/>
  <c r="P367"/>
  <c r="AH31" i="15"/>
  <c r="V31"/>
  <c r="AC31"/>
  <c r="W43"/>
  <c r="U31"/>
  <c r="AF31"/>
  <c r="AM31"/>
  <c r="X31"/>
  <c r="S31"/>
  <c r="P31"/>
  <c r="T31"/>
  <c r="R31"/>
  <c r="P431" i="18"/>
  <c r="Y31" i="15"/>
  <c r="AI31"/>
  <c r="AA31"/>
  <c r="AJ31"/>
  <c r="Z31"/>
  <c r="AB31"/>
  <c r="O31"/>
  <c r="AE31"/>
  <c r="AD31"/>
  <c r="W31"/>
  <c r="AE43"/>
  <c r="Q31"/>
  <c r="G38"/>
  <c r="N40" s="1"/>
  <c r="H32"/>
  <c r="G43"/>
  <c r="G33"/>
  <c r="G47"/>
  <c r="G30"/>
  <c r="N32" s="1"/>
  <c r="AA47"/>
  <c r="T47"/>
  <c r="U47"/>
  <c r="AJ47"/>
  <c r="G26"/>
  <c r="N28" s="1"/>
  <c r="G39"/>
  <c r="G35"/>
  <c r="G29"/>
  <c r="H31"/>
  <c r="H42"/>
  <c r="N45" s="1"/>
  <c r="H40"/>
  <c r="X47"/>
  <c r="AI47"/>
  <c r="P47"/>
  <c r="Y47"/>
  <c r="P207" i="18"/>
  <c r="AL3" i="15"/>
  <c r="AE27"/>
  <c r="AM43"/>
  <c r="S47"/>
  <c r="W47"/>
  <c r="AF47"/>
  <c r="G28"/>
  <c r="G27"/>
  <c r="O47"/>
  <c r="AG47"/>
  <c r="AD47"/>
  <c r="AH47"/>
  <c r="AI43"/>
  <c r="AM47"/>
  <c r="R47"/>
  <c r="Z47"/>
  <c r="Q463" i="18"/>
  <c r="H44" i="15"/>
  <c r="G34"/>
  <c r="G48"/>
  <c r="G41"/>
  <c r="H49"/>
  <c r="G45"/>
  <c r="AE47"/>
  <c r="AB47"/>
  <c r="AK3"/>
  <c r="Q47"/>
  <c r="AC47"/>
  <c r="P335" i="18"/>
  <c r="Q495"/>
  <c r="Q139"/>
  <c r="P623"/>
  <c r="P591"/>
  <c r="P239"/>
  <c r="P651"/>
  <c r="P299"/>
  <c r="P555"/>
  <c r="T651"/>
  <c r="P107"/>
  <c r="P399"/>
  <c r="Q683"/>
  <c r="Q303"/>
  <c r="P271"/>
  <c r="P363"/>
  <c r="P75"/>
  <c r="P331"/>
  <c r="S683"/>
  <c r="P491"/>
  <c r="P171"/>
  <c r="P15"/>
  <c r="S846"/>
  <c r="T842"/>
  <c r="S834"/>
  <c r="T851"/>
  <c r="T855"/>
  <c r="T803"/>
  <c r="T847"/>
  <c r="T783"/>
  <c r="T815"/>
  <c r="T790"/>
  <c r="S747"/>
  <c r="T730"/>
  <c r="T718"/>
  <c r="T679"/>
  <c r="T686"/>
  <c r="T687"/>
  <c r="T647"/>
  <c r="T663"/>
  <c r="T631"/>
  <c r="T678"/>
  <c r="T642"/>
  <c r="Q279"/>
  <c r="Q243"/>
  <c r="P315"/>
  <c r="Q571"/>
  <c r="P387"/>
  <c r="Q283"/>
  <c r="Q19"/>
  <c r="Q347"/>
  <c r="P275"/>
  <c r="Q703"/>
  <c r="Q91"/>
  <c r="Q339"/>
  <c r="P603"/>
  <c r="P127"/>
  <c r="P35"/>
  <c r="P639"/>
  <c r="P375"/>
  <c r="Q227"/>
  <c r="P219"/>
  <c r="Q403"/>
  <c r="Q611"/>
  <c r="Q307"/>
  <c r="P507"/>
  <c r="P371"/>
  <c r="P659"/>
  <c r="S659" s="1"/>
  <c r="Q223"/>
  <c r="P291"/>
  <c r="P123"/>
  <c r="Q259"/>
  <c r="Q695"/>
  <c r="Q411"/>
  <c r="Q59"/>
  <c r="P407"/>
  <c r="Q699"/>
  <c r="P415"/>
  <c r="P635"/>
  <c r="Q155"/>
  <c r="P323"/>
  <c r="P671"/>
  <c r="P511"/>
  <c r="Q543"/>
  <c r="P575"/>
  <c r="P515"/>
  <c r="P675"/>
  <c r="P419"/>
  <c r="Q643"/>
  <c r="P255"/>
  <c r="Q471"/>
  <c r="P503"/>
  <c r="P607"/>
  <c r="P31"/>
  <c r="P163"/>
  <c r="P707"/>
  <c r="P27" i="15"/>
  <c r="AA27"/>
  <c r="P535" i="18"/>
  <c r="I512" i="14"/>
  <c r="Y27" i="15"/>
  <c r="V27"/>
  <c r="S27"/>
  <c r="P169" i="18"/>
  <c r="S167" s="1"/>
  <c r="Q169"/>
  <c r="P237"/>
  <c r="Q237"/>
  <c r="P529"/>
  <c r="Q529"/>
  <c r="P85"/>
  <c r="Q85"/>
  <c r="P97"/>
  <c r="Q97"/>
  <c r="P453"/>
  <c r="Q453"/>
  <c r="P289"/>
  <c r="Q289"/>
  <c r="P308"/>
  <c r="Q308"/>
  <c r="P344"/>
  <c r="Q344"/>
  <c r="P499"/>
  <c r="Q499"/>
  <c r="P144"/>
  <c r="Q144"/>
  <c r="P594"/>
  <c r="Q594"/>
  <c r="P438"/>
  <c r="Q438"/>
  <c r="P288"/>
  <c r="Q288"/>
  <c r="P524"/>
  <c r="Q524"/>
  <c r="P388"/>
  <c r="Q388"/>
  <c r="P354"/>
  <c r="Q354"/>
  <c r="P58"/>
  <c r="Q58"/>
  <c r="P461"/>
  <c r="Q461"/>
  <c r="P269"/>
  <c r="Q269"/>
  <c r="P153"/>
  <c r="Q153"/>
  <c r="P561"/>
  <c r="Q561"/>
  <c r="P65"/>
  <c r="Q65"/>
  <c r="P345"/>
  <c r="Q345"/>
  <c r="P340"/>
  <c r="Q340"/>
  <c r="P479"/>
  <c r="Q479"/>
  <c r="P567"/>
  <c r="Q567"/>
  <c r="P435"/>
  <c r="Q435"/>
  <c r="P95"/>
  <c r="S95" s="1"/>
  <c r="Q95"/>
  <c r="P176"/>
  <c r="Q176"/>
  <c r="P370"/>
  <c r="Q370"/>
  <c r="P320"/>
  <c r="Q320"/>
  <c r="P232"/>
  <c r="Q232"/>
  <c r="P556"/>
  <c r="Q556"/>
  <c r="P610"/>
  <c r="Q610"/>
  <c r="P379"/>
  <c r="Q379"/>
  <c r="P233"/>
  <c r="Q233"/>
  <c r="P589"/>
  <c r="Q589"/>
  <c r="P45"/>
  <c r="Q45"/>
  <c r="P249"/>
  <c r="Q249"/>
  <c r="P49"/>
  <c r="Q49"/>
  <c r="T47" s="1"/>
  <c r="P33"/>
  <c r="Q33"/>
  <c r="P116"/>
  <c r="Q116"/>
  <c r="P408"/>
  <c r="Q408"/>
  <c r="P572"/>
  <c r="Q572"/>
  <c r="T570" s="1"/>
  <c r="P27"/>
  <c r="Q27"/>
  <c r="P502"/>
  <c r="Q502"/>
  <c r="P122"/>
  <c r="Q122"/>
  <c r="P520"/>
  <c r="Q520"/>
  <c r="P542"/>
  <c r="Q542"/>
  <c r="P332"/>
  <c r="Q332"/>
  <c r="P174"/>
  <c r="Q174"/>
  <c r="P294"/>
  <c r="Q294"/>
  <c r="P138"/>
  <c r="Q138"/>
  <c r="P38"/>
  <c r="Q38"/>
  <c r="P422"/>
  <c r="Q422"/>
  <c r="P585"/>
  <c r="Q585"/>
  <c r="T583" s="1"/>
  <c r="P329"/>
  <c r="Q329"/>
  <c r="P9"/>
  <c r="S7" s="1"/>
  <c r="Q9"/>
  <c r="P21"/>
  <c r="S19" s="1"/>
  <c r="Q21"/>
  <c r="P541"/>
  <c r="Q541"/>
  <c r="P129"/>
  <c r="Q129"/>
  <c r="T127" s="1"/>
  <c r="P449"/>
  <c r="Q449"/>
  <c r="P397"/>
  <c r="Q397"/>
  <c r="P141"/>
  <c r="S139" s="1"/>
  <c r="Q141"/>
  <c r="P517"/>
  <c r="Q517"/>
  <c r="T515" s="1"/>
  <c r="P401"/>
  <c r="Q401"/>
  <c r="T399" s="1"/>
  <c r="P145"/>
  <c r="Q145"/>
  <c r="P149"/>
  <c r="Q149"/>
  <c r="P513"/>
  <c r="Q513"/>
  <c r="T511" s="1"/>
  <c r="P485"/>
  <c r="Q485"/>
  <c r="P285"/>
  <c r="S283" s="1"/>
  <c r="Q285"/>
  <c r="P405"/>
  <c r="Q405"/>
  <c r="P573"/>
  <c r="S571" s="1"/>
  <c r="Q573"/>
  <c r="P473"/>
  <c r="S471" s="1"/>
  <c r="Q473"/>
  <c r="P57"/>
  <c r="Q57"/>
  <c r="P221"/>
  <c r="Q221"/>
  <c r="P357"/>
  <c r="Q357"/>
  <c r="P69"/>
  <c r="Q69"/>
  <c r="P545"/>
  <c r="Q545"/>
  <c r="P193"/>
  <c r="Q193"/>
  <c r="P468"/>
  <c r="Q468"/>
  <c r="P212"/>
  <c r="Q212"/>
  <c r="P247"/>
  <c r="S247" s="1"/>
  <c r="Q247"/>
  <c r="T247" s="1"/>
  <c r="P63"/>
  <c r="Q63"/>
  <c r="P504"/>
  <c r="Q504"/>
  <c r="P248"/>
  <c r="Q248"/>
  <c r="P87"/>
  <c r="Q87"/>
  <c r="P560"/>
  <c r="Q560"/>
  <c r="P304"/>
  <c r="Q304"/>
  <c r="P606"/>
  <c r="Q606"/>
  <c r="P115"/>
  <c r="Q115"/>
  <c r="P92"/>
  <c r="Q92"/>
  <c r="P28"/>
  <c r="Q28"/>
  <c r="P498"/>
  <c r="Q498"/>
  <c r="P242"/>
  <c r="Q242"/>
  <c r="P474"/>
  <c r="Q474"/>
  <c r="P604"/>
  <c r="Q604"/>
  <c r="T602" s="1"/>
  <c r="P574"/>
  <c r="Q574"/>
  <c r="P598"/>
  <c r="Q598"/>
  <c r="P342"/>
  <c r="S342" s="1"/>
  <c r="Q342"/>
  <c r="P86"/>
  <c r="Q86"/>
  <c r="P251"/>
  <c r="Q251"/>
  <c r="P448"/>
  <c r="Q448"/>
  <c r="P192"/>
  <c r="AK190" s="1"/>
  <c r="AL190" s="1"/>
  <c r="AM190" s="1"/>
  <c r="Q192"/>
  <c r="P506"/>
  <c r="Q506"/>
  <c r="P616"/>
  <c r="Q616"/>
  <c r="P360"/>
  <c r="Q360"/>
  <c r="P72"/>
  <c r="Q72"/>
  <c r="P350"/>
  <c r="Q350"/>
  <c r="P599"/>
  <c r="Q599"/>
  <c r="P428"/>
  <c r="Q428"/>
  <c r="P172"/>
  <c r="Q172"/>
  <c r="P290"/>
  <c r="Q290"/>
  <c r="P366"/>
  <c r="Q366"/>
  <c r="P582"/>
  <c r="Q582"/>
  <c r="P327"/>
  <c r="Q327"/>
  <c r="P102"/>
  <c r="Q102"/>
  <c r="P426"/>
  <c r="Q426"/>
  <c r="P42"/>
  <c r="Q42"/>
  <c r="P587"/>
  <c r="Q587"/>
  <c r="P523"/>
  <c r="Q523"/>
  <c r="P166"/>
  <c r="Q166"/>
  <c r="P270"/>
  <c r="Q270"/>
  <c r="P548"/>
  <c r="Q548"/>
  <c r="P292"/>
  <c r="Q292"/>
  <c r="P36"/>
  <c r="Q36"/>
  <c r="P318"/>
  <c r="S318" s="1"/>
  <c r="Q318"/>
  <c r="T318" s="1"/>
  <c r="P314"/>
  <c r="Q314"/>
  <c r="P501"/>
  <c r="Q501"/>
  <c r="P481"/>
  <c r="Q481"/>
  <c r="P617"/>
  <c r="Q617"/>
  <c r="P361"/>
  <c r="Q361"/>
  <c r="T359" s="1"/>
  <c r="P105"/>
  <c r="Q105"/>
  <c r="T103" s="1"/>
  <c r="P213"/>
  <c r="Q213"/>
  <c r="T211" s="1"/>
  <c r="P73"/>
  <c r="S71" s="1"/>
  <c r="Q73"/>
  <c r="P429"/>
  <c r="Q429"/>
  <c r="P173"/>
  <c r="Q173"/>
  <c r="P465"/>
  <c r="S463" s="1"/>
  <c r="Q465"/>
  <c r="P177"/>
  <c r="Q177"/>
  <c r="T175" s="1"/>
  <c r="P245"/>
  <c r="S243" s="1"/>
  <c r="Q245"/>
  <c r="P381"/>
  <c r="Q381"/>
  <c r="P437"/>
  <c r="Q437"/>
  <c r="P44"/>
  <c r="Q44"/>
  <c r="P89"/>
  <c r="Q89"/>
  <c r="P317"/>
  <c r="Q317"/>
  <c r="P389"/>
  <c r="Q389"/>
  <c r="T387" s="1"/>
  <c r="P101"/>
  <c r="Q101"/>
  <c r="P577"/>
  <c r="Q577"/>
  <c r="T575" s="1"/>
  <c r="P225"/>
  <c r="Q225"/>
  <c r="P500"/>
  <c r="Q500"/>
  <c r="P244"/>
  <c r="Q244"/>
  <c r="P536"/>
  <c r="Q536"/>
  <c r="P280"/>
  <c r="Q280"/>
  <c r="P24"/>
  <c r="Q24"/>
  <c r="P119"/>
  <c r="Q119"/>
  <c r="P592"/>
  <c r="Q592"/>
  <c r="P336"/>
  <c r="Q336"/>
  <c r="P80"/>
  <c r="Q80"/>
  <c r="P159"/>
  <c r="Q159"/>
  <c r="P188"/>
  <c r="Q188"/>
  <c r="P156"/>
  <c r="Q156"/>
  <c r="T154" s="1"/>
  <c r="P351"/>
  <c r="Q351"/>
  <c r="P530"/>
  <c r="Q530"/>
  <c r="P274"/>
  <c r="Q274"/>
  <c r="P18"/>
  <c r="Q18"/>
  <c r="P374"/>
  <c r="Q374"/>
  <c r="P118"/>
  <c r="Q118"/>
  <c r="P539"/>
  <c r="S539" s="1"/>
  <c r="Q539"/>
  <c r="T539" s="1"/>
  <c r="P480"/>
  <c r="Q480"/>
  <c r="P224"/>
  <c r="Q224"/>
  <c r="P83"/>
  <c r="S83" s="1"/>
  <c r="Q83"/>
  <c r="P392"/>
  <c r="Q392"/>
  <c r="P104"/>
  <c r="AK102" s="1"/>
  <c r="AL102" s="1"/>
  <c r="AM102" s="1"/>
  <c r="Q104"/>
  <c r="P382"/>
  <c r="Q382"/>
  <c r="P30"/>
  <c r="Q30"/>
  <c r="P460"/>
  <c r="Q460"/>
  <c r="P204"/>
  <c r="Q204"/>
  <c r="P418"/>
  <c r="Q418"/>
  <c r="P430"/>
  <c r="Q430"/>
  <c r="P235"/>
  <c r="Q235"/>
  <c r="P455"/>
  <c r="Q455"/>
  <c r="P326"/>
  <c r="Q326"/>
  <c r="P458"/>
  <c r="Q458"/>
  <c r="P74"/>
  <c r="Q74"/>
  <c r="P263"/>
  <c r="Q263"/>
  <c r="P198"/>
  <c r="Q198"/>
  <c r="P334"/>
  <c r="Q334"/>
  <c r="P99"/>
  <c r="Q99"/>
  <c r="P580"/>
  <c r="Q580"/>
  <c r="P324"/>
  <c r="Q324"/>
  <c r="P68"/>
  <c r="Q68"/>
  <c r="P446"/>
  <c r="Q446"/>
  <c r="P442"/>
  <c r="Q442"/>
  <c r="P393"/>
  <c r="Q393"/>
  <c r="T391" s="1"/>
  <c r="P137"/>
  <c r="Q137"/>
  <c r="T135" s="1"/>
  <c r="P277"/>
  <c r="Q277"/>
  <c r="P25"/>
  <c r="Q25"/>
  <c r="P493"/>
  <c r="Q493"/>
  <c r="T491" s="1"/>
  <c r="P205"/>
  <c r="Q205"/>
  <c r="P161"/>
  <c r="Q161"/>
  <c r="P48"/>
  <c r="Q48"/>
  <c r="P497"/>
  <c r="Q497"/>
  <c r="P209"/>
  <c r="Q209"/>
  <c r="P533"/>
  <c r="Q533"/>
  <c r="P477"/>
  <c r="Q477"/>
  <c r="P469"/>
  <c r="Q469"/>
  <c r="P121"/>
  <c r="Q121"/>
  <c r="P413"/>
  <c r="S411" s="1"/>
  <c r="Q413"/>
  <c r="P421"/>
  <c r="Q421"/>
  <c r="P165"/>
  <c r="Q165"/>
  <c r="P609"/>
  <c r="Q609"/>
  <c r="P257"/>
  <c r="Q257"/>
  <c r="P532"/>
  <c r="Q532"/>
  <c r="P276"/>
  <c r="Q276"/>
  <c r="P20"/>
  <c r="AK18" s="1"/>
  <c r="AL18" s="1"/>
  <c r="AM18" s="1"/>
  <c r="Q20"/>
  <c r="P568"/>
  <c r="Q568"/>
  <c r="P312"/>
  <c r="Q312"/>
  <c r="P56"/>
  <c r="Q56"/>
  <c r="P183"/>
  <c r="Q183"/>
  <c r="P191"/>
  <c r="S191" s="1"/>
  <c r="Q191"/>
  <c r="T191" s="1"/>
  <c r="P23"/>
  <c r="Q23"/>
  <c r="P624"/>
  <c r="Q624"/>
  <c r="P368"/>
  <c r="Q368"/>
  <c r="P112"/>
  <c r="Q112"/>
  <c r="P383"/>
  <c r="Q383"/>
  <c r="P563"/>
  <c r="Q563"/>
  <c r="P284"/>
  <c r="Q284"/>
  <c r="T282" s="1"/>
  <c r="P252"/>
  <c r="Q252"/>
  <c r="P14"/>
  <c r="Q14"/>
  <c r="P475"/>
  <c r="Q475"/>
  <c r="P562"/>
  <c r="Q562"/>
  <c r="P306"/>
  <c r="Q306"/>
  <c r="P50"/>
  <c r="Q50"/>
  <c r="P406"/>
  <c r="Q406"/>
  <c r="P150"/>
  <c r="Q150"/>
  <c r="P512"/>
  <c r="Q512"/>
  <c r="P256"/>
  <c r="Q256"/>
  <c r="P459"/>
  <c r="Q459"/>
  <c r="P424"/>
  <c r="Q424"/>
  <c r="P168"/>
  <c r="AK166" s="1"/>
  <c r="AL166" s="1"/>
  <c r="AM166" s="1"/>
  <c r="Q168"/>
  <c r="P414"/>
  <c r="Q414"/>
  <c r="P94"/>
  <c r="Q94"/>
  <c r="P492"/>
  <c r="Q492"/>
  <c r="P236"/>
  <c r="Q236"/>
  <c r="P203"/>
  <c r="Q203"/>
  <c r="P546"/>
  <c r="Q546"/>
  <c r="P494"/>
  <c r="Q494"/>
  <c r="P551"/>
  <c r="Q551"/>
  <c r="P518"/>
  <c r="Q518"/>
  <c r="P490"/>
  <c r="Q490"/>
  <c r="P106"/>
  <c r="Q106"/>
  <c r="P586"/>
  <c r="Q586"/>
  <c r="P202"/>
  <c r="Q202"/>
  <c r="T202" s="1"/>
  <c r="P230"/>
  <c r="Q230"/>
  <c r="P398"/>
  <c r="Q398"/>
  <c r="P143"/>
  <c r="Q143"/>
  <c r="P451"/>
  <c r="S451" s="1"/>
  <c r="Q451"/>
  <c r="P66"/>
  <c r="Q66"/>
  <c r="P612"/>
  <c r="Q612"/>
  <c r="P356"/>
  <c r="Q356"/>
  <c r="P100"/>
  <c r="Q100"/>
  <c r="P98"/>
  <c r="Q98"/>
  <c r="P550"/>
  <c r="Q550"/>
  <c r="P130"/>
  <c r="Q130"/>
  <c r="P514"/>
  <c r="Q514"/>
  <c r="P443"/>
  <c r="Q443"/>
  <c r="P186"/>
  <c r="Q186"/>
  <c r="P425"/>
  <c r="Q425"/>
  <c r="P217"/>
  <c r="Q217"/>
  <c r="P29"/>
  <c r="Q29"/>
  <c r="P185"/>
  <c r="Q185"/>
  <c r="P313"/>
  <c r="Q313"/>
  <c r="P197"/>
  <c r="Q197"/>
  <c r="P52"/>
  <c r="Q52"/>
  <c r="P600"/>
  <c r="Q600"/>
  <c r="P400"/>
  <c r="Q400"/>
  <c r="P380"/>
  <c r="AK378" s="1"/>
  <c r="AL378" s="1"/>
  <c r="AM378" s="1"/>
  <c r="Q380"/>
  <c r="P558"/>
  <c r="Q558"/>
  <c r="P82"/>
  <c r="Q82"/>
  <c r="P124"/>
  <c r="Q124"/>
  <c r="P182"/>
  <c r="Q182"/>
  <c r="P32"/>
  <c r="Q32"/>
  <c r="P200"/>
  <c r="Q200"/>
  <c r="P126"/>
  <c r="Q126"/>
  <c r="P12"/>
  <c r="Q12"/>
  <c r="P395"/>
  <c r="Q395"/>
  <c r="P46"/>
  <c r="Q46"/>
  <c r="P522"/>
  <c r="Q522"/>
  <c r="P618"/>
  <c r="Q618"/>
  <c r="P142"/>
  <c r="Q142"/>
  <c r="P547"/>
  <c r="Q547"/>
  <c r="P201"/>
  <c r="Q201"/>
  <c r="P557"/>
  <c r="Q557"/>
  <c r="T555" s="1"/>
  <c r="P136"/>
  <c r="Q136"/>
  <c r="P273"/>
  <c r="Q273"/>
  <c r="T271" s="1"/>
  <c r="P281"/>
  <c r="Q281"/>
  <c r="P321"/>
  <c r="Q321"/>
  <c r="P596"/>
  <c r="Q596"/>
  <c r="P84"/>
  <c r="AK82" s="1"/>
  <c r="AL82" s="1"/>
  <c r="AM82" s="1"/>
  <c r="Q84"/>
  <c r="P120"/>
  <c r="Q120"/>
  <c r="P444"/>
  <c r="Q444"/>
  <c r="P470"/>
  <c r="Q470"/>
  <c r="P608"/>
  <c r="AK606" s="1"/>
  <c r="AL606" s="1"/>
  <c r="AM606" s="1"/>
  <c r="Q608"/>
  <c r="P26"/>
  <c r="Q26"/>
  <c r="P488"/>
  <c r="Q488"/>
  <c r="P510"/>
  <c r="Q510"/>
  <c r="P300"/>
  <c r="Q300"/>
  <c r="P110"/>
  <c r="Q110"/>
  <c r="P554"/>
  <c r="Q554"/>
  <c r="T554" s="1"/>
  <c r="P62"/>
  <c r="Q62"/>
  <c r="P420"/>
  <c r="Q420"/>
  <c r="P386"/>
  <c r="Q386"/>
  <c r="P601"/>
  <c r="Q601"/>
  <c r="P53"/>
  <c r="Q53"/>
  <c r="P593"/>
  <c r="Q593"/>
  <c r="P569"/>
  <c r="Q569"/>
  <c r="P309"/>
  <c r="Q309"/>
  <c r="P253"/>
  <c r="Q253"/>
  <c r="P261"/>
  <c r="S259" s="1"/>
  <c r="Q261"/>
  <c r="P353"/>
  <c r="Q353"/>
  <c r="P179"/>
  <c r="Q179"/>
  <c r="P464"/>
  <c r="AK462" s="1"/>
  <c r="AL462" s="1"/>
  <c r="AM462" s="1"/>
  <c r="Q464"/>
  <c r="P402"/>
  <c r="Q402"/>
  <c r="P316"/>
  <c r="Q316"/>
  <c r="P352"/>
  <c r="Q352"/>
  <c r="P264"/>
  <c r="Q264"/>
  <c r="P222"/>
  <c r="Q222"/>
  <c r="P619"/>
  <c r="Q619"/>
  <c r="P79"/>
  <c r="Q79"/>
  <c r="P423"/>
  <c r="Q423"/>
  <c r="P483"/>
  <c r="Q483"/>
  <c r="P452"/>
  <c r="Q452"/>
  <c r="P450"/>
  <c r="Q450"/>
  <c r="P521"/>
  <c r="Q521"/>
  <c r="P265"/>
  <c r="Q265"/>
  <c r="P621"/>
  <c r="Q621"/>
  <c r="P333"/>
  <c r="Q333"/>
  <c r="P77"/>
  <c r="Q77"/>
  <c r="T75" s="1"/>
  <c r="P181"/>
  <c r="Q181"/>
  <c r="P537"/>
  <c r="Q537"/>
  <c r="P189"/>
  <c r="Q189"/>
  <c r="P476"/>
  <c r="Q476"/>
  <c r="P625"/>
  <c r="Q625"/>
  <c r="T623" s="1"/>
  <c r="P337"/>
  <c r="Q337"/>
  <c r="T335" s="1"/>
  <c r="P81"/>
  <c r="Q81"/>
  <c r="P509"/>
  <c r="Q509"/>
  <c r="T507" s="1"/>
  <c r="P341"/>
  <c r="Q341"/>
  <c r="P349"/>
  <c r="Q349"/>
  <c r="P409"/>
  <c r="Q409"/>
  <c r="P613"/>
  <c r="Q613"/>
  <c r="P293"/>
  <c r="Q293"/>
  <c r="T291" s="1"/>
  <c r="P5"/>
  <c r="Q5"/>
  <c r="P385"/>
  <c r="S383" s="1"/>
  <c r="Q385"/>
  <c r="P404"/>
  <c r="Q404"/>
  <c r="P148"/>
  <c r="Q148"/>
  <c r="P440"/>
  <c r="Q440"/>
  <c r="P184"/>
  <c r="Q184"/>
  <c r="P311"/>
  <c r="Q311"/>
  <c r="P2"/>
  <c r="Q2"/>
  <c r="P496"/>
  <c r="Q496"/>
  <c r="P240"/>
  <c r="Q240"/>
  <c r="P215"/>
  <c r="Q215"/>
  <c r="P559"/>
  <c r="Q559"/>
  <c r="P434"/>
  <c r="Q434"/>
  <c r="P178"/>
  <c r="Q178"/>
  <c r="P412"/>
  <c r="Q412"/>
  <c r="P534"/>
  <c r="Q534"/>
  <c r="P278"/>
  <c r="Q278"/>
  <c r="P22"/>
  <c r="Q22"/>
  <c r="P384"/>
  <c r="Q384"/>
  <c r="P128"/>
  <c r="Q128"/>
  <c r="P250"/>
  <c r="Q250"/>
  <c r="T250" s="1"/>
  <c r="P151"/>
  <c r="Q151"/>
  <c r="P552"/>
  <c r="Q552"/>
  <c r="P296"/>
  <c r="Q296"/>
  <c r="P8"/>
  <c r="Q8"/>
  <c r="P254"/>
  <c r="S254" s="1"/>
  <c r="Q254"/>
  <c r="T254" s="1"/>
  <c r="P620"/>
  <c r="Q620"/>
  <c r="P364"/>
  <c r="Q364"/>
  <c r="P108"/>
  <c r="Q108"/>
  <c r="P34"/>
  <c r="Q34"/>
  <c r="P238"/>
  <c r="Q238"/>
  <c r="P43"/>
  <c r="Q43"/>
  <c r="P390"/>
  <c r="S390" s="1"/>
  <c r="Q390"/>
  <c r="P262"/>
  <c r="Q262"/>
  <c r="P330"/>
  <c r="Q330"/>
  <c r="P39"/>
  <c r="Q39"/>
  <c r="P527"/>
  <c r="Q527"/>
  <c r="P70"/>
  <c r="Q70"/>
  <c r="P170"/>
  <c r="Q170"/>
  <c r="P78"/>
  <c r="Q78"/>
  <c r="P579"/>
  <c r="Q579"/>
  <c r="P484"/>
  <c r="Q484"/>
  <c r="P228"/>
  <c r="Q228"/>
  <c r="P194"/>
  <c r="Q194"/>
  <c r="P67"/>
  <c r="Q67"/>
  <c r="P482"/>
  <c r="Q482"/>
  <c r="P525"/>
  <c r="Q525"/>
  <c r="P241"/>
  <c r="Q241"/>
  <c r="T239" s="1"/>
  <c r="P605"/>
  <c r="Q605"/>
  <c r="T603" s="1"/>
  <c r="P564"/>
  <c r="Q564"/>
  <c r="P447"/>
  <c r="Q447"/>
  <c r="P88"/>
  <c r="Q88"/>
  <c r="P51"/>
  <c r="Q51"/>
  <c r="P55"/>
  <c r="Q55"/>
  <c r="P147"/>
  <c r="Q147"/>
  <c r="P348"/>
  <c r="Q348"/>
  <c r="P338"/>
  <c r="Q338"/>
  <c r="P544"/>
  <c r="Q544"/>
  <c r="P595"/>
  <c r="Q595"/>
  <c r="P456"/>
  <c r="Q456"/>
  <c r="P478"/>
  <c r="Q478"/>
  <c r="P268"/>
  <c r="Q268"/>
  <c r="P578"/>
  <c r="Q578"/>
  <c r="P234"/>
  <c r="Q234"/>
  <c r="P519"/>
  <c r="Q519"/>
  <c r="P358"/>
  <c r="Q358"/>
  <c r="P462"/>
  <c r="Q462"/>
  <c r="P131"/>
  <c r="Q131"/>
  <c r="P226"/>
  <c r="Q226"/>
  <c r="P132"/>
  <c r="Q132"/>
  <c r="P322"/>
  <c r="Q322"/>
  <c r="P457"/>
  <c r="Q457"/>
  <c r="P597"/>
  <c r="Q597"/>
  <c r="P505"/>
  <c r="Q505"/>
  <c r="P133"/>
  <c r="Q133"/>
  <c r="P13"/>
  <c r="Q13"/>
  <c r="T11" s="1"/>
  <c r="P17"/>
  <c r="Q17"/>
  <c r="T15" s="1"/>
  <c r="P117"/>
  <c r="Q117"/>
  <c r="P61"/>
  <c r="S59" s="1"/>
  <c r="Q61"/>
  <c r="P549"/>
  <c r="Q549"/>
  <c r="P229"/>
  <c r="Q229"/>
  <c r="P376"/>
  <c r="Q376"/>
  <c r="P432"/>
  <c r="Q432"/>
  <c r="P111"/>
  <c r="Q111"/>
  <c r="P114"/>
  <c r="Q114"/>
  <c r="P220"/>
  <c r="Q220"/>
  <c r="P214"/>
  <c r="Q214"/>
  <c r="P64"/>
  <c r="Q64"/>
  <c r="P158"/>
  <c r="Q158"/>
  <c r="P487"/>
  <c r="Q487"/>
  <c r="P427"/>
  <c r="Q427"/>
  <c r="P266"/>
  <c r="Q266"/>
  <c r="P362"/>
  <c r="Q362"/>
  <c r="P526"/>
  <c r="Q526"/>
  <c r="P258"/>
  <c r="Q258"/>
  <c r="P164"/>
  <c r="Q164"/>
  <c r="P489"/>
  <c r="Q489"/>
  <c r="P301"/>
  <c r="Q301"/>
  <c r="P305"/>
  <c r="Q305"/>
  <c r="P157"/>
  <c r="S155" s="1"/>
  <c r="Q157"/>
  <c r="P377"/>
  <c r="Q377"/>
  <c r="P581"/>
  <c r="Q581"/>
  <c r="P372"/>
  <c r="Q372"/>
  <c r="P152"/>
  <c r="Q152"/>
  <c r="P467"/>
  <c r="Q467"/>
  <c r="P439"/>
  <c r="Q439"/>
  <c r="P208"/>
  <c r="Q208"/>
  <c r="P287"/>
  <c r="Q287"/>
  <c r="P540"/>
  <c r="AK538" s="1"/>
  <c r="AL538" s="1"/>
  <c r="AM538" s="1"/>
  <c r="Q540"/>
  <c r="P146"/>
  <c r="Q146"/>
  <c r="P246"/>
  <c r="Q246"/>
  <c r="P96"/>
  <c r="Q96"/>
  <c r="P588"/>
  <c r="Q588"/>
  <c r="P76"/>
  <c r="Q76"/>
  <c r="P6"/>
  <c r="Q6"/>
  <c r="P298"/>
  <c r="Q298"/>
  <c r="T298" s="1"/>
  <c r="P590"/>
  <c r="S590" s="1"/>
  <c r="Q590"/>
  <c r="T590" s="1"/>
  <c r="P196"/>
  <c r="Q196"/>
  <c r="P622"/>
  <c r="S622" s="1"/>
  <c r="Q622"/>
  <c r="T622" s="1"/>
  <c r="P553"/>
  <c r="Q553"/>
  <c r="P297"/>
  <c r="Q297"/>
  <c r="P125"/>
  <c r="Q125"/>
  <c r="T123" s="1"/>
  <c r="P41"/>
  <c r="Q41"/>
  <c r="P365"/>
  <c r="Q365"/>
  <c r="P109"/>
  <c r="Q109"/>
  <c r="T107" s="1"/>
  <c r="P565"/>
  <c r="Q565"/>
  <c r="P369"/>
  <c r="Q369"/>
  <c r="P113"/>
  <c r="Q113"/>
  <c r="P433"/>
  <c r="Q433"/>
  <c r="P576"/>
  <c r="Q576"/>
  <c r="P373"/>
  <c r="Q373"/>
  <c r="P445"/>
  <c r="Q445"/>
  <c r="P441"/>
  <c r="Q441"/>
  <c r="P93"/>
  <c r="S91" s="1"/>
  <c r="Q93"/>
  <c r="P325"/>
  <c r="Q325"/>
  <c r="P37"/>
  <c r="Q37"/>
  <c r="P417"/>
  <c r="Q417"/>
  <c r="P436"/>
  <c r="Q436"/>
  <c r="P180"/>
  <c r="Q180"/>
  <c r="P472"/>
  <c r="Q472"/>
  <c r="P216"/>
  <c r="Q216"/>
  <c r="P343"/>
  <c r="Q343"/>
  <c r="P528"/>
  <c r="AK526" s="1"/>
  <c r="AL526" s="1"/>
  <c r="AM526" s="1"/>
  <c r="Q528"/>
  <c r="P272"/>
  <c r="AK270" s="1"/>
  <c r="AL270" s="1"/>
  <c r="AM270" s="1"/>
  <c r="Q272"/>
  <c r="P16"/>
  <c r="AK14" s="1"/>
  <c r="AL14" s="1"/>
  <c r="AM14" s="1"/>
  <c r="Q16"/>
  <c r="P60"/>
  <c r="Q60"/>
  <c r="P319"/>
  <c r="Q319"/>
  <c r="P466"/>
  <c r="Q466"/>
  <c r="P210"/>
  <c r="Q210"/>
  <c r="P346"/>
  <c r="Q346"/>
  <c r="P508"/>
  <c r="AK506" s="1"/>
  <c r="AL506" s="1"/>
  <c r="AM506" s="1"/>
  <c r="Q508"/>
  <c r="P566"/>
  <c r="Q566"/>
  <c r="P310"/>
  <c r="Q310"/>
  <c r="P54"/>
  <c r="Q54"/>
  <c r="P187"/>
  <c r="Q187"/>
  <c r="P416"/>
  <c r="Q416"/>
  <c r="P160"/>
  <c r="AK158" s="1"/>
  <c r="AL158" s="1"/>
  <c r="AM158" s="1"/>
  <c r="Q160"/>
  <c r="P378"/>
  <c r="Q378"/>
  <c r="P584"/>
  <c r="Q584"/>
  <c r="P328"/>
  <c r="Q328"/>
  <c r="P40"/>
  <c r="Q40"/>
  <c r="P286"/>
  <c r="S286" s="1"/>
  <c r="Q286"/>
  <c r="P531"/>
  <c r="Q531"/>
  <c r="P396"/>
  <c r="Q396"/>
  <c r="P140"/>
  <c r="AK138" s="1"/>
  <c r="AL138" s="1"/>
  <c r="AM138" s="1"/>
  <c r="Q140"/>
  <c r="P162"/>
  <c r="Q162"/>
  <c r="P3"/>
  <c r="Q3"/>
  <c r="P302"/>
  <c r="Q302"/>
  <c r="P267"/>
  <c r="Q267"/>
  <c r="P486"/>
  <c r="Q486"/>
  <c r="P454"/>
  <c r="Q454"/>
  <c r="P394"/>
  <c r="Q394"/>
  <c r="P10"/>
  <c r="Q10"/>
  <c r="P614"/>
  <c r="Q614"/>
  <c r="P134"/>
  <c r="Q134"/>
  <c r="T134" s="1"/>
  <c r="P206"/>
  <c r="Q206"/>
  <c r="P355"/>
  <c r="Q355"/>
  <c r="P516"/>
  <c r="AK514" s="1"/>
  <c r="AL514" s="1"/>
  <c r="AM514" s="1"/>
  <c r="Q516"/>
  <c r="P260"/>
  <c r="Q260"/>
  <c r="P4"/>
  <c r="Q4"/>
  <c r="P190"/>
  <c r="S190" s="1"/>
  <c r="Q190"/>
  <c r="T190" s="1"/>
  <c r="P195"/>
  <c r="Q195"/>
  <c r="T195" s="1"/>
  <c r="P311" i="14"/>
  <c r="H311"/>
  <c r="AI7" i="15"/>
  <c r="S311" i="14"/>
  <c r="F311"/>
  <c r="AM15" i="15"/>
  <c r="X7"/>
  <c r="AD7"/>
  <c r="Q7"/>
  <c r="AE7"/>
  <c r="E311" i="14"/>
  <c r="Q311"/>
  <c r="R311"/>
  <c r="G311"/>
  <c r="Q1094" i="18"/>
  <c r="AJ66" i="15"/>
  <c r="Z66"/>
  <c r="Q3"/>
  <c r="AH58"/>
  <c r="Z62"/>
  <c r="AJ58"/>
  <c r="AH51"/>
  <c r="AD3"/>
  <c r="T43"/>
  <c r="AH70"/>
  <c r="U54"/>
  <c r="Z58"/>
  <c r="AD70"/>
  <c r="AH62"/>
  <c r="U51"/>
  <c r="AJ43"/>
  <c r="AK15"/>
  <c r="S43"/>
  <c r="AA15"/>
  <c r="Y23"/>
  <c r="P23"/>
  <c r="P7"/>
  <c r="V7"/>
  <c r="AH7"/>
  <c r="S51"/>
  <c r="T23"/>
  <c r="AB43"/>
  <c r="U62"/>
  <c r="X66"/>
  <c r="Y43"/>
  <c r="Q15"/>
  <c r="AL7"/>
  <c r="O43"/>
  <c r="X54"/>
  <c r="X62"/>
  <c r="AD15"/>
  <c r="AB23"/>
  <c r="AF23"/>
  <c r="AL19"/>
  <c r="AA7"/>
  <c r="U66"/>
  <c r="Y66"/>
  <c r="AD62"/>
  <c r="AI15"/>
  <c r="AE23"/>
  <c r="AD23"/>
  <c r="AC43"/>
  <c r="Q43"/>
  <c r="P742" i="18"/>
  <c r="S742" s="1"/>
  <c r="Q710"/>
  <c r="T710" s="1"/>
  <c r="Q774"/>
  <c r="T774" s="1"/>
  <c r="P1030"/>
  <c r="Q806"/>
  <c r="Q667"/>
  <c r="P847"/>
  <c r="P1075"/>
  <c r="P1043"/>
  <c r="Q879"/>
  <c r="P815"/>
  <c r="P783"/>
  <c r="P911"/>
  <c r="P626"/>
  <c r="Q931"/>
  <c r="P706"/>
  <c r="P751"/>
  <c r="S751" s="1"/>
  <c r="Q719"/>
  <c r="T719" s="1"/>
  <c r="P839"/>
  <c r="P987"/>
  <c r="P743"/>
  <c r="S743" s="1"/>
  <c r="P807"/>
  <c r="P730"/>
  <c r="P831"/>
  <c r="S831" s="1"/>
  <c r="Q767"/>
  <c r="P1035"/>
  <c r="P835"/>
  <c r="S835" s="1"/>
  <c r="Q874"/>
  <c r="P1067"/>
  <c r="P871"/>
  <c r="P963"/>
  <c r="P654"/>
  <c r="Q818"/>
  <c r="P1031"/>
  <c r="P803"/>
  <c r="Q930"/>
  <c r="Q1038"/>
  <c r="P644"/>
  <c r="P910"/>
  <c r="P799"/>
  <c r="Q954"/>
  <c r="Q890"/>
  <c r="Q846"/>
  <c r="P1090"/>
  <c r="P826"/>
  <c r="Q834"/>
  <c r="P1014"/>
  <c r="P771"/>
  <c r="Q926"/>
  <c r="Q655"/>
  <c r="T655" s="1"/>
  <c r="Q1010"/>
  <c r="Q899"/>
  <c r="Q942"/>
  <c r="P951"/>
  <c r="P1095"/>
  <c r="Q843"/>
  <c r="P927"/>
  <c r="Q990"/>
  <c r="Q758"/>
  <c r="P939"/>
  <c r="P811"/>
  <c r="Q918"/>
  <c r="P986"/>
  <c r="Q726"/>
  <c r="P1047"/>
  <c r="Q731"/>
  <c r="P795"/>
  <c r="Q1063"/>
  <c r="Q1042"/>
  <c r="Q922"/>
  <c r="P882"/>
  <c r="P759"/>
  <c r="P935"/>
  <c r="P975"/>
  <c r="Q1006"/>
  <c r="P1103"/>
  <c r="Q1018"/>
  <c r="Q1078"/>
  <c r="Q982"/>
  <c r="P739"/>
  <c r="P734"/>
  <c r="P1099"/>
  <c r="Q970"/>
  <c r="Q1039"/>
  <c r="P938"/>
  <c r="Q1074"/>
  <c r="Q830"/>
  <c r="Q1082"/>
  <c r="Q999"/>
  <c r="P863"/>
  <c r="P891"/>
  <c r="S891" s="1"/>
  <c r="P1003"/>
  <c r="P851"/>
  <c r="P1091"/>
  <c r="P650"/>
  <c r="P1019"/>
  <c r="Q690"/>
  <c r="T690" s="1"/>
  <c r="P779"/>
  <c r="Q638"/>
  <c r="Q978"/>
  <c r="Q682"/>
  <c r="Q794"/>
  <c r="P666"/>
  <c r="P735"/>
  <c r="P859"/>
  <c r="S859" s="1"/>
  <c r="P1087"/>
  <c r="P787"/>
  <c r="Q883"/>
  <c r="P770"/>
  <c r="P967"/>
  <c r="P955"/>
  <c r="Q775"/>
  <c r="T775" s="1"/>
  <c r="P919"/>
  <c r="P959"/>
  <c r="P887"/>
  <c r="Q1011"/>
  <c r="Q722"/>
  <c r="P679"/>
  <c r="Q814"/>
  <c r="T814" s="1"/>
  <c r="Q903"/>
  <c r="P1083"/>
  <c r="P1027"/>
  <c r="P878"/>
  <c r="Q802"/>
  <c r="P867"/>
  <c r="Q947"/>
  <c r="P755"/>
  <c r="Q711"/>
  <c r="T711" s="1"/>
  <c r="P763"/>
  <c r="P812"/>
  <c r="P827"/>
  <c r="S827" s="1"/>
  <c r="Q991"/>
  <c r="P1051"/>
  <c r="P875"/>
  <c r="Q898"/>
  <c r="Q895"/>
  <c r="Q747"/>
  <c r="P844"/>
  <c r="Q995"/>
  <c r="P1102"/>
  <c r="P631"/>
  <c r="Q950"/>
  <c r="Q1054"/>
  <c r="Q974"/>
  <c r="Q723"/>
  <c r="P915"/>
  <c r="P962"/>
  <c r="P810"/>
  <c r="P943"/>
  <c r="P1079"/>
  <c r="P1015"/>
  <c r="P1023"/>
  <c r="P732"/>
  <c r="P791"/>
  <c r="P817"/>
  <c r="P718"/>
  <c r="P691"/>
  <c r="P983"/>
  <c r="P687"/>
  <c r="P907"/>
  <c r="P1007"/>
  <c r="Q1002"/>
  <c r="P979"/>
  <c r="P842"/>
  <c r="Q1071"/>
  <c r="Q658"/>
  <c r="T658" s="1"/>
  <c r="P702"/>
  <c r="Q819"/>
  <c r="T819" s="1"/>
  <c r="P715"/>
  <c r="W23" i="15"/>
  <c r="V23"/>
  <c r="AI23"/>
  <c r="Z11"/>
  <c r="X11"/>
  <c r="AA23"/>
  <c r="AG23"/>
  <c r="AJ27"/>
  <c r="AG27"/>
  <c r="U27"/>
  <c r="O27"/>
  <c r="O55"/>
  <c r="AG11"/>
  <c r="AM27"/>
  <c r="AC27"/>
  <c r="Q670" i="18"/>
  <c r="U23" i="15"/>
  <c r="AL23"/>
  <c r="AB11"/>
  <c r="AL11"/>
  <c r="Z27"/>
  <c r="R27"/>
  <c r="AB27"/>
  <c r="P627" i="18"/>
  <c r="S627" s="1"/>
  <c r="P906"/>
  <c r="P663"/>
  <c r="P1016"/>
  <c r="Q1022"/>
  <c r="P1055"/>
  <c r="Q1059"/>
  <c r="AC23" i="15"/>
  <c r="Q23"/>
  <c r="S23"/>
  <c r="AK23"/>
  <c r="Y11"/>
  <c r="AE11"/>
  <c r="T11"/>
  <c r="Q11"/>
  <c r="AH27"/>
  <c r="T27"/>
  <c r="X27"/>
  <c r="P855" i="18"/>
  <c r="AI27" i="15"/>
  <c r="W27"/>
  <c r="Q527" i="12"/>
  <c r="R23" i="15"/>
  <c r="AH23"/>
  <c r="AJ23"/>
  <c r="O23"/>
  <c r="Z23"/>
  <c r="AM23"/>
  <c r="V11"/>
  <c r="Q27"/>
  <c r="AF27"/>
  <c r="Q727" i="18"/>
  <c r="P823"/>
  <c r="S823" s="1"/>
  <c r="P885"/>
  <c r="P853"/>
  <c r="P821"/>
  <c r="Q881"/>
  <c r="P949"/>
  <c r="P917"/>
  <c r="P1049"/>
  <c r="Q981"/>
  <c r="Q661"/>
  <c r="Q977"/>
  <c r="Q945"/>
  <c r="P665"/>
  <c r="Q629"/>
  <c r="P1077"/>
  <c r="P785"/>
  <c r="Q1041"/>
  <c r="Q825"/>
  <c r="Q1073"/>
  <c r="P849"/>
  <c r="AK846" s="1"/>
  <c r="AL846" s="1"/>
  <c r="AM846" s="1"/>
  <c r="P889"/>
  <c r="P857"/>
  <c r="P1105"/>
  <c r="P649"/>
  <c r="P633"/>
  <c r="P721"/>
  <c r="P953"/>
  <c r="P648"/>
  <c r="P689"/>
  <c r="P1092"/>
  <c r="Q1081"/>
  <c r="Q913"/>
  <c r="P792"/>
  <c r="P713"/>
  <c r="Q921"/>
  <c r="Q1061"/>
  <c r="P657"/>
  <c r="S655" s="1"/>
  <c r="P877"/>
  <c r="P976"/>
  <c r="Q753"/>
  <c r="T751" s="1"/>
  <c r="Q1009"/>
  <c r="Q1100"/>
  <c r="Q744"/>
  <c r="T742" s="1"/>
  <c r="P980"/>
  <c r="P1036"/>
  <c r="Q1053"/>
  <c r="P920"/>
  <c r="P968"/>
  <c r="Q916"/>
  <c r="P688"/>
  <c r="P816"/>
  <c r="Q988"/>
  <c r="P660"/>
  <c r="P776"/>
  <c r="P692"/>
  <c r="P740"/>
  <c r="Q716"/>
  <c r="Q1005"/>
  <c r="P969"/>
  <c r="Q973"/>
  <c r="Q833"/>
  <c r="P720"/>
  <c r="Q996"/>
  <c r="Q685"/>
  <c r="P712"/>
  <c r="Q749"/>
  <c r="Q900"/>
  <c r="Q972"/>
  <c r="P1044"/>
  <c r="Q836"/>
  <c r="P748"/>
  <c r="AK746" s="1"/>
  <c r="AL746" s="1"/>
  <c r="AM746" s="1"/>
  <c r="Q837"/>
  <c r="P1040"/>
  <c r="Q861"/>
  <c r="P1037"/>
  <c r="Q848"/>
  <c r="Q893"/>
  <c r="T891" s="1"/>
  <c r="Q897"/>
  <c r="P680"/>
  <c r="Q964"/>
  <c r="P1032"/>
  <c r="P856"/>
  <c r="P909"/>
  <c r="P1104"/>
  <c r="Q1104"/>
  <c r="P681"/>
  <c r="P805"/>
  <c r="P840"/>
  <c r="Q829"/>
  <c r="Q676"/>
  <c r="P653"/>
  <c r="Q1068"/>
  <c r="Q984"/>
  <c r="P936"/>
  <c r="Q745"/>
  <c r="P1064"/>
  <c r="Q905"/>
  <c r="Q941"/>
  <c r="Q700"/>
  <c r="P1001"/>
  <c r="Q1069"/>
  <c r="P1069"/>
  <c r="Q813"/>
  <c r="P813"/>
  <c r="P809"/>
  <c r="Q809"/>
  <c r="Q845"/>
  <c r="P845"/>
  <c r="S843" s="1"/>
  <c r="Q841"/>
  <c r="P841"/>
  <c r="Q1057"/>
  <c r="Q1096"/>
  <c r="P873"/>
  <c r="Q873"/>
  <c r="P904"/>
  <c r="Q904"/>
  <c r="P1085"/>
  <c r="Q1085"/>
  <c r="P937"/>
  <c r="Q937"/>
  <c r="P717"/>
  <c r="AK714" s="1"/>
  <c r="AL714" s="1"/>
  <c r="AM714" s="1"/>
  <c r="Q717"/>
  <c r="P925"/>
  <c r="Q1033"/>
  <c r="P957"/>
  <c r="P908"/>
  <c r="Q908"/>
  <c r="P628"/>
  <c r="AK626" s="1"/>
  <c r="AL626" s="1"/>
  <c r="AM626" s="1"/>
  <c r="Q628"/>
  <c r="Q912"/>
  <c r="P912"/>
  <c r="P1028"/>
  <c r="Q1028"/>
  <c r="Q1089"/>
  <c r="P1101"/>
  <c r="Q781"/>
  <c r="P781"/>
  <c r="P1097"/>
  <c r="P777"/>
  <c r="S775" s="1"/>
  <c r="AI66" i="15"/>
  <c r="Z15"/>
  <c r="AE54"/>
  <c r="AG7"/>
  <c r="AG3"/>
  <c r="AH43"/>
  <c r="AF54"/>
  <c r="AF3"/>
  <c r="W3"/>
  <c r="R15"/>
  <c r="P15"/>
  <c r="X3"/>
  <c r="V3"/>
  <c r="R3"/>
  <c r="S7"/>
  <c r="AB15"/>
  <c r="AK7"/>
  <c r="AH11"/>
  <c r="AF51"/>
  <c r="O11"/>
  <c r="R51"/>
  <c r="R11"/>
  <c r="P43"/>
  <c r="S70"/>
  <c r="AA43"/>
  <c r="AI58"/>
  <c r="AL51"/>
  <c r="G258"/>
  <c r="Z3"/>
  <c r="P3"/>
  <c r="AE15"/>
  <c r="AB7"/>
  <c r="Y3"/>
  <c r="AE51"/>
  <c r="AE3"/>
  <c r="T3"/>
  <c r="S15"/>
  <c r="U15"/>
  <c r="T15"/>
  <c r="Z7"/>
  <c r="AJ7"/>
  <c r="AM11"/>
  <c r="AK11"/>
  <c r="AI11"/>
  <c r="AJ11"/>
  <c r="AG43"/>
  <c r="X43"/>
  <c r="T70"/>
  <c r="Y58"/>
  <c r="AE66"/>
  <c r="R66"/>
  <c r="AF43"/>
  <c r="U3"/>
  <c r="O15"/>
  <c r="Y70"/>
  <c r="O3"/>
  <c r="Y15"/>
  <c r="U7"/>
  <c r="Y62"/>
  <c r="AJ3"/>
  <c r="AA3"/>
  <c r="X15"/>
  <c r="AJ15"/>
  <c r="V15"/>
  <c r="AC7"/>
  <c r="Y7"/>
  <c r="T7"/>
  <c r="AF7"/>
  <c r="S3"/>
  <c r="AI51"/>
  <c r="W11"/>
  <c r="AC11"/>
  <c r="U11"/>
  <c r="Z43"/>
  <c r="U43"/>
  <c r="V43"/>
  <c r="AD43"/>
  <c r="Y54"/>
  <c r="AE70"/>
  <c r="R58"/>
  <c r="R59" s="1"/>
  <c r="AI70"/>
  <c r="AL27"/>
  <c r="E258"/>
  <c r="C259"/>
  <c r="D259"/>
  <c r="C260"/>
  <c r="C267" s="1"/>
  <c r="AM3"/>
  <c r="AC15"/>
  <c r="AF15"/>
  <c r="AM7"/>
  <c r="AE58"/>
  <c r="AI3"/>
  <c r="AL15"/>
  <c r="W15"/>
  <c r="AG15"/>
  <c r="AH3"/>
  <c r="AB3"/>
  <c r="W7"/>
  <c r="R7"/>
  <c r="P11"/>
  <c r="AF11"/>
  <c r="AA11"/>
  <c r="S11"/>
  <c r="R43"/>
  <c r="Q1000" i="18"/>
  <c r="P1000"/>
  <c r="Q901"/>
  <c r="P901"/>
  <c r="P672"/>
  <c r="Q672"/>
  <c r="Q872"/>
  <c r="P872"/>
  <c r="Q997"/>
  <c r="P997"/>
  <c r="Q737"/>
  <c r="P737"/>
  <c r="Q864"/>
  <c r="P864"/>
  <c r="Q724"/>
  <c r="P724"/>
  <c r="Q989"/>
  <c r="P989"/>
  <c r="P1004"/>
  <c r="Q1004"/>
  <c r="Q1021"/>
  <c r="P1021"/>
  <c r="P952"/>
  <c r="Q952"/>
  <c r="P924"/>
  <c r="Q924"/>
  <c r="P808"/>
  <c r="Q808"/>
  <c r="P1013"/>
  <c r="Q1013"/>
  <c r="Q768"/>
  <c r="P768"/>
  <c r="Q789"/>
  <c r="P789"/>
  <c r="Q985"/>
  <c r="P985"/>
  <c r="Q832"/>
  <c r="P832"/>
  <c r="AK830" s="1"/>
  <c r="AL830" s="1"/>
  <c r="AM830" s="1"/>
  <c r="P876"/>
  <c r="Q876"/>
  <c r="Q820"/>
  <c r="P820"/>
  <c r="P709"/>
  <c r="Q709"/>
  <c r="T707" s="1"/>
  <c r="Q1029"/>
  <c r="P1029"/>
  <c r="Q801"/>
  <c r="P801"/>
  <c r="P1072"/>
  <c r="Q1072"/>
  <c r="Q1093"/>
  <c r="P1093"/>
  <c r="Q669"/>
  <c r="P669"/>
  <c r="P741"/>
  <c r="Q741"/>
  <c r="Q797"/>
  <c r="P797"/>
  <c r="Q804"/>
  <c r="P804"/>
  <c r="AK802" s="1"/>
  <c r="AL802" s="1"/>
  <c r="AM802" s="1"/>
  <c r="Q993"/>
  <c r="P993"/>
  <c r="Q752"/>
  <c r="P752"/>
  <c r="AK750" s="1"/>
  <c r="AL750" s="1"/>
  <c r="AM750" s="1"/>
  <c r="P793"/>
  <c r="Q793"/>
  <c r="P800"/>
  <c r="Q800"/>
  <c r="Q992"/>
  <c r="P992"/>
  <c r="Q708"/>
  <c r="P708"/>
  <c r="P693"/>
  <c r="Q693"/>
  <c r="P733"/>
  <c r="Q733"/>
  <c r="P1012"/>
  <c r="Q1012"/>
  <c r="P641"/>
  <c r="Q641"/>
  <c r="P892"/>
  <c r="S890" s="1"/>
  <c r="Q892"/>
  <c r="P888"/>
  <c r="Q888"/>
  <c r="P1052"/>
  <c r="Q1052"/>
  <c r="Q865"/>
  <c r="T863" s="1"/>
  <c r="P865"/>
  <c r="P1088"/>
  <c r="Q1088"/>
  <c r="P880"/>
  <c r="Q880"/>
  <c r="P1017"/>
  <c r="Q1017"/>
  <c r="Q645"/>
  <c r="P645"/>
  <c r="P956"/>
  <c r="Q956"/>
  <c r="P1020"/>
  <c r="Q1020"/>
  <c r="P668"/>
  <c r="Q668"/>
  <c r="P828"/>
  <c r="AK826" s="1"/>
  <c r="AL826" s="1"/>
  <c r="AM826" s="1"/>
  <c r="Q828"/>
  <c r="P640"/>
  <c r="Q640"/>
  <c r="P860"/>
  <c r="AK858" s="1"/>
  <c r="AL858" s="1"/>
  <c r="AM858" s="1"/>
  <c r="Q860"/>
  <c r="P1076"/>
  <c r="Q1076"/>
  <c r="Q933"/>
  <c r="P933"/>
  <c r="P1048"/>
  <c r="Q1048"/>
  <c r="Q756"/>
  <c r="P756"/>
  <c r="Q961"/>
  <c r="P961"/>
  <c r="Q760"/>
  <c r="P760"/>
  <c r="P1056"/>
  <c r="Q1056"/>
  <c r="Q1080"/>
  <c r="P1080"/>
  <c r="Q1025"/>
  <c r="P1025"/>
  <c r="P884"/>
  <c r="Q884"/>
  <c r="P656"/>
  <c r="Q656"/>
  <c r="P852"/>
  <c r="Q852"/>
  <c r="P940"/>
  <c r="Q940"/>
  <c r="Q636"/>
  <c r="P636"/>
  <c r="Q788"/>
  <c r="P788"/>
  <c r="AK786" s="1"/>
  <c r="AL786" s="1"/>
  <c r="AM786" s="1"/>
  <c r="Q652"/>
  <c r="P652"/>
  <c r="Q784"/>
  <c r="P784"/>
  <c r="Q725"/>
  <c r="P725"/>
  <c r="Q632"/>
  <c r="P632"/>
  <c r="P673"/>
  <c r="Q673"/>
  <c r="T671" s="1"/>
  <c r="P1024"/>
  <c r="Q1024"/>
  <c r="P1084"/>
  <c r="Q1084"/>
  <c r="P960"/>
  <c r="Q960"/>
  <c r="P780"/>
  <c r="Q780"/>
  <c r="Q1045"/>
  <c r="P1045"/>
  <c r="Q677"/>
  <c r="P677"/>
  <c r="AK674" s="1"/>
  <c r="AL674" s="1"/>
  <c r="AM674" s="1"/>
  <c r="P932"/>
  <c r="Q932"/>
  <c r="P729"/>
  <c r="Q729"/>
  <c r="P696"/>
  <c r="Q696"/>
  <c r="P928"/>
  <c r="Q928"/>
  <c r="Q1008"/>
  <c r="P1008"/>
  <c r="P769"/>
  <c r="Q769"/>
  <c r="P824"/>
  <c r="AK822" s="1"/>
  <c r="AL822" s="1"/>
  <c r="AM822" s="1"/>
  <c r="Q824"/>
  <c r="P757"/>
  <c r="Q757"/>
  <c r="Q773"/>
  <c r="T771" s="1"/>
  <c r="P773"/>
  <c r="P1060"/>
  <c r="Q1060"/>
  <c r="P637"/>
  <c r="Q637"/>
  <c r="Q1065"/>
  <c r="P1065"/>
  <c r="P948"/>
  <c r="Q948"/>
  <c r="Q728"/>
  <c r="P728"/>
  <c r="Q965"/>
  <c r="P965"/>
  <c r="P705"/>
  <c r="Q705"/>
  <c r="P736"/>
  <c r="Q736"/>
  <c r="P944"/>
  <c r="Q944"/>
  <c r="P869"/>
  <c r="Q869"/>
  <c r="T867" s="1"/>
  <c r="P896"/>
  <c r="Q896"/>
  <c r="P765"/>
  <c r="Q765"/>
  <c r="T763" s="1"/>
  <c r="P772"/>
  <c r="Q772"/>
  <c r="T770" s="1"/>
  <c r="Q796"/>
  <c r="P796"/>
  <c r="P697"/>
  <c r="Q697"/>
  <c r="Q761"/>
  <c r="P761"/>
  <c r="P929"/>
  <c r="Q929"/>
  <c r="Q684"/>
  <c r="P684"/>
  <c r="AK682" s="1"/>
  <c r="AL682" s="1"/>
  <c r="AM682" s="1"/>
  <c r="P868"/>
  <c r="S866" s="1"/>
  <c r="Q868"/>
  <c r="P701"/>
  <c r="AK698" s="1"/>
  <c r="AL698" s="1"/>
  <c r="AM698" s="1"/>
  <c r="Q701"/>
  <c r="Q664"/>
  <c r="P664"/>
  <c r="Q764"/>
  <c r="P764"/>
  <c r="Q704"/>
  <c r="P704"/>
  <c r="P70" i="12"/>
  <c r="T41" i="14"/>
  <c r="E735" i="6"/>
  <c r="P729"/>
  <c r="E545" i="14"/>
  <c r="Z545" i="6"/>
  <c r="Y545" i="14" s="1"/>
  <c r="AL715"/>
  <c r="AL714"/>
  <c r="AL571"/>
  <c r="AL570"/>
  <c r="AL555"/>
  <c r="AL554"/>
  <c r="AL363"/>
  <c r="AL362"/>
  <c r="AL171"/>
  <c r="AL170"/>
  <c r="AL675"/>
  <c r="AL674"/>
  <c r="AL531"/>
  <c r="AL530"/>
  <c r="AL163"/>
  <c r="AL162"/>
  <c r="AL139"/>
  <c r="AL138"/>
  <c r="AL331"/>
  <c r="AL330"/>
  <c r="AL523"/>
  <c r="AL522"/>
  <c r="AL499"/>
  <c r="AL498"/>
  <c r="AL307"/>
  <c r="AL306"/>
  <c r="AL115"/>
  <c r="AL114"/>
  <c r="AL475"/>
  <c r="AL474"/>
  <c r="AL283"/>
  <c r="AL282"/>
  <c r="AL91"/>
  <c r="AL90"/>
  <c r="AL451"/>
  <c r="AL450"/>
  <c r="AL259"/>
  <c r="AL258"/>
  <c r="AL67"/>
  <c r="AL66"/>
  <c r="AL619"/>
  <c r="AL618"/>
  <c r="AL427"/>
  <c r="AL426"/>
  <c r="AL235"/>
  <c r="AL234"/>
  <c r="AL43"/>
  <c r="AL42"/>
  <c r="AL595"/>
  <c r="AL594"/>
  <c r="AL403"/>
  <c r="AL402"/>
  <c r="AL387"/>
  <c r="AL386"/>
  <c r="AL203"/>
  <c r="AL202"/>
  <c r="AL11"/>
  <c r="AL10"/>
  <c r="AK587"/>
  <c r="AK586"/>
  <c r="AK562"/>
  <c r="AK563"/>
  <c r="AK539"/>
  <c r="AK538"/>
  <c r="AK514"/>
  <c r="AK515"/>
  <c r="AK491"/>
  <c r="AK490"/>
  <c r="AK466"/>
  <c r="AK467"/>
  <c r="AK443"/>
  <c r="AK442"/>
  <c r="AK418"/>
  <c r="AK419"/>
  <c r="AK395"/>
  <c r="AK394"/>
  <c r="AK370"/>
  <c r="AK371"/>
  <c r="AK347"/>
  <c r="AK346"/>
  <c r="AK322"/>
  <c r="AK323"/>
  <c r="AK299"/>
  <c r="AK298"/>
  <c r="AK275"/>
  <c r="AK274"/>
  <c r="AK250"/>
  <c r="AK251"/>
  <c r="AK226"/>
  <c r="AK227"/>
  <c r="AK202"/>
  <c r="AK203"/>
  <c r="AK178"/>
  <c r="AK179"/>
  <c r="AK154"/>
  <c r="AK155"/>
  <c r="AK130"/>
  <c r="AK131"/>
  <c r="AK107"/>
  <c r="AK106"/>
  <c r="AK82"/>
  <c r="AK83"/>
  <c r="AK58"/>
  <c r="AK59"/>
  <c r="AK35"/>
  <c r="AK34"/>
  <c r="AK10"/>
  <c r="AK11"/>
  <c r="J3"/>
  <c r="AK4" s="1"/>
  <c r="I3"/>
  <c r="AK2" s="1"/>
  <c r="I715"/>
  <c r="AK715" s="1"/>
  <c r="J715"/>
  <c r="AK717" s="1"/>
  <c r="I707"/>
  <c r="AK706" s="1"/>
  <c r="J707"/>
  <c r="AK709" s="1"/>
  <c r="I699"/>
  <c r="AK698" s="1"/>
  <c r="J699"/>
  <c r="AK700" s="1"/>
  <c r="I691"/>
  <c r="AK691" s="1"/>
  <c r="J691"/>
  <c r="AK692" s="1"/>
  <c r="I683"/>
  <c r="AK682" s="1"/>
  <c r="J683"/>
  <c r="AK684" s="1"/>
  <c r="I675"/>
  <c r="AK674" s="1"/>
  <c r="J675"/>
  <c r="AK677" s="1"/>
  <c r="I667"/>
  <c r="J667"/>
  <c r="I659"/>
  <c r="J659"/>
  <c r="I651"/>
  <c r="J651"/>
  <c r="I643"/>
  <c r="J643"/>
  <c r="I635"/>
  <c r="J635"/>
  <c r="I627"/>
  <c r="J627"/>
  <c r="I619"/>
  <c r="AK618" s="1"/>
  <c r="J619"/>
  <c r="AK621" s="1"/>
  <c r="I611"/>
  <c r="AK610" s="1"/>
  <c r="J611"/>
  <c r="AK613" s="1"/>
  <c r="I603"/>
  <c r="AK603" s="1"/>
  <c r="J603"/>
  <c r="AK605" s="1"/>
  <c r="E717"/>
  <c r="Z717" i="6"/>
  <c r="Y717" i="14" s="1"/>
  <c r="E709"/>
  <c r="Z709" i="6"/>
  <c r="Y709" i="14" s="1"/>
  <c r="E701"/>
  <c r="Z701" i="6"/>
  <c r="Y701" i="14" s="1"/>
  <c r="E693"/>
  <c r="Z693" i="6"/>
  <c r="Y693" i="14" s="1"/>
  <c r="E685"/>
  <c r="Z685" i="6"/>
  <c r="Y685" i="14" s="1"/>
  <c r="E677"/>
  <c r="Z677" i="6"/>
  <c r="Y677" i="14" s="1"/>
  <c r="E669"/>
  <c r="Z669" i="6"/>
  <c r="E661" i="14"/>
  <c r="Z661" i="6"/>
  <c r="E653" i="14"/>
  <c r="Z653" i="6"/>
  <c r="E645" i="14"/>
  <c r="Z645" i="6"/>
  <c r="E637" i="14"/>
  <c r="Z637" i="6"/>
  <c r="E629" i="14"/>
  <c r="Z629" i="6"/>
  <c r="E621" i="14"/>
  <c r="Z621" i="6"/>
  <c r="Y621" i="14" s="1"/>
  <c r="E613"/>
  <c r="Z613" i="6"/>
  <c r="Y613" i="14" s="1"/>
  <c r="E605"/>
  <c r="Z605" i="6"/>
  <c r="Y605" i="14" s="1"/>
  <c r="E597"/>
  <c r="Z597" i="6"/>
  <c r="Y597" i="14" s="1"/>
  <c r="E589"/>
  <c r="Z589" i="6"/>
  <c r="Y589" i="14" s="1"/>
  <c r="E581"/>
  <c r="Z581" i="6"/>
  <c r="Y581" i="14" s="1"/>
  <c r="E573"/>
  <c r="Z573" i="6"/>
  <c r="Y573" i="14" s="1"/>
  <c r="E565"/>
  <c r="Z565" i="6"/>
  <c r="Y565" i="14" s="1"/>
  <c r="E557"/>
  <c r="Z557" i="6"/>
  <c r="Y557" i="14" s="1"/>
  <c r="E549"/>
  <c r="Z549" i="6"/>
  <c r="Y549" i="14" s="1"/>
  <c r="E541"/>
  <c r="Z541" i="6"/>
  <c r="Y541" i="14" s="1"/>
  <c r="E533"/>
  <c r="Z533" i="6"/>
  <c r="Y533" i="14" s="1"/>
  <c r="E525"/>
  <c r="Z525" i="6"/>
  <c r="Y525" i="14" s="1"/>
  <c r="E517"/>
  <c r="Z517" i="6"/>
  <c r="Y517" i="14" s="1"/>
  <c r="E509"/>
  <c r="Z509" i="6"/>
  <c r="Y509" i="14" s="1"/>
  <c r="E501"/>
  <c r="Z501" i="6"/>
  <c r="Y501" i="14" s="1"/>
  <c r="E493"/>
  <c r="Z493" i="6"/>
  <c r="Y493" i="14" s="1"/>
  <c r="E485"/>
  <c r="Z485" i="6"/>
  <c r="Y485" i="14" s="1"/>
  <c r="E477"/>
  <c r="Z477" i="6"/>
  <c r="Y477" i="14" s="1"/>
  <c r="E469"/>
  <c r="Z469" i="6"/>
  <c r="Y469" i="14" s="1"/>
  <c r="E461"/>
  <c r="Z461" i="6"/>
  <c r="Y461" i="14" s="1"/>
  <c r="E453"/>
  <c r="Z453" i="6"/>
  <c r="Y453" i="14" s="1"/>
  <c r="E445"/>
  <c r="Z445" i="6"/>
  <c r="Y445" i="14" s="1"/>
  <c r="E437"/>
  <c r="Z437" i="6"/>
  <c r="Y437" i="14" s="1"/>
  <c r="E429"/>
  <c r="Z429" i="6"/>
  <c r="Y429" i="14" s="1"/>
  <c r="E421"/>
  <c r="Z421" i="6"/>
  <c r="Y421" i="14" s="1"/>
  <c r="E413"/>
  <c r="Z413" i="6"/>
  <c r="Y413" i="14" s="1"/>
  <c r="E405"/>
  <c r="Z405" i="6"/>
  <c r="Y405" i="14" s="1"/>
  <c r="E397"/>
  <c r="Z397" i="6"/>
  <c r="Y397" i="14" s="1"/>
  <c r="E389"/>
  <c r="Z389" i="6"/>
  <c r="Y389" i="14" s="1"/>
  <c r="E381"/>
  <c r="Z381" i="6"/>
  <c r="Y381" i="14" s="1"/>
  <c r="E373"/>
  <c r="Z373" i="6"/>
  <c r="Y373" i="14" s="1"/>
  <c r="E365"/>
  <c r="Z365" i="6"/>
  <c r="Y365" i="14" s="1"/>
  <c r="E357"/>
  <c r="Z357" i="6"/>
  <c r="Y357" i="14" s="1"/>
  <c r="E349"/>
  <c r="Z349" i="6"/>
  <c r="Y349" i="14" s="1"/>
  <c r="E341"/>
  <c r="Z341" i="6"/>
  <c r="Y341" i="14" s="1"/>
  <c r="E333"/>
  <c r="Z333" i="6"/>
  <c r="Y333" i="14" s="1"/>
  <c r="E325"/>
  <c r="Z325" i="6"/>
  <c r="Y325" i="14" s="1"/>
  <c r="E317"/>
  <c r="Z317" i="6"/>
  <c r="Y317" i="14" s="1"/>
  <c r="E309"/>
  <c r="Z309" i="6"/>
  <c r="Y309" i="14" s="1"/>
  <c r="E301"/>
  <c r="Z301" i="6"/>
  <c r="Y301" i="14" s="1"/>
  <c r="E293"/>
  <c r="Z293" i="6"/>
  <c r="Y293" i="14" s="1"/>
  <c r="E285"/>
  <c r="Z285" i="6"/>
  <c r="Y285" i="14" s="1"/>
  <c r="E277"/>
  <c r="Z277" i="6"/>
  <c r="Y277" i="14" s="1"/>
  <c r="E269"/>
  <c r="Z269" i="6"/>
  <c r="Y269" i="14" s="1"/>
  <c r="E261"/>
  <c r="Z261" i="6"/>
  <c r="Y261" i="14" s="1"/>
  <c r="E253"/>
  <c r="Z253" i="6"/>
  <c r="Y253" i="14" s="1"/>
  <c r="E245"/>
  <c r="Z245" i="6"/>
  <c r="Y245" i="14" s="1"/>
  <c r="E237"/>
  <c r="Z237" i="6"/>
  <c r="Y237" i="14" s="1"/>
  <c r="E229"/>
  <c r="Z229" i="6"/>
  <c r="Y229" i="14" s="1"/>
  <c r="E221"/>
  <c r="Z221" i="6"/>
  <c r="Y221" i="14" s="1"/>
  <c r="E213"/>
  <c r="Z213" i="6"/>
  <c r="Y213" i="14" s="1"/>
  <c r="E205"/>
  <c r="Z205" i="6"/>
  <c r="Y205" i="14" s="1"/>
  <c r="E197"/>
  <c r="Z197" i="6"/>
  <c r="Y197" i="14" s="1"/>
  <c r="E189"/>
  <c r="Z189" i="6"/>
  <c r="Y189" i="14" s="1"/>
  <c r="E181"/>
  <c r="Z181" i="6"/>
  <c r="Y181" i="14" s="1"/>
  <c r="E173"/>
  <c r="Z173" i="6"/>
  <c r="Y173" i="14" s="1"/>
  <c r="E165"/>
  <c r="Z165" i="6"/>
  <c r="Y165" i="14" s="1"/>
  <c r="E157"/>
  <c r="Z157" i="6"/>
  <c r="Y157" i="14" s="1"/>
  <c r="E149"/>
  <c r="Z149" i="6"/>
  <c r="Y149" i="14" s="1"/>
  <c r="E141"/>
  <c r="Z141" i="6"/>
  <c r="Y141" i="14" s="1"/>
  <c r="E133"/>
  <c r="Z133" i="6"/>
  <c r="Y133" i="14" s="1"/>
  <c r="E125"/>
  <c r="Z125" i="6"/>
  <c r="Y125" i="14" s="1"/>
  <c r="E117"/>
  <c r="Z117" i="6"/>
  <c r="Y117" i="14" s="1"/>
  <c r="E109"/>
  <c r="Z109" i="6"/>
  <c r="Y109" i="14" s="1"/>
  <c r="E101"/>
  <c r="Z101" i="6"/>
  <c r="Y101" i="14" s="1"/>
  <c r="E93"/>
  <c r="Z93" i="6"/>
  <c r="Y93" i="14" s="1"/>
  <c r="E85"/>
  <c r="Z85" i="6"/>
  <c r="Y85" i="14" s="1"/>
  <c r="E77"/>
  <c r="Z77" i="6"/>
  <c r="Y77" i="14" s="1"/>
  <c r="E69"/>
  <c r="Z69" i="6"/>
  <c r="Y69" i="14" s="1"/>
  <c r="E61"/>
  <c r="Z61" i="6"/>
  <c r="Y61" i="14" s="1"/>
  <c r="E53"/>
  <c r="Z53" i="6"/>
  <c r="Y53" i="14" s="1"/>
  <c r="E45"/>
  <c r="Z45" i="6"/>
  <c r="Y45" i="14" s="1"/>
  <c r="E37"/>
  <c r="Z37" i="6"/>
  <c r="Y37" i="14" s="1"/>
  <c r="E29"/>
  <c r="Z29" i="6"/>
  <c r="Y29" i="14" s="1"/>
  <c r="E21"/>
  <c r="Z21" i="6"/>
  <c r="Y21" i="14" s="1"/>
  <c r="E13"/>
  <c r="Z13" i="6"/>
  <c r="Y13" i="14" s="1"/>
  <c r="E5"/>
  <c r="Z5" i="6"/>
  <c r="Y5" i="14" s="1"/>
  <c r="F717"/>
  <c r="AA717" i="6"/>
  <c r="Z717" i="14" s="1"/>
  <c r="F709"/>
  <c r="AA709" i="6"/>
  <c r="Z709" i="14" s="1"/>
  <c r="F701"/>
  <c r="AA701" i="6"/>
  <c r="Z701" i="14" s="1"/>
  <c r="F693"/>
  <c r="AA693" i="6"/>
  <c r="Z693" i="14" s="1"/>
  <c r="F685"/>
  <c r="AA685" i="6"/>
  <c r="Z685" i="14" s="1"/>
  <c r="F677"/>
  <c r="AA677" i="6"/>
  <c r="Z677" i="14" s="1"/>
  <c r="F669"/>
  <c r="AA669" i="6"/>
  <c r="F661" i="14"/>
  <c r="AA661" i="6"/>
  <c r="F653" i="14"/>
  <c r="AA653" i="6"/>
  <c r="F645" i="14"/>
  <c r="AA645" i="6"/>
  <c r="F637" i="14"/>
  <c r="AA637" i="6"/>
  <c r="F629" i="14"/>
  <c r="AA629" i="6"/>
  <c r="F621" i="14"/>
  <c r="AA621" i="6"/>
  <c r="Z621" i="14" s="1"/>
  <c r="F613"/>
  <c r="AA613" i="6"/>
  <c r="Z613" i="14" s="1"/>
  <c r="U715"/>
  <c r="AL716" s="1"/>
  <c r="U707"/>
  <c r="AL709" s="1"/>
  <c r="U699"/>
  <c r="AL701" s="1"/>
  <c r="U571"/>
  <c r="AL573" s="1"/>
  <c r="U563"/>
  <c r="AL564" s="1"/>
  <c r="U555"/>
  <c r="AL557" s="1"/>
  <c r="U379"/>
  <c r="AL381" s="1"/>
  <c r="U371"/>
  <c r="AL372" s="1"/>
  <c r="U363"/>
  <c r="AL364" s="1"/>
  <c r="U187"/>
  <c r="AL188" s="1"/>
  <c r="U179"/>
  <c r="AL181" s="1"/>
  <c r="U171"/>
  <c r="AL172" s="1"/>
  <c r="U691"/>
  <c r="AL692" s="1"/>
  <c r="U683"/>
  <c r="AL684" s="1"/>
  <c r="U675"/>
  <c r="AL676" s="1"/>
  <c r="U547"/>
  <c r="AL548" s="1"/>
  <c r="U539"/>
  <c r="AL540" s="1"/>
  <c r="U531"/>
  <c r="AL532" s="1"/>
  <c r="U355"/>
  <c r="AL357" s="1"/>
  <c r="U347"/>
  <c r="AL349" s="1"/>
  <c r="U339"/>
  <c r="AL340" s="1"/>
  <c r="U163"/>
  <c r="AL164" s="1"/>
  <c r="U155"/>
  <c r="AL156" s="1"/>
  <c r="U147"/>
  <c r="AL148" s="1"/>
  <c r="U139"/>
  <c r="AL141" s="1"/>
  <c r="U131"/>
  <c r="AL133" s="1"/>
  <c r="U123"/>
  <c r="AL125" s="1"/>
  <c r="U331"/>
  <c r="AL333" s="1"/>
  <c r="U323"/>
  <c r="AL324" s="1"/>
  <c r="U315"/>
  <c r="AL316" s="1"/>
  <c r="U523"/>
  <c r="AL524" s="1"/>
  <c r="U507"/>
  <c r="AL508" s="1"/>
  <c r="U491"/>
  <c r="AL493" s="1"/>
  <c r="U483"/>
  <c r="AL485" s="1"/>
  <c r="U307"/>
  <c r="AL308" s="1"/>
  <c r="U299"/>
  <c r="AL300" s="1"/>
  <c r="U291"/>
  <c r="AL292" s="1"/>
  <c r="U115"/>
  <c r="AL116" s="1"/>
  <c r="U107"/>
  <c r="AL109" s="1"/>
  <c r="U99"/>
  <c r="AL100" s="1"/>
  <c r="U475"/>
  <c r="AL476" s="1"/>
  <c r="U467"/>
  <c r="AL468" s="1"/>
  <c r="U459"/>
  <c r="AL461" s="1"/>
  <c r="U283"/>
  <c r="AL285" s="1"/>
  <c r="U275"/>
  <c r="AL276" s="1"/>
  <c r="U267"/>
  <c r="AL269" s="1"/>
  <c r="U91"/>
  <c r="AL92" s="1"/>
  <c r="U83"/>
  <c r="AL85" s="1"/>
  <c r="U75"/>
  <c r="AL77" s="1"/>
  <c r="U451"/>
  <c r="AL452" s="1"/>
  <c r="U443"/>
  <c r="AL445" s="1"/>
  <c r="U435"/>
  <c r="AL436" s="1"/>
  <c r="U259"/>
  <c r="AL261" s="1"/>
  <c r="U251"/>
  <c r="AL252" s="1"/>
  <c r="U243"/>
  <c r="AL244" s="1"/>
  <c r="U67"/>
  <c r="AL68" s="1"/>
  <c r="U59"/>
  <c r="AL61" s="1"/>
  <c r="U51"/>
  <c r="AL52" s="1"/>
  <c r="U619"/>
  <c r="AL620" s="1"/>
  <c r="U611"/>
  <c r="AL613" s="1"/>
  <c r="U603"/>
  <c r="AL605" s="1"/>
  <c r="U427"/>
  <c r="AL428" s="1"/>
  <c r="U419"/>
  <c r="AL421" s="1"/>
  <c r="U411"/>
  <c r="AL412" s="1"/>
  <c r="U235"/>
  <c r="AL237" s="1"/>
  <c r="U227"/>
  <c r="AL229" s="1"/>
  <c r="U219"/>
  <c r="AL221" s="1"/>
  <c r="U43"/>
  <c r="AL45" s="1"/>
  <c r="U35"/>
  <c r="AL37" s="1"/>
  <c r="U27"/>
  <c r="AL29" s="1"/>
  <c r="U595"/>
  <c r="AL596" s="1"/>
  <c r="U587"/>
  <c r="AL588" s="1"/>
  <c r="U579"/>
  <c r="AL581" s="1"/>
  <c r="U403"/>
  <c r="AL404" s="1"/>
  <c r="U395"/>
  <c r="AL396" s="1"/>
  <c r="U387"/>
  <c r="AL389" s="1"/>
  <c r="U211"/>
  <c r="AL212" s="1"/>
  <c r="U203"/>
  <c r="AL204" s="1"/>
  <c r="U195"/>
  <c r="AL197" s="1"/>
  <c r="U19"/>
  <c r="AL21" s="1"/>
  <c r="U11"/>
  <c r="AL12" s="1"/>
  <c r="U3"/>
  <c r="AL4" s="1"/>
  <c r="J595"/>
  <c r="AK597" s="1"/>
  <c r="J587"/>
  <c r="AK588" s="1"/>
  <c r="J579"/>
  <c r="AK581" s="1"/>
  <c r="J571"/>
  <c r="AK573" s="1"/>
  <c r="J563"/>
  <c r="AK565" s="1"/>
  <c r="J555"/>
  <c r="AK556" s="1"/>
  <c r="J547"/>
  <c r="AK549" s="1"/>
  <c r="J539"/>
  <c r="AK540" s="1"/>
  <c r="J531"/>
  <c r="AK532" s="1"/>
  <c r="J523"/>
  <c r="AK525" s="1"/>
  <c r="J515"/>
  <c r="AK517" s="1"/>
  <c r="J507"/>
  <c r="AK508" s="1"/>
  <c r="J499"/>
  <c r="AK500" s="1"/>
  <c r="J491"/>
  <c r="AK492" s="1"/>
  <c r="J483"/>
  <c r="AK485" s="1"/>
  <c r="J475"/>
  <c r="AK477" s="1"/>
  <c r="J467"/>
  <c r="AK469" s="1"/>
  <c r="J459"/>
  <c r="AK460" s="1"/>
  <c r="J451"/>
  <c r="AK452" s="1"/>
  <c r="J443"/>
  <c r="AK444" s="1"/>
  <c r="J435"/>
  <c r="AK436" s="1"/>
  <c r="J427"/>
  <c r="AK429" s="1"/>
  <c r="J419"/>
  <c r="AK421" s="1"/>
  <c r="J411"/>
  <c r="AK412" s="1"/>
  <c r="J403"/>
  <c r="AK405" s="1"/>
  <c r="J395"/>
  <c r="AK396" s="1"/>
  <c r="J387"/>
  <c r="AK389" s="1"/>
  <c r="J379"/>
  <c r="AK381" s="1"/>
  <c r="J371"/>
  <c r="AK373" s="1"/>
  <c r="J363"/>
  <c r="AK365" s="1"/>
  <c r="J355"/>
  <c r="AK357" s="1"/>
  <c r="J347"/>
  <c r="AK348" s="1"/>
  <c r="J339"/>
  <c r="AK341" s="1"/>
  <c r="J331"/>
  <c r="AK333" s="1"/>
  <c r="J323"/>
  <c r="AK325" s="1"/>
  <c r="J315"/>
  <c r="AK316" s="1"/>
  <c r="J307"/>
  <c r="AK308" s="1"/>
  <c r="J299"/>
  <c r="AK300" s="1"/>
  <c r="J291"/>
  <c r="AK293" s="1"/>
  <c r="J283"/>
  <c r="AK284" s="1"/>
  <c r="J275"/>
  <c r="AK277" s="1"/>
  <c r="J267"/>
  <c r="AK268" s="1"/>
  <c r="J259"/>
  <c r="AK261" s="1"/>
  <c r="J251"/>
  <c r="AK253" s="1"/>
  <c r="J243"/>
  <c r="AK245" s="1"/>
  <c r="J235"/>
  <c r="AK236" s="1"/>
  <c r="J227"/>
  <c r="AK228" s="1"/>
  <c r="J219"/>
  <c r="AK221" s="1"/>
  <c r="J211"/>
  <c r="AK213" s="1"/>
  <c r="J203"/>
  <c r="AK204" s="1"/>
  <c r="J195"/>
  <c r="AK196" s="1"/>
  <c r="J187"/>
  <c r="AK188" s="1"/>
  <c r="J179"/>
  <c r="AK180" s="1"/>
  <c r="J171"/>
  <c r="AK173" s="1"/>
  <c r="J163"/>
  <c r="AK165" s="1"/>
  <c r="J155"/>
  <c r="AK156" s="1"/>
  <c r="J147"/>
  <c r="AK148" s="1"/>
  <c r="J139"/>
  <c r="AK140" s="1"/>
  <c r="J131"/>
  <c r="AK132" s="1"/>
  <c r="J123"/>
  <c r="AK125" s="1"/>
  <c r="J115"/>
  <c r="AK116" s="1"/>
  <c r="J107"/>
  <c r="AK109" s="1"/>
  <c r="J99"/>
  <c r="AK100" s="1"/>
  <c r="J91"/>
  <c r="AK92" s="1"/>
  <c r="J83"/>
  <c r="AK84" s="1"/>
  <c r="J75"/>
  <c r="AK76" s="1"/>
  <c r="J67"/>
  <c r="AK68" s="1"/>
  <c r="J59"/>
  <c r="AK60" s="1"/>
  <c r="J51"/>
  <c r="AK53" s="1"/>
  <c r="J43"/>
  <c r="AK44" s="1"/>
  <c r="J35"/>
  <c r="AK36" s="1"/>
  <c r="J27"/>
  <c r="AK29" s="1"/>
  <c r="J19"/>
  <c r="AK20" s="1"/>
  <c r="J11"/>
  <c r="AK12" s="1"/>
  <c r="AL699"/>
  <c r="AL698"/>
  <c r="AL379"/>
  <c r="AL378"/>
  <c r="AL187"/>
  <c r="AL186"/>
  <c r="AL691"/>
  <c r="AL690"/>
  <c r="AL693"/>
  <c r="AL547"/>
  <c r="AL546"/>
  <c r="AL355"/>
  <c r="AL354"/>
  <c r="AL339"/>
  <c r="AL338"/>
  <c r="AL147"/>
  <c r="AL146"/>
  <c r="AL123"/>
  <c r="AL122"/>
  <c r="AL315"/>
  <c r="AL314"/>
  <c r="AL507"/>
  <c r="AL506"/>
  <c r="AL483"/>
  <c r="AL482"/>
  <c r="AL291"/>
  <c r="AL290"/>
  <c r="AL99"/>
  <c r="AL98"/>
  <c r="AL459"/>
  <c r="AL458"/>
  <c r="AL267"/>
  <c r="AL266"/>
  <c r="AL75"/>
  <c r="AL74"/>
  <c r="AL435"/>
  <c r="AL434"/>
  <c r="AL243"/>
  <c r="AL242"/>
  <c r="AL51"/>
  <c r="AL50"/>
  <c r="AL603"/>
  <c r="AL602"/>
  <c r="AL411"/>
  <c r="AL410"/>
  <c r="AL219"/>
  <c r="AL218"/>
  <c r="AL27"/>
  <c r="AL26"/>
  <c r="AL587"/>
  <c r="AL586"/>
  <c r="AL395"/>
  <c r="AL394"/>
  <c r="AL195"/>
  <c r="AL194"/>
  <c r="AL2"/>
  <c r="AL3"/>
  <c r="AK578"/>
  <c r="AK579"/>
  <c r="AK555"/>
  <c r="AK554"/>
  <c r="AK530"/>
  <c r="AK531"/>
  <c r="AK507"/>
  <c r="AK506"/>
  <c r="AK482"/>
  <c r="AK483"/>
  <c r="AK459"/>
  <c r="AK458"/>
  <c r="AK434"/>
  <c r="AK435"/>
  <c r="AK411"/>
  <c r="AK410"/>
  <c r="AK386"/>
  <c r="AK387"/>
  <c r="AK363"/>
  <c r="AK362"/>
  <c r="AK338"/>
  <c r="AK339"/>
  <c r="AK315"/>
  <c r="AK314"/>
  <c r="AK290"/>
  <c r="AK291"/>
  <c r="AK267"/>
  <c r="AK266"/>
  <c r="AK242"/>
  <c r="AK243"/>
  <c r="AK218"/>
  <c r="AK219"/>
  <c r="AK194"/>
  <c r="AK195"/>
  <c r="AK170"/>
  <c r="AK171"/>
  <c r="AK146"/>
  <c r="AK147"/>
  <c r="AK122"/>
  <c r="AK123"/>
  <c r="AK98"/>
  <c r="AK99"/>
  <c r="AK74"/>
  <c r="AK75"/>
  <c r="AK51"/>
  <c r="AK50"/>
  <c r="AK26"/>
  <c r="AK27"/>
  <c r="AL718"/>
  <c r="AL719"/>
  <c r="AL702"/>
  <c r="AL703"/>
  <c r="AL567"/>
  <c r="AL566"/>
  <c r="AL382"/>
  <c r="AL383"/>
  <c r="AL366"/>
  <c r="AL367"/>
  <c r="AL183"/>
  <c r="AL182"/>
  <c r="AL695"/>
  <c r="AL694"/>
  <c r="AL679"/>
  <c r="AL678"/>
  <c r="AL542"/>
  <c r="AL543"/>
  <c r="AL359"/>
  <c r="AL358"/>
  <c r="AL350"/>
  <c r="AL351"/>
  <c r="AL167"/>
  <c r="AL166"/>
  <c r="AL151"/>
  <c r="AL150"/>
  <c r="AL135"/>
  <c r="AL134"/>
  <c r="AL334"/>
  <c r="AL335"/>
  <c r="AL318"/>
  <c r="AL319"/>
  <c r="AL526"/>
  <c r="AL527"/>
  <c r="AL510"/>
  <c r="AL511"/>
  <c r="AL494"/>
  <c r="AL495"/>
  <c r="AL295"/>
  <c r="AL294"/>
  <c r="AL111"/>
  <c r="AL110"/>
  <c r="AL286"/>
  <c r="AL287"/>
  <c r="AL270"/>
  <c r="AL271"/>
  <c r="AL86"/>
  <c r="AL87"/>
  <c r="AL455"/>
  <c r="AL454"/>
  <c r="AL439"/>
  <c r="AL438"/>
  <c r="AL255"/>
  <c r="AL254"/>
  <c r="AL71"/>
  <c r="AL70"/>
  <c r="AL55"/>
  <c r="AL54"/>
  <c r="AL615"/>
  <c r="AL614"/>
  <c r="AL430"/>
  <c r="AL431"/>
  <c r="AL414"/>
  <c r="AL415"/>
  <c r="AL231"/>
  <c r="AL230"/>
  <c r="AL47"/>
  <c r="AL46"/>
  <c r="AL31"/>
  <c r="AL30"/>
  <c r="AL590"/>
  <c r="AL591"/>
  <c r="AL407"/>
  <c r="AL406"/>
  <c r="AL391"/>
  <c r="AL390"/>
  <c r="AL207"/>
  <c r="AL206"/>
  <c r="AL7"/>
  <c r="AL6"/>
  <c r="AK599"/>
  <c r="AK598"/>
  <c r="AK583"/>
  <c r="AK582"/>
  <c r="AK567"/>
  <c r="AK566"/>
  <c r="AK551"/>
  <c r="AK550"/>
  <c r="AK535"/>
  <c r="AK534"/>
  <c r="AK519"/>
  <c r="AK518"/>
  <c r="AK503"/>
  <c r="AK502"/>
  <c r="AK487"/>
  <c r="AK486"/>
  <c r="AK463"/>
  <c r="AK462"/>
  <c r="AK447"/>
  <c r="AK446"/>
  <c r="AK431"/>
  <c r="AK430"/>
  <c r="AK415"/>
  <c r="AK414"/>
  <c r="AK391"/>
  <c r="AK390"/>
  <c r="AK375"/>
  <c r="AK374"/>
  <c r="AK359"/>
  <c r="AK358"/>
  <c r="AK343"/>
  <c r="AK342"/>
  <c r="AK327"/>
  <c r="AK326"/>
  <c r="AK295"/>
  <c r="AK294"/>
  <c r="AK278"/>
  <c r="AK279"/>
  <c r="AK262"/>
  <c r="AQ262" s="1"/>
  <c r="AK263"/>
  <c r="AQ263" s="1"/>
  <c r="AK246"/>
  <c r="AK247"/>
  <c r="AK230"/>
  <c r="AK231"/>
  <c r="AK214"/>
  <c r="AK215"/>
  <c r="AK198"/>
  <c r="AK199"/>
  <c r="AK182"/>
  <c r="AK183"/>
  <c r="AK166"/>
  <c r="AK167"/>
  <c r="AK150"/>
  <c r="AK151"/>
  <c r="AK134"/>
  <c r="AK135"/>
  <c r="AK118"/>
  <c r="AK119"/>
  <c r="AK102"/>
  <c r="AK103"/>
  <c r="AK94"/>
  <c r="AK95"/>
  <c r="AK78"/>
  <c r="AK79"/>
  <c r="AK62"/>
  <c r="AK63"/>
  <c r="AK46"/>
  <c r="AK47"/>
  <c r="AK30"/>
  <c r="AK31"/>
  <c r="E736" i="6"/>
  <c r="G15" i="14"/>
  <c r="I15" s="1"/>
  <c r="AK15" s="1"/>
  <c r="E728" i="6"/>
  <c r="G7" i="14"/>
  <c r="I7" s="1"/>
  <c r="AK6" s="1"/>
  <c r="I719"/>
  <c r="AK718" s="1"/>
  <c r="J719"/>
  <c r="AK721" s="1"/>
  <c r="I703"/>
  <c r="AK702" s="1"/>
  <c r="J703"/>
  <c r="AK704" s="1"/>
  <c r="I687"/>
  <c r="AK686" s="1"/>
  <c r="J687"/>
  <c r="AK689" s="1"/>
  <c r="I671"/>
  <c r="J671"/>
  <c r="I655"/>
  <c r="J655"/>
  <c r="I639"/>
  <c r="J639"/>
  <c r="I623"/>
  <c r="AK623" s="1"/>
  <c r="J623"/>
  <c r="AK624" s="1"/>
  <c r="I607"/>
  <c r="AK606" s="1"/>
  <c r="J607"/>
  <c r="AK609" s="1"/>
  <c r="U384"/>
  <c r="T384"/>
  <c r="U336"/>
  <c r="T336"/>
  <c r="U512"/>
  <c r="T512"/>
  <c r="U496"/>
  <c r="T496"/>
  <c r="U304"/>
  <c r="T304"/>
  <c r="U480"/>
  <c r="T480"/>
  <c r="U464"/>
  <c r="T464"/>
  <c r="U288"/>
  <c r="T288"/>
  <c r="U272"/>
  <c r="T272"/>
  <c r="U448"/>
  <c r="T448"/>
  <c r="U256"/>
  <c r="T256"/>
  <c r="U432"/>
  <c r="T432"/>
  <c r="U416"/>
  <c r="T416"/>
  <c r="U400"/>
  <c r="T400"/>
  <c r="U515"/>
  <c r="AL517" s="1"/>
  <c r="U711"/>
  <c r="AL713" s="1"/>
  <c r="U575"/>
  <c r="AL577" s="1"/>
  <c r="U559"/>
  <c r="AL560" s="1"/>
  <c r="U375"/>
  <c r="AL377" s="1"/>
  <c r="U191"/>
  <c r="AL192" s="1"/>
  <c r="U175"/>
  <c r="AL177" s="1"/>
  <c r="U687"/>
  <c r="AL688" s="1"/>
  <c r="U543"/>
  <c r="AL545" s="1"/>
  <c r="U359"/>
  <c r="AL361" s="1"/>
  <c r="U343"/>
  <c r="AL345" s="1"/>
  <c r="U159"/>
  <c r="AL161" s="1"/>
  <c r="U143"/>
  <c r="AL145" s="1"/>
  <c r="U127"/>
  <c r="AL128" s="1"/>
  <c r="U335"/>
  <c r="AL337" s="1"/>
  <c r="U319"/>
  <c r="AL320" s="1"/>
  <c r="U519"/>
  <c r="AL521" s="1"/>
  <c r="U503"/>
  <c r="AL505" s="1"/>
  <c r="U487"/>
  <c r="AL488" s="1"/>
  <c r="U303"/>
  <c r="AL305" s="1"/>
  <c r="U111"/>
  <c r="AL113" s="1"/>
  <c r="U463"/>
  <c r="AL465" s="1"/>
  <c r="U279"/>
  <c r="AL280" s="1"/>
  <c r="U95"/>
  <c r="AL96" s="1"/>
  <c r="U79"/>
  <c r="AL80" s="1"/>
  <c r="U447"/>
  <c r="AL449" s="1"/>
  <c r="U247"/>
  <c r="AL248" s="1"/>
  <c r="U63"/>
  <c r="AL64" s="1"/>
  <c r="U623"/>
  <c r="AL624" s="1"/>
  <c r="U607"/>
  <c r="AL608" s="1"/>
  <c r="U423"/>
  <c r="AL425" s="1"/>
  <c r="U239"/>
  <c r="AL241" s="1"/>
  <c r="U223"/>
  <c r="AL225" s="1"/>
  <c r="U39"/>
  <c r="AL40" s="1"/>
  <c r="U599"/>
  <c r="AL601" s="1"/>
  <c r="U583"/>
  <c r="AL585" s="1"/>
  <c r="U399"/>
  <c r="AL400" s="1"/>
  <c r="U215"/>
  <c r="AL217" s="1"/>
  <c r="U199"/>
  <c r="AL200" s="1"/>
  <c r="U15"/>
  <c r="AL16" s="1"/>
  <c r="J591"/>
  <c r="AK593" s="1"/>
  <c r="J575"/>
  <c r="AK577" s="1"/>
  <c r="J559"/>
  <c r="AK561" s="1"/>
  <c r="J543"/>
  <c r="AK544" s="1"/>
  <c r="J527"/>
  <c r="AK529" s="1"/>
  <c r="J511"/>
  <c r="AK513" s="1"/>
  <c r="J495"/>
  <c r="AK496" s="1"/>
  <c r="J471"/>
  <c r="AK473" s="1"/>
  <c r="J455"/>
  <c r="AK457" s="1"/>
  <c r="J439"/>
  <c r="AK441" s="1"/>
  <c r="J423"/>
  <c r="AK425" s="1"/>
  <c r="J407"/>
  <c r="AK409" s="1"/>
  <c r="J391"/>
  <c r="AK393" s="1"/>
  <c r="J375"/>
  <c r="AK376" s="1"/>
  <c r="J359"/>
  <c r="AK361" s="1"/>
  <c r="J343"/>
  <c r="AK344" s="1"/>
  <c r="J327"/>
  <c r="AK329" s="1"/>
  <c r="J295"/>
  <c r="AK297" s="1"/>
  <c r="J271"/>
  <c r="AK272" s="1"/>
  <c r="J247"/>
  <c r="AK249" s="1"/>
  <c r="J231"/>
  <c r="AK232" s="1"/>
  <c r="J215"/>
  <c r="AK217" s="1"/>
  <c r="J199"/>
  <c r="AK200" s="1"/>
  <c r="J183"/>
  <c r="AK185" s="1"/>
  <c r="J175"/>
  <c r="AK176" s="1"/>
  <c r="J159"/>
  <c r="AK160" s="1"/>
  <c r="J143"/>
  <c r="AK144" s="1"/>
  <c r="J127"/>
  <c r="AK129" s="1"/>
  <c r="J111"/>
  <c r="AK113" s="1"/>
  <c r="J95"/>
  <c r="AK97" s="1"/>
  <c r="J79"/>
  <c r="AK80" s="1"/>
  <c r="J55"/>
  <c r="AK57" s="1"/>
  <c r="J39"/>
  <c r="AK40" s="1"/>
  <c r="AL707"/>
  <c r="AL706"/>
  <c r="AL563"/>
  <c r="AL562"/>
  <c r="AL371"/>
  <c r="AL370"/>
  <c r="AL179"/>
  <c r="AL178"/>
  <c r="AL683"/>
  <c r="AL682"/>
  <c r="AL539"/>
  <c r="AL538"/>
  <c r="AL347"/>
  <c r="AL346"/>
  <c r="AL155"/>
  <c r="AL154"/>
  <c r="AL131"/>
  <c r="AL130"/>
  <c r="AL323"/>
  <c r="AL322"/>
  <c r="AL515"/>
  <c r="AL514"/>
  <c r="AL491"/>
  <c r="AL490"/>
  <c r="AL299"/>
  <c r="AL298"/>
  <c r="AL107"/>
  <c r="AL106"/>
  <c r="AL467"/>
  <c r="AL466"/>
  <c r="AL274"/>
  <c r="AL275"/>
  <c r="AL83"/>
  <c r="AL82"/>
  <c r="AL443"/>
  <c r="AL442"/>
  <c r="AL251"/>
  <c r="AL250"/>
  <c r="AL59"/>
  <c r="AL58"/>
  <c r="AL611"/>
  <c r="AL610"/>
  <c r="AL419"/>
  <c r="AL418"/>
  <c r="AL227"/>
  <c r="AL226"/>
  <c r="AL35"/>
  <c r="AL34"/>
  <c r="AL579"/>
  <c r="AL578"/>
  <c r="AL211"/>
  <c r="AL210"/>
  <c r="AL19"/>
  <c r="AL18"/>
  <c r="AK594"/>
  <c r="AK595"/>
  <c r="AK571"/>
  <c r="AK570"/>
  <c r="AK546"/>
  <c r="AK547"/>
  <c r="AK523"/>
  <c r="AK522"/>
  <c r="AK498"/>
  <c r="AK499"/>
  <c r="AK475"/>
  <c r="AK474"/>
  <c r="AK450"/>
  <c r="AK451"/>
  <c r="AK427"/>
  <c r="AK426"/>
  <c r="AK402"/>
  <c r="AK403"/>
  <c r="AK379"/>
  <c r="AK378"/>
  <c r="AK354"/>
  <c r="AK355"/>
  <c r="AK331"/>
  <c r="AK330"/>
  <c r="AK306"/>
  <c r="AK307"/>
  <c r="AK283"/>
  <c r="AK282"/>
  <c r="AK258"/>
  <c r="AK259"/>
  <c r="AK234"/>
  <c r="AK235"/>
  <c r="AK210"/>
  <c r="AK211"/>
  <c r="AK186"/>
  <c r="AK187"/>
  <c r="AK162"/>
  <c r="AK163"/>
  <c r="AK138"/>
  <c r="AK139"/>
  <c r="AK114"/>
  <c r="AK115"/>
  <c r="AK91"/>
  <c r="AK90"/>
  <c r="AK66"/>
  <c r="AK67"/>
  <c r="AK42"/>
  <c r="AK43"/>
  <c r="AK19"/>
  <c r="AK18"/>
  <c r="AL711"/>
  <c r="AL710"/>
  <c r="AL574"/>
  <c r="AL575"/>
  <c r="AL558"/>
  <c r="AL559"/>
  <c r="AL375"/>
  <c r="AL374"/>
  <c r="AL191"/>
  <c r="AL190"/>
  <c r="AL175"/>
  <c r="AL174"/>
  <c r="AL686"/>
  <c r="AL687"/>
  <c r="AL551"/>
  <c r="AL550"/>
  <c r="AL534"/>
  <c r="AL535"/>
  <c r="AL342"/>
  <c r="AL343"/>
  <c r="AL159"/>
  <c r="AL158"/>
  <c r="AL143"/>
  <c r="AL142"/>
  <c r="AL127"/>
  <c r="AL126"/>
  <c r="AL327"/>
  <c r="AL326"/>
  <c r="AL519"/>
  <c r="AL518"/>
  <c r="AL503"/>
  <c r="AL502"/>
  <c r="AL487"/>
  <c r="AL486"/>
  <c r="AL302"/>
  <c r="AL303"/>
  <c r="AL119"/>
  <c r="AL118"/>
  <c r="AL102"/>
  <c r="AL103"/>
  <c r="AL470"/>
  <c r="AL471"/>
  <c r="AL462"/>
  <c r="AL463"/>
  <c r="AL278"/>
  <c r="AL279"/>
  <c r="AL95"/>
  <c r="AL94"/>
  <c r="AL78"/>
  <c r="AL79"/>
  <c r="AL446"/>
  <c r="AL447"/>
  <c r="AL247"/>
  <c r="AL246"/>
  <c r="AL63"/>
  <c r="AL62"/>
  <c r="AL622"/>
  <c r="AL623"/>
  <c r="AL606"/>
  <c r="AL607"/>
  <c r="AL423"/>
  <c r="AL422"/>
  <c r="AL239"/>
  <c r="AL238"/>
  <c r="AL223"/>
  <c r="AL222"/>
  <c r="AL39"/>
  <c r="AL38"/>
  <c r="AL598"/>
  <c r="AL599"/>
  <c r="AL583"/>
  <c r="AL582"/>
  <c r="AL398"/>
  <c r="AL399"/>
  <c r="AL215"/>
  <c r="AL214"/>
  <c r="AL199"/>
  <c r="AL198"/>
  <c r="AL15"/>
  <c r="AL14"/>
  <c r="AK591"/>
  <c r="AK590"/>
  <c r="AK575"/>
  <c r="AK574"/>
  <c r="AK559"/>
  <c r="AK558"/>
  <c r="AK543"/>
  <c r="AK542"/>
  <c r="AK527"/>
  <c r="AK526"/>
  <c r="AK511"/>
  <c r="AK510"/>
  <c r="AK495"/>
  <c r="AK494"/>
  <c r="AK471"/>
  <c r="AK470"/>
  <c r="AK455"/>
  <c r="AK454"/>
  <c r="AK439"/>
  <c r="AK438"/>
  <c r="AK423"/>
  <c r="AK422"/>
  <c r="AK407"/>
  <c r="AK406"/>
  <c r="AK399"/>
  <c r="AK398"/>
  <c r="AK383"/>
  <c r="AK382"/>
  <c r="AK367"/>
  <c r="AK366"/>
  <c r="AK351"/>
  <c r="AK350"/>
  <c r="AK335"/>
  <c r="AK334"/>
  <c r="AK319"/>
  <c r="AK318"/>
  <c r="AK303"/>
  <c r="AK302"/>
  <c r="AK271"/>
  <c r="AK270"/>
  <c r="AK254"/>
  <c r="AK255"/>
  <c r="AK238"/>
  <c r="AK239"/>
  <c r="AK222"/>
  <c r="AK223"/>
  <c r="AK206"/>
  <c r="AK207"/>
  <c r="AK190"/>
  <c r="AK191"/>
  <c r="AK174"/>
  <c r="AK175"/>
  <c r="AK158"/>
  <c r="AK159"/>
  <c r="AK142"/>
  <c r="AK143"/>
  <c r="AK126"/>
  <c r="AK127"/>
  <c r="AK110"/>
  <c r="AK111"/>
  <c r="AK86"/>
  <c r="AK87"/>
  <c r="AK70"/>
  <c r="AK71"/>
  <c r="AK54"/>
  <c r="AK55"/>
  <c r="AK38"/>
  <c r="AK39"/>
  <c r="P744" i="6"/>
  <c r="S23" i="14"/>
  <c r="I711"/>
  <c r="AK711" s="1"/>
  <c r="J711"/>
  <c r="AK712" s="1"/>
  <c r="I695"/>
  <c r="AK695" s="1"/>
  <c r="J695"/>
  <c r="AK697" s="1"/>
  <c r="I679"/>
  <c r="AK679" s="1"/>
  <c r="J679"/>
  <c r="AK680" s="1"/>
  <c r="I663"/>
  <c r="J663"/>
  <c r="I647"/>
  <c r="J647"/>
  <c r="I631"/>
  <c r="J631"/>
  <c r="I615"/>
  <c r="AK614" s="1"/>
  <c r="J615"/>
  <c r="AK617" s="1"/>
  <c r="U368"/>
  <c r="T368"/>
  <c r="U352"/>
  <c r="T352"/>
  <c r="U320"/>
  <c r="T320"/>
  <c r="Z721" i="6"/>
  <c r="Y721" i="14" s="1"/>
  <c r="E721"/>
  <c r="E713"/>
  <c r="Z713" i="6"/>
  <c r="Y713" i="14" s="1"/>
  <c r="Z705" i="6"/>
  <c r="Y705" i="14" s="1"/>
  <c r="E705"/>
  <c r="Z697" i="6"/>
  <c r="Y697" i="14" s="1"/>
  <c r="E697"/>
  <c r="E689"/>
  <c r="Z689" i="6"/>
  <c r="Y689" i="14" s="1"/>
  <c r="Z681" i="6"/>
  <c r="Y681" i="14" s="1"/>
  <c r="E681"/>
  <c r="E673"/>
  <c r="Z673" i="6"/>
  <c r="Z665"/>
  <c r="E665" i="14"/>
  <c r="Z657" i="6"/>
  <c r="E657" i="14"/>
  <c r="Z649" i="6"/>
  <c r="E649" i="14"/>
  <c r="Z641" i="6"/>
  <c r="E641" i="14"/>
  <c r="E633"/>
  <c r="Z633" i="6"/>
  <c r="Z625"/>
  <c r="Y625" i="14" s="1"/>
  <c r="E625"/>
  <c r="Z617" i="6"/>
  <c r="Y617" i="14" s="1"/>
  <c r="E617"/>
  <c r="E609"/>
  <c r="Z609" i="6"/>
  <c r="Y609" i="14" s="1"/>
  <c r="Z601" i="6"/>
  <c r="Y601" i="14" s="1"/>
  <c r="E601"/>
  <c r="Z593" i="6"/>
  <c r="Y593" i="14" s="1"/>
  <c r="E593"/>
  <c r="Z585" i="6"/>
  <c r="Y585" i="14" s="1"/>
  <c r="E585"/>
  <c r="Z577" i="6"/>
  <c r="Y577" i="14" s="1"/>
  <c r="E577"/>
  <c r="E569"/>
  <c r="Z569" i="6"/>
  <c r="Y569" i="14" s="1"/>
  <c r="Z561" i="6"/>
  <c r="Y561" i="14" s="1"/>
  <c r="E561"/>
  <c r="Z553" i="6"/>
  <c r="Y553" i="14" s="1"/>
  <c r="E553"/>
  <c r="U499"/>
  <c r="AL500" s="1"/>
  <c r="U719"/>
  <c r="AL720" s="1"/>
  <c r="U703"/>
  <c r="AL704" s="1"/>
  <c r="U567"/>
  <c r="AL569" s="1"/>
  <c r="U383"/>
  <c r="AL384" s="1"/>
  <c r="U367"/>
  <c r="AL369" s="1"/>
  <c r="U183"/>
  <c r="AL185" s="1"/>
  <c r="U695"/>
  <c r="AL696" s="1"/>
  <c r="U679"/>
  <c r="AL681" s="1"/>
  <c r="U551"/>
  <c r="AL552" s="1"/>
  <c r="U535"/>
  <c r="AL537" s="1"/>
  <c r="U351"/>
  <c r="AL353" s="1"/>
  <c r="U167"/>
  <c r="AL169" s="1"/>
  <c r="U151"/>
  <c r="AL153" s="1"/>
  <c r="U135"/>
  <c r="AL137" s="1"/>
  <c r="U327"/>
  <c r="AL328" s="1"/>
  <c r="U527"/>
  <c r="AL529" s="1"/>
  <c r="U511"/>
  <c r="AL512" s="1"/>
  <c r="U495"/>
  <c r="AL497" s="1"/>
  <c r="U295"/>
  <c r="AL297" s="1"/>
  <c r="U119"/>
  <c r="AL121" s="1"/>
  <c r="U103"/>
  <c r="AL104" s="1"/>
  <c r="U471"/>
  <c r="AL473" s="1"/>
  <c r="U287"/>
  <c r="AL288" s="1"/>
  <c r="U271"/>
  <c r="AL273" s="1"/>
  <c r="U87"/>
  <c r="AL88" s="1"/>
  <c r="U455"/>
  <c r="AL456" s="1"/>
  <c r="U439"/>
  <c r="AL441" s="1"/>
  <c r="U255"/>
  <c r="AL256" s="1"/>
  <c r="U71"/>
  <c r="AL73" s="1"/>
  <c r="U55"/>
  <c r="AL57" s="1"/>
  <c r="U615"/>
  <c r="AL617" s="1"/>
  <c r="U431"/>
  <c r="AL433" s="1"/>
  <c r="U415"/>
  <c r="AL416" s="1"/>
  <c r="U231"/>
  <c r="AL233" s="1"/>
  <c r="U47"/>
  <c r="AL48" s="1"/>
  <c r="U31"/>
  <c r="AL33" s="1"/>
  <c r="U591"/>
  <c r="AL592" s="1"/>
  <c r="U407"/>
  <c r="AL409" s="1"/>
  <c r="U391"/>
  <c r="AL393" s="1"/>
  <c r="U207"/>
  <c r="AL209" s="1"/>
  <c r="U7"/>
  <c r="AL9" s="1"/>
  <c r="J599"/>
  <c r="AK600" s="1"/>
  <c r="J583"/>
  <c r="AK585" s="1"/>
  <c r="J567"/>
  <c r="AK568" s="1"/>
  <c r="J551"/>
  <c r="AK553" s="1"/>
  <c r="J535"/>
  <c r="AK536" s="1"/>
  <c r="J519"/>
  <c r="AK520" s="1"/>
  <c r="J503"/>
  <c r="AK504" s="1"/>
  <c r="J487"/>
  <c r="AK489" s="1"/>
  <c r="J463"/>
  <c r="AK465" s="1"/>
  <c r="J447"/>
  <c r="AK448" s="1"/>
  <c r="J431"/>
  <c r="AK433" s="1"/>
  <c r="J415"/>
  <c r="AK416" s="1"/>
  <c r="J399"/>
  <c r="AK400" s="1"/>
  <c r="J383"/>
  <c r="AK385" s="1"/>
  <c r="J367"/>
  <c r="AK368" s="1"/>
  <c r="J351"/>
  <c r="AK353" s="1"/>
  <c r="J335"/>
  <c r="AK336" s="1"/>
  <c r="J319"/>
  <c r="AK321" s="1"/>
  <c r="J303"/>
  <c r="AK304" s="1"/>
  <c r="J279"/>
  <c r="AK281" s="1"/>
  <c r="J263"/>
  <c r="AK265" s="1"/>
  <c r="AQ265" s="1"/>
  <c r="J255"/>
  <c r="AK257" s="1"/>
  <c r="J239"/>
  <c r="AK241" s="1"/>
  <c r="J223"/>
  <c r="AK224" s="1"/>
  <c r="J207"/>
  <c r="AK209" s="1"/>
  <c r="J191"/>
  <c r="AK192" s="1"/>
  <c r="J167"/>
  <c r="AK168" s="1"/>
  <c r="J151"/>
  <c r="AK153" s="1"/>
  <c r="J135"/>
  <c r="AK137" s="1"/>
  <c r="J119"/>
  <c r="AK121" s="1"/>
  <c r="J103"/>
  <c r="AK104" s="1"/>
  <c r="J87"/>
  <c r="AK88" s="1"/>
  <c r="J71"/>
  <c r="AK73" s="1"/>
  <c r="J63"/>
  <c r="AK64" s="1"/>
  <c r="J47"/>
  <c r="AK49" s="1"/>
  <c r="J31"/>
  <c r="AK32" s="1"/>
  <c r="Z521" i="6"/>
  <c r="Y521" i="14" s="1"/>
  <c r="E521"/>
  <c r="E505"/>
  <c r="Z505" i="6"/>
  <c r="Y505" i="14" s="1"/>
  <c r="Z489" i="6"/>
  <c r="Y489" i="14" s="1"/>
  <c r="E489"/>
  <c r="Z473" i="6"/>
  <c r="Y473" i="14" s="1"/>
  <c r="E473"/>
  <c r="Z457" i="6"/>
  <c r="Y457" i="14" s="1"/>
  <c r="E457"/>
  <c r="E441"/>
  <c r="Z441" i="6"/>
  <c r="Y441" i="14" s="1"/>
  <c r="Z425" i="6"/>
  <c r="Y425" i="14" s="1"/>
  <c r="E425"/>
  <c r="Z401" i="6"/>
  <c r="Y401" i="14" s="1"/>
  <c r="E401"/>
  <c r="Z385" i="6"/>
  <c r="Y385" i="14" s="1"/>
  <c r="E385"/>
  <c r="Z369" i="6"/>
  <c r="Y369" i="14" s="1"/>
  <c r="E369"/>
  <c r="E353"/>
  <c r="Z353" i="6"/>
  <c r="Y353" i="14" s="1"/>
  <c r="E329"/>
  <c r="Z329" i="6"/>
  <c r="Y329" i="14" s="1"/>
  <c r="E313"/>
  <c r="Z313" i="6"/>
  <c r="E297" i="14"/>
  <c r="Z297" i="6"/>
  <c r="Y297" i="14" s="1"/>
  <c r="E281"/>
  <c r="Z281" i="6"/>
  <c r="Y281" i="14" s="1"/>
  <c r="E257"/>
  <c r="Z257" i="6"/>
  <c r="Y257" i="14" s="1"/>
  <c r="E241"/>
  <c r="Z241" i="6"/>
  <c r="Y241" i="14" s="1"/>
  <c r="E225"/>
  <c r="Z225" i="6"/>
  <c r="Y225" i="14" s="1"/>
  <c r="E201"/>
  <c r="Z201" i="6"/>
  <c r="Y201" i="14" s="1"/>
  <c r="E185"/>
  <c r="Z185" i="6"/>
  <c r="Y185" i="14" s="1"/>
  <c r="E169"/>
  <c r="Z169" i="6"/>
  <c r="Y169" i="14" s="1"/>
  <c r="E153"/>
  <c r="Z153" i="6"/>
  <c r="Y153" i="14" s="1"/>
  <c r="E137"/>
  <c r="Z137" i="6"/>
  <c r="Y137" i="14" s="1"/>
  <c r="E129"/>
  <c r="Z129" i="6"/>
  <c r="Y129" i="14" s="1"/>
  <c r="E113"/>
  <c r="Z113" i="6"/>
  <c r="Y113" i="14" s="1"/>
  <c r="E97"/>
  <c r="Z97" i="6"/>
  <c r="Y97" i="14" s="1"/>
  <c r="E81"/>
  <c r="Z81" i="6"/>
  <c r="Y81" i="14" s="1"/>
  <c r="E65"/>
  <c r="Z65" i="6"/>
  <c r="Y65" i="14" s="1"/>
  <c r="E57"/>
  <c r="Z57" i="6"/>
  <c r="Y57" i="14" s="1"/>
  <c r="E41"/>
  <c r="Z41" i="6"/>
  <c r="Y41" i="14" s="1"/>
  <c r="E25"/>
  <c r="Z25" i="6"/>
  <c r="E9" i="14"/>
  <c r="Z9" i="6"/>
  <c r="Y9" i="14" s="1"/>
  <c r="F721"/>
  <c r="AA721" i="6"/>
  <c r="Z721" i="14" s="1"/>
  <c r="F705"/>
  <c r="AA705" i="6"/>
  <c r="Z705" i="14" s="1"/>
  <c r="F697"/>
  <c r="AA697" i="6"/>
  <c r="Z697" i="14" s="1"/>
  <c r="F681"/>
  <c r="AA681" i="6"/>
  <c r="Z681" i="14" s="1"/>
  <c r="F665"/>
  <c r="AA665" i="6"/>
  <c r="F649" i="14"/>
  <c r="AA649" i="6"/>
  <c r="AA641"/>
  <c r="F641" i="14"/>
  <c r="AA625" i="6"/>
  <c r="Z625" i="14" s="1"/>
  <c r="F625"/>
  <c r="AA609" i="6"/>
  <c r="Z609" i="14" s="1"/>
  <c r="F609"/>
  <c r="AA593" i="6"/>
  <c r="Z593" i="14" s="1"/>
  <c r="F593"/>
  <c r="AA577" i="6"/>
  <c r="Z577" i="14" s="1"/>
  <c r="F577"/>
  <c r="AA561" i="6"/>
  <c r="Z561" i="14" s="1"/>
  <c r="F561"/>
  <c r="AA545" i="6"/>
  <c r="Z545" i="14" s="1"/>
  <c r="F545"/>
  <c r="F537"/>
  <c r="AA537" i="6"/>
  <c r="Z537" i="14" s="1"/>
  <c r="F521"/>
  <c r="AA521" i="6"/>
  <c r="Z521" i="14" s="1"/>
  <c r="F505"/>
  <c r="AA505" i="6"/>
  <c r="Z505" i="14" s="1"/>
  <c r="AA497" i="6"/>
  <c r="Z497" i="14" s="1"/>
  <c r="F497"/>
  <c r="AA481" i="6"/>
  <c r="F481" i="14"/>
  <c r="AA465" i="6"/>
  <c r="Z465" i="14" s="1"/>
  <c r="F465"/>
  <c r="F457"/>
  <c r="AA457" i="6"/>
  <c r="Z457" i="14" s="1"/>
  <c r="F441"/>
  <c r="AA441" i="6"/>
  <c r="Z441" i="14" s="1"/>
  <c r="AA433" i="6"/>
  <c r="Z433" i="14" s="1"/>
  <c r="F433"/>
  <c r="AA417" i="6"/>
  <c r="Z417" i="14" s="1"/>
  <c r="F417"/>
  <c r="F409"/>
  <c r="AA409" i="6"/>
  <c r="Z409" i="14" s="1"/>
  <c r="F393"/>
  <c r="AA393" i="6"/>
  <c r="Z393" i="14" s="1"/>
  <c r="F377"/>
  <c r="AA377" i="6"/>
  <c r="Z377" i="14" s="1"/>
  <c r="AA369" i="6"/>
  <c r="Z369" i="14" s="1"/>
  <c r="F369"/>
  <c r="AA353" i="6"/>
  <c r="Z353" i="14" s="1"/>
  <c r="F353"/>
  <c r="F345"/>
  <c r="AA345" i="6"/>
  <c r="Z345" i="14" s="1"/>
  <c r="F329"/>
  <c r="AA329" i="6"/>
  <c r="Z329" i="14" s="1"/>
  <c r="AA321" i="6"/>
  <c r="Z321" i="14" s="1"/>
  <c r="F321"/>
  <c r="AA305" i="6"/>
  <c r="Z305" i="14" s="1"/>
  <c r="F305"/>
  <c r="F297"/>
  <c r="AA297" i="6"/>
  <c r="Z297" i="14" s="1"/>
  <c r="F281"/>
  <c r="AA281" i="6"/>
  <c r="Z281" i="14" s="1"/>
  <c r="F265"/>
  <c r="AA265" i="6"/>
  <c r="AA257"/>
  <c r="Z257" i="14" s="1"/>
  <c r="F257"/>
  <c r="AA241" i="6"/>
  <c r="Z241" i="14" s="1"/>
  <c r="F241"/>
  <c r="AA225" i="6"/>
  <c r="Z225" i="14" s="1"/>
  <c r="F225"/>
  <c r="F209"/>
  <c r="AA209" i="6"/>
  <c r="Z209" i="14" s="1"/>
  <c r="F201"/>
  <c r="AA201" i="6"/>
  <c r="Z201" i="14" s="1"/>
  <c r="F185"/>
  <c r="AA185" i="6"/>
  <c r="Z185" i="14" s="1"/>
  <c r="F169"/>
  <c r="AA169" i="6"/>
  <c r="Z169" i="14" s="1"/>
  <c r="F153"/>
  <c r="AA153" i="6"/>
  <c r="Z153" i="14" s="1"/>
  <c r="F145"/>
  <c r="AA145" i="6"/>
  <c r="Z145" i="14" s="1"/>
  <c r="F129"/>
  <c r="AA129" i="6"/>
  <c r="Z129" i="14" s="1"/>
  <c r="F121"/>
  <c r="AA121" i="6"/>
  <c r="Z121" i="14" s="1"/>
  <c r="F105"/>
  <c r="AA105" i="6"/>
  <c r="Z105" i="14" s="1"/>
  <c r="AA97" i="6"/>
  <c r="Z97" i="14" s="1"/>
  <c r="F97"/>
  <c r="F81"/>
  <c r="AA81" i="6"/>
  <c r="Z81" i="14" s="1"/>
  <c r="F73"/>
  <c r="AA73" i="6"/>
  <c r="Z73" i="14" s="1"/>
  <c r="F57"/>
  <c r="AA57" i="6"/>
  <c r="Z57" i="14" s="1"/>
  <c r="AA49" i="6"/>
  <c r="Z49" i="14" s="1"/>
  <c r="F49"/>
  <c r="AA33" i="6"/>
  <c r="Z33" i="14" s="1"/>
  <c r="F33"/>
  <c r="F25"/>
  <c r="AA25" i="6"/>
  <c r="F9" i="14"/>
  <c r="AA9" i="6"/>
  <c r="Z9" i="14" s="1"/>
  <c r="AJ714"/>
  <c r="AJ715"/>
  <c r="AJ706"/>
  <c r="AJ707"/>
  <c r="AJ698"/>
  <c r="AJ699"/>
  <c r="AJ570"/>
  <c r="AJ571"/>
  <c r="AJ562"/>
  <c r="AJ563"/>
  <c r="AJ554"/>
  <c r="AJ555"/>
  <c r="AJ378"/>
  <c r="AJ379"/>
  <c r="AJ370"/>
  <c r="AJ371"/>
  <c r="AJ362"/>
  <c r="AJ363"/>
  <c r="AJ187"/>
  <c r="AJ186"/>
  <c r="AJ179"/>
  <c r="AJ178"/>
  <c r="AJ171"/>
  <c r="AJ170"/>
  <c r="AJ690"/>
  <c r="AJ691"/>
  <c r="AJ682"/>
  <c r="AJ683"/>
  <c r="AJ674"/>
  <c r="AJ675"/>
  <c r="AJ546"/>
  <c r="AJ547"/>
  <c r="AJ538"/>
  <c r="AJ539"/>
  <c r="AJ530"/>
  <c r="AJ531"/>
  <c r="AJ354"/>
  <c r="AJ355"/>
  <c r="AJ346"/>
  <c r="AJ347"/>
  <c r="AJ338"/>
  <c r="AJ339"/>
  <c r="AJ163"/>
  <c r="AJ162"/>
  <c r="AJ155"/>
  <c r="AJ154"/>
  <c r="AJ147"/>
  <c r="AJ146"/>
  <c r="AJ139"/>
  <c r="AJ138"/>
  <c r="AJ131"/>
  <c r="AJ130"/>
  <c r="AJ123"/>
  <c r="AJ122"/>
  <c r="AJ330"/>
  <c r="AJ331"/>
  <c r="AJ322"/>
  <c r="AJ323"/>
  <c r="AJ314"/>
  <c r="AJ315"/>
  <c r="AJ522"/>
  <c r="AJ523"/>
  <c r="AJ514"/>
  <c r="AJ515"/>
  <c r="AJ506"/>
  <c r="AJ507"/>
  <c r="AJ498"/>
  <c r="AJ499"/>
  <c r="AJ490"/>
  <c r="AJ491"/>
  <c r="AJ482"/>
  <c r="AJ483"/>
  <c r="AJ306"/>
  <c r="AJ307"/>
  <c r="AJ298"/>
  <c r="AJ299"/>
  <c r="AJ290"/>
  <c r="AJ291"/>
  <c r="AJ115"/>
  <c r="AJ114"/>
  <c r="AJ107"/>
  <c r="AJ106"/>
  <c r="AJ99"/>
  <c r="AJ98"/>
  <c r="AJ474"/>
  <c r="AJ475"/>
  <c r="AJ466"/>
  <c r="AJ467"/>
  <c r="AJ458"/>
  <c r="AJ459"/>
  <c r="AJ282"/>
  <c r="AJ283"/>
  <c r="AJ274"/>
  <c r="AJ275"/>
  <c r="AJ266"/>
  <c r="AJ267"/>
  <c r="AJ91"/>
  <c r="AJ90"/>
  <c r="AJ83"/>
  <c r="AJ82"/>
  <c r="AJ75"/>
  <c r="AJ74"/>
  <c r="AJ450"/>
  <c r="AJ451"/>
  <c r="AJ442"/>
  <c r="AJ443"/>
  <c r="AJ434"/>
  <c r="AJ435"/>
  <c r="AJ259"/>
  <c r="AJ258"/>
  <c r="AJ251"/>
  <c r="AJ250"/>
  <c r="AJ243"/>
  <c r="AJ242"/>
  <c r="AJ67"/>
  <c r="AJ66"/>
  <c r="AJ58"/>
  <c r="AJ59"/>
  <c r="AJ50"/>
  <c r="AJ51"/>
  <c r="AJ618"/>
  <c r="AJ619"/>
  <c r="AJ610"/>
  <c r="AJ611"/>
  <c r="AJ602"/>
  <c r="AJ603"/>
  <c r="AJ426"/>
  <c r="AJ427"/>
  <c r="AJ418"/>
  <c r="AJ419"/>
  <c r="AJ410"/>
  <c r="AJ411"/>
  <c r="AJ227"/>
  <c r="AJ226"/>
  <c r="AJ219"/>
  <c r="AJ218"/>
  <c r="AJ42"/>
  <c r="AJ43"/>
  <c r="AJ34"/>
  <c r="AJ35"/>
  <c r="AJ26"/>
  <c r="AJ27"/>
  <c r="AJ594"/>
  <c r="AJ595"/>
  <c r="AJ586"/>
  <c r="AJ587"/>
  <c r="AJ578"/>
  <c r="AJ579"/>
  <c r="AJ402"/>
  <c r="AJ403"/>
  <c r="AJ394"/>
  <c r="AJ395"/>
  <c r="AJ386"/>
  <c r="AJ387"/>
  <c r="AJ211"/>
  <c r="AJ210"/>
  <c r="AJ203"/>
  <c r="AJ202"/>
  <c r="AJ195"/>
  <c r="AJ194"/>
  <c r="AJ18"/>
  <c r="AJ19"/>
  <c r="AJ10"/>
  <c r="AJ11"/>
  <c r="AJ3"/>
  <c r="AP3" s="1"/>
  <c r="F10" i="22" s="1"/>
  <c r="AJ2" i="14"/>
  <c r="AI714"/>
  <c r="AI715"/>
  <c r="AI706"/>
  <c r="AI707"/>
  <c r="AI698"/>
  <c r="AI699"/>
  <c r="AI690"/>
  <c r="AI691"/>
  <c r="AI682"/>
  <c r="AI683"/>
  <c r="AI674"/>
  <c r="AI675"/>
  <c r="AI618"/>
  <c r="AI619"/>
  <c r="AI610"/>
  <c r="AI611"/>
  <c r="AI602"/>
  <c r="AI603"/>
  <c r="AI594"/>
  <c r="AI595"/>
  <c r="AI586"/>
  <c r="AI587"/>
  <c r="AI578"/>
  <c r="AI579"/>
  <c r="AI570"/>
  <c r="AI571"/>
  <c r="AI562"/>
  <c r="AI563"/>
  <c r="AI554"/>
  <c r="AI555"/>
  <c r="AI546"/>
  <c r="AI547"/>
  <c r="AI538"/>
  <c r="AI539"/>
  <c r="AI530"/>
  <c r="AI531"/>
  <c r="AI522"/>
  <c r="AI523"/>
  <c r="AI514"/>
  <c r="AI515"/>
  <c r="AI506"/>
  <c r="AI507"/>
  <c r="AI498"/>
  <c r="AI499"/>
  <c r="AI490"/>
  <c r="AI491"/>
  <c r="AI482"/>
  <c r="AI483"/>
  <c r="AI474"/>
  <c r="AI475"/>
  <c r="AI466"/>
  <c r="AI467"/>
  <c r="AI458"/>
  <c r="AI459"/>
  <c r="AI450"/>
  <c r="AI451"/>
  <c r="AI442"/>
  <c r="AI443"/>
  <c r="AI434"/>
  <c r="AI435"/>
  <c r="AI426"/>
  <c r="AI427"/>
  <c r="AI418"/>
  <c r="AI419"/>
  <c r="AI410"/>
  <c r="AI411"/>
  <c r="AI402"/>
  <c r="AI403"/>
  <c r="AI394"/>
  <c r="AI395"/>
  <c r="AI386"/>
  <c r="AI387"/>
  <c r="AI378"/>
  <c r="AI379"/>
  <c r="AI370"/>
  <c r="AI371"/>
  <c r="AI362"/>
  <c r="AI363"/>
  <c r="AI354"/>
  <c r="AI355"/>
  <c r="AI346"/>
  <c r="AI347"/>
  <c r="AI338"/>
  <c r="AI339"/>
  <c r="AI330"/>
  <c r="AI331"/>
  <c r="AI322"/>
  <c r="AI323"/>
  <c r="AI314"/>
  <c r="AI315"/>
  <c r="AI306"/>
  <c r="AI307"/>
  <c r="AI298"/>
  <c r="AI299"/>
  <c r="AI290"/>
  <c r="AI291"/>
  <c r="AI282"/>
  <c r="AI283"/>
  <c r="AI275"/>
  <c r="AI274"/>
  <c r="AI267"/>
  <c r="AI266"/>
  <c r="AI259"/>
  <c r="AI258"/>
  <c r="AI251"/>
  <c r="AI250"/>
  <c r="AI243"/>
  <c r="AI242"/>
  <c r="AI235"/>
  <c r="AI234"/>
  <c r="AI227"/>
  <c r="AI226"/>
  <c r="AI219"/>
  <c r="AI218"/>
  <c r="AI211"/>
  <c r="AI210"/>
  <c r="AI203"/>
  <c r="AI202"/>
  <c r="AI195"/>
  <c r="AI194"/>
  <c r="AI187"/>
  <c r="AI186"/>
  <c r="AI179"/>
  <c r="AI178"/>
  <c r="AI171"/>
  <c r="AI170"/>
  <c r="AI163"/>
  <c r="AI162"/>
  <c r="AI155"/>
  <c r="AI154"/>
  <c r="AI147"/>
  <c r="AI146"/>
  <c r="AI139"/>
  <c r="AI138"/>
  <c r="AI131"/>
  <c r="AI130"/>
  <c r="AI123"/>
  <c r="AI122"/>
  <c r="AI115"/>
  <c r="AI114"/>
  <c r="AI107"/>
  <c r="AI106"/>
  <c r="AI99"/>
  <c r="AI98"/>
  <c r="AI91"/>
  <c r="AI90"/>
  <c r="AI83"/>
  <c r="AI82"/>
  <c r="AI67"/>
  <c r="AI66"/>
  <c r="AI42"/>
  <c r="AI43"/>
  <c r="AI34"/>
  <c r="AI35"/>
  <c r="AI10"/>
  <c r="AI11"/>
  <c r="E723" i="6"/>
  <c r="G2" i="14"/>
  <c r="I2" s="1"/>
  <c r="AI2" s="1"/>
  <c r="E733" i="6"/>
  <c r="G12" i="14"/>
  <c r="I12" s="1"/>
  <c r="P725" i="6"/>
  <c r="S4" i="14"/>
  <c r="U4" s="1"/>
  <c r="C99" i="22" s="1"/>
  <c r="I388" i="14"/>
  <c r="J388"/>
  <c r="I372"/>
  <c r="J372"/>
  <c r="I340"/>
  <c r="J340"/>
  <c r="I316"/>
  <c r="J316"/>
  <c r="I308"/>
  <c r="J308"/>
  <c r="I276"/>
  <c r="J276"/>
  <c r="I244"/>
  <c r="J244"/>
  <c r="I228"/>
  <c r="J228"/>
  <c r="I212"/>
  <c r="J212"/>
  <c r="I180"/>
  <c r="J180"/>
  <c r="I148"/>
  <c r="J148"/>
  <c r="I140"/>
  <c r="J140"/>
  <c r="I4"/>
  <c r="J4"/>
  <c r="U716"/>
  <c r="U708"/>
  <c r="U700"/>
  <c r="U572"/>
  <c r="U564"/>
  <c r="U556"/>
  <c r="U380"/>
  <c r="U372"/>
  <c r="U364"/>
  <c r="U188"/>
  <c r="U180"/>
  <c r="U172"/>
  <c r="U692"/>
  <c r="U684"/>
  <c r="U676"/>
  <c r="U548"/>
  <c r="U540"/>
  <c r="U532"/>
  <c r="U356"/>
  <c r="U348"/>
  <c r="U340"/>
  <c r="U164"/>
  <c r="U156"/>
  <c r="U148"/>
  <c r="U140"/>
  <c r="U132"/>
  <c r="U124"/>
  <c r="U332"/>
  <c r="U324"/>
  <c r="U316"/>
  <c r="U524"/>
  <c r="U516"/>
  <c r="U508"/>
  <c r="U500"/>
  <c r="U492"/>
  <c r="U484"/>
  <c r="U308"/>
  <c r="U300"/>
  <c r="U292"/>
  <c r="U116"/>
  <c r="U108"/>
  <c r="U100"/>
  <c r="U476"/>
  <c r="U468"/>
  <c r="U460"/>
  <c r="U284"/>
  <c r="U276"/>
  <c r="U268"/>
  <c r="U92"/>
  <c r="U84"/>
  <c r="U76"/>
  <c r="U452"/>
  <c r="U444"/>
  <c r="U436"/>
  <c r="U260"/>
  <c r="U252"/>
  <c r="U244"/>
  <c r="U68"/>
  <c r="U60"/>
  <c r="U52"/>
  <c r="U620"/>
  <c r="U612"/>
  <c r="U604"/>
  <c r="U428"/>
  <c r="U420"/>
  <c r="U412"/>
  <c r="U236"/>
  <c r="U228"/>
  <c r="U220"/>
  <c r="U44"/>
  <c r="U36"/>
  <c r="U28"/>
  <c r="U596"/>
  <c r="U588"/>
  <c r="U580"/>
  <c r="U404"/>
  <c r="U396"/>
  <c r="U388"/>
  <c r="U212"/>
  <c r="U204"/>
  <c r="U196"/>
  <c r="U20"/>
  <c r="C103" i="22" s="1"/>
  <c r="U12" i="14"/>
  <c r="C101" i="22" s="1"/>
  <c r="J716" i="14"/>
  <c r="J708"/>
  <c r="J700"/>
  <c r="J692"/>
  <c r="J684"/>
  <c r="J676"/>
  <c r="J668"/>
  <c r="J660"/>
  <c r="J652"/>
  <c r="J644"/>
  <c r="J636"/>
  <c r="J628"/>
  <c r="J620"/>
  <c r="J612"/>
  <c r="J604"/>
  <c r="J596"/>
  <c r="J588"/>
  <c r="J580"/>
  <c r="J572"/>
  <c r="J564"/>
  <c r="J556"/>
  <c r="J548"/>
  <c r="J540"/>
  <c r="J532"/>
  <c r="J524"/>
  <c r="J516"/>
  <c r="J508"/>
  <c r="J500"/>
  <c r="J492"/>
  <c r="J484"/>
  <c r="J476"/>
  <c r="J468"/>
  <c r="J460"/>
  <c r="J452"/>
  <c r="J444"/>
  <c r="J436"/>
  <c r="J428"/>
  <c r="J420"/>
  <c r="J412"/>
  <c r="J404"/>
  <c r="J396"/>
  <c r="J380"/>
  <c r="J364"/>
  <c r="J356"/>
  <c r="J348"/>
  <c r="J332"/>
  <c r="J324"/>
  <c r="J300"/>
  <c r="J292"/>
  <c r="J284"/>
  <c r="J268"/>
  <c r="J260"/>
  <c r="J252"/>
  <c r="J236"/>
  <c r="J220"/>
  <c r="J204"/>
  <c r="J196"/>
  <c r="J188"/>
  <c r="J172"/>
  <c r="J164"/>
  <c r="J156"/>
  <c r="J132"/>
  <c r="J124"/>
  <c r="J116"/>
  <c r="J108"/>
  <c r="J100"/>
  <c r="J92"/>
  <c r="J84"/>
  <c r="J76"/>
  <c r="J68"/>
  <c r="J60"/>
  <c r="J52"/>
  <c r="J44"/>
  <c r="J36"/>
  <c r="J28"/>
  <c r="J20"/>
  <c r="AJ718"/>
  <c r="AJ719"/>
  <c r="AJ710"/>
  <c r="AJ711"/>
  <c r="AJ702"/>
  <c r="AJ703"/>
  <c r="AJ574"/>
  <c r="AJ575"/>
  <c r="AJ566"/>
  <c r="AJ567"/>
  <c r="AJ558"/>
  <c r="AJ559"/>
  <c r="AJ382"/>
  <c r="AJ383"/>
  <c r="AJ374"/>
  <c r="AJ375"/>
  <c r="AJ366"/>
  <c r="AJ367"/>
  <c r="AJ190"/>
  <c r="AJ191"/>
  <c r="AJ182"/>
  <c r="AJ183"/>
  <c r="AJ174"/>
  <c r="AJ175"/>
  <c r="AJ694"/>
  <c r="AJ695"/>
  <c r="AJ686"/>
  <c r="AJ687"/>
  <c r="AJ678"/>
  <c r="AJ679"/>
  <c r="AJ550"/>
  <c r="AJ551"/>
  <c r="AJ542"/>
  <c r="AJ543"/>
  <c r="AJ534"/>
  <c r="AJ535"/>
  <c r="AJ358"/>
  <c r="AJ359"/>
  <c r="AJ350"/>
  <c r="AJ351"/>
  <c r="AJ342"/>
  <c r="AJ343"/>
  <c r="AJ166"/>
  <c r="AJ167"/>
  <c r="AJ158"/>
  <c r="AJ159"/>
  <c r="AJ150"/>
  <c r="AJ151"/>
  <c r="AJ142"/>
  <c r="AJ143"/>
  <c r="AJ134"/>
  <c r="AJ135"/>
  <c r="AJ126"/>
  <c r="AJ127"/>
  <c r="AJ334"/>
  <c r="AJ335"/>
  <c r="AJ326"/>
  <c r="AJ327"/>
  <c r="AJ318"/>
  <c r="AJ319"/>
  <c r="AJ526"/>
  <c r="AJ527"/>
  <c r="AJ518"/>
  <c r="AJ519"/>
  <c r="AJ510"/>
  <c r="AJ511"/>
  <c r="AJ502"/>
  <c r="AJ503"/>
  <c r="AJ494"/>
  <c r="AJ495"/>
  <c r="AJ486"/>
  <c r="AJ487"/>
  <c r="AJ310"/>
  <c r="AJ311"/>
  <c r="AJ302"/>
  <c r="AJ303"/>
  <c r="AJ294"/>
  <c r="AJ295"/>
  <c r="AJ118"/>
  <c r="AJ119"/>
  <c r="AJ110"/>
  <c r="AJ111"/>
  <c r="AJ102"/>
  <c r="AJ103"/>
  <c r="AJ478"/>
  <c r="AJ479"/>
  <c r="AJ470"/>
  <c r="AJ471"/>
  <c r="AJ462"/>
  <c r="AJ463"/>
  <c r="AJ286"/>
  <c r="AJ287"/>
  <c r="AJ279"/>
  <c r="AJ278"/>
  <c r="AJ271"/>
  <c r="AJ270"/>
  <c r="AJ94"/>
  <c r="AJ95"/>
  <c r="AJ86"/>
  <c r="AJ87"/>
  <c r="AJ78"/>
  <c r="AJ79"/>
  <c r="AJ454"/>
  <c r="AJ455"/>
  <c r="AJ446"/>
  <c r="AJ447"/>
  <c r="AJ438"/>
  <c r="AJ439"/>
  <c r="AJ262"/>
  <c r="AJ263"/>
  <c r="AJ254"/>
  <c r="AJ255"/>
  <c r="AJ246"/>
  <c r="AJ247"/>
  <c r="AJ70"/>
  <c r="AJ71"/>
  <c r="AJ63"/>
  <c r="AJ62"/>
  <c r="AJ55"/>
  <c r="AJ54"/>
  <c r="AJ622"/>
  <c r="AJ623"/>
  <c r="AJ614"/>
  <c r="AJ615"/>
  <c r="AJ606"/>
  <c r="AJ607"/>
  <c r="AJ430"/>
  <c r="AJ431"/>
  <c r="AJ422"/>
  <c r="AJ423"/>
  <c r="AJ414"/>
  <c r="AJ415"/>
  <c r="AJ238"/>
  <c r="AJ239"/>
  <c r="AJ230"/>
  <c r="AJ231"/>
  <c r="AJ222"/>
  <c r="AJ223"/>
  <c r="AJ47"/>
  <c r="AJ46"/>
  <c r="AJ39"/>
  <c r="AJ38"/>
  <c r="AJ31"/>
  <c r="AJ30"/>
  <c r="AJ598"/>
  <c r="AJ599"/>
  <c r="AJ590"/>
  <c r="AJ591"/>
  <c r="AJ582"/>
  <c r="AJ583"/>
  <c r="AJ406"/>
  <c r="AJ407"/>
  <c r="AJ398"/>
  <c r="AJ399"/>
  <c r="AJ390"/>
  <c r="AJ391"/>
  <c r="AJ214"/>
  <c r="AJ215"/>
  <c r="AJ206"/>
  <c r="AJ207"/>
  <c r="AJ198"/>
  <c r="AJ199"/>
  <c r="AJ23"/>
  <c r="AJ22"/>
  <c r="AJ7"/>
  <c r="AJ6"/>
  <c r="AI719"/>
  <c r="AI718"/>
  <c r="AI711"/>
  <c r="AI710"/>
  <c r="AI703"/>
  <c r="AI702"/>
  <c r="AI695"/>
  <c r="AI694"/>
  <c r="AI687"/>
  <c r="AI686"/>
  <c r="AI679"/>
  <c r="AI678"/>
  <c r="AI623"/>
  <c r="AI622"/>
  <c r="AI615"/>
  <c r="AI614"/>
  <c r="AI607"/>
  <c r="AI606"/>
  <c r="AI599"/>
  <c r="AI598"/>
  <c r="AI591"/>
  <c r="AI590"/>
  <c r="AI583"/>
  <c r="AI582"/>
  <c r="AI575"/>
  <c r="AI574"/>
  <c r="AI567"/>
  <c r="AI566"/>
  <c r="AI559"/>
  <c r="AI558"/>
  <c r="AI551"/>
  <c r="AI550"/>
  <c r="AI543"/>
  <c r="AI542"/>
  <c r="AI535"/>
  <c r="AI534"/>
  <c r="AI527"/>
  <c r="AI526"/>
  <c r="AI519"/>
  <c r="AI518"/>
  <c r="AI503"/>
  <c r="AI502"/>
  <c r="AI487"/>
  <c r="AI486"/>
  <c r="AI471"/>
  <c r="AI470"/>
  <c r="AI415"/>
  <c r="AI414"/>
  <c r="AI407"/>
  <c r="AI406"/>
  <c r="AI399"/>
  <c r="AI398"/>
  <c r="AI391"/>
  <c r="AI390"/>
  <c r="AI383"/>
  <c r="AI382"/>
  <c r="AI375"/>
  <c r="AI374"/>
  <c r="AI367"/>
  <c r="AI366"/>
  <c r="AI359"/>
  <c r="AI358"/>
  <c r="AI351"/>
  <c r="AI350"/>
  <c r="AI343"/>
  <c r="AI342"/>
  <c r="AI335"/>
  <c r="AI334"/>
  <c r="AI327"/>
  <c r="AI326"/>
  <c r="AI319"/>
  <c r="AI318"/>
  <c r="AI311"/>
  <c r="AI310"/>
  <c r="AI303"/>
  <c r="AI302"/>
  <c r="AI295"/>
  <c r="AI294"/>
  <c r="AI287"/>
  <c r="AI286"/>
  <c r="AI279"/>
  <c r="AI278"/>
  <c r="AI271"/>
  <c r="AI270"/>
  <c r="AI262"/>
  <c r="AI263"/>
  <c r="AI254"/>
  <c r="AI255"/>
  <c r="AI246"/>
  <c r="AI247"/>
  <c r="AI238"/>
  <c r="AI239"/>
  <c r="AI230"/>
  <c r="AI231"/>
  <c r="AI222"/>
  <c r="AI223"/>
  <c r="AI214"/>
  <c r="AI215"/>
  <c r="AI206"/>
  <c r="AI207"/>
  <c r="AI198"/>
  <c r="AI199"/>
  <c r="Z537" i="6"/>
  <c r="Y537" i="14" s="1"/>
  <c r="E537"/>
  <c r="Z529" i="6"/>
  <c r="Y529" i="14" s="1"/>
  <c r="E529"/>
  <c r="Z513" i="6"/>
  <c r="Y513" i="14" s="1"/>
  <c r="E513"/>
  <c r="Z497" i="6"/>
  <c r="Y497" i="14" s="1"/>
  <c r="E497"/>
  <c r="E481"/>
  <c r="Z481" i="6"/>
  <c r="Z465"/>
  <c r="Y465" i="14" s="1"/>
  <c r="E465"/>
  <c r="Z449" i="6"/>
  <c r="Y449" i="14" s="1"/>
  <c r="E449"/>
  <c r="Z433" i="6"/>
  <c r="Y433" i="14" s="1"/>
  <c r="E433"/>
  <c r="E417"/>
  <c r="Z417" i="6"/>
  <c r="Y417" i="14" s="1"/>
  <c r="Z409" i="6"/>
  <c r="Y409" i="14" s="1"/>
  <c r="E409"/>
  <c r="Z393" i="6"/>
  <c r="Y393" i="14" s="1"/>
  <c r="E393"/>
  <c r="E377"/>
  <c r="Z377" i="6"/>
  <c r="Y377" i="14" s="1"/>
  <c r="Z361" i="6"/>
  <c r="Y361" i="14" s="1"/>
  <c r="E361"/>
  <c r="E345"/>
  <c r="Z345" i="6"/>
  <c r="Y345" i="14" s="1"/>
  <c r="E337"/>
  <c r="Z337" i="6"/>
  <c r="Y337" i="14" s="1"/>
  <c r="E321"/>
  <c r="Z321" i="6"/>
  <c r="Y321" i="14" s="1"/>
  <c r="E305"/>
  <c r="Z305" i="6"/>
  <c r="Y305" i="14" s="1"/>
  <c r="E289"/>
  <c r="Z289" i="6"/>
  <c r="Y289" i="14" s="1"/>
  <c r="E273"/>
  <c r="Z273" i="6"/>
  <c r="Y273" i="14" s="1"/>
  <c r="E265"/>
  <c r="Z265" i="6"/>
  <c r="E249" i="14"/>
  <c r="Z249" i="6"/>
  <c r="Y249" i="14" s="1"/>
  <c r="E233"/>
  <c r="Z233" i="6"/>
  <c r="Y233" i="14" s="1"/>
  <c r="E217"/>
  <c r="Z217" i="6"/>
  <c r="Y217" i="14" s="1"/>
  <c r="E209"/>
  <c r="Z209" i="6"/>
  <c r="Y209" i="14" s="1"/>
  <c r="E193"/>
  <c r="Z193" i="6"/>
  <c r="Y193" i="14" s="1"/>
  <c r="E177"/>
  <c r="Z177" i="6"/>
  <c r="Y177" i="14" s="1"/>
  <c r="E161"/>
  <c r="Z161" i="6"/>
  <c r="Y161" i="14" s="1"/>
  <c r="E145"/>
  <c r="Z145" i="6"/>
  <c r="Y145" i="14" s="1"/>
  <c r="E121"/>
  <c r="Z121" i="6"/>
  <c r="Y121" i="14" s="1"/>
  <c r="E105"/>
  <c r="Z105" i="6"/>
  <c r="Y105" i="14" s="1"/>
  <c r="E89"/>
  <c r="Z89" i="6"/>
  <c r="Y89" i="14" s="1"/>
  <c r="E73"/>
  <c r="Z73" i="6"/>
  <c r="Y73" i="14" s="1"/>
  <c r="E49"/>
  <c r="Z49" i="6"/>
  <c r="Y49" i="14" s="1"/>
  <c r="E33"/>
  <c r="Z33" i="6"/>
  <c r="Y33" i="14" s="1"/>
  <c r="E17"/>
  <c r="Z17" i="6"/>
  <c r="Y17" i="14" s="1"/>
  <c r="F713"/>
  <c r="AA713" i="6"/>
  <c r="Z713" i="14" s="1"/>
  <c r="F689"/>
  <c r="AA689" i="6"/>
  <c r="Z689" i="14" s="1"/>
  <c r="AA673" i="6"/>
  <c r="F673" i="14"/>
  <c r="AA657" i="6"/>
  <c r="F657" i="14"/>
  <c r="F633"/>
  <c r="AA633" i="6"/>
  <c r="F617" i="14"/>
  <c r="AA617" i="6"/>
  <c r="Z617" i="14" s="1"/>
  <c r="F601"/>
  <c r="AA601" i="6"/>
  <c r="Z601" i="14" s="1"/>
  <c r="F585"/>
  <c r="AA585" i="6"/>
  <c r="Z585" i="14" s="1"/>
  <c r="F569"/>
  <c r="AA569" i="6"/>
  <c r="Z569" i="14" s="1"/>
  <c r="F553"/>
  <c r="AA553" i="6"/>
  <c r="Z553" i="14" s="1"/>
  <c r="AA529" i="6"/>
  <c r="Z529" i="14" s="1"/>
  <c r="F529"/>
  <c r="AA513" i="6"/>
  <c r="Z513" i="14" s="1"/>
  <c r="F513"/>
  <c r="F489"/>
  <c r="AA489" i="6"/>
  <c r="Z489" i="14" s="1"/>
  <c r="F473"/>
  <c r="AA473" i="6"/>
  <c r="Z473" i="14" s="1"/>
  <c r="AA449" i="6"/>
  <c r="Z449" i="14" s="1"/>
  <c r="F449"/>
  <c r="F425"/>
  <c r="AA425" i="6"/>
  <c r="Z425" i="14" s="1"/>
  <c r="AA401" i="6"/>
  <c r="Z401" i="14" s="1"/>
  <c r="F401"/>
  <c r="AA385" i="6"/>
  <c r="Z385" i="14" s="1"/>
  <c r="F385"/>
  <c r="F361"/>
  <c r="AA361" i="6"/>
  <c r="Z361" i="14" s="1"/>
  <c r="AA337" i="6"/>
  <c r="Z337" i="14" s="1"/>
  <c r="F337"/>
  <c r="F313"/>
  <c r="AA313" i="6"/>
  <c r="AA289"/>
  <c r="Z289" i="14" s="1"/>
  <c r="F289"/>
  <c r="AA273" i="6"/>
  <c r="Z273" i="14" s="1"/>
  <c r="F273"/>
  <c r="F249"/>
  <c r="AA249" i="6"/>
  <c r="Z249" i="14" s="1"/>
  <c r="F233"/>
  <c r="AA233" i="6"/>
  <c r="Z233" i="14" s="1"/>
  <c r="F217"/>
  <c r="AA217" i="6"/>
  <c r="Z217" i="14" s="1"/>
  <c r="AA193" i="6"/>
  <c r="Z193" i="14" s="1"/>
  <c r="F193"/>
  <c r="AA177" i="6"/>
  <c r="Z177" i="14" s="1"/>
  <c r="F177"/>
  <c r="AA161" i="6"/>
  <c r="Z161" i="14" s="1"/>
  <c r="F161"/>
  <c r="F137"/>
  <c r="AA137" i="6"/>
  <c r="Z137" i="14" s="1"/>
  <c r="AA113" i="6"/>
  <c r="Z113" i="14" s="1"/>
  <c r="F113"/>
  <c r="F89"/>
  <c r="AA89" i="6"/>
  <c r="Z89" i="14" s="1"/>
  <c r="AA65" i="6"/>
  <c r="Z65" i="14" s="1"/>
  <c r="F65"/>
  <c r="F41"/>
  <c r="AA41" i="6"/>
  <c r="Z41" i="14" s="1"/>
  <c r="F17"/>
  <c r="AA17" i="6"/>
  <c r="Z17" i="14" s="1"/>
  <c r="G721"/>
  <c r="AB721" i="6"/>
  <c r="G713" i="14"/>
  <c r="AB713" i="6"/>
  <c r="AB705"/>
  <c r="G705" i="14"/>
  <c r="G697"/>
  <c r="AB697" i="6"/>
  <c r="G689" i="14"/>
  <c r="AB689" i="6"/>
  <c r="G681" i="14"/>
  <c r="AB681" i="6"/>
  <c r="G673" i="14"/>
  <c r="AB673" i="6"/>
  <c r="AB665"/>
  <c r="G665" i="14"/>
  <c r="G657"/>
  <c r="AB657" i="6"/>
  <c r="G649" i="14"/>
  <c r="AB649" i="6"/>
  <c r="G641" i="14"/>
  <c r="AB641" i="6"/>
  <c r="G633" i="14"/>
  <c r="AB633" i="6"/>
  <c r="G625" i="14"/>
  <c r="AB625" i="6"/>
  <c r="G617" i="14"/>
  <c r="AB617" i="6"/>
  <c r="G609" i="14"/>
  <c r="AB609" i="6"/>
  <c r="G601" i="14"/>
  <c r="AB601" i="6"/>
  <c r="G593" i="14"/>
  <c r="AB593" i="6"/>
  <c r="G585" i="14"/>
  <c r="AB585" i="6"/>
  <c r="G577" i="14"/>
  <c r="AB577" i="6"/>
  <c r="G569" i="14"/>
  <c r="AB569" i="6"/>
  <c r="AB561"/>
  <c r="G561" i="14"/>
  <c r="G553"/>
  <c r="AB553" i="6"/>
  <c r="G545" i="14"/>
  <c r="AB545" i="6"/>
  <c r="G537" i="14"/>
  <c r="AB537" i="6"/>
  <c r="G529" i="14"/>
  <c r="AB529" i="6"/>
  <c r="AB521"/>
  <c r="G521" i="14"/>
  <c r="AB513" i="6"/>
  <c r="G513" i="14"/>
  <c r="AB505" i="6"/>
  <c r="G505" i="14"/>
  <c r="G497"/>
  <c r="AB497" i="6"/>
  <c r="G489" i="14"/>
  <c r="AB489" i="6"/>
  <c r="G481" i="14"/>
  <c r="AB481" i="6"/>
  <c r="G473" i="14"/>
  <c r="AB473" i="6"/>
  <c r="G465" i="14"/>
  <c r="AB465" i="6"/>
  <c r="AB457"/>
  <c r="G457" i="14"/>
  <c r="G449"/>
  <c r="AB449" i="6"/>
  <c r="G441" i="14"/>
  <c r="AB441" i="6"/>
  <c r="G433" i="14"/>
  <c r="AB433" i="6"/>
  <c r="G425" i="14"/>
  <c r="AB425" i="6"/>
  <c r="G417" i="14"/>
  <c r="AB417" i="6"/>
  <c r="AB409"/>
  <c r="G409" i="14"/>
  <c r="G401"/>
  <c r="AB401" i="6"/>
  <c r="AB393"/>
  <c r="G393" i="14"/>
  <c r="G385"/>
  <c r="AB385" i="6"/>
  <c r="G377" i="14"/>
  <c r="AB377" i="6"/>
  <c r="G369" i="14"/>
  <c r="AB369" i="6"/>
  <c r="G361" i="14"/>
  <c r="AB361" i="6"/>
  <c r="G353" i="14"/>
  <c r="AB353" i="6"/>
  <c r="G345" i="14"/>
  <c r="AB345" i="6"/>
  <c r="G337" i="14"/>
  <c r="AB337" i="6"/>
  <c r="AB329"/>
  <c r="G329" i="14"/>
  <c r="G321"/>
  <c r="AB321" i="6"/>
  <c r="G313" i="14"/>
  <c r="AB313" i="6"/>
  <c r="G305" i="14"/>
  <c r="AB305" i="6"/>
  <c r="G297" i="14"/>
  <c r="AB297" i="6"/>
  <c r="G289" i="14"/>
  <c r="AB289" i="6"/>
  <c r="AB281"/>
  <c r="G281" i="14"/>
  <c r="G273"/>
  <c r="AB273" i="6"/>
  <c r="G265" i="14"/>
  <c r="AB265" i="6"/>
  <c r="G257" i="14"/>
  <c r="AB257" i="6"/>
  <c r="AB249"/>
  <c r="G249" i="14"/>
  <c r="G241"/>
  <c r="AB241" i="6"/>
  <c r="G233" i="14"/>
  <c r="AB233" i="6"/>
  <c r="G225" i="14"/>
  <c r="AB225" i="6"/>
  <c r="G217" i="14"/>
  <c r="AB217" i="6"/>
  <c r="G209" i="14"/>
  <c r="AB209" i="6"/>
  <c r="G201" i="14"/>
  <c r="AB201" i="6"/>
  <c r="G193" i="14"/>
  <c r="AB193" i="6"/>
  <c r="G185" i="14"/>
  <c r="AB185" i="6"/>
  <c r="G177" i="14"/>
  <c r="AB177" i="6"/>
  <c r="G169" i="14"/>
  <c r="AB169" i="6"/>
  <c r="AB161"/>
  <c r="G161" i="14"/>
  <c r="G153"/>
  <c r="AB153" i="6"/>
  <c r="G145" i="14"/>
  <c r="AB145" i="6"/>
  <c r="G137" i="14"/>
  <c r="AB137" i="6"/>
  <c r="G129" i="14"/>
  <c r="AB129" i="6"/>
  <c r="G121" i="14"/>
  <c r="AB121" i="6"/>
  <c r="G113" i="14"/>
  <c r="AB113" i="6"/>
  <c r="G105" i="14"/>
  <c r="AB105" i="6"/>
  <c r="G97" i="14"/>
  <c r="AB97" i="6"/>
  <c r="G89" i="14"/>
  <c r="AB89" i="6"/>
  <c r="G81" i="14"/>
  <c r="AB81" i="6"/>
  <c r="G73" i="14"/>
  <c r="AB73" i="6"/>
  <c r="G65" i="14"/>
  <c r="AB65" i="6"/>
  <c r="G57" i="14"/>
  <c r="AB57" i="6"/>
  <c r="G49" i="14"/>
  <c r="AB49" i="6"/>
  <c r="G41" i="14"/>
  <c r="AB41" i="6"/>
  <c r="G33" i="14"/>
  <c r="AB33" i="6"/>
  <c r="G25" i="14"/>
  <c r="AB25" i="6"/>
  <c r="E5" i="22" s="1"/>
  <c r="E738" i="6"/>
  <c r="G17" i="14"/>
  <c r="AB17" i="6"/>
  <c r="G9" i="14"/>
  <c r="AB9" i="6"/>
  <c r="P746"/>
  <c r="S25" i="14"/>
  <c r="U25" s="1"/>
  <c r="P730" i="6"/>
  <c r="S9" i="14"/>
  <c r="U9" s="1"/>
  <c r="AC721" i="6"/>
  <c r="H721" i="14"/>
  <c r="AC713" i="6"/>
  <c r="H713" i="14"/>
  <c r="H705"/>
  <c r="AC705" i="6"/>
  <c r="H697" i="14"/>
  <c r="AC697" i="6"/>
  <c r="AC689"/>
  <c r="H689" i="14"/>
  <c r="H681"/>
  <c r="AC681" i="6"/>
  <c r="H673" i="14"/>
  <c r="AC673" i="6"/>
  <c r="AC665"/>
  <c r="H665" i="14"/>
  <c r="H657"/>
  <c r="AC657" i="6"/>
  <c r="H649" i="14"/>
  <c r="AC649" i="6"/>
  <c r="H641" i="14"/>
  <c r="AC641" i="6"/>
  <c r="H633" i="14"/>
  <c r="AC633" i="6"/>
  <c r="H625" i="14"/>
  <c r="AC625" i="6"/>
  <c r="H617" i="14"/>
  <c r="AC617" i="6"/>
  <c r="H609" i="14"/>
  <c r="AC609" i="6"/>
  <c r="AC601"/>
  <c r="H601" i="14"/>
  <c r="H593"/>
  <c r="AC593" i="6"/>
  <c r="H585" i="14"/>
  <c r="AC585" i="6"/>
  <c r="H577" i="14"/>
  <c r="AC577" i="6"/>
  <c r="H569" i="14"/>
  <c r="AC569" i="6"/>
  <c r="H561" i="14"/>
  <c r="J561" s="1"/>
  <c r="AC561" i="6"/>
  <c r="H553" i="14"/>
  <c r="AC553" i="6"/>
  <c r="H545" i="14"/>
  <c r="AC545" i="6"/>
  <c r="H537" i="14"/>
  <c r="AC537" i="6"/>
  <c r="H529" i="14"/>
  <c r="AC529" i="6"/>
  <c r="H521" i="14"/>
  <c r="J521" s="1"/>
  <c r="AC521" i="6"/>
  <c r="H513" i="14"/>
  <c r="J513" s="1"/>
  <c r="AC513" i="6"/>
  <c r="H505" i="14"/>
  <c r="J505" s="1"/>
  <c r="AC505" i="6"/>
  <c r="AC497"/>
  <c r="H497" i="14"/>
  <c r="AC489" i="6"/>
  <c r="H489" i="14"/>
  <c r="H481"/>
  <c r="AC481" i="6"/>
  <c r="H473" i="14"/>
  <c r="AC473" i="6"/>
  <c r="H465" i="14"/>
  <c r="AC465" i="6"/>
  <c r="H457" i="14"/>
  <c r="J457" s="1"/>
  <c r="AC457" i="6"/>
  <c r="H449" i="14"/>
  <c r="AC449" i="6"/>
  <c r="H441" i="14"/>
  <c r="AC441" i="6"/>
  <c r="H433" i="14"/>
  <c r="AC433" i="6"/>
  <c r="H425" i="14"/>
  <c r="AC425" i="6"/>
  <c r="H417" i="14"/>
  <c r="AC417" i="6"/>
  <c r="H409" i="14"/>
  <c r="J409" s="1"/>
  <c r="AC409" i="6"/>
  <c r="H401" i="14"/>
  <c r="AC401" i="6"/>
  <c r="H393" i="14"/>
  <c r="J393" s="1"/>
  <c r="AC393" i="6"/>
  <c r="H385" i="14"/>
  <c r="AC385" i="6"/>
  <c r="H377" i="14"/>
  <c r="AC377" i="6"/>
  <c r="H369" i="14"/>
  <c r="AC369" i="6"/>
  <c r="H361" i="14"/>
  <c r="AC361" i="6"/>
  <c r="H353" i="14"/>
  <c r="AC353" i="6"/>
  <c r="H345" i="14"/>
  <c r="AC345" i="6"/>
  <c r="H337" i="14"/>
  <c r="AC337" i="6"/>
  <c r="H329" i="14"/>
  <c r="J329" s="1"/>
  <c r="AC329" i="6"/>
  <c r="H321" i="14"/>
  <c r="AC321" i="6"/>
  <c r="H313" i="14"/>
  <c r="AC313" i="6"/>
  <c r="H305" i="14"/>
  <c r="AC305" i="6"/>
  <c r="H297" i="14"/>
  <c r="AC297" i="6"/>
  <c r="H289" i="14"/>
  <c r="AC289" i="6"/>
  <c r="H281" i="14"/>
  <c r="J281" s="1"/>
  <c r="AC281" i="6"/>
  <c r="H273" i="14"/>
  <c r="AC273" i="6"/>
  <c r="H265" i="14"/>
  <c r="AC265" i="6"/>
  <c r="H257" i="14"/>
  <c r="AC257" i="6"/>
  <c r="H249" i="14"/>
  <c r="J249" s="1"/>
  <c r="AC249" i="6"/>
  <c r="H241" i="14"/>
  <c r="AC241" i="6"/>
  <c r="H233" i="14"/>
  <c r="AC233" i="6"/>
  <c r="H225" i="14"/>
  <c r="AC225" i="6"/>
  <c r="H217" i="14"/>
  <c r="AC217" i="6"/>
  <c r="H209" i="14"/>
  <c r="AC209" i="6"/>
  <c r="H201" i="14"/>
  <c r="AC201" i="6"/>
  <c r="H193" i="14"/>
  <c r="AC193" i="6"/>
  <c r="H185" i="14"/>
  <c r="AC185" i="6"/>
  <c r="H177" i="14"/>
  <c r="AC177" i="6"/>
  <c r="H169" i="14"/>
  <c r="AC169" i="6"/>
  <c r="H161" i="14"/>
  <c r="J161" s="1"/>
  <c r="AC161" i="6"/>
  <c r="H153" i="14"/>
  <c r="AC153" i="6"/>
  <c r="H145" i="14"/>
  <c r="AC145" i="6"/>
  <c r="H137" i="14"/>
  <c r="AC137" i="6"/>
  <c r="H129" i="14"/>
  <c r="AC129" i="6"/>
  <c r="H121" i="14"/>
  <c r="AC121" i="6"/>
  <c r="H113" i="14"/>
  <c r="AC113" i="6"/>
  <c r="H105" i="14"/>
  <c r="AC105" i="6"/>
  <c r="H97" i="14"/>
  <c r="AC97" i="6"/>
  <c r="H89" i="14"/>
  <c r="AC89" i="6"/>
  <c r="H81" i="14"/>
  <c r="AC81" i="6"/>
  <c r="H73" i="14"/>
  <c r="AC73" i="6"/>
  <c r="H65" i="14"/>
  <c r="AC65" i="6"/>
  <c r="H57" i="14"/>
  <c r="AC57" i="6"/>
  <c r="H49" i="14"/>
  <c r="AC49" i="6"/>
  <c r="H41" i="14"/>
  <c r="AC41" i="6"/>
  <c r="H33" i="14"/>
  <c r="AC33" i="6"/>
  <c r="H25" i="14"/>
  <c r="AC25" i="6"/>
  <c r="F5" i="22" s="1"/>
  <c r="H17" i="14"/>
  <c r="J17" s="1"/>
  <c r="AC17" i="6"/>
  <c r="H9" i="14"/>
  <c r="J9" s="1"/>
  <c r="AC9" i="6"/>
  <c r="U721" i="14"/>
  <c r="U713"/>
  <c r="U705"/>
  <c r="U577"/>
  <c r="U569"/>
  <c r="U561"/>
  <c r="U385"/>
  <c r="U377"/>
  <c r="U369"/>
  <c r="U193"/>
  <c r="U185"/>
  <c r="U177"/>
  <c r="U697"/>
  <c r="U689"/>
  <c r="U681"/>
  <c r="U553"/>
  <c r="U545"/>
  <c r="U537"/>
  <c r="U361"/>
  <c r="U353"/>
  <c r="U345"/>
  <c r="U169"/>
  <c r="U161"/>
  <c r="U153"/>
  <c r="U145"/>
  <c r="U137"/>
  <c r="U129"/>
  <c r="U337"/>
  <c r="U329"/>
  <c r="U321"/>
  <c r="U529"/>
  <c r="U521"/>
  <c r="U513"/>
  <c r="U505"/>
  <c r="U497"/>
  <c r="U489"/>
  <c r="U313"/>
  <c r="U305"/>
  <c r="U297"/>
  <c r="U121"/>
  <c r="U113"/>
  <c r="U105"/>
  <c r="U481"/>
  <c r="U473"/>
  <c r="U465"/>
  <c r="U289"/>
  <c r="U281"/>
  <c r="U273"/>
  <c r="U97"/>
  <c r="U89"/>
  <c r="U81"/>
  <c r="U457"/>
  <c r="U449"/>
  <c r="U441"/>
  <c r="U265"/>
  <c r="U257"/>
  <c r="U249"/>
  <c r="U73"/>
  <c r="U65"/>
  <c r="U57"/>
  <c r="U625"/>
  <c r="U617"/>
  <c r="U609"/>
  <c r="U433"/>
  <c r="U425"/>
  <c r="U417"/>
  <c r="U241"/>
  <c r="U233"/>
  <c r="U225"/>
  <c r="U49"/>
  <c r="U41"/>
  <c r="U33"/>
  <c r="U601"/>
  <c r="U593"/>
  <c r="U585"/>
  <c r="U409"/>
  <c r="U401"/>
  <c r="U393"/>
  <c r="U217"/>
  <c r="U209"/>
  <c r="U201"/>
  <c r="U17"/>
  <c r="AD721" i="6"/>
  <c r="AD713"/>
  <c r="AD705"/>
  <c r="AD697"/>
  <c r="AD689"/>
  <c r="AD681"/>
  <c r="AD625"/>
  <c r="AD617"/>
  <c r="AD609"/>
  <c r="AD601"/>
  <c r="AD593"/>
  <c r="AD585"/>
  <c r="AD577"/>
  <c r="AD569"/>
  <c r="AD561"/>
  <c r="AD553"/>
  <c r="AD545"/>
  <c r="AD537"/>
  <c r="AD529"/>
  <c r="AD521"/>
  <c r="AD513"/>
  <c r="AD505"/>
  <c r="AD497"/>
  <c r="AD489"/>
  <c r="AD481"/>
  <c r="AD473"/>
  <c r="AD465"/>
  <c r="AD457"/>
  <c r="AD449"/>
  <c r="AD441"/>
  <c r="AD433"/>
  <c r="AD425"/>
  <c r="AD417"/>
  <c r="AD409"/>
  <c r="AD401"/>
  <c r="AD393"/>
  <c r="AD385"/>
  <c r="AD377"/>
  <c r="AD369"/>
  <c r="AD361"/>
  <c r="AD353"/>
  <c r="AD345"/>
  <c r="AD337"/>
  <c r="AD329"/>
  <c r="AD321"/>
  <c r="AD313"/>
  <c r="AD305"/>
  <c r="AD297"/>
  <c r="AD289"/>
  <c r="AD281"/>
  <c r="AD273"/>
  <c r="AD265"/>
  <c r="AD257"/>
  <c r="AD249"/>
  <c r="AD241"/>
  <c r="AD233"/>
  <c r="AD225"/>
  <c r="AD217"/>
  <c r="AD209"/>
  <c r="AD201"/>
  <c r="AD193"/>
  <c r="AD185"/>
  <c r="AD177"/>
  <c r="AD169"/>
  <c r="AD161"/>
  <c r="AD153"/>
  <c r="AD145"/>
  <c r="AD137"/>
  <c r="AD129"/>
  <c r="AD121"/>
  <c r="AD113"/>
  <c r="AD105"/>
  <c r="AD97"/>
  <c r="AD89"/>
  <c r="AD81"/>
  <c r="AD73"/>
  <c r="AD65"/>
  <c r="AD57"/>
  <c r="AD49"/>
  <c r="AD41"/>
  <c r="AD33"/>
  <c r="AD25"/>
  <c r="G5" i="22" s="1"/>
  <c r="AD17" i="6"/>
  <c r="AD9"/>
  <c r="AE721"/>
  <c r="AE713"/>
  <c r="AE705"/>
  <c r="AE697"/>
  <c r="AE689"/>
  <c r="AE681"/>
  <c r="AE625"/>
  <c r="AE617"/>
  <c r="AE609"/>
  <c r="AE601"/>
  <c r="AE593"/>
  <c r="AE585"/>
  <c r="AE577"/>
  <c r="AE569"/>
  <c r="AE561"/>
  <c r="AE553"/>
  <c r="AE545"/>
  <c r="AE537"/>
  <c r="AE529"/>
  <c r="AE521"/>
  <c r="AE513"/>
  <c r="AE505"/>
  <c r="AE497"/>
  <c r="AE489"/>
  <c r="AE481"/>
  <c r="AE473"/>
  <c r="AE465"/>
  <c r="AE457"/>
  <c r="AE449"/>
  <c r="AE441"/>
  <c r="AE433"/>
  <c r="AE425"/>
  <c r="AE417"/>
  <c r="AE409"/>
  <c r="AE401"/>
  <c r="AE393"/>
  <c r="AE385"/>
  <c r="AE377"/>
  <c r="AE369"/>
  <c r="AE361"/>
  <c r="AE353"/>
  <c r="AE345"/>
  <c r="AE337"/>
  <c r="AE329"/>
  <c r="AE321"/>
  <c r="AE313"/>
  <c r="AE305"/>
  <c r="AE297"/>
  <c r="AE289"/>
  <c r="AE281"/>
  <c r="AE273"/>
  <c r="AE265"/>
  <c r="AE257"/>
  <c r="AE249"/>
  <c r="AE241"/>
  <c r="AE233"/>
  <c r="AE225"/>
  <c r="AE217"/>
  <c r="AE209"/>
  <c r="AE201"/>
  <c r="AE193"/>
  <c r="AE185"/>
  <c r="AE177"/>
  <c r="AE169"/>
  <c r="AE161"/>
  <c r="AE153"/>
  <c r="AE145"/>
  <c r="AE137"/>
  <c r="AE129"/>
  <c r="AE121"/>
  <c r="AE113"/>
  <c r="AE105"/>
  <c r="AE97"/>
  <c r="AE89"/>
  <c r="AE81"/>
  <c r="AE73"/>
  <c r="AE65"/>
  <c r="AE57"/>
  <c r="AE49"/>
  <c r="AE41"/>
  <c r="AE33"/>
  <c r="AE25"/>
  <c r="H5" i="22" s="1"/>
  <c r="AE17" i="6"/>
  <c r="AE9"/>
  <c r="J510" i="14"/>
  <c r="AI512" s="1"/>
  <c r="I510"/>
  <c r="AI511" s="1"/>
  <c r="J494"/>
  <c r="AI497" s="1"/>
  <c r="I494"/>
  <c r="AI494" s="1"/>
  <c r="J478"/>
  <c r="AI480" s="1"/>
  <c r="I478"/>
  <c r="AI478" s="1"/>
  <c r="J462"/>
  <c r="AI465" s="1"/>
  <c r="I462"/>
  <c r="AI463" s="1"/>
  <c r="J446"/>
  <c r="AI449" s="1"/>
  <c r="I446"/>
  <c r="AI447" s="1"/>
  <c r="J430"/>
  <c r="AI432" s="1"/>
  <c r="I430"/>
  <c r="AI430" s="1"/>
  <c r="P735" i="6"/>
  <c r="S14" i="14"/>
  <c r="U14" s="1"/>
  <c r="AJ17" s="1"/>
  <c r="I454"/>
  <c r="AI454" s="1"/>
  <c r="J454"/>
  <c r="AI456" s="1"/>
  <c r="I438"/>
  <c r="AI438" s="1"/>
  <c r="J438"/>
  <c r="AI440" s="1"/>
  <c r="I422"/>
  <c r="AI422" s="1"/>
  <c r="J422"/>
  <c r="AI425" s="1"/>
  <c r="I190"/>
  <c r="AI191" s="1"/>
  <c r="J190"/>
  <c r="AI192" s="1"/>
  <c r="I182"/>
  <c r="AI183" s="1"/>
  <c r="J182"/>
  <c r="AI185" s="1"/>
  <c r="I174"/>
  <c r="AI175" s="1"/>
  <c r="J174"/>
  <c r="AI176" s="1"/>
  <c r="I166"/>
  <c r="AI167" s="1"/>
  <c r="J166"/>
  <c r="AI169" s="1"/>
  <c r="I158"/>
  <c r="AI159" s="1"/>
  <c r="J158"/>
  <c r="AI160" s="1"/>
  <c r="I150"/>
  <c r="AI151" s="1"/>
  <c r="J150"/>
  <c r="AI153" s="1"/>
  <c r="I142"/>
  <c r="AI143" s="1"/>
  <c r="J142"/>
  <c r="AI144" s="1"/>
  <c r="I134"/>
  <c r="AI135" s="1"/>
  <c r="J134"/>
  <c r="AI137" s="1"/>
  <c r="I126"/>
  <c r="AI127" s="1"/>
  <c r="J126"/>
  <c r="AI128" s="1"/>
  <c r="I118"/>
  <c r="AI119" s="1"/>
  <c r="J118"/>
  <c r="AI121" s="1"/>
  <c r="I110"/>
  <c r="AI111" s="1"/>
  <c r="J110"/>
  <c r="AI112" s="1"/>
  <c r="I102"/>
  <c r="AI103" s="1"/>
  <c r="J102"/>
  <c r="AI105" s="1"/>
  <c r="I94"/>
  <c r="AI94" s="1"/>
  <c r="J94"/>
  <c r="AI96" s="1"/>
  <c r="I86"/>
  <c r="AI87" s="1"/>
  <c r="J86"/>
  <c r="AI89" s="1"/>
  <c r="I78"/>
  <c r="AI78" s="1"/>
  <c r="J78"/>
  <c r="AI80" s="1"/>
  <c r="I70"/>
  <c r="AI71" s="1"/>
  <c r="J70"/>
  <c r="AI73" s="1"/>
  <c r="I62"/>
  <c r="AI63" s="1"/>
  <c r="J62"/>
  <c r="AI65" s="1"/>
  <c r="I54"/>
  <c r="AI55" s="1"/>
  <c r="J54"/>
  <c r="AI57" s="1"/>
  <c r="I46"/>
  <c r="AI47" s="1"/>
  <c r="J46"/>
  <c r="AI49" s="1"/>
  <c r="I38"/>
  <c r="AI39" s="1"/>
  <c r="J38"/>
  <c r="AI41" s="1"/>
  <c r="I30"/>
  <c r="AI31" s="1"/>
  <c r="J30"/>
  <c r="AI33" s="1"/>
  <c r="I22"/>
  <c r="AI23" s="1"/>
  <c r="J22"/>
  <c r="AI25" s="1"/>
  <c r="I14"/>
  <c r="AI15" s="1"/>
  <c r="J14"/>
  <c r="AI17" s="1"/>
  <c r="I6"/>
  <c r="AI7" s="1"/>
  <c r="J6"/>
  <c r="AI9" s="1"/>
  <c r="U718"/>
  <c r="AJ721" s="1"/>
  <c r="U710"/>
  <c r="AJ713" s="1"/>
  <c r="U702"/>
  <c r="AJ704" s="1"/>
  <c r="U574"/>
  <c r="AJ576" s="1"/>
  <c r="U566"/>
  <c r="AJ569" s="1"/>
  <c r="U558"/>
  <c r="AJ561" s="1"/>
  <c r="U382"/>
  <c r="AJ384" s="1"/>
  <c r="U374"/>
  <c r="AJ377" s="1"/>
  <c r="U366"/>
  <c r="AJ368" s="1"/>
  <c r="U190"/>
  <c r="AJ192" s="1"/>
  <c r="U182"/>
  <c r="AJ184" s="1"/>
  <c r="U174"/>
  <c r="AJ176" s="1"/>
  <c r="U694"/>
  <c r="AJ697" s="1"/>
  <c r="U686"/>
  <c r="AJ688" s="1"/>
  <c r="U678"/>
  <c r="AJ680" s="1"/>
  <c r="U550"/>
  <c r="AJ553" s="1"/>
  <c r="U542"/>
  <c r="AJ545" s="1"/>
  <c r="U534"/>
  <c r="AJ537" s="1"/>
  <c r="U358"/>
  <c r="AJ361" s="1"/>
  <c r="U350"/>
  <c r="AJ352" s="1"/>
  <c r="U342"/>
  <c r="AJ344" s="1"/>
  <c r="U166"/>
  <c r="AJ168" s="1"/>
  <c r="U158"/>
  <c r="AJ161" s="1"/>
  <c r="U150"/>
  <c r="AJ152" s="1"/>
  <c r="U142"/>
  <c r="AJ144" s="1"/>
  <c r="U134"/>
  <c r="AJ136" s="1"/>
  <c r="U126"/>
  <c r="AJ128" s="1"/>
  <c r="U334"/>
  <c r="AJ336" s="1"/>
  <c r="U326"/>
  <c r="AJ328" s="1"/>
  <c r="U318"/>
  <c r="AJ320" s="1"/>
  <c r="U526"/>
  <c r="AJ528" s="1"/>
  <c r="U518"/>
  <c r="AJ521" s="1"/>
  <c r="U510"/>
  <c r="AJ513" s="1"/>
  <c r="U502"/>
  <c r="AJ505" s="1"/>
  <c r="U494"/>
  <c r="AJ497" s="1"/>
  <c r="U486"/>
  <c r="AJ489" s="1"/>
  <c r="U310"/>
  <c r="AJ313" s="1"/>
  <c r="U302"/>
  <c r="AJ305" s="1"/>
  <c r="U294"/>
  <c r="AJ296" s="1"/>
  <c r="U118"/>
  <c r="AJ120" s="1"/>
  <c r="U110"/>
  <c r="AJ112" s="1"/>
  <c r="U102"/>
  <c r="AJ105" s="1"/>
  <c r="U478"/>
  <c r="AJ481" s="1"/>
  <c r="U470"/>
  <c r="AJ473" s="1"/>
  <c r="AP473" s="1"/>
  <c r="U462"/>
  <c r="AJ464" s="1"/>
  <c r="U286"/>
  <c r="AJ288" s="1"/>
  <c r="U278"/>
  <c r="AJ280" s="1"/>
  <c r="U270"/>
  <c r="AJ272" s="1"/>
  <c r="U94"/>
  <c r="AJ96" s="1"/>
  <c r="U86"/>
  <c r="AJ89" s="1"/>
  <c r="U78"/>
  <c r="AJ80" s="1"/>
  <c r="U454"/>
  <c r="AJ457" s="1"/>
  <c r="U446"/>
  <c r="AJ448" s="1"/>
  <c r="U438"/>
  <c r="AJ441" s="1"/>
  <c r="U262"/>
  <c r="AJ265" s="1"/>
  <c r="U254"/>
  <c r="AJ256" s="1"/>
  <c r="U246"/>
  <c r="AJ248" s="1"/>
  <c r="U70"/>
  <c r="AJ73" s="1"/>
  <c r="U62"/>
  <c r="AJ65" s="1"/>
  <c r="U54"/>
  <c r="AJ56" s="1"/>
  <c r="U622"/>
  <c r="AJ624" s="1"/>
  <c r="U614"/>
  <c r="AJ617" s="1"/>
  <c r="U606"/>
  <c r="AJ608" s="1"/>
  <c r="U430"/>
  <c r="AJ433" s="1"/>
  <c r="U422"/>
  <c r="AJ425" s="1"/>
  <c r="U414"/>
  <c r="AJ416" s="1"/>
  <c r="U238"/>
  <c r="AJ240" s="1"/>
  <c r="U230"/>
  <c r="AJ232" s="1"/>
  <c r="U222"/>
  <c r="AJ224" s="1"/>
  <c r="U46"/>
  <c r="AJ49" s="1"/>
  <c r="U38"/>
  <c r="AJ41" s="1"/>
  <c r="U30"/>
  <c r="AJ33" s="1"/>
  <c r="U598"/>
  <c r="AJ601" s="1"/>
  <c r="U590"/>
  <c r="AJ592" s="1"/>
  <c r="U582"/>
  <c r="AJ585" s="1"/>
  <c r="U406"/>
  <c r="AJ409" s="1"/>
  <c r="U398"/>
  <c r="AJ400" s="1"/>
  <c r="U390"/>
  <c r="AJ393" s="1"/>
  <c r="U214"/>
  <c r="AJ217" s="1"/>
  <c r="U206"/>
  <c r="AJ208" s="1"/>
  <c r="U198"/>
  <c r="AJ200" s="1"/>
  <c r="U22"/>
  <c r="AJ24" s="1"/>
  <c r="U6"/>
  <c r="AJ8" s="1"/>
  <c r="J718"/>
  <c r="AI720" s="1"/>
  <c r="J710"/>
  <c r="AI712" s="1"/>
  <c r="J702"/>
  <c r="AI704" s="1"/>
  <c r="J694"/>
  <c r="AI696" s="1"/>
  <c r="J686"/>
  <c r="AI689" s="1"/>
  <c r="J678"/>
  <c r="AI680" s="1"/>
  <c r="J670"/>
  <c r="J662"/>
  <c r="J654"/>
  <c r="J646"/>
  <c r="J638"/>
  <c r="J630"/>
  <c r="J622"/>
  <c r="AI625" s="1"/>
  <c r="J614"/>
  <c r="AI616" s="1"/>
  <c r="J606"/>
  <c r="AI609" s="1"/>
  <c r="J598"/>
  <c r="AI600" s="1"/>
  <c r="J590"/>
  <c r="AI592" s="1"/>
  <c r="J582"/>
  <c r="AI584" s="1"/>
  <c r="J574"/>
  <c r="AI576" s="1"/>
  <c r="J566"/>
  <c r="AI568" s="1"/>
  <c r="J558"/>
  <c r="AI561" s="1"/>
  <c r="J550"/>
  <c r="AI553" s="1"/>
  <c r="J542"/>
  <c r="AI544" s="1"/>
  <c r="J534"/>
  <c r="AI536" s="1"/>
  <c r="J526"/>
  <c r="AI529" s="1"/>
  <c r="J518"/>
  <c r="AI520" s="1"/>
  <c r="J502"/>
  <c r="AI504" s="1"/>
  <c r="J486"/>
  <c r="AI488" s="1"/>
  <c r="J470"/>
  <c r="AI472" s="1"/>
  <c r="J414"/>
  <c r="AI416" s="1"/>
  <c r="J406"/>
  <c r="AI408" s="1"/>
  <c r="J398"/>
  <c r="AI400" s="1"/>
  <c r="J390"/>
  <c r="AI392" s="1"/>
  <c r="J382"/>
  <c r="AI385" s="1"/>
  <c r="J374"/>
  <c r="AI376" s="1"/>
  <c r="J366"/>
  <c r="AI369" s="1"/>
  <c r="J358"/>
  <c r="AI360" s="1"/>
  <c r="J350"/>
  <c r="AI352" s="1"/>
  <c r="J342"/>
  <c r="AI344" s="1"/>
  <c r="J334"/>
  <c r="AI336" s="1"/>
  <c r="J326"/>
  <c r="AI329" s="1"/>
  <c r="J318"/>
  <c r="AI321" s="1"/>
  <c r="J310"/>
  <c r="AI312" s="1"/>
  <c r="J302"/>
  <c r="AI304" s="1"/>
  <c r="J294"/>
  <c r="AI296" s="1"/>
  <c r="J286"/>
  <c r="AI288" s="1"/>
  <c r="J278"/>
  <c r="AI281" s="1"/>
  <c r="J270"/>
  <c r="AI273" s="1"/>
  <c r="J262"/>
  <c r="AI265" s="1"/>
  <c r="J254"/>
  <c r="AI256" s="1"/>
  <c r="J246"/>
  <c r="AI249" s="1"/>
  <c r="J238"/>
  <c r="AI240" s="1"/>
  <c r="J230"/>
  <c r="AI233" s="1"/>
  <c r="J222"/>
  <c r="AI225" s="1"/>
  <c r="J214"/>
  <c r="AI217" s="1"/>
  <c r="J206"/>
  <c r="AI208" s="1"/>
  <c r="J198"/>
  <c r="AI201" s="1"/>
  <c r="E743" i="6"/>
  <c r="J416" i="14"/>
  <c r="I416"/>
  <c r="J408"/>
  <c r="I408"/>
  <c r="J400"/>
  <c r="I400"/>
  <c r="J392"/>
  <c r="I392"/>
  <c r="J384"/>
  <c r="I384"/>
  <c r="J376"/>
  <c r="I376"/>
  <c r="J368"/>
  <c r="I368"/>
  <c r="J360"/>
  <c r="I360"/>
  <c r="J352"/>
  <c r="I352"/>
  <c r="J344"/>
  <c r="I344"/>
  <c r="J336"/>
  <c r="I336"/>
  <c r="J328"/>
  <c r="I328"/>
  <c r="J320"/>
  <c r="I320"/>
  <c r="J312"/>
  <c r="I312"/>
  <c r="J304"/>
  <c r="I304"/>
  <c r="J296"/>
  <c r="I296"/>
  <c r="J288"/>
  <c r="I288"/>
  <c r="J280"/>
  <c r="I280"/>
  <c r="J272"/>
  <c r="I272"/>
  <c r="J264"/>
  <c r="I264"/>
  <c r="J256"/>
  <c r="I256"/>
  <c r="J248"/>
  <c r="I248"/>
  <c r="J240"/>
  <c r="I240"/>
  <c r="J232"/>
  <c r="I232"/>
  <c r="J224"/>
  <c r="I224"/>
  <c r="J216"/>
  <c r="I216"/>
  <c r="J208"/>
  <c r="I208"/>
  <c r="J200"/>
  <c r="I200"/>
  <c r="T360"/>
  <c r="U360"/>
  <c r="T328"/>
  <c r="U328"/>
  <c r="T504"/>
  <c r="U504"/>
  <c r="T312"/>
  <c r="U312"/>
  <c r="T456"/>
  <c r="U456"/>
  <c r="T440"/>
  <c r="U440"/>
  <c r="P745" i="6"/>
  <c r="S24" i="14"/>
  <c r="U24" s="1"/>
  <c r="U720"/>
  <c r="U712"/>
  <c r="U704"/>
  <c r="U576"/>
  <c r="U568"/>
  <c r="U560"/>
  <c r="U376"/>
  <c r="U192"/>
  <c r="U184"/>
  <c r="U176"/>
  <c r="U696"/>
  <c r="U688"/>
  <c r="U680"/>
  <c r="U552"/>
  <c r="U544"/>
  <c r="U536"/>
  <c r="U344"/>
  <c r="U168"/>
  <c r="U160"/>
  <c r="U152"/>
  <c r="U144"/>
  <c r="U136"/>
  <c r="U128"/>
  <c r="U528"/>
  <c r="U520"/>
  <c r="U488"/>
  <c r="U296"/>
  <c r="U120"/>
  <c r="U112"/>
  <c r="U104"/>
  <c r="U472"/>
  <c r="U280"/>
  <c r="U96"/>
  <c r="U88"/>
  <c r="U80"/>
  <c r="U264"/>
  <c r="U248"/>
  <c r="U72"/>
  <c r="U64"/>
  <c r="U56"/>
  <c r="U624"/>
  <c r="U616"/>
  <c r="U608"/>
  <c r="U424"/>
  <c r="U240"/>
  <c r="U232"/>
  <c r="U224"/>
  <c r="U48"/>
  <c r="U40"/>
  <c r="U32"/>
  <c r="U600"/>
  <c r="U592"/>
  <c r="U584"/>
  <c r="U408"/>
  <c r="U392"/>
  <c r="U216"/>
  <c r="U208"/>
  <c r="U200"/>
  <c r="U16"/>
  <c r="C102" i="22" s="1"/>
  <c r="U8" i="14"/>
  <c r="C100" i="22" s="1"/>
  <c r="J720" i="14"/>
  <c r="J712"/>
  <c r="J704"/>
  <c r="J696"/>
  <c r="J688"/>
  <c r="J680"/>
  <c r="J672"/>
  <c r="J664"/>
  <c r="J656"/>
  <c r="J648"/>
  <c r="J640"/>
  <c r="J632"/>
  <c r="J624"/>
  <c r="J616"/>
  <c r="J608"/>
  <c r="J600"/>
  <c r="J592"/>
  <c r="J584"/>
  <c r="J576"/>
  <c r="J568"/>
  <c r="J560"/>
  <c r="J552"/>
  <c r="J544"/>
  <c r="J536"/>
  <c r="J528"/>
  <c r="J520"/>
  <c r="J512"/>
  <c r="J504"/>
  <c r="J496"/>
  <c r="J488"/>
  <c r="J480"/>
  <c r="J472"/>
  <c r="J464"/>
  <c r="J456"/>
  <c r="J448"/>
  <c r="J440"/>
  <c r="J432"/>
  <c r="J424"/>
  <c r="J192"/>
  <c r="J184"/>
  <c r="J176"/>
  <c r="J168"/>
  <c r="J160"/>
  <c r="J152"/>
  <c r="J144"/>
  <c r="J136"/>
  <c r="J128"/>
  <c r="J120"/>
  <c r="J112"/>
  <c r="J104"/>
  <c r="J96"/>
  <c r="J88"/>
  <c r="J80"/>
  <c r="J72"/>
  <c r="J64"/>
  <c r="J56"/>
  <c r="J48"/>
  <c r="J40"/>
  <c r="J32"/>
  <c r="J24"/>
  <c r="J16"/>
  <c r="J8"/>
  <c r="P737" i="6"/>
  <c r="I74" i="14"/>
  <c r="AI74" s="1"/>
  <c r="J74"/>
  <c r="AI76" s="1"/>
  <c r="I58"/>
  <c r="AI59" s="1"/>
  <c r="J58"/>
  <c r="AI60" s="1"/>
  <c r="I50"/>
  <c r="AI50" s="1"/>
  <c r="J50"/>
  <c r="AI52" s="1"/>
  <c r="I26"/>
  <c r="AI27" s="1"/>
  <c r="J26"/>
  <c r="AI29" s="1"/>
  <c r="I18"/>
  <c r="AI18" s="1"/>
  <c r="J18"/>
  <c r="AI21" s="1"/>
  <c r="U714"/>
  <c r="AJ716" s="1"/>
  <c r="U706"/>
  <c r="AJ709" s="1"/>
  <c r="U698"/>
  <c r="AJ700" s="1"/>
  <c r="U570"/>
  <c r="AJ573" s="1"/>
  <c r="U562"/>
  <c r="AJ564" s="1"/>
  <c r="U554"/>
  <c r="AJ557" s="1"/>
  <c r="U378"/>
  <c r="AJ380" s="1"/>
  <c r="U370"/>
  <c r="AJ373" s="1"/>
  <c r="U362"/>
  <c r="AJ364" s="1"/>
  <c r="U186"/>
  <c r="AJ189" s="1"/>
  <c r="U178"/>
  <c r="AJ180" s="1"/>
  <c r="U170"/>
  <c r="AJ172" s="1"/>
  <c r="U690"/>
  <c r="AJ692" s="1"/>
  <c r="U682"/>
  <c r="AJ685" s="1"/>
  <c r="U674"/>
  <c r="AJ676" s="1"/>
  <c r="U546"/>
  <c r="AJ548" s="1"/>
  <c r="U538"/>
  <c r="AJ540" s="1"/>
  <c r="U530"/>
  <c r="AJ533" s="1"/>
  <c r="U354"/>
  <c r="AJ356" s="1"/>
  <c r="U346"/>
  <c r="AJ349" s="1"/>
  <c r="U338"/>
  <c r="AJ340" s="1"/>
  <c r="U162"/>
  <c r="AJ164" s="1"/>
  <c r="U154"/>
  <c r="AJ156" s="1"/>
  <c r="U146"/>
  <c r="AJ148" s="1"/>
  <c r="U138"/>
  <c r="AJ141" s="1"/>
  <c r="U130"/>
  <c r="AJ132" s="1"/>
  <c r="U122"/>
  <c r="AJ124" s="1"/>
  <c r="U330"/>
  <c r="AJ333" s="1"/>
  <c r="U322"/>
  <c r="AJ324" s="1"/>
  <c r="U314"/>
  <c r="AJ317" s="1"/>
  <c r="U522"/>
  <c r="AJ524" s="1"/>
  <c r="U514"/>
  <c r="AJ516" s="1"/>
  <c r="U506"/>
  <c r="AJ508" s="1"/>
  <c r="U498"/>
  <c r="AJ501" s="1"/>
  <c r="U490"/>
  <c r="AJ492" s="1"/>
  <c r="U482"/>
  <c r="AJ485" s="1"/>
  <c r="U306"/>
  <c r="AJ308" s="1"/>
  <c r="U298"/>
  <c r="AJ301" s="1"/>
  <c r="U290"/>
  <c r="AJ292" s="1"/>
  <c r="U114"/>
  <c r="AJ116" s="1"/>
  <c r="U106"/>
  <c r="AJ108" s="1"/>
  <c r="U98"/>
  <c r="AJ100" s="1"/>
  <c r="U474"/>
  <c r="AJ476" s="1"/>
  <c r="U466"/>
  <c r="AJ469" s="1"/>
  <c r="U458"/>
  <c r="AJ460" s="1"/>
  <c r="U282"/>
  <c r="AJ285" s="1"/>
  <c r="U274"/>
  <c r="AJ276" s="1"/>
  <c r="U266"/>
  <c r="AJ268" s="1"/>
  <c r="U90"/>
  <c r="AJ92" s="1"/>
  <c r="U82"/>
  <c r="AJ85" s="1"/>
  <c r="U74"/>
  <c r="AJ76" s="1"/>
  <c r="U450"/>
  <c r="AJ453" s="1"/>
  <c r="U442"/>
  <c r="AJ444" s="1"/>
  <c r="U434"/>
  <c r="AJ437" s="1"/>
  <c r="U258"/>
  <c r="AJ260" s="1"/>
  <c r="U250"/>
  <c r="AJ252" s="1"/>
  <c r="U242"/>
  <c r="AJ244" s="1"/>
  <c r="U66"/>
  <c r="AJ68" s="1"/>
  <c r="U58"/>
  <c r="AJ60" s="1"/>
  <c r="U50"/>
  <c r="AJ53" s="1"/>
  <c r="U618"/>
  <c r="AJ620" s="1"/>
  <c r="U610"/>
  <c r="AJ613" s="1"/>
  <c r="U602"/>
  <c r="AJ604" s="1"/>
  <c r="U426"/>
  <c r="AJ428" s="1"/>
  <c r="U418"/>
  <c r="AJ420" s="1"/>
  <c r="U410"/>
  <c r="AJ413" s="1"/>
  <c r="U234"/>
  <c r="AJ236" s="1"/>
  <c r="U226"/>
  <c r="AJ228" s="1"/>
  <c r="U218"/>
  <c r="AJ220" s="1"/>
  <c r="U42"/>
  <c r="AJ44" s="1"/>
  <c r="U34"/>
  <c r="AJ36" s="1"/>
  <c r="U26"/>
  <c r="AJ29" s="1"/>
  <c r="U594"/>
  <c r="AJ596" s="1"/>
  <c r="U586"/>
  <c r="AJ589" s="1"/>
  <c r="U578"/>
  <c r="AJ580" s="1"/>
  <c r="U402"/>
  <c r="AJ405" s="1"/>
  <c r="U394"/>
  <c r="AJ396" s="1"/>
  <c r="U386"/>
  <c r="AJ389" s="1"/>
  <c r="U210"/>
  <c r="AJ213" s="1"/>
  <c r="U202"/>
  <c r="AJ204" s="1"/>
  <c r="U194"/>
  <c r="AJ197" s="1"/>
  <c r="U18"/>
  <c r="AJ20" s="1"/>
  <c r="U10"/>
  <c r="AJ12" s="1"/>
  <c r="U2"/>
  <c r="AJ4" s="1"/>
  <c r="J714"/>
  <c r="AI717" s="1"/>
  <c r="J706"/>
  <c r="AI709" s="1"/>
  <c r="J698"/>
  <c r="AI700" s="1"/>
  <c r="J690"/>
  <c r="AI692" s="1"/>
  <c r="J682"/>
  <c r="AI685" s="1"/>
  <c r="J674"/>
  <c r="AI677" s="1"/>
  <c r="J666"/>
  <c r="J658"/>
  <c r="J650"/>
  <c r="J642"/>
  <c r="J634"/>
  <c r="J626"/>
  <c r="J618"/>
  <c r="AI621" s="1"/>
  <c r="J610"/>
  <c r="AI612" s="1"/>
  <c r="J602"/>
  <c r="AI604" s="1"/>
  <c r="J594"/>
  <c r="AI596" s="1"/>
  <c r="J586"/>
  <c r="AI589" s="1"/>
  <c r="J578"/>
  <c r="AI580" s="1"/>
  <c r="J570"/>
  <c r="AI572" s="1"/>
  <c r="J562"/>
  <c r="AI564" s="1"/>
  <c r="J554"/>
  <c r="AI557" s="1"/>
  <c r="J546"/>
  <c r="AI548" s="1"/>
  <c r="J538"/>
  <c r="AI541" s="1"/>
  <c r="J530"/>
  <c r="AI532" s="1"/>
  <c r="J522"/>
  <c r="AI525" s="1"/>
  <c r="J514"/>
  <c r="AI516" s="1"/>
  <c r="J506"/>
  <c r="AI509" s="1"/>
  <c r="J498"/>
  <c r="AI500" s="1"/>
  <c r="J490"/>
  <c r="AI493" s="1"/>
  <c r="J482"/>
  <c r="AI484" s="1"/>
  <c r="J474"/>
  <c r="AI476" s="1"/>
  <c r="J466"/>
  <c r="AI468" s="1"/>
  <c r="J458"/>
  <c r="AI461" s="1"/>
  <c r="J450"/>
  <c r="AI452" s="1"/>
  <c r="J442"/>
  <c r="AI445" s="1"/>
  <c r="J434"/>
  <c r="AI436" s="1"/>
  <c r="J426"/>
  <c r="AI428" s="1"/>
  <c r="J418"/>
  <c r="AI420" s="1"/>
  <c r="J410"/>
  <c r="AI413" s="1"/>
  <c r="J402"/>
  <c r="AI404" s="1"/>
  <c r="J394"/>
  <c r="AI397" s="1"/>
  <c r="J386"/>
  <c r="AI388" s="1"/>
  <c r="J378"/>
  <c r="AI380" s="1"/>
  <c r="J370"/>
  <c r="AI372" s="1"/>
  <c r="J362"/>
  <c r="AI365" s="1"/>
  <c r="J354"/>
  <c r="AI357" s="1"/>
  <c r="J346"/>
  <c r="AI349" s="1"/>
  <c r="J338"/>
  <c r="AI340" s="1"/>
  <c r="J330"/>
  <c r="AI333" s="1"/>
  <c r="J322"/>
  <c r="AI324" s="1"/>
  <c r="J314"/>
  <c r="AI317" s="1"/>
  <c r="J306"/>
  <c r="AI308" s="1"/>
  <c r="J298"/>
  <c r="AI301" s="1"/>
  <c r="J290"/>
  <c r="AI293" s="1"/>
  <c r="J282"/>
  <c r="AI284" s="1"/>
  <c r="J274"/>
  <c r="AI276" s="1"/>
  <c r="J266"/>
  <c r="AI268" s="1"/>
  <c r="J258"/>
  <c r="AI261" s="1"/>
  <c r="J250"/>
  <c r="AI253" s="1"/>
  <c r="J242"/>
  <c r="AI245" s="1"/>
  <c r="J234"/>
  <c r="AI236" s="1"/>
  <c r="J226"/>
  <c r="AI228" s="1"/>
  <c r="J218"/>
  <c r="AI221" s="1"/>
  <c r="J210"/>
  <c r="AI213" s="1"/>
  <c r="J202"/>
  <c r="AI205" s="1"/>
  <c r="J194"/>
  <c r="AI197" s="1"/>
  <c r="J186"/>
  <c r="AI188" s="1"/>
  <c r="J178"/>
  <c r="AI181" s="1"/>
  <c r="J170"/>
  <c r="AI173" s="1"/>
  <c r="J162"/>
  <c r="AI164" s="1"/>
  <c r="J154"/>
  <c r="AI157" s="1"/>
  <c r="J146"/>
  <c r="AI149" s="1"/>
  <c r="J138"/>
  <c r="AI141" s="1"/>
  <c r="J130"/>
  <c r="AI133" s="1"/>
  <c r="J122"/>
  <c r="AI125" s="1"/>
  <c r="J114"/>
  <c r="AI117" s="1"/>
  <c r="J106"/>
  <c r="AI108" s="1"/>
  <c r="J98"/>
  <c r="AI100" s="1"/>
  <c r="J90"/>
  <c r="AI93" s="1"/>
  <c r="J82"/>
  <c r="AI85" s="1"/>
  <c r="J66"/>
  <c r="AI69" s="1"/>
  <c r="J42"/>
  <c r="AI45" s="1"/>
  <c r="J34"/>
  <c r="AI37" s="1"/>
  <c r="J10"/>
  <c r="AI12" s="1"/>
  <c r="E729" i="6"/>
  <c r="F605" i="14"/>
  <c r="AA605" i="6"/>
  <c r="Z605" i="14" s="1"/>
  <c r="F597"/>
  <c r="AA597" i="6"/>
  <c r="Z597" i="14" s="1"/>
  <c r="F589"/>
  <c r="AA589" i="6"/>
  <c r="Z589" i="14" s="1"/>
  <c r="F581"/>
  <c r="AA581" i="6"/>
  <c r="Z581" i="14" s="1"/>
  <c r="F573"/>
  <c r="AA573" i="6"/>
  <c r="Z573" i="14" s="1"/>
  <c r="F565"/>
  <c r="AA565" i="6"/>
  <c r="Z565" i="14" s="1"/>
  <c r="F557"/>
  <c r="AA557" i="6"/>
  <c r="Z557" i="14" s="1"/>
  <c r="F549"/>
  <c r="AA549" i="6"/>
  <c r="Z549" i="14" s="1"/>
  <c r="F541"/>
  <c r="AA541" i="6"/>
  <c r="Z541" i="14" s="1"/>
  <c r="F533"/>
  <c r="AA533" i="6"/>
  <c r="Z533" i="14" s="1"/>
  <c r="F525"/>
  <c r="AA525" i="6"/>
  <c r="Z525" i="14" s="1"/>
  <c r="F517"/>
  <c r="AA517" i="6"/>
  <c r="Z517" i="14" s="1"/>
  <c r="F509"/>
  <c r="AA509" i="6"/>
  <c r="Z509" i="14" s="1"/>
  <c r="F501"/>
  <c r="AA501" i="6"/>
  <c r="Z501" i="14" s="1"/>
  <c r="F493"/>
  <c r="AA493" i="6"/>
  <c r="Z493" i="14" s="1"/>
  <c r="F485"/>
  <c r="AA485" i="6"/>
  <c r="Z485" i="14" s="1"/>
  <c r="F477"/>
  <c r="AA477" i="6"/>
  <c r="Z477" i="14" s="1"/>
  <c r="F469"/>
  <c r="AA469" i="6"/>
  <c r="Z469" i="14" s="1"/>
  <c r="F461"/>
  <c r="AA461" i="6"/>
  <c r="Z461" i="14" s="1"/>
  <c r="F453"/>
  <c r="AA453" i="6"/>
  <c r="Z453" i="14" s="1"/>
  <c r="F445"/>
  <c r="AA445" i="6"/>
  <c r="Z445" i="14" s="1"/>
  <c r="F437"/>
  <c r="AA437" i="6"/>
  <c r="Z437" i="14" s="1"/>
  <c r="F429"/>
  <c r="AA429" i="6"/>
  <c r="Z429" i="14" s="1"/>
  <c r="F421"/>
  <c r="AA421" i="6"/>
  <c r="Z421" i="14" s="1"/>
  <c r="F413"/>
  <c r="AA413" i="6"/>
  <c r="Z413" i="14" s="1"/>
  <c r="F405"/>
  <c r="AA405" i="6"/>
  <c r="Z405" i="14" s="1"/>
  <c r="F397"/>
  <c r="AA397" i="6"/>
  <c r="Z397" i="14" s="1"/>
  <c r="F389"/>
  <c r="AA389" i="6"/>
  <c r="Z389" i="14" s="1"/>
  <c r="F381"/>
  <c r="AA381" i="6"/>
  <c r="Z381" i="14" s="1"/>
  <c r="F373"/>
  <c r="AA373" i="6"/>
  <c r="Z373" i="14" s="1"/>
  <c r="F365"/>
  <c r="AA365" i="6"/>
  <c r="Z365" i="14" s="1"/>
  <c r="F357"/>
  <c r="AA357" i="6"/>
  <c r="Z357" i="14" s="1"/>
  <c r="F349"/>
  <c r="AA349" i="6"/>
  <c r="Z349" i="14" s="1"/>
  <c r="F341"/>
  <c r="AA341" i="6"/>
  <c r="Z341" i="14" s="1"/>
  <c r="F333"/>
  <c r="AA333" i="6"/>
  <c r="Z333" i="14" s="1"/>
  <c r="F325"/>
  <c r="AA325" i="6"/>
  <c r="Z325" i="14" s="1"/>
  <c r="F317"/>
  <c r="AA317" i="6"/>
  <c r="Z317" i="14" s="1"/>
  <c r="F309"/>
  <c r="AA309" i="6"/>
  <c r="Z309" i="14" s="1"/>
  <c r="F301"/>
  <c r="AA301" i="6"/>
  <c r="Z301" i="14" s="1"/>
  <c r="F293"/>
  <c r="AA293" i="6"/>
  <c r="Z293" i="14" s="1"/>
  <c r="F285"/>
  <c r="AA285" i="6"/>
  <c r="Z285" i="14" s="1"/>
  <c r="F277"/>
  <c r="AA277" i="6"/>
  <c r="Z277" i="14" s="1"/>
  <c r="F269"/>
  <c r="AA269" i="6"/>
  <c r="Z269" i="14" s="1"/>
  <c r="F261"/>
  <c r="AA261" i="6"/>
  <c r="Z261" i="14" s="1"/>
  <c r="F253"/>
  <c r="AA253" i="6"/>
  <c r="Z253" i="14" s="1"/>
  <c r="F245"/>
  <c r="AA245" i="6"/>
  <c r="Z245" i="14" s="1"/>
  <c r="F237"/>
  <c r="AA237" i="6"/>
  <c r="Z237" i="14" s="1"/>
  <c r="F229"/>
  <c r="AA229" i="6"/>
  <c r="Z229" i="14" s="1"/>
  <c r="F221"/>
  <c r="AA221" i="6"/>
  <c r="Z221" i="14" s="1"/>
  <c r="F213"/>
  <c r="AA213" i="6"/>
  <c r="Z213" i="14" s="1"/>
  <c r="F205"/>
  <c r="AA205" i="6"/>
  <c r="Z205" i="14" s="1"/>
  <c r="F197"/>
  <c r="AA197" i="6"/>
  <c r="Z197" i="14" s="1"/>
  <c r="F189"/>
  <c r="AA189" i="6"/>
  <c r="Z189" i="14" s="1"/>
  <c r="F181"/>
  <c r="AA181" i="6"/>
  <c r="Z181" i="14" s="1"/>
  <c r="F173"/>
  <c r="AA173" i="6"/>
  <c r="Z173" i="14" s="1"/>
  <c r="F165"/>
  <c r="AA165" i="6"/>
  <c r="Z165" i="14" s="1"/>
  <c r="F157"/>
  <c r="AA157" i="6"/>
  <c r="Z157" i="14" s="1"/>
  <c r="F149"/>
  <c r="AA149" i="6"/>
  <c r="Z149" i="14" s="1"/>
  <c r="F141"/>
  <c r="AA141" i="6"/>
  <c r="Z141" i="14" s="1"/>
  <c r="AA133" i="6"/>
  <c r="Z133" i="14" s="1"/>
  <c r="F133"/>
  <c r="F125"/>
  <c r="AA125" i="6"/>
  <c r="Z125" i="14" s="1"/>
  <c r="F117"/>
  <c r="AA117" i="6"/>
  <c r="Z117" i="14" s="1"/>
  <c r="F109"/>
  <c r="AA109" i="6"/>
  <c r="Z109" i="14" s="1"/>
  <c r="F101"/>
  <c r="AA101" i="6"/>
  <c r="Z101" i="14" s="1"/>
  <c r="F93"/>
  <c r="AA93" i="6"/>
  <c r="Z93" i="14" s="1"/>
  <c r="F85"/>
  <c r="AA85" i="6"/>
  <c r="Z85" i="14" s="1"/>
  <c r="F77"/>
  <c r="AA77" i="6"/>
  <c r="Z77" i="14" s="1"/>
  <c r="AA69" i="6"/>
  <c r="Z69" i="14" s="1"/>
  <c r="F69"/>
  <c r="F61"/>
  <c r="AA61" i="6"/>
  <c r="Z61" i="14" s="1"/>
  <c r="F53"/>
  <c r="AA53" i="6"/>
  <c r="Z53" i="14" s="1"/>
  <c r="F45"/>
  <c r="AA45" i="6"/>
  <c r="Z45" i="14" s="1"/>
  <c r="F37"/>
  <c r="AA37" i="6"/>
  <c r="Z37" i="14" s="1"/>
  <c r="AA29" i="6"/>
  <c r="Z29" i="14" s="1"/>
  <c r="F29"/>
  <c r="F21"/>
  <c r="AA21" i="6"/>
  <c r="Z21" i="14" s="1"/>
  <c r="F13"/>
  <c r="AA13" i="6"/>
  <c r="Z13" i="14" s="1"/>
  <c r="F5"/>
  <c r="AA5" i="6"/>
  <c r="Z5" i="14" s="1"/>
  <c r="G717"/>
  <c r="AB717" i="6"/>
  <c r="G709" i="14"/>
  <c r="AB709" i="6"/>
  <c r="G701" i="14"/>
  <c r="AB701" i="6"/>
  <c r="G693" i="14"/>
  <c r="AB693" i="6"/>
  <c r="G685" i="14"/>
  <c r="AB685" i="6"/>
  <c r="AB677"/>
  <c r="G677" i="14"/>
  <c r="G669"/>
  <c r="AB669" i="6"/>
  <c r="G661" i="14"/>
  <c r="AB661" i="6"/>
  <c r="G653" i="14"/>
  <c r="AB653" i="6"/>
  <c r="G645" i="14"/>
  <c r="AB645" i="6"/>
  <c r="G637" i="14"/>
  <c r="AB637" i="6"/>
  <c r="G629" i="14"/>
  <c r="AB629" i="6"/>
  <c r="G621" i="14"/>
  <c r="AB621" i="6"/>
  <c r="G613" i="14"/>
  <c r="AB613" i="6"/>
  <c r="AB605"/>
  <c r="G605" i="14"/>
  <c r="G597"/>
  <c r="AB597" i="6"/>
  <c r="G589" i="14"/>
  <c r="AB589" i="6"/>
  <c r="G581" i="14"/>
  <c r="AB581" i="6"/>
  <c r="G573" i="14"/>
  <c r="AB573" i="6"/>
  <c r="G565" i="14"/>
  <c r="AB565" i="6"/>
  <c r="G557" i="14"/>
  <c r="AB557" i="6"/>
  <c r="G549" i="14"/>
  <c r="AB549" i="6"/>
  <c r="G541" i="14"/>
  <c r="AB541" i="6"/>
  <c r="G533" i="14"/>
  <c r="AB533" i="6"/>
  <c r="AB525"/>
  <c r="G525" i="14"/>
  <c r="AB517" i="6"/>
  <c r="G517" i="14"/>
  <c r="AB509" i="6"/>
  <c r="G509" i="14"/>
  <c r="G501"/>
  <c r="AB501" i="6"/>
  <c r="G493" i="14"/>
  <c r="AB493" i="6"/>
  <c r="G485" i="14"/>
  <c r="AB485" i="6"/>
  <c r="G477" i="14"/>
  <c r="AB477" i="6"/>
  <c r="G469" i="14"/>
  <c r="AB469" i="6"/>
  <c r="AB461"/>
  <c r="G461" i="14"/>
  <c r="G453"/>
  <c r="AB453" i="6"/>
  <c r="AB445"/>
  <c r="G445" i="14"/>
  <c r="G437"/>
  <c r="AB437" i="6"/>
  <c r="G429" i="14"/>
  <c r="AB429" i="6"/>
  <c r="G421" i="14"/>
  <c r="AB421" i="6"/>
  <c r="G413" i="14"/>
  <c r="AB413" i="6"/>
  <c r="AB405"/>
  <c r="G405" i="14"/>
  <c r="AB397" i="6"/>
  <c r="G397" i="14"/>
  <c r="AB389" i="6"/>
  <c r="G389" i="14"/>
  <c r="AB381" i="6"/>
  <c r="G381" i="14"/>
  <c r="G373"/>
  <c r="AB373" i="6"/>
  <c r="G365" i="14"/>
  <c r="AB365" i="6"/>
  <c r="G357" i="14"/>
  <c r="AB357" i="6"/>
  <c r="AB349"/>
  <c r="G349" i="14"/>
  <c r="G341"/>
  <c r="AB341" i="6"/>
  <c r="AB333"/>
  <c r="G333" i="14"/>
  <c r="G325"/>
  <c r="AB325" i="6"/>
  <c r="G317" i="14"/>
  <c r="AB317" i="6"/>
  <c r="G309" i="14"/>
  <c r="AB309" i="6"/>
  <c r="G301" i="14"/>
  <c r="AB301" i="6"/>
  <c r="G293" i="14"/>
  <c r="AB293" i="6"/>
  <c r="G285" i="14"/>
  <c r="AB285" i="6"/>
  <c r="G277" i="14"/>
  <c r="AB277" i="6"/>
  <c r="G269" i="14"/>
  <c r="AB269" i="6"/>
  <c r="G261" i="14"/>
  <c r="AB261" i="6"/>
  <c r="G253" i="14"/>
  <c r="AB253" i="6"/>
  <c r="G245" i="14"/>
  <c r="AB245" i="6"/>
  <c r="AB237"/>
  <c r="G237" i="14"/>
  <c r="G229"/>
  <c r="AB229" i="6"/>
  <c r="G221" i="14"/>
  <c r="AB221" i="6"/>
  <c r="G213" i="14"/>
  <c r="AB213" i="6"/>
  <c r="G205" i="14"/>
  <c r="AB205" i="6"/>
  <c r="G197" i="14"/>
  <c r="AB197" i="6"/>
  <c r="G189" i="14"/>
  <c r="AB189" i="6"/>
  <c r="G181" i="14"/>
  <c r="AB181" i="6"/>
  <c r="G173" i="14"/>
  <c r="AB173" i="6"/>
  <c r="G165" i="14"/>
  <c r="AB165" i="6"/>
  <c r="G157" i="14"/>
  <c r="AB157" i="6"/>
  <c r="G149" i="14"/>
  <c r="AB149" i="6"/>
  <c r="AB141"/>
  <c r="G141" i="14"/>
  <c r="G133"/>
  <c r="AB133" i="6"/>
  <c r="AB125"/>
  <c r="G125" i="14"/>
  <c r="G117"/>
  <c r="AB117" i="6"/>
  <c r="G109" i="14"/>
  <c r="AB109" i="6"/>
  <c r="G101" i="14"/>
  <c r="AB101" i="6"/>
  <c r="AB93"/>
  <c r="G93" i="14"/>
  <c r="G85"/>
  <c r="AB85" i="6"/>
  <c r="G77" i="14"/>
  <c r="AB77" i="6"/>
  <c r="G69" i="14"/>
  <c r="AB69" i="6"/>
  <c r="G61" i="14"/>
  <c r="AB61" i="6"/>
  <c r="G53" i="14"/>
  <c r="AB53" i="6"/>
  <c r="G45" i="14"/>
  <c r="AB45" i="6"/>
  <c r="G37" i="14"/>
  <c r="AB37" i="6"/>
  <c r="AB29"/>
  <c r="G29" i="14"/>
  <c r="G21"/>
  <c r="AB21" i="6"/>
  <c r="G13" i="14"/>
  <c r="AB13" i="6"/>
  <c r="G5" i="14"/>
  <c r="AB5" i="6"/>
  <c r="AC717"/>
  <c r="H717" i="14"/>
  <c r="H709"/>
  <c r="AC709" i="6"/>
  <c r="H701" i="14"/>
  <c r="AC701" i="6"/>
  <c r="H693" i="14"/>
  <c r="AC693" i="6"/>
  <c r="AC685"/>
  <c r="H685" i="14"/>
  <c r="H677"/>
  <c r="AC677" i="6"/>
  <c r="H669" i="14"/>
  <c r="AC669" i="6"/>
  <c r="AC661"/>
  <c r="H661" i="14"/>
  <c r="H653"/>
  <c r="AC653" i="6"/>
  <c r="H645" i="14"/>
  <c r="AC645" i="6"/>
  <c r="H637" i="14"/>
  <c r="AC637" i="6"/>
  <c r="H629" i="14"/>
  <c r="AC629" i="6"/>
  <c r="H621" i="14"/>
  <c r="AC621" i="6"/>
  <c r="AC613"/>
  <c r="H613" i="14"/>
  <c r="H605"/>
  <c r="AC605" i="6"/>
  <c r="H597" i="14"/>
  <c r="AC597" i="6"/>
  <c r="H589" i="14"/>
  <c r="AC589" i="6"/>
  <c r="H581" i="14"/>
  <c r="AC581" i="6"/>
  <c r="H573" i="14"/>
  <c r="AC573" i="6"/>
  <c r="H565" i="14"/>
  <c r="AC565" i="6"/>
  <c r="AC557"/>
  <c r="H557" i="14"/>
  <c r="H549"/>
  <c r="AC549" i="6"/>
  <c r="AC541"/>
  <c r="H541" i="14"/>
  <c r="H533"/>
  <c r="AC533" i="6"/>
  <c r="H525" i="14"/>
  <c r="AC525" i="6"/>
  <c r="H517" i="14"/>
  <c r="AC517" i="6"/>
  <c r="H509" i="14"/>
  <c r="AC509" i="6"/>
  <c r="H501" i="14"/>
  <c r="AC501" i="6"/>
  <c r="H493" i="14"/>
  <c r="AC493" i="6"/>
  <c r="H485" i="14"/>
  <c r="AC485" i="6"/>
  <c r="H477" i="14"/>
  <c r="AC477" i="6"/>
  <c r="AC469"/>
  <c r="H469" i="14"/>
  <c r="H461"/>
  <c r="AC461" i="6"/>
  <c r="AC453"/>
  <c r="H453" i="14"/>
  <c r="H445"/>
  <c r="AC445" i="6"/>
  <c r="H437" i="14"/>
  <c r="AC437" i="6"/>
  <c r="H429" i="14"/>
  <c r="AC429" i="6"/>
  <c r="AC421"/>
  <c r="H421" i="14"/>
  <c r="H413"/>
  <c r="AC413" i="6"/>
  <c r="AC405"/>
  <c r="H405" i="14"/>
  <c r="H397"/>
  <c r="AC397" i="6"/>
  <c r="AC389"/>
  <c r="H389" i="14"/>
  <c r="H381"/>
  <c r="AC381" i="6"/>
  <c r="H373" i="14"/>
  <c r="AC373" i="6"/>
  <c r="H365" i="14"/>
  <c r="AC365" i="6"/>
  <c r="H357" i="14"/>
  <c r="AC357" i="6"/>
  <c r="H349" i="14"/>
  <c r="AC349" i="6"/>
  <c r="H341" i="14"/>
  <c r="AC341" i="6"/>
  <c r="H333" i="14"/>
  <c r="AC333" i="6"/>
  <c r="H325" i="14"/>
  <c r="AC325" i="6"/>
  <c r="H317" i="14"/>
  <c r="AC317" i="6"/>
  <c r="H309" i="14"/>
  <c r="AC309" i="6"/>
  <c r="H301" i="14"/>
  <c r="AC301" i="6"/>
  <c r="H293" i="14"/>
  <c r="AC293" i="6"/>
  <c r="H285" i="14"/>
  <c r="AC285" i="6"/>
  <c r="AC277"/>
  <c r="H277" i="14"/>
  <c r="H269"/>
  <c r="AC269" i="6"/>
  <c r="H261" i="14"/>
  <c r="AC261" i="6"/>
  <c r="H253" i="14"/>
  <c r="AC253" i="6"/>
  <c r="H245" i="14"/>
  <c r="AC245" i="6"/>
  <c r="H237" i="14"/>
  <c r="AC237" i="6"/>
  <c r="H229" i="14"/>
  <c r="AC229" i="6"/>
  <c r="H221" i="14"/>
  <c r="AC221" i="6"/>
  <c r="AC213"/>
  <c r="H213" i="14"/>
  <c r="H205"/>
  <c r="AC205" i="6"/>
  <c r="AC197"/>
  <c r="H197" i="14"/>
  <c r="H189"/>
  <c r="AC189" i="6"/>
  <c r="AC181"/>
  <c r="H181" i="14"/>
  <c r="H173"/>
  <c r="AC173" i="6"/>
  <c r="H165" i="14"/>
  <c r="AC165" i="6"/>
  <c r="H157" i="14"/>
  <c r="AC157" i="6"/>
  <c r="H149" i="14"/>
  <c r="AC149" i="6"/>
  <c r="H141" i="14"/>
  <c r="AC141" i="6"/>
  <c r="H133" i="14"/>
  <c r="AC133" i="6"/>
  <c r="H125" i="14"/>
  <c r="AC125" i="6"/>
  <c r="H117" i="14"/>
  <c r="AC117" i="6"/>
  <c r="H109" i="14"/>
  <c r="AC109" i="6"/>
  <c r="H101" i="14"/>
  <c r="AC101" i="6"/>
  <c r="H93" i="14"/>
  <c r="AC93" i="6"/>
  <c r="H85" i="14"/>
  <c r="AC85" i="6"/>
  <c r="AC77"/>
  <c r="H77" i="14"/>
  <c r="H69"/>
  <c r="AC69" i="6"/>
  <c r="H61" i="14"/>
  <c r="AC61" i="6"/>
  <c r="H53" i="14"/>
  <c r="AC53" i="6"/>
  <c r="H45" i="14"/>
  <c r="AC45" i="6"/>
  <c r="H37" i="14"/>
  <c r="AC37" i="6"/>
  <c r="H29" i="14"/>
  <c r="AC29" i="6"/>
  <c r="H21" i="14"/>
  <c r="AC21" i="6"/>
  <c r="H13" i="14"/>
  <c r="AC13" i="6"/>
  <c r="H5" i="14"/>
  <c r="AC5" i="6"/>
  <c r="U717" i="14"/>
  <c r="U709"/>
  <c r="U701"/>
  <c r="U573"/>
  <c r="U565"/>
  <c r="U557"/>
  <c r="U381"/>
  <c r="U373"/>
  <c r="U365"/>
  <c r="U189"/>
  <c r="U181"/>
  <c r="U173"/>
  <c r="U693"/>
  <c r="U685"/>
  <c r="U677"/>
  <c r="U549"/>
  <c r="U541"/>
  <c r="U533"/>
  <c r="U357"/>
  <c r="U349"/>
  <c r="U341"/>
  <c r="U165"/>
  <c r="U157"/>
  <c r="U149"/>
  <c r="U141"/>
  <c r="U133"/>
  <c r="U125"/>
  <c r="U333"/>
  <c r="U325"/>
  <c r="U317"/>
  <c r="U525"/>
  <c r="U517"/>
  <c r="U509"/>
  <c r="U501"/>
  <c r="U493"/>
  <c r="U485"/>
  <c r="U309"/>
  <c r="U301"/>
  <c r="U293"/>
  <c r="U117"/>
  <c r="U109"/>
  <c r="U101"/>
  <c r="U477"/>
  <c r="U469"/>
  <c r="U461"/>
  <c r="U285"/>
  <c r="U277"/>
  <c r="U269"/>
  <c r="U93"/>
  <c r="U85"/>
  <c r="U77"/>
  <c r="U453"/>
  <c r="U445"/>
  <c r="U437"/>
  <c r="U261"/>
  <c r="U253"/>
  <c r="U245"/>
  <c r="U69"/>
  <c r="U61"/>
  <c r="U53"/>
  <c r="U621"/>
  <c r="U613"/>
  <c r="U605"/>
  <c r="U429"/>
  <c r="U421"/>
  <c r="U413"/>
  <c r="U237"/>
  <c r="U229"/>
  <c r="U221"/>
  <c r="U45"/>
  <c r="U37"/>
  <c r="U29"/>
  <c r="U597"/>
  <c r="U589"/>
  <c r="U581"/>
  <c r="U405"/>
  <c r="U397"/>
  <c r="U389"/>
  <c r="U213"/>
  <c r="U205"/>
  <c r="U197"/>
  <c r="U21"/>
  <c r="U13"/>
  <c r="U5"/>
  <c r="AD717" i="6"/>
  <c r="AD709"/>
  <c r="AD701"/>
  <c r="AD693"/>
  <c r="AD685"/>
  <c r="AD677"/>
  <c r="AD621"/>
  <c r="AD613"/>
  <c r="AD605"/>
  <c r="AD597"/>
  <c r="AD589"/>
  <c r="AD581"/>
  <c r="AD573"/>
  <c r="AD565"/>
  <c r="AD557"/>
  <c r="AD549"/>
  <c r="AD541"/>
  <c r="AD533"/>
  <c r="AD525"/>
  <c r="AD517"/>
  <c r="AD509"/>
  <c r="AD501"/>
  <c r="AD493"/>
  <c r="AD485"/>
  <c r="AD477"/>
  <c r="AD469"/>
  <c r="AD461"/>
  <c r="AD453"/>
  <c r="AD445"/>
  <c r="AD437"/>
  <c r="AD429"/>
  <c r="AD421"/>
  <c r="AD413"/>
  <c r="AD405"/>
  <c r="AD397"/>
  <c r="AD389"/>
  <c r="AD381"/>
  <c r="AD373"/>
  <c r="AD365"/>
  <c r="AD357"/>
  <c r="AD349"/>
  <c r="AD341"/>
  <c r="AD333"/>
  <c r="AD325"/>
  <c r="AD317"/>
  <c r="AD309"/>
  <c r="AD301"/>
  <c r="AD293"/>
  <c r="AD285"/>
  <c r="AD277"/>
  <c r="AD269"/>
  <c r="AD261"/>
  <c r="AD253"/>
  <c r="AD245"/>
  <c r="AD237"/>
  <c r="AD229"/>
  <c r="AD221"/>
  <c r="AD213"/>
  <c r="AD205"/>
  <c r="AD197"/>
  <c r="AD189"/>
  <c r="AD181"/>
  <c r="AD173"/>
  <c r="AD165"/>
  <c r="AD157"/>
  <c r="AD149"/>
  <c r="AD141"/>
  <c r="AD133"/>
  <c r="AD125"/>
  <c r="AD117"/>
  <c r="AD109"/>
  <c r="AD101"/>
  <c r="AD93"/>
  <c r="AD85"/>
  <c r="AD77"/>
  <c r="AD69"/>
  <c r="AD61"/>
  <c r="AD53"/>
  <c r="AD45"/>
  <c r="AD37"/>
  <c r="AD29"/>
  <c r="AD21"/>
  <c r="AD13"/>
  <c r="AD5"/>
  <c r="AE717"/>
  <c r="AE709"/>
  <c r="AE701"/>
  <c r="AE693"/>
  <c r="AE685"/>
  <c r="AE677"/>
  <c r="AE621"/>
  <c r="AE613"/>
  <c r="AE605"/>
  <c r="AE597"/>
  <c r="AE589"/>
  <c r="AE581"/>
  <c r="AE573"/>
  <c r="AE565"/>
  <c r="AE557"/>
  <c r="AE549"/>
  <c r="AE541"/>
  <c r="AE533"/>
  <c r="AE525"/>
  <c r="AE517"/>
  <c r="AE509"/>
  <c r="AE501"/>
  <c r="AE493"/>
  <c r="AE485"/>
  <c r="AE477"/>
  <c r="AE469"/>
  <c r="AE461"/>
  <c r="AE453"/>
  <c r="AE445"/>
  <c r="AE437"/>
  <c r="AE429"/>
  <c r="AE421"/>
  <c r="AE413"/>
  <c r="AE405"/>
  <c r="AE397"/>
  <c r="AE389"/>
  <c r="AE381"/>
  <c r="AE373"/>
  <c r="AE365"/>
  <c r="AE357"/>
  <c r="AE349"/>
  <c r="AE341"/>
  <c r="AE333"/>
  <c r="AE325"/>
  <c r="AE317"/>
  <c r="AE309"/>
  <c r="AE301"/>
  <c r="AE293"/>
  <c r="AE285"/>
  <c r="AE277"/>
  <c r="AE269"/>
  <c r="AE261"/>
  <c r="AE253"/>
  <c r="AE245"/>
  <c r="AE237"/>
  <c r="AE229"/>
  <c r="AE221"/>
  <c r="AE213"/>
  <c r="AE205"/>
  <c r="AE197"/>
  <c r="AE189"/>
  <c r="AE181"/>
  <c r="AE173"/>
  <c r="AE165"/>
  <c r="AE157"/>
  <c r="AE149"/>
  <c r="AE141"/>
  <c r="AE133"/>
  <c r="AE125"/>
  <c r="AE117"/>
  <c r="AE109"/>
  <c r="AE101"/>
  <c r="AE93"/>
  <c r="AE85"/>
  <c r="AE77"/>
  <c r="AE69"/>
  <c r="AE61"/>
  <c r="AE53"/>
  <c r="AE45"/>
  <c r="AE37"/>
  <c r="AE29"/>
  <c r="AE21"/>
  <c r="AE13"/>
  <c r="AE5"/>
  <c r="P599" i="12"/>
  <c r="P267"/>
  <c r="Q874"/>
  <c r="P583"/>
  <c r="P942"/>
  <c r="Q1083"/>
  <c r="P647"/>
  <c r="G23" i="15" s="1"/>
  <c r="Q891" i="12"/>
  <c r="P1039"/>
  <c r="Q256"/>
  <c r="P987"/>
  <c r="Q1035"/>
  <c r="Q821"/>
  <c r="Q659"/>
  <c r="P839"/>
  <c r="Q523"/>
  <c r="Q792"/>
  <c r="P171"/>
  <c r="Q487"/>
  <c r="W58" i="15"/>
  <c r="W54"/>
  <c r="S58"/>
  <c r="S59" s="1"/>
  <c r="AD51"/>
  <c r="T58"/>
  <c r="S54"/>
  <c r="S55" s="1"/>
  <c r="R54"/>
  <c r="R55" s="1"/>
  <c r="AD58"/>
  <c r="AD54"/>
  <c r="T51"/>
  <c r="T54"/>
  <c r="S66"/>
  <c r="R70"/>
  <c r="T62"/>
  <c r="W70"/>
  <c r="W51"/>
  <c r="W62"/>
  <c r="N66"/>
  <c r="O66" s="1"/>
  <c r="O67" s="1"/>
  <c r="O58"/>
  <c r="O59" s="1"/>
  <c r="V70"/>
  <c r="V66"/>
  <c r="V58"/>
  <c r="V62"/>
  <c r="V54"/>
  <c r="P58"/>
  <c r="P59" s="1"/>
  <c r="P66"/>
  <c r="P70"/>
  <c r="P62"/>
  <c r="P63" s="1"/>
  <c r="P54"/>
  <c r="P55" s="1"/>
  <c r="P51"/>
  <c r="AL38"/>
  <c r="AL39" s="1"/>
  <c r="AL30"/>
  <c r="AL31" s="1"/>
  <c r="AL42"/>
  <c r="AL43" s="1"/>
  <c r="AL46"/>
  <c r="AL47" s="1"/>
  <c r="AL34"/>
  <c r="AL35" s="1"/>
  <c r="AL58"/>
  <c r="AL59" s="1"/>
  <c r="AL54"/>
  <c r="AL66"/>
  <c r="AL70"/>
  <c r="AL62"/>
  <c r="AK26"/>
  <c r="N70"/>
  <c r="O62"/>
  <c r="O63" s="1"/>
  <c r="R63"/>
  <c r="AK50"/>
  <c r="N5"/>
  <c r="Q239" i="12"/>
  <c r="Q775"/>
  <c r="P1095"/>
  <c r="P1091"/>
  <c r="P49"/>
  <c r="E88" i="15"/>
  <c r="P289" i="12"/>
  <c r="Q743"/>
  <c r="Q947"/>
  <c r="P283"/>
  <c r="Q251"/>
  <c r="Q295"/>
  <c r="Q1055"/>
  <c r="P340"/>
  <c r="Q571"/>
  <c r="Q741"/>
  <c r="Q492"/>
  <c r="P767"/>
  <c r="P407"/>
  <c r="P814"/>
  <c r="P827"/>
  <c r="Q807"/>
  <c r="Q191"/>
  <c r="P615"/>
  <c r="Q499"/>
  <c r="P711"/>
  <c r="P880"/>
  <c r="P859"/>
  <c r="Q87"/>
  <c r="P999"/>
  <c r="P483"/>
  <c r="Q281"/>
  <c r="Q531"/>
  <c r="Q903"/>
  <c r="H88" i="15"/>
  <c r="Q292" i="12"/>
  <c r="Q783"/>
  <c r="P1105"/>
  <c r="Q719"/>
  <c r="P259"/>
  <c r="P395"/>
  <c r="P773"/>
  <c r="P79"/>
  <c r="Q163"/>
  <c r="P963"/>
  <c r="P449"/>
  <c r="P845"/>
  <c r="P955"/>
  <c r="P229"/>
  <c r="P114"/>
  <c r="Q1025"/>
  <c r="P1087"/>
  <c r="Q275"/>
  <c r="Q45"/>
  <c r="Q471"/>
  <c r="P23"/>
  <c r="Q837"/>
  <c r="Q515"/>
  <c r="D87" i="15"/>
  <c r="Q217" i="12"/>
  <c r="P301"/>
  <c r="Q651"/>
  <c r="Q1099"/>
  <c r="Q339"/>
  <c r="Q319"/>
  <c r="P63"/>
  <c r="Q235"/>
  <c r="P847"/>
  <c r="P803"/>
  <c r="P24"/>
  <c r="Q703"/>
  <c r="P691"/>
  <c r="G67" i="15" s="1"/>
  <c r="Q591" i="12"/>
  <c r="Q181"/>
  <c r="P55"/>
  <c r="P151"/>
  <c r="P759"/>
  <c r="Q781"/>
  <c r="Q729"/>
  <c r="P11"/>
  <c r="P655"/>
  <c r="P303"/>
  <c r="Q1063"/>
  <c r="Q1031"/>
  <c r="P285"/>
  <c r="Q493"/>
  <c r="Q863"/>
  <c r="Q539"/>
  <c r="P307"/>
  <c r="P919"/>
  <c r="P183"/>
  <c r="Q503"/>
  <c r="Q415"/>
  <c r="Q288"/>
  <c r="P107"/>
  <c r="Q236"/>
  <c r="Q986"/>
  <c r="P1017"/>
  <c r="F88" i="15"/>
  <c r="P287" i="12"/>
  <c r="P108"/>
  <c r="Q367"/>
  <c r="Q335"/>
  <c r="P835"/>
  <c r="P1103"/>
  <c r="Q1056"/>
  <c r="Q645"/>
  <c r="H21" i="15" s="1"/>
  <c r="P747" i="12"/>
  <c r="P621"/>
  <c r="P397"/>
  <c r="C87" i="15"/>
  <c r="Q69" i="12"/>
  <c r="Q623"/>
  <c r="Q388"/>
  <c r="P139"/>
  <c r="Q622"/>
  <c r="Q417"/>
  <c r="Q293"/>
  <c r="Q937"/>
  <c r="P1067"/>
  <c r="Q841"/>
  <c r="P81"/>
  <c r="Q815"/>
  <c r="Q935"/>
  <c r="P467"/>
  <c r="P105"/>
  <c r="Q405"/>
  <c r="Q617"/>
  <c r="Q714"/>
  <c r="Q524"/>
  <c r="Q513"/>
  <c r="P215"/>
  <c r="P299"/>
  <c r="P751"/>
  <c r="Q844"/>
  <c r="Q927"/>
  <c r="P145"/>
  <c r="Q485"/>
  <c r="P247"/>
  <c r="P243"/>
  <c r="P180"/>
  <c r="P257"/>
  <c r="Q99"/>
  <c r="P631"/>
  <c r="G7" i="15" s="1"/>
  <c r="P212" i="12"/>
  <c r="P504"/>
  <c r="Q752"/>
  <c r="Q451"/>
  <c r="Q216"/>
  <c r="P551"/>
  <c r="P383"/>
  <c r="Q811"/>
  <c r="P1009"/>
  <c r="Q375"/>
  <c r="P1023"/>
  <c r="P746"/>
  <c r="Q29"/>
  <c r="P42"/>
  <c r="P51"/>
  <c r="P915"/>
  <c r="Q909"/>
  <c r="P1041"/>
  <c r="P939"/>
  <c r="P93"/>
  <c r="Q565"/>
  <c r="Q427"/>
  <c r="P439"/>
  <c r="P305"/>
  <c r="P97"/>
  <c r="Q393"/>
  <c r="Q35"/>
  <c r="Q113"/>
  <c r="P9"/>
  <c r="Q19"/>
  <c r="Q731"/>
  <c r="P885"/>
  <c r="Q843"/>
  <c r="P673"/>
  <c r="P78"/>
  <c r="Q413"/>
  <c r="P43"/>
  <c r="Q457"/>
  <c r="Q123"/>
  <c r="P333"/>
  <c r="Q363"/>
  <c r="P331"/>
  <c r="Q77"/>
  <c r="P425"/>
  <c r="Q689"/>
  <c r="H65" i="15" s="1"/>
  <c r="P1054" i="12"/>
  <c r="Q953"/>
  <c r="Q965"/>
  <c r="Q971"/>
  <c r="P1062"/>
  <c r="Q951"/>
  <c r="Q765"/>
  <c r="P797"/>
  <c r="Q233"/>
  <c r="Q938"/>
  <c r="Q311"/>
  <c r="P119"/>
  <c r="P220"/>
  <c r="Q15"/>
  <c r="Q576"/>
  <c r="P91"/>
  <c r="Q519"/>
  <c r="P1061"/>
  <c r="P968"/>
  <c r="P848"/>
  <c r="Q653"/>
  <c r="Q429"/>
  <c r="Q547"/>
  <c r="Q875"/>
  <c r="Q387"/>
  <c r="P284"/>
  <c r="Q28"/>
  <c r="Q717"/>
  <c r="Q1076"/>
  <c r="P864"/>
  <c r="P833"/>
  <c r="P159"/>
  <c r="P324"/>
  <c r="Q411"/>
  <c r="Q619"/>
  <c r="P392"/>
  <c r="Q85"/>
  <c r="P1027"/>
  <c r="P369"/>
  <c r="Q683"/>
  <c r="H59" i="15" s="1"/>
  <c r="P199" i="12"/>
  <c r="P177"/>
  <c r="Q888"/>
  <c r="Q213"/>
  <c r="Q343"/>
  <c r="P253"/>
  <c r="Q535"/>
  <c r="P261"/>
  <c r="P637"/>
  <c r="G13" i="15" s="1"/>
  <c r="Q1059" i="12"/>
  <c r="P1070"/>
  <c r="Q905"/>
  <c r="G87" i="15"/>
  <c r="P131" i="12"/>
  <c r="P291"/>
  <c r="P325"/>
  <c r="P88"/>
  <c r="Q297"/>
  <c r="P111"/>
  <c r="P997"/>
  <c r="P692"/>
  <c r="G68" i="15" s="1"/>
  <c r="K68" s="1"/>
  <c r="P979" i="12"/>
  <c r="Q1049"/>
  <c r="P675"/>
  <c r="G51" i="15" s="1"/>
  <c r="P639" i="12"/>
  <c r="G15" i="15" s="1"/>
  <c r="Q477" i="12"/>
  <c r="Q595"/>
  <c r="Q321"/>
  <c r="P851"/>
  <c r="Q16"/>
  <c r="Q147"/>
  <c r="P117"/>
  <c r="P1005"/>
  <c r="P248"/>
  <c r="Q101"/>
  <c r="Q27"/>
  <c r="Q279"/>
  <c r="Q435"/>
  <c r="P381"/>
  <c r="P92"/>
  <c r="P53"/>
  <c r="Q805"/>
  <c r="P1075"/>
  <c r="Q611"/>
  <c r="Q491"/>
  <c r="Q207"/>
  <c r="P579"/>
  <c r="Q463"/>
  <c r="P64"/>
  <c r="P489"/>
  <c r="P391"/>
  <c r="P975"/>
  <c r="P1015"/>
  <c r="P37"/>
  <c r="P33"/>
  <c r="P95"/>
  <c r="Q221"/>
  <c r="Q600"/>
  <c r="Q883"/>
  <c r="P634"/>
  <c r="G10" i="15" s="1"/>
  <c r="N12" s="1"/>
  <c r="P707" i="12"/>
  <c r="P823"/>
  <c r="P472"/>
  <c r="Q777"/>
  <c r="P896"/>
  <c r="Q779"/>
  <c r="P1093"/>
  <c r="Q995"/>
  <c r="Q240"/>
  <c r="Q693"/>
  <c r="H69" i="15" s="1"/>
  <c r="P709" i="12"/>
  <c r="Q650"/>
  <c r="Q323"/>
  <c r="P143"/>
  <c r="Q436"/>
  <c r="Q592"/>
  <c r="Q559"/>
  <c r="P567"/>
  <c r="P103"/>
  <c r="P269"/>
  <c r="P933"/>
  <c r="P817"/>
  <c r="Q744"/>
  <c r="P800"/>
  <c r="Q1003"/>
  <c r="P820"/>
  <c r="P1021"/>
  <c r="P389"/>
  <c r="Q465"/>
  <c r="Q537"/>
  <c r="Q195"/>
  <c r="Q733"/>
  <c r="Q771"/>
  <c r="P762"/>
  <c r="P785"/>
  <c r="P769"/>
  <c r="P31"/>
  <c r="P39"/>
  <c r="P125"/>
  <c r="Q98"/>
  <c r="Q509"/>
  <c r="Q385"/>
  <c r="Q658"/>
  <c r="Q341"/>
  <c r="P255"/>
  <c r="Q431"/>
  <c r="P553"/>
  <c r="P869"/>
  <c r="Q789"/>
  <c r="Q794"/>
  <c r="Q787"/>
  <c r="P865"/>
  <c r="Q529"/>
  <c r="P627"/>
  <c r="G3" i="15" s="1"/>
  <c r="Q901" i="12"/>
  <c r="P991"/>
  <c r="P1038"/>
  <c r="P349"/>
  <c r="Q152"/>
  <c r="P179"/>
  <c r="P445"/>
  <c r="P761"/>
  <c r="P687"/>
  <c r="G63" i="15" s="1"/>
  <c r="Q730" i="12"/>
  <c r="Q580"/>
  <c r="P1007"/>
  <c r="Q1012"/>
  <c r="P725"/>
  <c r="Q677"/>
  <c r="H53" i="15" s="1"/>
  <c r="Q165" i="12"/>
  <c r="Q962"/>
  <c r="P3"/>
  <c r="Q521"/>
  <c r="P605"/>
  <c r="P263"/>
  <c r="Q563"/>
  <c r="Q1046"/>
  <c r="Q657"/>
  <c r="Q421"/>
  <c r="Q1011"/>
  <c r="P593"/>
  <c r="P209"/>
  <c r="P167"/>
  <c r="Q129"/>
  <c r="P404"/>
  <c r="P1022"/>
  <c r="P701"/>
  <c r="P1081"/>
  <c r="P825"/>
  <c r="P699"/>
  <c r="P517"/>
  <c r="Q517"/>
  <c r="Q38"/>
  <c r="P18"/>
  <c r="P596"/>
  <c r="Q697"/>
  <c r="H73" i="15" s="1"/>
  <c r="Q723" i="12"/>
  <c r="P649"/>
  <c r="G25" i="15" s="1"/>
  <c r="Q161" i="12"/>
  <c r="Q197"/>
  <c r="Q329"/>
  <c r="P855"/>
  <c r="P688"/>
  <c r="G64" i="15" s="1"/>
  <c r="P1068" i="12"/>
  <c r="Q873"/>
  <c r="P376"/>
  <c r="Q549"/>
  <c r="Q157"/>
  <c r="P613"/>
  <c r="Q613"/>
  <c r="P175"/>
  <c r="Q300"/>
  <c r="P734"/>
  <c r="P678"/>
  <c r="G54" i="15" s="1"/>
  <c r="N56" s="1"/>
  <c r="P501" i="12"/>
  <c r="P698"/>
  <c r="P628"/>
  <c r="G4" i="15" s="1"/>
  <c r="P1008" i="12"/>
  <c r="Q361"/>
  <c r="P102"/>
  <c r="P399"/>
  <c r="Q364"/>
  <c r="P555"/>
  <c r="P66"/>
  <c r="P802"/>
  <c r="P469"/>
  <c r="P83"/>
  <c r="P443"/>
  <c r="P227"/>
  <c r="Q312"/>
  <c r="P169"/>
  <c r="P67"/>
  <c r="Q872"/>
  <c r="P556"/>
  <c r="Q910"/>
  <c r="Q984"/>
  <c r="Q961"/>
  <c r="P983"/>
  <c r="Q663"/>
  <c r="Q357"/>
  <c r="P1019"/>
  <c r="Q271"/>
  <c r="P336"/>
  <c r="P1013"/>
  <c r="Q635"/>
  <c r="H11" i="15" s="1"/>
  <c r="P89" i="12"/>
  <c r="P1057"/>
  <c r="Q587"/>
  <c r="Q488"/>
  <c r="P543"/>
  <c r="Q47"/>
  <c r="Q245"/>
  <c r="P6"/>
  <c r="N8" i="15" s="1"/>
  <c r="Q420" i="12"/>
  <c r="P36"/>
  <c r="Q52"/>
  <c r="Q545"/>
  <c r="Q572"/>
  <c r="P573"/>
  <c r="P22"/>
  <c r="Q468"/>
  <c r="Q437"/>
  <c r="Q26"/>
  <c r="Q669"/>
  <c r="Q1069"/>
  <c r="P949"/>
  <c r="P1058"/>
  <c r="Q1102"/>
  <c r="Q1074"/>
  <c r="P925"/>
  <c r="P118"/>
  <c r="P799"/>
  <c r="Q992"/>
  <c r="Q884"/>
  <c r="P831"/>
  <c r="Q1073"/>
  <c r="Q705"/>
  <c r="Q607"/>
  <c r="Q149"/>
  <c r="Q641"/>
  <c r="H17" i="15" s="1"/>
  <c r="P140" i="12"/>
  <c r="Q479"/>
  <c r="Q344"/>
  <c r="P1079"/>
  <c r="Q377"/>
  <c r="Q223"/>
  <c r="Q1029"/>
  <c r="Q633"/>
  <c r="H9" i="15" s="1"/>
  <c r="P1040" i="12"/>
  <c r="Q870"/>
  <c r="Q1026"/>
  <c r="Q853"/>
  <c r="Q654"/>
  <c r="P2"/>
  <c r="P144"/>
  <c r="Q80"/>
  <c r="P57"/>
  <c r="K56" i="15" s="1"/>
  <c r="Q495" i="12"/>
  <c r="Q690"/>
  <c r="H66" i="15" s="1"/>
  <c r="N69" s="1"/>
  <c r="P121" i="12"/>
  <c r="P887"/>
  <c r="P879"/>
  <c r="Q737"/>
  <c r="P1077"/>
  <c r="P849"/>
  <c r="Q944"/>
  <c r="P403"/>
  <c r="P61"/>
  <c r="P316"/>
  <c r="P277"/>
  <c r="Q738"/>
  <c r="P211"/>
  <c r="P327"/>
  <c r="Q116"/>
  <c r="Q184"/>
  <c r="P71"/>
  <c r="P379"/>
  <c r="Q54"/>
  <c r="N57" i="15" s="1"/>
  <c r="Q447" i="12"/>
  <c r="Q532"/>
  <c r="Q512"/>
  <c r="P44"/>
  <c r="P280"/>
  <c r="Q819"/>
  <c r="Q749"/>
  <c r="Q858"/>
  <c r="Q945"/>
  <c r="P813"/>
  <c r="Q972"/>
  <c r="Q917"/>
  <c r="Q672"/>
  <c r="Q1047"/>
  <c r="P581"/>
  <c r="P801"/>
  <c r="Q856"/>
  <c r="Q115"/>
  <c r="P614"/>
  <c r="P715"/>
  <c r="Q715"/>
  <c r="Q816"/>
  <c r="Q360"/>
  <c r="P500"/>
  <c r="P423"/>
  <c r="P12"/>
  <c r="Q748"/>
  <c r="Q665"/>
  <c r="P756"/>
  <c r="Q475"/>
  <c r="P203"/>
  <c r="P176"/>
  <c r="Q205"/>
  <c r="P511"/>
  <c r="Q967"/>
  <c r="P950"/>
  <c r="Q948"/>
  <c r="P546"/>
  <c r="Q452"/>
  <c r="Q822"/>
  <c r="Q541"/>
  <c r="P861"/>
  <c r="P893"/>
  <c r="Q829"/>
  <c r="P829"/>
  <c r="P624"/>
  <c r="Q237"/>
  <c r="Q480"/>
  <c r="Q56"/>
  <c r="Q720"/>
  <c r="Q923"/>
  <c r="Q1066"/>
  <c r="Q959"/>
  <c r="P786"/>
  <c r="Q86"/>
  <c r="Q59"/>
  <c r="Q575"/>
  <c r="P776"/>
  <c r="Q902"/>
  <c r="P664"/>
  <c r="P588"/>
  <c r="Q969"/>
  <c r="Q755"/>
  <c r="P755"/>
  <c r="P455"/>
  <c r="P577"/>
  <c r="P359"/>
  <c r="P533"/>
  <c r="Q806"/>
  <c r="P368"/>
  <c r="Q153"/>
  <c r="P135"/>
  <c r="Q308"/>
  <c r="P160"/>
  <c r="Q912"/>
  <c r="Q739"/>
  <c r="P1018"/>
  <c r="Q735"/>
  <c r="Q1097"/>
  <c r="Q542"/>
  <c r="Q784"/>
  <c r="P854"/>
  <c r="Q1043"/>
  <c r="P337"/>
  <c r="P4"/>
  <c r="P505"/>
  <c r="Q317"/>
  <c r="Q189"/>
  <c r="Q682"/>
  <c r="H58" i="15" s="1"/>
  <c r="N61" s="1"/>
  <c r="P228" i="12"/>
  <c r="Q193"/>
  <c r="P642"/>
  <c r="G18" i="15" s="1"/>
  <c r="P716" i="12"/>
  <c r="Q680"/>
  <c r="H56" i="15" s="1"/>
  <c r="P713" i="12"/>
  <c r="Q208"/>
  <c r="Q30"/>
  <c r="Q309"/>
  <c r="Q112"/>
  <c r="Q508"/>
  <c r="P46"/>
  <c r="Q866"/>
  <c r="P578"/>
  <c r="P1072"/>
  <c r="P355"/>
  <c r="P62"/>
  <c r="P365"/>
  <c r="P763"/>
  <c r="Q414"/>
  <c r="Q100"/>
  <c r="Q371"/>
  <c r="P14"/>
  <c r="P7"/>
  <c r="P353"/>
  <c r="Q225"/>
  <c r="P608"/>
  <c r="Q231"/>
  <c r="Q478"/>
  <c r="P929"/>
  <c r="P700"/>
  <c r="P960"/>
  <c r="Q516"/>
  <c r="P516"/>
  <c r="Q907"/>
  <c r="P907"/>
  <c r="Q897"/>
  <c r="Q1094"/>
  <c r="P510"/>
  <c r="Q895"/>
  <c r="Q770"/>
  <c r="P187"/>
  <c r="P812"/>
  <c r="P757"/>
  <c r="P351"/>
  <c r="P127"/>
  <c r="P74"/>
  <c r="Q674"/>
  <c r="H50" i="15" s="1"/>
  <c r="N53" s="1"/>
  <c r="P646" i="12"/>
  <c r="G22" i="15" s="1"/>
  <c r="N24" s="1"/>
  <c r="Q412" i="12"/>
  <c r="Q204"/>
  <c r="P432"/>
  <c r="P156"/>
  <c r="P265"/>
  <c r="Q612"/>
  <c r="Q1045"/>
  <c r="P943"/>
  <c r="Q1053"/>
  <c r="Q667"/>
  <c r="Q671"/>
  <c r="Q1101"/>
  <c r="P569"/>
  <c r="P957"/>
  <c r="Q695"/>
  <c r="H71" i="15" s="1"/>
  <c r="P985" i="12"/>
  <c r="Q985"/>
  <c r="Q168"/>
  <c r="P810"/>
  <c r="P609"/>
  <c r="Q644"/>
  <c r="H20" i="15" s="1"/>
  <c r="Q679" i="12"/>
  <c r="H55" i="15" s="1"/>
  <c r="P679" i="12"/>
  <c r="G55" i="15" s="1"/>
  <c r="P73" i="12"/>
  <c r="Q264"/>
  <c r="P356"/>
  <c r="Q345"/>
  <c r="Q50"/>
  <c r="P473"/>
  <c r="Q124"/>
  <c r="P728"/>
  <c r="Q1082"/>
  <c r="Q598"/>
  <c r="P666"/>
  <c r="Q798"/>
  <c r="P931"/>
  <c r="Q568"/>
  <c r="Q496"/>
  <c r="P21"/>
  <c r="K20" i="15" s="1"/>
  <c r="Q1014" i="12"/>
  <c r="Q834"/>
  <c r="P1051"/>
  <c r="P908"/>
  <c r="Q1034"/>
  <c r="P636"/>
  <c r="G12" i="15" s="1"/>
  <c r="P1000" i="12"/>
  <c r="P75"/>
  <c r="Q75"/>
  <c r="Q459"/>
  <c r="P459"/>
  <c r="Q871"/>
  <c r="P871"/>
  <c r="Q604"/>
  <c r="Q601"/>
  <c r="Q428"/>
  <c r="P898"/>
  <c r="P188"/>
  <c r="P560"/>
  <c r="Q241"/>
  <c r="P34"/>
  <c r="P1071"/>
  <c r="Q536"/>
  <c r="Q721"/>
  <c r="Q136"/>
  <c r="Q185"/>
  <c r="Q252"/>
  <c r="Q332"/>
  <c r="Q396"/>
  <c r="Q276"/>
  <c r="P315"/>
  <c r="Q941"/>
  <c r="Q958"/>
  <c r="Q1037"/>
  <c r="P1030"/>
  <c r="Q1044"/>
  <c r="Q791"/>
  <c r="P347"/>
  <c r="Q347"/>
  <c r="P106"/>
  <c r="Q106"/>
  <c r="Q65"/>
  <c r="Q32"/>
  <c r="Q456"/>
  <c r="Q710"/>
  <c r="Q809"/>
  <c r="Q1104"/>
  <c r="P976"/>
  <c r="P934"/>
  <c r="P1088"/>
  <c r="Q652"/>
  <c r="Q793"/>
  <c r="P1085"/>
  <c r="Q1085"/>
  <c r="Q989"/>
  <c r="P989"/>
  <c r="P911"/>
  <c r="Q911"/>
  <c r="P795"/>
  <c r="Q795"/>
  <c r="Q603"/>
  <c r="P603"/>
  <c r="Q109"/>
  <c r="P219"/>
  <c r="Q753"/>
  <c r="P881"/>
  <c r="Q481"/>
  <c r="Q476"/>
  <c r="Q1036"/>
  <c r="P899"/>
  <c r="P273"/>
  <c r="P137"/>
  <c r="Q200"/>
  <c r="Q722"/>
  <c r="P141"/>
  <c r="P584"/>
  <c r="P742"/>
  <c r="Q484"/>
  <c r="Q82"/>
  <c r="P352"/>
  <c r="P173"/>
  <c r="Q952"/>
  <c r="Q685"/>
  <c r="H61" i="15" s="1"/>
  <c r="P704" i="12"/>
  <c r="Q921"/>
  <c r="Q877"/>
  <c r="P804"/>
  <c r="Q1033"/>
  <c r="P1033"/>
  <c r="P643"/>
  <c r="G19" i="15" s="1"/>
  <c r="Q643" i="12"/>
  <c r="H19" i="15" s="1"/>
  <c r="Q453" i="12"/>
  <c r="P453"/>
  <c r="P440"/>
  <c r="Q440"/>
  <c r="Q867"/>
  <c r="Q380"/>
  <c r="P84"/>
  <c r="P826"/>
  <c r="P1065"/>
  <c r="P876"/>
  <c r="Q1064"/>
  <c r="P772"/>
  <c r="P774"/>
  <c r="P544"/>
  <c r="P460"/>
  <c r="Q982"/>
  <c r="P766"/>
  <c r="P940"/>
  <c r="P920"/>
  <c r="Q419"/>
  <c r="P419"/>
  <c r="P1048"/>
  <c r="Q1048"/>
  <c r="Q60"/>
  <c r="Q372"/>
  <c r="Q148"/>
  <c r="Q5"/>
  <c r="P626"/>
  <c r="G2" i="15" s="1"/>
  <c r="P507" i="12"/>
  <c r="Q268"/>
  <c r="Q40"/>
  <c r="P201"/>
  <c r="P155"/>
  <c r="Q840"/>
  <c r="Q890"/>
  <c r="P780"/>
  <c r="Q846"/>
  <c r="P1089"/>
  <c r="Q966"/>
  <c r="P966"/>
  <c r="P727"/>
  <c r="Q727"/>
  <c r="P993"/>
  <c r="Q993"/>
  <c r="P977"/>
  <c r="Q977"/>
  <c r="P244"/>
  <c r="Q132"/>
  <c r="P724"/>
  <c r="Q625"/>
  <c r="P625"/>
  <c r="P602"/>
  <c r="Q602"/>
  <c r="P589"/>
  <c r="Q589"/>
  <c r="P597"/>
  <c r="Q597"/>
  <c r="Q696"/>
  <c r="H72" i="15" s="1"/>
  <c r="P696" i="12"/>
  <c r="G72" i="15" s="1"/>
  <c r="P894" i="12"/>
  <c r="Q894"/>
  <c r="Q1001"/>
  <c r="P1001"/>
  <c r="Q562"/>
  <c r="P562"/>
  <c r="P525"/>
  <c r="Q525"/>
  <c r="Q133"/>
  <c r="P133"/>
  <c r="Q973"/>
  <c r="P973"/>
  <c r="Q889"/>
  <c r="P889"/>
  <c r="P557"/>
  <c r="Q557"/>
  <c r="P660"/>
  <c r="Q660"/>
  <c r="Q433"/>
  <c r="P433"/>
  <c r="Q661"/>
  <c r="P661"/>
  <c r="P17"/>
  <c r="Q17"/>
  <c r="P745"/>
  <c r="Q745"/>
  <c r="Q978"/>
  <c r="P978"/>
  <c r="P918"/>
  <c r="Q918"/>
  <c r="P981"/>
  <c r="Q981"/>
  <c r="Q788"/>
  <c r="P788"/>
  <c r="P1016"/>
  <c r="P409"/>
  <c r="Q196"/>
  <c r="Q444"/>
  <c r="Q120"/>
  <c r="P348"/>
  <c r="Q373"/>
  <c r="Q94"/>
  <c r="Q20"/>
  <c r="P585"/>
  <c r="Q754"/>
  <c r="P1050"/>
  <c r="P122"/>
  <c r="P980"/>
  <c r="Q90"/>
  <c r="Q740"/>
  <c r="Q320"/>
  <c r="Q424"/>
  <c r="Q104"/>
  <c r="P249"/>
  <c r="Q68"/>
  <c r="P540"/>
  <c r="Q416"/>
  <c r="Q564"/>
  <c r="Q328"/>
  <c r="Q172"/>
  <c r="P313"/>
  <c r="Q448"/>
  <c r="P48"/>
  <c r="P296"/>
  <c r="Q41"/>
  <c r="Q232"/>
  <c r="Q13"/>
  <c r="P96"/>
  <c r="Q25"/>
  <c r="Q1096"/>
  <c r="P760"/>
  <c r="P768"/>
  <c r="Q913"/>
  <c r="Q928"/>
  <c r="Q842"/>
  <c r="Q408"/>
  <c r="Q818"/>
  <c r="Q726"/>
  <c r="Q808"/>
  <c r="P640"/>
  <c r="G16" i="15" s="1"/>
  <c r="P676" i="12"/>
  <c r="G52" i="15" s="1"/>
  <c r="Q708" i="12"/>
  <c r="Q401"/>
  <c r="P401"/>
  <c r="P974"/>
  <c r="Q974"/>
  <c r="Q561"/>
  <c r="P561"/>
  <c r="Q830"/>
  <c r="P830"/>
  <c r="P684"/>
  <c r="G60" i="15" s="1"/>
  <c r="Q684" i="12"/>
  <c r="H60" i="15" s="1"/>
  <c r="Q1098" i="12"/>
  <c r="P1098"/>
  <c r="Q574"/>
  <c r="P574"/>
  <c r="Q594"/>
  <c r="P594"/>
  <c r="Q712"/>
  <c r="P712"/>
  <c r="Q750"/>
  <c r="P750"/>
  <c r="P1100"/>
  <c r="Q1100"/>
  <c r="Q857"/>
  <c r="P857"/>
  <c r="Q8"/>
  <c r="P8"/>
  <c r="P832"/>
  <c r="Q832"/>
  <c r="P126"/>
  <c r="Q126"/>
  <c r="Q497"/>
  <c r="P497"/>
  <c r="Q878"/>
  <c r="P878"/>
  <c r="Q632"/>
  <c r="H8" i="15" s="1"/>
  <c r="P632" i="12"/>
  <c r="G8" i="15" s="1"/>
  <c r="P838" i="12"/>
  <c r="Q838"/>
  <c r="Q758"/>
  <c r="P758"/>
  <c r="Q461"/>
  <c r="P461"/>
  <c r="Q570"/>
  <c r="P570"/>
  <c r="P852"/>
  <c r="Q1024"/>
  <c r="Q76"/>
  <c r="P1080"/>
  <c r="P1006"/>
  <c r="Q10"/>
  <c r="N13" i="15" s="1"/>
  <c r="P441" i="12"/>
  <c r="Q629"/>
  <c r="H5" i="15" s="1"/>
  <c r="P916" i="12"/>
  <c r="P58"/>
  <c r="Q224"/>
  <c r="Q520"/>
  <c r="Q192"/>
  <c r="Q1078"/>
  <c r="P610"/>
  <c r="Q1032"/>
  <c r="P668"/>
  <c r="Q681"/>
  <c r="H57" i="15" s="1"/>
  <c r="Q630" i="12"/>
  <c r="H6" i="15" s="1"/>
  <c r="N9" s="1"/>
  <c r="P1004" i="12"/>
  <c r="Q304"/>
  <c r="P718"/>
  <c r="Q128"/>
  <c r="P922"/>
  <c r="P824"/>
  <c r="P656"/>
  <c r="P782"/>
  <c r="Q566"/>
  <c r="Q662"/>
  <c r="N25" i="15"/>
  <c r="P482" i="12"/>
  <c r="Q482"/>
  <c r="Q270"/>
  <c r="P270"/>
  <c r="Q350"/>
  <c r="P350"/>
  <c r="N52" i="15"/>
  <c r="Q310" i="12"/>
  <c r="P310"/>
  <c r="P454"/>
  <c r="Q454"/>
  <c r="Q150"/>
  <c r="P150"/>
  <c r="Q398"/>
  <c r="P398"/>
  <c r="P1060"/>
  <c r="Q1060"/>
  <c r="Q250"/>
  <c r="P250"/>
  <c r="P450"/>
  <c r="Q450"/>
  <c r="Q194"/>
  <c r="P194"/>
  <c r="P554"/>
  <c r="Q554"/>
  <c r="Q294"/>
  <c r="P294"/>
  <c r="P538"/>
  <c r="Q538"/>
  <c r="Q590"/>
  <c r="P590"/>
  <c r="Q330"/>
  <c r="P330"/>
  <c r="Q466"/>
  <c r="P466"/>
  <c r="Q374"/>
  <c r="P374"/>
  <c r="P494"/>
  <c r="Q494"/>
  <c r="Q238"/>
  <c r="P238"/>
  <c r="Q926"/>
  <c r="P926"/>
  <c r="Q828"/>
  <c r="P828"/>
  <c r="Q732"/>
  <c r="P732"/>
  <c r="Q882"/>
  <c r="P882"/>
  <c r="P346"/>
  <c r="Q346"/>
  <c r="P932"/>
  <c r="Q932"/>
  <c r="P586"/>
  <c r="Q586"/>
  <c r="Q362"/>
  <c r="P362"/>
  <c r="P502"/>
  <c r="Q502"/>
  <c r="Q526"/>
  <c r="P526"/>
  <c r="Q378"/>
  <c r="P378"/>
  <c r="Q618"/>
  <c r="P618"/>
  <c r="Q370"/>
  <c r="P370"/>
  <c r="Q394"/>
  <c r="P394"/>
  <c r="Q302"/>
  <c r="P302"/>
  <c r="P178"/>
  <c r="Q178"/>
  <c r="Q860"/>
  <c r="P860"/>
  <c r="Q464"/>
  <c r="P464"/>
  <c r="Q410"/>
  <c r="P410"/>
  <c r="Q154"/>
  <c r="P154"/>
  <c r="P998"/>
  <c r="Q998"/>
  <c r="Q550"/>
  <c r="P550"/>
  <c r="Q290"/>
  <c r="P290"/>
  <c r="Q1090"/>
  <c r="P1090"/>
  <c r="P390"/>
  <c r="Q390"/>
  <c r="Q134"/>
  <c r="P134"/>
  <c r="P498"/>
  <c r="Q498"/>
  <c r="P620"/>
  <c r="Q620"/>
  <c r="P426"/>
  <c r="Q426"/>
  <c r="Q170"/>
  <c r="P170"/>
  <c r="Q334"/>
  <c r="P334"/>
  <c r="P110"/>
  <c r="Q110"/>
  <c r="Q274"/>
  <c r="P274"/>
  <c r="Q382"/>
  <c r="P382"/>
  <c r="Q254"/>
  <c r="P254"/>
  <c r="P548"/>
  <c r="Q548"/>
  <c r="P964"/>
  <c r="Q964"/>
  <c r="Q924"/>
  <c r="P924"/>
  <c r="P1020"/>
  <c r="Q1020"/>
  <c r="P442"/>
  <c r="Q442"/>
  <c r="Q186"/>
  <c r="P186"/>
  <c r="P606"/>
  <c r="Q606"/>
  <c r="P582"/>
  <c r="Q582"/>
  <c r="Q322"/>
  <c r="P322"/>
  <c r="Q210"/>
  <c r="P210"/>
  <c r="Q182"/>
  <c r="P182"/>
  <c r="Q616"/>
  <c r="P616"/>
  <c r="Q422"/>
  <c r="P422"/>
  <c r="Q166"/>
  <c r="P166"/>
  <c r="P458"/>
  <c r="Q458"/>
  <c r="Q202"/>
  <c r="P202"/>
  <c r="P366"/>
  <c r="Q366"/>
  <c r="P402"/>
  <c r="Q402"/>
  <c r="Q214"/>
  <c r="P214"/>
  <c r="Q1092"/>
  <c r="P1092"/>
  <c r="Q988"/>
  <c r="P988"/>
  <c r="P474"/>
  <c r="Q474"/>
  <c r="Q218"/>
  <c r="P218"/>
  <c r="P384"/>
  <c r="P702"/>
  <c r="P796"/>
  <c r="Q226"/>
  <c r="P226"/>
  <c r="Q326"/>
  <c r="P326"/>
  <c r="Q222"/>
  <c r="P222"/>
  <c r="P946"/>
  <c r="Q946"/>
  <c r="P552"/>
  <c r="Q552"/>
  <c r="Q514"/>
  <c r="P514"/>
  <c r="P994"/>
  <c r="Q994"/>
  <c r="Q836"/>
  <c r="P836"/>
  <c r="P996"/>
  <c r="Q996"/>
  <c r="Q354"/>
  <c r="P354"/>
  <c r="Q338"/>
  <c r="P338"/>
  <c r="Q198"/>
  <c r="P198"/>
  <c r="Q234"/>
  <c r="P234"/>
  <c r="Q272"/>
  <c r="P272"/>
  <c r="Q342"/>
  <c r="P342"/>
  <c r="Q158"/>
  <c r="P158"/>
  <c r="Q1052"/>
  <c r="P1052"/>
  <c r="Q506"/>
  <c r="P506"/>
  <c r="Q386"/>
  <c r="P386"/>
  <c r="Q130"/>
  <c r="P130"/>
  <c r="P850"/>
  <c r="Q850"/>
  <c r="Q434"/>
  <c r="P434"/>
  <c r="Q438"/>
  <c r="P438"/>
  <c r="P486"/>
  <c r="Q486"/>
  <c r="Q230"/>
  <c r="P230"/>
  <c r="P278"/>
  <c r="Q278"/>
  <c r="P522"/>
  <c r="Q522"/>
  <c r="Q266"/>
  <c r="P266"/>
  <c r="P146"/>
  <c r="Q146"/>
  <c r="Q400"/>
  <c r="P400"/>
  <c r="P430"/>
  <c r="Q430"/>
  <c r="Q174"/>
  <c r="P174"/>
  <c r="P470"/>
  <c r="Q470"/>
  <c r="Q936"/>
  <c r="P936"/>
  <c r="P900"/>
  <c r="Q900"/>
  <c r="Q282"/>
  <c r="P282"/>
  <c r="Q638"/>
  <c r="H14" i="15" s="1"/>
  <c r="N17" s="1"/>
  <c r="P638" i="12"/>
  <c r="G14" i="15" s="1"/>
  <c r="P868" i="12"/>
  <c r="Q868"/>
  <c r="Q990"/>
  <c r="Q778"/>
  <c r="Q72"/>
  <c r="P790"/>
  <c r="Q260"/>
  <c r="Q164"/>
  <c r="Q242"/>
  <c r="P242"/>
  <c r="P956"/>
  <c r="Q956"/>
  <c r="Q258"/>
  <c r="P258"/>
  <c r="Q358"/>
  <c r="P358"/>
  <c r="Q138"/>
  <c r="P138"/>
  <c r="P886"/>
  <c r="Q886"/>
  <c r="H46" i="15"/>
  <c r="N49" s="1"/>
  <c r="P670" i="12"/>
  <c r="P686"/>
  <c r="G62" i="15" s="1"/>
  <c r="Q686" i="12"/>
  <c r="H62" i="15" s="1"/>
  <c r="N65" s="1"/>
  <c r="P490" i="12"/>
  <c r="Q490"/>
  <c r="Q142"/>
  <c r="P142"/>
  <c r="Q286"/>
  <c r="P286"/>
  <c r="Q736"/>
  <c r="P736"/>
  <c r="P648"/>
  <c r="G24" i="15" s="1"/>
  <c r="Q648" i="12"/>
  <c r="H24" i="15" s="1"/>
  <c r="Q764" i="12"/>
  <c r="P764"/>
  <c r="N21" i="15"/>
  <c r="P418" i="12"/>
  <c r="Q418"/>
  <c r="P162"/>
  <c r="Q162"/>
  <c r="Q1042"/>
  <c r="P1042"/>
  <c r="Q530"/>
  <c r="P530"/>
  <c r="Q518"/>
  <c r="P518"/>
  <c r="Q262"/>
  <c r="P262"/>
  <c r="Q406"/>
  <c r="P406"/>
  <c r="P534"/>
  <c r="Q534"/>
  <c r="P558"/>
  <c r="Q558"/>
  <c r="P298"/>
  <c r="Q298"/>
  <c r="Q306"/>
  <c r="P306"/>
  <c r="Q246"/>
  <c r="P246"/>
  <c r="Q528"/>
  <c r="P528"/>
  <c r="Q462"/>
  <c r="P462"/>
  <c r="Q206"/>
  <c r="P206"/>
  <c r="P862"/>
  <c r="Q862"/>
  <c r="Q446"/>
  <c r="P446"/>
  <c r="Q318"/>
  <c r="P318"/>
  <c r="Q190"/>
  <c r="P190"/>
  <c r="Q892"/>
  <c r="P892"/>
  <c r="Q1028"/>
  <c r="P1028"/>
  <c r="Q694"/>
  <c r="H70" i="15" s="1"/>
  <c r="N73" s="1"/>
  <c r="P694" i="12"/>
  <c r="G70" i="15" s="1"/>
  <c r="N72" s="1"/>
  <c r="Q314" i="12"/>
  <c r="P314"/>
  <c r="Q1084"/>
  <c r="P1084"/>
  <c r="Q1086"/>
  <c r="P904"/>
  <c r="S63" i="15"/>
  <c r="P734" i="6"/>
  <c r="E740"/>
  <c r="E732"/>
  <c r="E724"/>
  <c r="P740"/>
  <c r="P732"/>
  <c r="P724"/>
  <c r="E742"/>
  <c r="E727"/>
  <c r="E745"/>
  <c r="E737"/>
  <c r="E741"/>
  <c r="P741"/>
  <c r="E734"/>
  <c r="P726"/>
  <c r="P727"/>
  <c r="E744"/>
  <c r="P736"/>
  <c r="E746"/>
  <c r="E730"/>
  <c r="P738"/>
  <c r="E725"/>
  <c r="P733"/>
  <c r="E726"/>
  <c r="P742"/>
  <c r="P743"/>
  <c r="P728"/>
  <c r="E739"/>
  <c r="E731"/>
  <c r="P739"/>
  <c r="P731"/>
  <c r="P723"/>
  <c r="T482" i="18" l="1"/>
  <c r="AQ255" i="14"/>
  <c r="AJ235"/>
  <c r="AP11"/>
  <c r="F18" i="22" s="1"/>
  <c r="AP243" i="14"/>
  <c r="AP18"/>
  <c r="F25" i="22" s="1"/>
  <c r="U479" i="14"/>
  <c r="AL481" s="1"/>
  <c r="AR481" s="1"/>
  <c r="AQ249"/>
  <c r="AO253"/>
  <c r="AO18"/>
  <c r="E25" i="22" s="1"/>
  <c r="AP470" i="14"/>
  <c r="AO475"/>
  <c r="AP7"/>
  <c r="F14" i="22" s="1"/>
  <c r="AP6" i="14"/>
  <c r="F13" i="22" s="1"/>
  <c r="AO15" i="14"/>
  <c r="E22" i="22" s="1"/>
  <c r="AO261" i="14"/>
  <c r="AP10"/>
  <c r="F17" i="22" s="1"/>
  <c r="AO245" i="14"/>
  <c r="AP252"/>
  <c r="AO471"/>
  <c r="AP244"/>
  <c r="AP248"/>
  <c r="U263"/>
  <c r="AL265" s="1"/>
  <c r="AR265" s="1"/>
  <c r="AP306"/>
  <c r="AO246"/>
  <c r="AP254"/>
  <c r="AO247"/>
  <c r="AP471"/>
  <c r="AO10"/>
  <c r="E17" i="22" s="1"/>
  <c r="AO306" i="14"/>
  <c r="AP298"/>
  <c r="AR19"/>
  <c r="H26" i="22" s="1"/>
  <c r="AR251" i="14"/>
  <c r="AQ458"/>
  <c r="AR12"/>
  <c r="H19" i="22" s="1"/>
  <c r="AR476" i="14"/>
  <c r="AR259"/>
  <c r="AO463"/>
  <c r="AP305"/>
  <c r="AK98" i="18"/>
  <c r="AL98" s="1"/>
  <c r="AM98" s="1"/>
  <c r="AO98" s="1"/>
  <c r="AK74"/>
  <c r="AL74" s="1"/>
  <c r="AM74" s="1"/>
  <c r="AN74" s="1"/>
  <c r="AK130"/>
  <c r="AL130" s="1"/>
  <c r="AM130" s="1"/>
  <c r="AN130" s="1"/>
  <c r="S867"/>
  <c r="V867" s="1"/>
  <c r="Z867" s="1"/>
  <c r="AK118"/>
  <c r="AL118" s="1"/>
  <c r="AM118" s="1"/>
  <c r="AO118" s="1"/>
  <c r="AK122"/>
  <c r="AL122" s="1"/>
  <c r="AM122" s="1"/>
  <c r="AO122" s="1"/>
  <c r="AK110"/>
  <c r="AL110" s="1"/>
  <c r="AM110" s="1"/>
  <c r="AO110" s="1"/>
  <c r="AN138"/>
  <c r="AO138"/>
  <c r="T866"/>
  <c r="W866" s="1"/>
  <c r="AA866" s="1"/>
  <c r="S90"/>
  <c r="AK90"/>
  <c r="AL90" s="1"/>
  <c r="AM90" s="1"/>
  <c r="T890"/>
  <c r="V890" s="1"/>
  <c r="Z890" s="1"/>
  <c r="AK134"/>
  <c r="AL134" s="1"/>
  <c r="AM134" s="1"/>
  <c r="AK78"/>
  <c r="AL78" s="1"/>
  <c r="AM78" s="1"/>
  <c r="AK114"/>
  <c r="AL114" s="1"/>
  <c r="AM114" s="1"/>
  <c r="AK142"/>
  <c r="AL142" s="1"/>
  <c r="AM142" s="1"/>
  <c r="W891"/>
  <c r="AA891" s="1"/>
  <c r="V891"/>
  <c r="Z891" s="1"/>
  <c r="AK106"/>
  <c r="AL106" s="1"/>
  <c r="AM106" s="1"/>
  <c r="AN98"/>
  <c r="AN102"/>
  <c r="AO102"/>
  <c r="AO82"/>
  <c r="AN82"/>
  <c r="AK94"/>
  <c r="AL94" s="1"/>
  <c r="AM94" s="1"/>
  <c r="AK86"/>
  <c r="AL86" s="1"/>
  <c r="AM86" s="1"/>
  <c r="AK126"/>
  <c r="AL126" s="1"/>
  <c r="AM126" s="1"/>
  <c r="K28" i="15"/>
  <c r="AC28" s="1"/>
  <c r="AP459" i="14"/>
  <c r="AR467"/>
  <c r="AR458"/>
  <c r="AQ250"/>
  <c r="AO243"/>
  <c r="AQ251"/>
  <c r="AO294"/>
  <c r="AO259"/>
  <c r="AP466"/>
  <c r="AQ465"/>
  <c r="AQ254"/>
  <c r="AQ474"/>
  <c r="AQ459"/>
  <c r="AQ11"/>
  <c r="G18" i="22" s="1"/>
  <c r="J479" i="14"/>
  <c r="AK480" s="1"/>
  <c r="AQ480" s="1"/>
  <c r="I287"/>
  <c r="AK287" s="1"/>
  <c r="T479"/>
  <c r="AL479" s="1"/>
  <c r="AR479" s="1"/>
  <c r="AP4"/>
  <c r="F11" i="22" s="1"/>
  <c r="AP255" i="14"/>
  <c r="AO466"/>
  <c r="AO303"/>
  <c r="AP246"/>
  <c r="AP462"/>
  <c r="AO242"/>
  <c r="AO467"/>
  <c r="U23"/>
  <c r="AL24" s="1"/>
  <c r="AR24" s="1"/>
  <c r="H31" i="22" s="1"/>
  <c r="AR242" i="14"/>
  <c r="AR2"/>
  <c r="H9" i="22" s="1"/>
  <c r="J23" i="14"/>
  <c r="AK25" s="1"/>
  <c r="AQ25" s="1"/>
  <c r="G32" i="22" s="1"/>
  <c r="AP247" i="14"/>
  <c r="AP463"/>
  <c r="AP474"/>
  <c r="AQ470"/>
  <c r="AQ258"/>
  <c r="AR250"/>
  <c r="AO12"/>
  <c r="E19" i="22" s="1"/>
  <c r="AP256" i="14"/>
  <c r="AO295"/>
  <c r="AO2"/>
  <c r="E9" i="22" s="1"/>
  <c r="AP258" i="14"/>
  <c r="AP475"/>
  <c r="H99" i="22"/>
  <c r="I99"/>
  <c r="P99" s="1"/>
  <c r="S486" i="18"/>
  <c r="S23"/>
  <c r="S554"/>
  <c r="V554" s="1"/>
  <c r="I102" i="22"/>
  <c r="P102" s="1"/>
  <c r="H102"/>
  <c r="Q102" s="1"/>
  <c r="H100"/>
  <c r="I100"/>
  <c r="P100" s="1"/>
  <c r="Z481" i="14"/>
  <c r="AO249"/>
  <c r="AO11"/>
  <c r="E18" i="22" s="1"/>
  <c r="AP19" i="14"/>
  <c r="F26" i="22" s="1"/>
  <c r="AR462" i="14"/>
  <c r="AQ466"/>
  <c r="AR475"/>
  <c r="AO458"/>
  <c r="AP259"/>
  <c r="AR463"/>
  <c r="AQ259"/>
  <c r="AQ246"/>
  <c r="AQ463"/>
  <c r="AQ242"/>
  <c r="AR243"/>
  <c r="AR459"/>
  <c r="AR4"/>
  <c r="H11" i="22" s="1"/>
  <c r="AQ2" i="14"/>
  <c r="G9" i="22" s="1"/>
  <c r="AQ467" i="14"/>
  <c r="AR258"/>
  <c r="AR474"/>
  <c r="I23"/>
  <c r="T263"/>
  <c r="H101" i="22"/>
  <c r="Q101" s="1"/>
  <c r="I101"/>
  <c r="P101" s="1"/>
  <c r="Z265" i="14"/>
  <c r="Y25"/>
  <c r="C5" i="22"/>
  <c r="AR471" i="14"/>
  <c r="AO459"/>
  <c r="AQ247"/>
  <c r="AO470"/>
  <c r="AP251"/>
  <c r="AQ12"/>
  <c r="G19" i="22" s="1"/>
  <c r="AO254" i="14"/>
  <c r="AO258"/>
  <c r="AP2"/>
  <c r="F9" i="22" s="1"/>
  <c r="AP250" i="14"/>
  <c r="AP467"/>
  <c r="AR256"/>
  <c r="AR247"/>
  <c r="AR254"/>
  <c r="AR3"/>
  <c r="H10" i="22" s="1"/>
  <c r="AQ261" i="14"/>
  <c r="AR11"/>
  <c r="H18" i="22" s="1"/>
  <c r="Y265" i="14"/>
  <c r="Y481"/>
  <c r="AQ15"/>
  <c r="G22" i="22" s="1"/>
  <c r="AQ243" i="14"/>
  <c r="AO263"/>
  <c r="AR18"/>
  <c r="H25" i="22" s="1"/>
  <c r="AR466" i="14"/>
  <c r="AP12"/>
  <c r="F19" i="22" s="1"/>
  <c r="AP476" i="14"/>
  <c r="AO465"/>
  <c r="AO255"/>
  <c r="AP295"/>
  <c r="AO251"/>
  <c r="AO474"/>
  <c r="AP458"/>
  <c r="AR246"/>
  <c r="AQ18"/>
  <c r="G25" i="22" s="1"/>
  <c r="J287" i="14"/>
  <c r="AK289" s="1"/>
  <c r="AR248"/>
  <c r="AR7"/>
  <c r="H14" i="22" s="1"/>
  <c r="AQ253" i="14"/>
  <c r="AR252"/>
  <c r="AR10"/>
  <c r="H17" i="22" s="1"/>
  <c r="I479" i="14"/>
  <c r="H103" i="22"/>
  <c r="Q103" s="1"/>
  <c r="I103"/>
  <c r="P103" s="1"/>
  <c r="Z25" i="14"/>
  <c r="D5" i="22"/>
  <c r="AO262" i="14"/>
  <c r="AR255"/>
  <c r="AO265"/>
  <c r="AO250"/>
  <c r="AP242"/>
  <c r="AR473"/>
  <c r="AQ471"/>
  <c r="AR470"/>
  <c r="AQ475"/>
  <c r="AR6"/>
  <c r="H13" i="22" s="1"/>
  <c r="AQ291" i="14"/>
  <c r="AR290"/>
  <c r="AQ245"/>
  <c r="AR244"/>
  <c r="AQ10"/>
  <c r="G17" i="22" s="1"/>
  <c r="S378" i="18"/>
  <c r="AK194"/>
  <c r="AL194" s="1"/>
  <c r="AM194" s="1"/>
  <c r="AN194" s="1"/>
  <c r="S195"/>
  <c r="W195" s="1"/>
  <c r="T23"/>
  <c r="T286"/>
  <c r="V286" s="1"/>
  <c r="T95"/>
  <c r="V95" s="1"/>
  <c r="Z95" s="1"/>
  <c r="T422"/>
  <c r="T83"/>
  <c r="V83" s="1"/>
  <c r="Z83" s="1"/>
  <c r="T42"/>
  <c r="S359"/>
  <c r="W359" s="1"/>
  <c r="T447"/>
  <c r="T110"/>
  <c r="AQ308" i="14"/>
  <c r="AQ299"/>
  <c r="AR303"/>
  <c r="AP291"/>
  <c r="S391" i="18"/>
  <c r="V391" s="1"/>
  <c r="Z391" s="1"/>
  <c r="S647"/>
  <c r="W647" s="1"/>
  <c r="T486"/>
  <c r="S103"/>
  <c r="S199"/>
  <c r="AK394"/>
  <c r="AL394" s="1"/>
  <c r="AM394" s="1"/>
  <c r="AN394" s="1"/>
  <c r="T71"/>
  <c r="V71" s="1"/>
  <c r="T295"/>
  <c r="AK850"/>
  <c r="AL850" s="1"/>
  <c r="AM850" s="1"/>
  <c r="AO850" s="1"/>
  <c r="S298"/>
  <c r="V298" s="1"/>
  <c r="T7"/>
  <c r="V7" s="1"/>
  <c r="AK790"/>
  <c r="AL790" s="1"/>
  <c r="AM790" s="1"/>
  <c r="AN790" s="1"/>
  <c r="AK842"/>
  <c r="AL842" s="1"/>
  <c r="AM842" s="1"/>
  <c r="AN842" s="1"/>
  <c r="AO293" i="14"/>
  <c r="AK818" i="18"/>
  <c r="AL818" s="1"/>
  <c r="AM818" s="1"/>
  <c r="AO818" s="1"/>
  <c r="AQ304" i="14"/>
  <c r="T311"/>
  <c r="AL311" s="1"/>
  <c r="AR311" s="1"/>
  <c r="J311"/>
  <c r="AK312" s="1"/>
  <c r="AQ312" s="1"/>
  <c r="AN834" i="18"/>
  <c r="AO834"/>
  <c r="AO846"/>
  <c r="AN846"/>
  <c r="AO822"/>
  <c r="AN822"/>
  <c r="AK838"/>
  <c r="AL838" s="1"/>
  <c r="AM838" s="1"/>
  <c r="AO830"/>
  <c r="AN830"/>
  <c r="S862"/>
  <c r="AK862"/>
  <c r="AL862" s="1"/>
  <c r="AM862" s="1"/>
  <c r="AO826"/>
  <c r="AN826"/>
  <c r="AK854"/>
  <c r="AL854" s="1"/>
  <c r="AM854" s="1"/>
  <c r="AO858"/>
  <c r="AN858"/>
  <c r="AK814"/>
  <c r="AL814" s="1"/>
  <c r="AM814" s="1"/>
  <c r="AN814" s="1"/>
  <c r="S794"/>
  <c r="AK794"/>
  <c r="AL794" s="1"/>
  <c r="AM794" s="1"/>
  <c r="AK782"/>
  <c r="AL782" s="1"/>
  <c r="AM782" s="1"/>
  <c r="AK810"/>
  <c r="AL810" s="1"/>
  <c r="AM810" s="1"/>
  <c r="S806"/>
  <c r="AK806"/>
  <c r="AL806" s="1"/>
  <c r="AM806" s="1"/>
  <c r="AK770"/>
  <c r="AL770" s="1"/>
  <c r="AM770" s="1"/>
  <c r="AK778"/>
  <c r="AL778" s="1"/>
  <c r="AM778" s="1"/>
  <c r="AK798"/>
  <c r="AL798" s="1"/>
  <c r="AM798" s="1"/>
  <c r="AK774"/>
  <c r="AL774" s="1"/>
  <c r="AM774" s="1"/>
  <c r="AO786"/>
  <c r="AN786"/>
  <c r="AN802"/>
  <c r="AO802"/>
  <c r="S394"/>
  <c r="AK654"/>
  <c r="AL654" s="1"/>
  <c r="AM654" s="1"/>
  <c r="AO654" s="1"/>
  <c r="AK738"/>
  <c r="AL738" s="1"/>
  <c r="AM738" s="1"/>
  <c r="AO738" s="1"/>
  <c r="AK762"/>
  <c r="AL762" s="1"/>
  <c r="AM762" s="1"/>
  <c r="AO762" s="1"/>
  <c r="AK710"/>
  <c r="AL710" s="1"/>
  <c r="AM710" s="1"/>
  <c r="AO710" s="1"/>
  <c r="AK754"/>
  <c r="AL754" s="1"/>
  <c r="AM754" s="1"/>
  <c r="AO754" s="1"/>
  <c r="AK702"/>
  <c r="AL702" s="1"/>
  <c r="AM702" s="1"/>
  <c r="AO702" s="1"/>
  <c r="AK758"/>
  <c r="AL758" s="1"/>
  <c r="AM758" s="1"/>
  <c r="AO758" s="1"/>
  <c r="AK718"/>
  <c r="AL718" s="1"/>
  <c r="AM718" s="1"/>
  <c r="AN718" s="1"/>
  <c r="AN714"/>
  <c r="AO714"/>
  <c r="S726"/>
  <c r="AK726"/>
  <c r="AL726" s="1"/>
  <c r="AM726" s="1"/>
  <c r="AN746"/>
  <c r="AO746"/>
  <c r="AN742"/>
  <c r="AO742"/>
  <c r="AO698"/>
  <c r="AN698"/>
  <c r="AO750"/>
  <c r="AN750"/>
  <c r="AK706"/>
  <c r="AL706" s="1"/>
  <c r="AM706" s="1"/>
  <c r="AK766"/>
  <c r="AL766" s="1"/>
  <c r="AM766" s="1"/>
  <c r="AK722"/>
  <c r="AL722" s="1"/>
  <c r="AM722" s="1"/>
  <c r="AK730"/>
  <c r="AL730" s="1"/>
  <c r="AM730" s="1"/>
  <c r="AK734"/>
  <c r="AL734" s="1"/>
  <c r="AM734" s="1"/>
  <c r="AK646"/>
  <c r="AL646" s="1"/>
  <c r="AM646" s="1"/>
  <c r="AO646" s="1"/>
  <c r="S246"/>
  <c r="AK630"/>
  <c r="AL630" s="1"/>
  <c r="AM630" s="1"/>
  <c r="AO630" s="1"/>
  <c r="AK494"/>
  <c r="AL494" s="1"/>
  <c r="AM494" s="1"/>
  <c r="AN494" s="1"/>
  <c r="AK434"/>
  <c r="AL434" s="1"/>
  <c r="AM434" s="1"/>
  <c r="AN434" s="1"/>
  <c r="AK482"/>
  <c r="AL482" s="1"/>
  <c r="AM482" s="1"/>
  <c r="AO482" s="1"/>
  <c r="AK666"/>
  <c r="AL666" s="1"/>
  <c r="AM666" s="1"/>
  <c r="AO666" s="1"/>
  <c r="AK686"/>
  <c r="AL686" s="1"/>
  <c r="AM686" s="1"/>
  <c r="AO686" s="1"/>
  <c r="AK634"/>
  <c r="AL634" s="1"/>
  <c r="AM634" s="1"/>
  <c r="AN634" s="1"/>
  <c r="AK678"/>
  <c r="AL678" s="1"/>
  <c r="AM678" s="1"/>
  <c r="AN678" s="1"/>
  <c r="AK670"/>
  <c r="AL670" s="1"/>
  <c r="AM670" s="1"/>
  <c r="AO670" s="1"/>
  <c r="S642"/>
  <c r="W642" s="1"/>
  <c r="AK642"/>
  <c r="AL642" s="1"/>
  <c r="AM642" s="1"/>
  <c r="AN682"/>
  <c r="AO682"/>
  <c r="AO674"/>
  <c r="AN674"/>
  <c r="S658"/>
  <c r="W658" s="1"/>
  <c r="AK658"/>
  <c r="AL658" s="1"/>
  <c r="AM658" s="1"/>
  <c r="S690"/>
  <c r="W690" s="1"/>
  <c r="AK690"/>
  <c r="AL690" s="1"/>
  <c r="AM690" s="1"/>
  <c r="AK638"/>
  <c r="AL638" s="1"/>
  <c r="AM638" s="1"/>
  <c r="AK662"/>
  <c r="AL662" s="1"/>
  <c r="AM662" s="1"/>
  <c r="AK650"/>
  <c r="AL650" s="1"/>
  <c r="AM650" s="1"/>
  <c r="AK694"/>
  <c r="AL694" s="1"/>
  <c r="AM694" s="1"/>
  <c r="AK590"/>
  <c r="AL590" s="1"/>
  <c r="AM590" s="1"/>
  <c r="AO590" s="1"/>
  <c r="AK546"/>
  <c r="AL546" s="1"/>
  <c r="AM546" s="1"/>
  <c r="AO546" s="1"/>
  <c r="AK518"/>
  <c r="AL518" s="1"/>
  <c r="AM518" s="1"/>
  <c r="AN518" s="1"/>
  <c r="AK266"/>
  <c r="AL266" s="1"/>
  <c r="AM266" s="1"/>
  <c r="AO266" s="1"/>
  <c r="AK542"/>
  <c r="AL542" s="1"/>
  <c r="AM542" s="1"/>
  <c r="AO542" s="1"/>
  <c r="AK442"/>
  <c r="AL442" s="1"/>
  <c r="AM442" s="1"/>
  <c r="AN442" s="1"/>
  <c r="AK478"/>
  <c r="AL478" s="1"/>
  <c r="AM478" s="1"/>
  <c r="AN478" s="1"/>
  <c r="AK586"/>
  <c r="AL586" s="1"/>
  <c r="AM586" s="1"/>
  <c r="AN586" s="1"/>
  <c r="AK510"/>
  <c r="AL510" s="1"/>
  <c r="AM510" s="1"/>
  <c r="AN510" s="1"/>
  <c r="AK558"/>
  <c r="AL558" s="1"/>
  <c r="AM558" s="1"/>
  <c r="AN558" s="1"/>
  <c r="AK570"/>
  <c r="AL570" s="1"/>
  <c r="AM570" s="1"/>
  <c r="AN570" s="1"/>
  <c r="AO626"/>
  <c r="AN626"/>
  <c r="AK490"/>
  <c r="AL490" s="1"/>
  <c r="AM490" s="1"/>
  <c r="AN490" s="1"/>
  <c r="S602"/>
  <c r="W602" s="1"/>
  <c r="AK602"/>
  <c r="AL602" s="1"/>
  <c r="AM602" s="1"/>
  <c r="AK530"/>
  <c r="AL530" s="1"/>
  <c r="AM530" s="1"/>
  <c r="AO506"/>
  <c r="AN506"/>
  <c r="AN526"/>
  <c r="AO526"/>
  <c r="AK566"/>
  <c r="AL566" s="1"/>
  <c r="AM566" s="1"/>
  <c r="AK574"/>
  <c r="AL574" s="1"/>
  <c r="AM574" s="1"/>
  <c r="AK582"/>
  <c r="AL582" s="1"/>
  <c r="AM582" s="1"/>
  <c r="AK618"/>
  <c r="AL618" s="1"/>
  <c r="AM618" s="1"/>
  <c r="AK550"/>
  <c r="AL550" s="1"/>
  <c r="AM550" s="1"/>
  <c r="AK594"/>
  <c r="AL594" s="1"/>
  <c r="AM594" s="1"/>
  <c r="AK622"/>
  <c r="AL622" s="1"/>
  <c r="AM622" s="1"/>
  <c r="AK498"/>
  <c r="AL498" s="1"/>
  <c r="AM498" s="1"/>
  <c r="AK614"/>
  <c r="AL614" s="1"/>
  <c r="AM614" s="1"/>
  <c r="AK522"/>
  <c r="AL522" s="1"/>
  <c r="AM522" s="1"/>
  <c r="AO538"/>
  <c r="AN538"/>
  <c r="AO514"/>
  <c r="AN514"/>
  <c r="AK562"/>
  <c r="AL562" s="1"/>
  <c r="AM562" s="1"/>
  <c r="AK486"/>
  <c r="AL486" s="1"/>
  <c r="AM486" s="1"/>
  <c r="AK502"/>
  <c r="AL502" s="1"/>
  <c r="AM502" s="1"/>
  <c r="AK554"/>
  <c r="AL554" s="1"/>
  <c r="AM554" s="1"/>
  <c r="AN606"/>
  <c r="AO606"/>
  <c r="AK534"/>
  <c r="AL534" s="1"/>
  <c r="AM534" s="1"/>
  <c r="AK578"/>
  <c r="AL578" s="1"/>
  <c r="AM578" s="1"/>
  <c r="AK598"/>
  <c r="AL598" s="1"/>
  <c r="AM598" s="1"/>
  <c r="AK610"/>
  <c r="AL610" s="1"/>
  <c r="AM610" s="1"/>
  <c r="AK466"/>
  <c r="AL466" s="1"/>
  <c r="AM466" s="1"/>
  <c r="AN466" s="1"/>
  <c r="S858"/>
  <c r="S798"/>
  <c r="S250"/>
  <c r="W250" s="1"/>
  <c r="S110"/>
  <c r="AK374"/>
  <c r="AL374" s="1"/>
  <c r="AM374" s="1"/>
  <c r="AN374" s="1"/>
  <c r="AK334"/>
  <c r="AL334" s="1"/>
  <c r="AM334" s="1"/>
  <c r="AO334" s="1"/>
  <c r="AK258"/>
  <c r="AL258" s="1"/>
  <c r="AM258" s="1"/>
  <c r="AO258" s="1"/>
  <c r="AK206"/>
  <c r="AL206" s="1"/>
  <c r="AM206" s="1"/>
  <c r="AO206" s="1"/>
  <c r="AK430"/>
  <c r="AL430" s="1"/>
  <c r="AM430" s="1"/>
  <c r="AN430" s="1"/>
  <c r="AK402"/>
  <c r="AL402" s="1"/>
  <c r="AM402" s="1"/>
  <c r="AN402" s="1"/>
  <c r="AK474"/>
  <c r="AL474" s="1"/>
  <c r="AM474" s="1"/>
  <c r="AK322"/>
  <c r="AL322" s="1"/>
  <c r="AM322" s="1"/>
  <c r="AK438"/>
  <c r="AL438" s="1"/>
  <c r="AM438" s="1"/>
  <c r="AK450"/>
  <c r="AL450" s="1"/>
  <c r="AM450" s="1"/>
  <c r="AK314"/>
  <c r="AL314" s="1"/>
  <c r="AM314" s="1"/>
  <c r="AK398"/>
  <c r="AL398" s="1"/>
  <c r="AM398" s="1"/>
  <c r="AK354"/>
  <c r="AL354" s="1"/>
  <c r="AM354" s="1"/>
  <c r="AK458"/>
  <c r="AL458" s="1"/>
  <c r="AM458" s="1"/>
  <c r="AK390"/>
  <c r="AL390" s="1"/>
  <c r="AM390" s="1"/>
  <c r="AK338"/>
  <c r="AL338" s="1"/>
  <c r="AM338" s="1"/>
  <c r="AK342"/>
  <c r="AL342" s="1"/>
  <c r="AM342" s="1"/>
  <c r="S350"/>
  <c r="AK350"/>
  <c r="AL350" s="1"/>
  <c r="AM350" s="1"/>
  <c r="AK382"/>
  <c r="AL382" s="1"/>
  <c r="AM382" s="1"/>
  <c r="AK326"/>
  <c r="AL326" s="1"/>
  <c r="AM326" s="1"/>
  <c r="AK414"/>
  <c r="AL414" s="1"/>
  <c r="AM414" s="1"/>
  <c r="AK470"/>
  <c r="AL470" s="1"/>
  <c r="AM470" s="1"/>
  <c r="AK454"/>
  <c r="AL454" s="1"/>
  <c r="AM454" s="1"/>
  <c r="AK346"/>
  <c r="AL346" s="1"/>
  <c r="AM346" s="1"/>
  <c r="AK362"/>
  <c r="AL362" s="1"/>
  <c r="AM362" s="1"/>
  <c r="AK418"/>
  <c r="AL418" s="1"/>
  <c r="AM418" s="1"/>
  <c r="AK422"/>
  <c r="AL422" s="1"/>
  <c r="AM422" s="1"/>
  <c r="AK366"/>
  <c r="AL366" s="1"/>
  <c r="AM366" s="1"/>
  <c r="AK426"/>
  <c r="AL426" s="1"/>
  <c r="AM426" s="1"/>
  <c r="AK358"/>
  <c r="AL358" s="1"/>
  <c r="AM358" s="1"/>
  <c r="AK446"/>
  <c r="AL446" s="1"/>
  <c r="AM446" s="1"/>
  <c r="AK406"/>
  <c r="AL406" s="1"/>
  <c r="AM406" s="1"/>
  <c r="AK318"/>
  <c r="AL318" s="1"/>
  <c r="AM318" s="1"/>
  <c r="AK386"/>
  <c r="AL386" s="1"/>
  <c r="AM386" s="1"/>
  <c r="AO378"/>
  <c r="AN378"/>
  <c r="S410"/>
  <c r="AK410"/>
  <c r="AL410" s="1"/>
  <c r="AM410" s="1"/>
  <c r="AO462"/>
  <c r="AN462"/>
  <c r="AK370"/>
  <c r="AL370" s="1"/>
  <c r="AM370" s="1"/>
  <c r="AK330"/>
  <c r="AL330" s="1"/>
  <c r="AM330" s="1"/>
  <c r="AK246"/>
  <c r="AL246" s="1"/>
  <c r="AM246" s="1"/>
  <c r="AN246" s="1"/>
  <c r="AK182"/>
  <c r="AL182" s="1"/>
  <c r="AM182" s="1"/>
  <c r="AO182" s="1"/>
  <c r="AK290"/>
  <c r="AL290" s="1"/>
  <c r="AM290" s="1"/>
  <c r="AN290" s="1"/>
  <c r="AK302"/>
  <c r="AL302" s="1"/>
  <c r="AM302" s="1"/>
  <c r="AN302" s="1"/>
  <c r="AK286"/>
  <c r="AL286" s="1"/>
  <c r="AM286" s="1"/>
  <c r="AN286" s="1"/>
  <c r="AK310"/>
  <c r="AL310" s="1"/>
  <c r="AM310" s="1"/>
  <c r="AK274"/>
  <c r="AL274" s="1"/>
  <c r="AM274" s="1"/>
  <c r="AO270"/>
  <c r="AN270"/>
  <c r="S282"/>
  <c r="V282" s="1"/>
  <c r="AK282"/>
  <c r="AL282" s="1"/>
  <c r="AM282" s="1"/>
  <c r="AK294"/>
  <c r="AL294" s="1"/>
  <c r="AM294" s="1"/>
  <c r="AK298"/>
  <c r="AL298" s="1"/>
  <c r="AM298" s="1"/>
  <c r="AK306"/>
  <c r="AL306" s="1"/>
  <c r="AM306" s="1"/>
  <c r="AK278"/>
  <c r="AL278" s="1"/>
  <c r="AM278" s="1"/>
  <c r="AK218"/>
  <c r="AL218" s="1"/>
  <c r="AM218" s="1"/>
  <c r="AN218" s="1"/>
  <c r="AK238"/>
  <c r="AL238" s="1"/>
  <c r="AM238" s="1"/>
  <c r="AN238" s="1"/>
  <c r="AK254"/>
  <c r="AL254" s="1"/>
  <c r="AM254" s="1"/>
  <c r="AN254" s="1"/>
  <c r="AK202"/>
  <c r="AL202" s="1"/>
  <c r="AM202" s="1"/>
  <c r="AN202" s="1"/>
  <c r="AK226"/>
  <c r="AL226" s="1"/>
  <c r="AM226" s="1"/>
  <c r="AO226" s="1"/>
  <c r="AK262"/>
  <c r="AL262" s="1"/>
  <c r="AM262" s="1"/>
  <c r="AO262" s="1"/>
  <c r="AK198"/>
  <c r="AL198" s="1"/>
  <c r="AM198" s="1"/>
  <c r="AO198" s="1"/>
  <c r="AK242"/>
  <c r="AL242" s="1"/>
  <c r="AM242" s="1"/>
  <c r="AN242" s="1"/>
  <c r="AK214"/>
  <c r="AL214" s="1"/>
  <c r="AM214" s="1"/>
  <c r="AK234"/>
  <c r="AL234" s="1"/>
  <c r="AM234" s="1"/>
  <c r="AK250"/>
  <c r="AL250" s="1"/>
  <c r="AM250" s="1"/>
  <c r="AK230"/>
  <c r="AL230" s="1"/>
  <c r="AM230" s="1"/>
  <c r="AK222"/>
  <c r="AL222" s="1"/>
  <c r="AM222" s="1"/>
  <c r="AK210"/>
  <c r="AL210" s="1"/>
  <c r="AM210" s="1"/>
  <c r="AK186"/>
  <c r="AL186" s="1"/>
  <c r="AM186" s="1"/>
  <c r="AO186" s="1"/>
  <c r="AK170"/>
  <c r="AL170" s="1"/>
  <c r="AM170" s="1"/>
  <c r="AO170" s="1"/>
  <c r="S850"/>
  <c r="AK154"/>
  <c r="AL154" s="1"/>
  <c r="AM154" s="1"/>
  <c r="AN154" s="1"/>
  <c r="AK174"/>
  <c r="AL174" s="1"/>
  <c r="AM174" s="1"/>
  <c r="AN174" s="1"/>
  <c r="AK162"/>
  <c r="AL162" s="1"/>
  <c r="AM162" s="1"/>
  <c r="AN162" s="1"/>
  <c r="AN166"/>
  <c r="AO166"/>
  <c r="AO190"/>
  <c r="AN190"/>
  <c r="AK178"/>
  <c r="AL178" s="1"/>
  <c r="AM178" s="1"/>
  <c r="AK150"/>
  <c r="AL150" s="1"/>
  <c r="AM150" s="1"/>
  <c r="AK146"/>
  <c r="AL146" s="1"/>
  <c r="AM146" s="1"/>
  <c r="AO158"/>
  <c r="AN158"/>
  <c r="S482"/>
  <c r="AK70"/>
  <c r="AL70" s="1"/>
  <c r="AM70" s="1"/>
  <c r="AN70" s="1"/>
  <c r="AK54"/>
  <c r="AL54" s="1"/>
  <c r="AM54" s="1"/>
  <c r="AN54" s="1"/>
  <c r="AK34"/>
  <c r="AL34" s="1"/>
  <c r="AM34" s="1"/>
  <c r="AN34" s="1"/>
  <c r="AK22"/>
  <c r="AL22" s="1"/>
  <c r="AM22" s="1"/>
  <c r="AN22" s="1"/>
  <c r="AK30"/>
  <c r="AL30" s="1"/>
  <c r="AM30" s="1"/>
  <c r="AN30" s="1"/>
  <c r="AK38"/>
  <c r="AL38" s="1"/>
  <c r="AM38" s="1"/>
  <c r="AO38" s="1"/>
  <c r="AK6"/>
  <c r="AL6" s="1"/>
  <c r="AM6" s="1"/>
  <c r="AO6" s="1"/>
  <c r="AN14"/>
  <c r="AO14"/>
  <c r="AK58"/>
  <c r="AL58" s="1"/>
  <c r="AM58" s="1"/>
  <c r="AK10"/>
  <c r="AL10" s="1"/>
  <c r="AM10" s="1"/>
  <c r="AK46"/>
  <c r="AL46" s="1"/>
  <c r="AM46" s="1"/>
  <c r="AN18"/>
  <c r="AO18"/>
  <c r="AK62"/>
  <c r="AL62" s="1"/>
  <c r="AM62" s="1"/>
  <c r="AK66"/>
  <c r="AL66" s="1"/>
  <c r="AM66" s="1"/>
  <c r="AK42"/>
  <c r="AL42" s="1"/>
  <c r="AM42" s="1"/>
  <c r="AK26"/>
  <c r="AL26" s="1"/>
  <c r="AM26" s="1"/>
  <c r="T862"/>
  <c r="AK50"/>
  <c r="AL50" s="1"/>
  <c r="AM50" s="1"/>
  <c r="AK2"/>
  <c r="AL2" s="1"/>
  <c r="AM2" s="1"/>
  <c r="T246"/>
  <c r="T462"/>
  <c r="S11"/>
  <c r="V11" s="1"/>
  <c r="S175"/>
  <c r="W175" s="1"/>
  <c r="S47"/>
  <c r="W47" s="1"/>
  <c r="S367"/>
  <c r="S431"/>
  <c r="G31" i="15"/>
  <c r="H30"/>
  <c r="H29"/>
  <c r="G49"/>
  <c r="K48" s="1"/>
  <c r="G36"/>
  <c r="T463" i="18"/>
  <c r="W463" s="1"/>
  <c r="AA463" s="1"/>
  <c r="H39" i="15"/>
  <c r="H34"/>
  <c r="N37" s="1"/>
  <c r="H35"/>
  <c r="H38"/>
  <c r="H45"/>
  <c r="H26"/>
  <c r="G46"/>
  <c r="N48" s="1"/>
  <c r="G32"/>
  <c r="K32" s="1"/>
  <c r="AF32" s="1"/>
  <c r="H37"/>
  <c r="H28"/>
  <c r="G42"/>
  <c r="N44" s="1"/>
  <c r="H43"/>
  <c r="G40"/>
  <c r="K40" s="1"/>
  <c r="AE40" s="1"/>
  <c r="H41"/>
  <c r="H33"/>
  <c r="G44"/>
  <c r="K44" s="1"/>
  <c r="V45" s="1"/>
  <c r="H36"/>
  <c r="H27"/>
  <c r="G37"/>
  <c r="H47"/>
  <c r="H48"/>
  <c r="S623" i="18"/>
  <c r="V623" s="1"/>
  <c r="S555"/>
  <c r="V555" s="1"/>
  <c r="Z555" s="1"/>
  <c r="W751"/>
  <c r="AA751" s="1"/>
  <c r="V751"/>
  <c r="V742"/>
  <c r="W742"/>
  <c r="AA742" s="1"/>
  <c r="V655"/>
  <c r="W655"/>
  <c r="T495"/>
  <c r="V775"/>
  <c r="W775"/>
  <c r="AA775" s="1"/>
  <c r="V622"/>
  <c r="W622"/>
  <c r="W254"/>
  <c r="V254"/>
  <c r="W318"/>
  <c r="AA318" s="1"/>
  <c r="V318"/>
  <c r="W247"/>
  <c r="V247"/>
  <c r="S363"/>
  <c r="W190"/>
  <c r="V190"/>
  <c r="W590"/>
  <c r="V590"/>
  <c r="Z590" s="1"/>
  <c r="V191"/>
  <c r="W191"/>
  <c r="V539"/>
  <c r="W539"/>
  <c r="S107"/>
  <c r="S855"/>
  <c r="S15"/>
  <c r="W15" s="1"/>
  <c r="S331"/>
  <c r="S75"/>
  <c r="S491"/>
  <c r="T818"/>
  <c r="T859"/>
  <c r="V859" s="1"/>
  <c r="T834"/>
  <c r="W834" s="1"/>
  <c r="S847"/>
  <c r="T827"/>
  <c r="V827" s="1"/>
  <c r="S838"/>
  <c r="S854"/>
  <c r="S863"/>
  <c r="S818"/>
  <c r="T831"/>
  <c r="W831" s="1"/>
  <c r="S787"/>
  <c r="S795"/>
  <c r="T846"/>
  <c r="W846" s="1"/>
  <c r="S839"/>
  <c r="S815"/>
  <c r="T823"/>
  <c r="W823" s="1"/>
  <c r="S814"/>
  <c r="S842"/>
  <c r="T826"/>
  <c r="T822"/>
  <c r="S851"/>
  <c r="S826"/>
  <c r="T835"/>
  <c r="W835" s="1"/>
  <c r="S819"/>
  <c r="T830"/>
  <c r="S822"/>
  <c r="T850"/>
  <c r="T858"/>
  <c r="T843"/>
  <c r="W843" s="1"/>
  <c r="T839"/>
  <c r="S830"/>
  <c r="T786"/>
  <c r="S791"/>
  <c r="S803"/>
  <c r="T806"/>
  <c r="T802"/>
  <c r="T778"/>
  <c r="T795"/>
  <c r="T766"/>
  <c r="T798"/>
  <c r="S810"/>
  <c r="S771"/>
  <c r="S799"/>
  <c r="S802"/>
  <c r="T799"/>
  <c r="S778"/>
  <c r="S766"/>
  <c r="T782"/>
  <c r="T807"/>
  <c r="S770"/>
  <c r="S811"/>
  <c r="S782"/>
  <c r="S786"/>
  <c r="S779"/>
  <c r="S790"/>
  <c r="S807"/>
  <c r="T794"/>
  <c r="S774"/>
  <c r="T787"/>
  <c r="S767"/>
  <c r="S783"/>
  <c r="T779"/>
  <c r="T811"/>
  <c r="T791"/>
  <c r="S730"/>
  <c r="T731"/>
  <c r="S707"/>
  <c r="S718"/>
  <c r="S731"/>
  <c r="S719"/>
  <c r="T734"/>
  <c r="T754"/>
  <c r="T758"/>
  <c r="T706"/>
  <c r="T739"/>
  <c r="T722"/>
  <c r="S710"/>
  <c r="S723"/>
  <c r="S722"/>
  <c r="S702"/>
  <c r="S755"/>
  <c r="T767"/>
  <c r="T698"/>
  <c r="S754"/>
  <c r="S699"/>
  <c r="S711"/>
  <c r="T694"/>
  <c r="S695"/>
  <c r="S746"/>
  <c r="T702"/>
  <c r="S762"/>
  <c r="S735"/>
  <c r="S739"/>
  <c r="S759"/>
  <c r="T726"/>
  <c r="T699"/>
  <c r="T703"/>
  <c r="T755"/>
  <c r="T759"/>
  <c r="S727"/>
  <c r="S750"/>
  <c r="T762"/>
  <c r="S694"/>
  <c r="S738"/>
  <c r="T714"/>
  <c r="S703"/>
  <c r="S706"/>
  <c r="T727"/>
  <c r="S715"/>
  <c r="T723"/>
  <c r="T747"/>
  <c r="S763"/>
  <c r="S734"/>
  <c r="T715"/>
  <c r="S758"/>
  <c r="T743"/>
  <c r="T735"/>
  <c r="T750"/>
  <c r="S202"/>
  <c r="S663"/>
  <c r="T638"/>
  <c r="S635"/>
  <c r="S626"/>
  <c r="T667"/>
  <c r="S566"/>
  <c r="S534"/>
  <c r="S559"/>
  <c r="S494"/>
  <c r="S666"/>
  <c r="S650"/>
  <c r="T659"/>
  <c r="W659" s="1"/>
  <c r="S643"/>
  <c r="T630"/>
  <c r="S651"/>
  <c r="T639"/>
  <c r="T654"/>
  <c r="S654"/>
  <c r="S578"/>
  <c r="T691"/>
  <c r="S687"/>
  <c r="T662"/>
  <c r="S671"/>
  <c r="S639"/>
  <c r="T626"/>
  <c r="T666"/>
  <c r="T670"/>
  <c r="T578"/>
  <c r="S670"/>
  <c r="S662"/>
  <c r="T683"/>
  <c r="W683" s="1"/>
  <c r="T675"/>
  <c r="S678"/>
  <c r="S646"/>
  <c r="S691"/>
  <c r="S631"/>
  <c r="T682"/>
  <c r="T579"/>
  <c r="T587"/>
  <c r="S638"/>
  <c r="T674"/>
  <c r="S667"/>
  <c r="S682"/>
  <c r="T634"/>
  <c r="S634"/>
  <c r="S630"/>
  <c r="T559"/>
  <c r="T635"/>
  <c r="S675"/>
  <c r="T627"/>
  <c r="V627" s="1"/>
  <c r="S679"/>
  <c r="T643"/>
  <c r="T695"/>
  <c r="S686"/>
  <c r="T650"/>
  <c r="T614"/>
  <c r="S483"/>
  <c r="S575"/>
  <c r="T483"/>
  <c r="T530"/>
  <c r="T519"/>
  <c r="T527"/>
  <c r="T522"/>
  <c r="T611"/>
  <c r="S614"/>
  <c r="S502"/>
  <c r="S511"/>
  <c r="T502"/>
  <c r="S562"/>
  <c r="S530"/>
  <c r="S582"/>
  <c r="T566"/>
  <c r="T534"/>
  <c r="T550"/>
  <c r="T494"/>
  <c r="T562"/>
  <c r="T582"/>
  <c r="T594"/>
  <c r="S515"/>
  <c r="S550"/>
  <c r="S594"/>
  <c r="S519"/>
  <c r="S579"/>
  <c r="S527"/>
  <c r="S522"/>
  <c r="S587"/>
  <c r="T571"/>
  <c r="V571" s="1"/>
  <c r="S547"/>
  <c r="S598"/>
  <c r="S607"/>
  <c r="T598"/>
  <c r="S619"/>
  <c r="S551"/>
  <c r="T615"/>
  <c r="T551"/>
  <c r="S526"/>
  <c r="S487"/>
  <c r="S618"/>
  <c r="S514"/>
  <c r="S518"/>
  <c r="S523"/>
  <c r="S506"/>
  <c r="S542"/>
  <c r="S499"/>
  <c r="S583"/>
  <c r="S615"/>
  <c r="S586"/>
  <c r="T591"/>
  <c r="S603"/>
  <c r="S538"/>
  <c r="T526"/>
  <c r="T487"/>
  <c r="T618"/>
  <c r="T514"/>
  <c r="T518"/>
  <c r="T523"/>
  <c r="T506"/>
  <c r="T542"/>
  <c r="T499"/>
  <c r="S507"/>
  <c r="T607"/>
  <c r="T535"/>
  <c r="T503"/>
  <c r="T547"/>
  <c r="T586"/>
  <c r="S531"/>
  <c r="S595"/>
  <c r="S510"/>
  <c r="S558"/>
  <c r="S490"/>
  <c r="S546"/>
  <c r="S563"/>
  <c r="S599"/>
  <c r="S574"/>
  <c r="S498"/>
  <c r="S606"/>
  <c r="S610"/>
  <c r="S567"/>
  <c r="S611"/>
  <c r="S591"/>
  <c r="T619"/>
  <c r="S570"/>
  <c r="T531"/>
  <c r="T595"/>
  <c r="T510"/>
  <c r="T558"/>
  <c r="T490"/>
  <c r="T546"/>
  <c r="T563"/>
  <c r="T599"/>
  <c r="T574"/>
  <c r="T498"/>
  <c r="T606"/>
  <c r="T610"/>
  <c r="T567"/>
  <c r="S535"/>
  <c r="S503"/>
  <c r="T543"/>
  <c r="T538"/>
  <c r="S543"/>
  <c r="S495"/>
  <c r="T198"/>
  <c r="T310"/>
  <c r="T278"/>
  <c r="T235"/>
  <c r="T267"/>
  <c r="T210"/>
  <c r="T226"/>
  <c r="T306"/>
  <c r="T274"/>
  <c r="T294"/>
  <c r="T155"/>
  <c r="V155" s="1"/>
  <c r="T259"/>
  <c r="W259" s="1"/>
  <c r="S162"/>
  <c r="S146"/>
  <c r="S179"/>
  <c r="S203"/>
  <c r="T307"/>
  <c r="T283"/>
  <c r="W283" s="1"/>
  <c r="T162"/>
  <c r="T262"/>
  <c r="T178"/>
  <c r="T179"/>
  <c r="T203"/>
  <c r="T263"/>
  <c r="T206"/>
  <c r="T287"/>
  <c r="T222"/>
  <c r="T199"/>
  <c r="T182"/>
  <c r="T290"/>
  <c r="T302"/>
  <c r="T266"/>
  <c r="T234"/>
  <c r="T194"/>
  <c r="T186"/>
  <c r="T150"/>
  <c r="T183"/>
  <c r="T159"/>
  <c r="T270"/>
  <c r="T242"/>
  <c r="T174"/>
  <c r="T207"/>
  <c r="T299"/>
  <c r="T279"/>
  <c r="T171"/>
  <c r="S187"/>
  <c r="S214"/>
  <c r="S147"/>
  <c r="S170"/>
  <c r="S215"/>
  <c r="S311"/>
  <c r="S230"/>
  <c r="S166"/>
  <c r="T231"/>
  <c r="T163"/>
  <c r="T167"/>
  <c r="V167" s="1"/>
  <c r="T275"/>
  <c r="T187"/>
  <c r="T258"/>
  <c r="T214"/>
  <c r="T147"/>
  <c r="T170"/>
  <c r="T238"/>
  <c r="T215"/>
  <c r="T311"/>
  <c r="T230"/>
  <c r="T166"/>
  <c r="T251"/>
  <c r="T243"/>
  <c r="V243" s="1"/>
  <c r="T218"/>
  <c r="T158"/>
  <c r="T151"/>
  <c r="T255"/>
  <c r="S302"/>
  <c r="T223"/>
  <c r="T227"/>
  <c r="T219"/>
  <c r="T303"/>
  <c r="S287"/>
  <c r="S234"/>
  <c r="S222"/>
  <c r="S186"/>
  <c r="S159"/>
  <c r="S262"/>
  <c r="S151"/>
  <c r="T146"/>
  <c r="S178"/>
  <c r="S182"/>
  <c r="S263"/>
  <c r="S290"/>
  <c r="S218"/>
  <c r="S255"/>
  <c r="S279"/>
  <c r="S299"/>
  <c r="S154"/>
  <c r="S258"/>
  <c r="S238"/>
  <c r="S198"/>
  <c r="S251"/>
  <c r="S271"/>
  <c r="S171"/>
  <c r="S275"/>
  <c r="S223"/>
  <c r="S307"/>
  <c r="S206"/>
  <c r="S266"/>
  <c r="S183"/>
  <c r="S270"/>
  <c r="S174"/>
  <c r="S291"/>
  <c r="S219"/>
  <c r="S207"/>
  <c r="S239"/>
  <c r="S295"/>
  <c r="S194"/>
  <c r="S150"/>
  <c r="S242"/>
  <c r="S303"/>
  <c r="S267"/>
  <c r="S310"/>
  <c r="S210"/>
  <c r="S158"/>
  <c r="S226"/>
  <c r="S278"/>
  <c r="S306"/>
  <c r="S235"/>
  <c r="S274"/>
  <c r="S294"/>
  <c r="S163"/>
  <c r="S231"/>
  <c r="S211"/>
  <c r="S227"/>
  <c r="S54"/>
  <c r="S34"/>
  <c r="S22"/>
  <c r="S43"/>
  <c r="S51"/>
  <c r="S67"/>
  <c r="S63"/>
  <c r="S39"/>
  <c r="S30"/>
  <c r="S55"/>
  <c r="S70"/>
  <c r="S407"/>
  <c r="S50"/>
  <c r="S14"/>
  <c r="S18"/>
  <c r="S27"/>
  <c r="S119"/>
  <c r="S3"/>
  <c r="S6"/>
  <c r="S58"/>
  <c r="S35"/>
  <c r="S62"/>
  <c r="S66"/>
  <c r="S38"/>
  <c r="S31"/>
  <c r="S46"/>
  <c r="S42"/>
  <c r="S10"/>
  <c r="S26"/>
  <c r="T51"/>
  <c r="S82"/>
  <c r="S422"/>
  <c r="T94"/>
  <c r="T43"/>
  <c r="S375"/>
  <c r="S430"/>
  <c r="S395"/>
  <c r="S406"/>
  <c r="T26"/>
  <c r="T50"/>
  <c r="T27"/>
  <c r="T2"/>
  <c r="S123"/>
  <c r="T3"/>
  <c r="S2"/>
  <c r="S131"/>
  <c r="S415"/>
  <c r="T114"/>
  <c r="T386"/>
  <c r="T122"/>
  <c r="T143"/>
  <c r="T131"/>
  <c r="S106"/>
  <c r="S386"/>
  <c r="S122"/>
  <c r="S143"/>
  <c r="T474"/>
  <c r="S346"/>
  <c r="S343"/>
  <c r="S115"/>
  <c r="S358"/>
  <c r="T427"/>
  <c r="T54"/>
  <c r="T343"/>
  <c r="T115"/>
  <c r="T358"/>
  <c r="AR294" i="14"/>
  <c r="AQ290"/>
  <c r="AQ298"/>
  <c r="T390" i="18"/>
  <c r="V390" s="1"/>
  <c r="AP308" i="14"/>
  <c r="AO307"/>
  <c r="AP299"/>
  <c r="AR302"/>
  <c r="T319" i="18"/>
  <c r="T98"/>
  <c r="T475"/>
  <c r="T479"/>
  <c r="AO302" i="14"/>
  <c r="AR292"/>
  <c r="AR307"/>
  <c r="S454" i="18"/>
  <c r="S362"/>
  <c r="S118"/>
  <c r="S355"/>
  <c r="S138"/>
  <c r="S467"/>
  <c r="S114"/>
  <c r="S478"/>
  <c r="S126"/>
  <c r="S398"/>
  <c r="S423"/>
  <c r="S446"/>
  <c r="S99"/>
  <c r="S458"/>
  <c r="S87"/>
  <c r="S427"/>
  <c r="S327"/>
  <c r="S474"/>
  <c r="T342"/>
  <c r="W342" s="1"/>
  <c r="T406"/>
  <c r="S426"/>
  <c r="S111"/>
  <c r="S374"/>
  <c r="S319"/>
  <c r="S414"/>
  <c r="S455"/>
  <c r="S334"/>
  <c r="S379"/>
  <c r="S102"/>
  <c r="T354"/>
  <c r="S450"/>
  <c r="T58"/>
  <c r="S366"/>
  <c r="S447"/>
  <c r="S330"/>
  <c r="S354"/>
  <c r="T451"/>
  <c r="W451" s="1"/>
  <c r="S314"/>
  <c r="S438"/>
  <c r="T102"/>
  <c r="T439"/>
  <c r="T478"/>
  <c r="T118"/>
  <c r="T99"/>
  <c r="T82"/>
  <c r="T119"/>
  <c r="T327"/>
  <c r="T70"/>
  <c r="T87"/>
  <c r="S86"/>
  <c r="S466"/>
  <c r="S442"/>
  <c r="S338"/>
  <c r="S434"/>
  <c r="S74"/>
  <c r="S79"/>
  <c r="T74"/>
  <c r="T130"/>
  <c r="S402"/>
  <c r="S462"/>
  <c r="S470"/>
  <c r="S134"/>
  <c r="S142"/>
  <c r="S443"/>
  <c r="S98"/>
  <c r="S94"/>
  <c r="S459"/>
  <c r="S475"/>
  <c r="S322"/>
  <c r="S326"/>
  <c r="S382"/>
  <c r="S351"/>
  <c r="S78"/>
  <c r="S435"/>
  <c r="S479"/>
  <c r="T111"/>
  <c r="S130"/>
  <c r="T138"/>
  <c r="T454"/>
  <c r="T62"/>
  <c r="T106"/>
  <c r="T126"/>
  <c r="S439"/>
  <c r="AR299" i="14"/>
  <c r="AP307"/>
  <c r="AR298"/>
  <c r="AL76"/>
  <c r="AR291"/>
  <c r="AR306"/>
  <c r="AR295"/>
  <c r="AP292"/>
  <c r="AO304"/>
  <c r="AO298"/>
  <c r="AP290"/>
  <c r="AQ295"/>
  <c r="AQ293"/>
  <c r="I311"/>
  <c r="Y313"/>
  <c r="AO308"/>
  <c r="AP302"/>
  <c r="AO299"/>
  <c r="U311"/>
  <c r="AL313" s="1"/>
  <c r="AR305"/>
  <c r="AQ294"/>
  <c r="Z313"/>
  <c r="AP303"/>
  <c r="AO290"/>
  <c r="AQ303"/>
  <c r="AQ306"/>
  <c r="AR308"/>
  <c r="AP294"/>
  <c r="AO291"/>
  <c r="AQ302"/>
  <c r="AQ307"/>
  <c r="AK453"/>
  <c r="AK260"/>
  <c r="AL325"/>
  <c r="AK145"/>
  <c r="AK380"/>
  <c r="AL253"/>
  <c r="AK124"/>
  <c r="AK528"/>
  <c r="AL625"/>
  <c r="AL176"/>
  <c r="AK509"/>
  <c r="AL685"/>
  <c r="AK714"/>
  <c r="AK273"/>
  <c r="AK189"/>
  <c r="AL180"/>
  <c r="AK317"/>
  <c r="AK572"/>
  <c r="AK703"/>
  <c r="AL401"/>
  <c r="AL317"/>
  <c r="AK61"/>
  <c r="AK720"/>
  <c r="AK592"/>
  <c r="AL424"/>
  <c r="AL36"/>
  <c r="S418" i="18"/>
  <c r="S71" i="15"/>
  <c r="T366" i="18"/>
  <c r="T418"/>
  <c r="T459"/>
  <c r="T414"/>
  <c r="T346"/>
  <c r="T363"/>
  <c r="T379"/>
  <c r="T435"/>
  <c r="T315"/>
  <c r="T338"/>
  <c r="T383"/>
  <c r="W383" s="1"/>
  <c r="T458"/>
  <c r="T355"/>
  <c r="T395"/>
  <c r="T471"/>
  <c r="W471" s="1"/>
  <c r="T434"/>
  <c r="T347"/>
  <c r="T431"/>
  <c r="T371"/>
  <c r="T415"/>
  <c r="T370"/>
  <c r="T374"/>
  <c r="T403"/>
  <c r="T426"/>
  <c r="T423"/>
  <c r="T470"/>
  <c r="T350"/>
  <c r="T351"/>
  <c r="T398"/>
  <c r="T322"/>
  <c r="T394"/>
  <c r="T382"/>
  <c r="T466"/>
  <c r="T442"/>
  <c r="T326"/>
  <c r="T375"/>
  <c r="T411"/>
  <c r="W411" s="1"/>
  <c r="T430"/>
  <c r="T410"/>
  <c r="T314"/>
  <c r="T419"/>
  <c r="T450"/>
  <c r="T367"/>
  <c r="T438"/>
  <c r="T443"/>
  <c r="T402"/>
  <c r="T446"/>
  <c r="T378"/>
  <c r="T467"/>
  <c r="T331"/>
  <c r="T407"/>
  <c r="T334"/>
  <c r="T330"/>
  <c r="T455"/>
  <c r="T323"/>
  <c r="T339"/>
  <c r="T362"/>
  <c r="T66"/>
  <c r="T31"/>
  <c r="T67"/>
  <c r="T14"/>
  <c r="T19"/>
  <c r="W19" s="1"/>
  <c r="T18"/>
  <c r="T10"/>
  <c r="T39"/>
  <c r="T30"/>
  <c r="T46"/>
  <c r="T38"/>
  <c r="T59"/>
  <c r="V59" s="1"/>
  <c r="T34"/>
  <c r="T6"/>
  <c r="T55"/>
  <c r="T35"/>
  <c r="T63"/>
  <c r="T22"/>
  <c r="S370"/>
  <c r="T91"/>
  <c r="V91" s="1"/>
  <c r="Z91" s="1"/>
  <c r="T78"/>
  <c r="T139"/>
  <c r="W139" s="1"/>
  <c r="AA139" s="1"/>
  <c r="T142"/>
  <c r="T90"/>
  <c r="T79"/>
  <c r="T86"/>
  <c r="S323"/>
  <c r="S419"/>
  <c r="S347"/>
  <c r="S371"/>
  <c r="S315"/>
  <c r="S339"/>
  <c r="S387"/>
  <c r="S335"/>
  <c r="S135"/>
  <c r="S127"/>
  <c r="S403"/>
  <c r="S399"/>
  <c r="AL408" i="14"/>
  <c r="AK212"/>
  <c r="AK340"/>
  <c r="T25"/>
  <c r="AL144"/>
  <c r="AK533"/>
  <c r="AK596"/>
  <c r="AL124"/>
  <c r="S67" i="15"/>
  <c r="E259"/>
  <c r="F259"/>
  <c r="E260"/>
  <c r="E261"/>
  <c r="G259"/>
  <c r="G260"/>
  <c r="G267" s="1"/>
  <c r="H259"/>
  <c r="AL576" i="14"/>
  <c r="AI464"/>
  <c r="AI577"/>
  <c r="AL224"/>
  <c r="AK201"/>
  <c r="AK607"/>
  <c r="AK164"/>
  <c r="AL697"/>
  <c r="AL509"/>
  <c r="AK548"/>
  <c r="T4"/>
  <c r="AK33"/>
  <c r="AK413"/>
  <c r="AK602"/>
  <c r="AI140"/>
  <c r="AJ5"/>
  <c r="AJ221"/>
  <c r="AK719"/>
  <c r="AL600"/>
  <c r="AL376"/>
  <c r="AK244"/>
  <c r="AL344"/>
  <c r="AI356"/>
  <c r="AK424"/>
  <c r="AI462"/>
  <c r="AO462" s="1"/>
  <c r="AI320"/>
  <c r="AL580"/>
  <c r="AL541"/>
  <c r="AI537"/>
  <c r="AK41"/>
  <c r="AK408"/>
  <c r="AK560"/>
  <c r="AL464"/>
  <c r="AR464" s="1"/>
  <c r="AK619"/>
  <c r="AK432"/>
  <c r="AK616"/>
  <c r="AK5"/>
  <c r="AL5"/>
  <c r="AL460"/>
  <c r="AR460" s="1"/>
  <c r="AL356"/>
  <c r="AL189"/>
  <c r="AK420"/>
  <c r="AL236"/>
  <c r="AL492"/>
  <c r="AL249"/>
  <c r="AJ449"/>
  <c r="AL228"/>
  <c r="AB197"/>
  <c r="AB389"/>
  <c r="AB453"/>
  <c r="J517"/>
  <c r="I181"/>
  <c r="I213"/>
  <c r="I277"/>
  <c r="J2"/>
  <c r="AI5" s="1"/>
  <c r="AJ129"/>
  <c r="AJ348"/>
  <c r="AK177"/>
  <c r="AK608"/>
  <c r="AK356"/>
  <c r="AL60"/>
  <c r="AK101"/>
  <c r="AL365"/>
  <c r="AK292"/>
  <c r="AJ169"/>
  <c r="AK690"/>
  <c r="AB5"/>
  <c r="AB69"/>
  <c r="AB133"/>
  <c r="J389"/>
  <c r="I405"/>
  <c r="T9"/>
  <c r="AK440"/>
  <c r="AK21"/>
  <c r="AQ21" s="1"/>
  <c r="G28" i="22" s="1"/>
  <c r="AK404" i="14"/>
  <c r="AL444"/>
  <c r="AL257"/>
  <c r="AL220"/>
  <c r="AL700"/>
  <c r="AL140"/>
  <c r="AI14"/>
  <c r="AK89"/>
  <c r="AK484"/>
  <c r="AK476"/>
  <c r="AQ476" s="1"/>
  <c r="AK584"/>
  <c r="AK149"/>
  <c r="AL397"/>
  <c r="AJ216"/>
  <c r="AJ297"/>
  <c r="AP297" s="1"/>
  <c r="AI196"/>
  <c r="AJ284"/>
  <c r="AA157"/>
  <c r="AA413"/>
  <c r="AA477"/>
  <c r="AA541"/>
  <c r="AI142"/>
  <c r="AI241"/>
  <c r="AI325"/>
  <c r="AI485"/>
  <c r="AK133"/>
  <c r="J197"/>
  <c r="AB261"/>
  <c r="AB325"/>
  <c r="J421"/>
  <c r="J453"/>
  <c r="AB517"/>
  <c r="AB581"/>
  <c r="AB709"/>
  <c r="AA53"/>
  <c r="AA117"/>
  <c r="AA181"/>
  <c r="AA245"/>
  <c r="AA309"/>
  <c r="AA373"/>
  <c r="AA437"/>
  <c r="AA501"/>
  <c r="AA565"/>
  <c r="AB65"/>
  <c r="AB129"/>
  <c r="AB193"/>
  <c r="AB257"/>
  <c r="AB321"/>
  <c r="AB385"/>
  <c r="AB449"/>
  <c r="AB513"/>
  <c r="AB577"/>
  <c r="AB705"/>
  <c r="I25"/>
  <c r="I57"/>
  <c r="I89"/>
  <c r="I121"/>
  <c r="I153"/>
  <c r="I185"/>
  <c r="I217"/>
  <c r="AA281"/>
  <c r="I313"/>
  <c r="I345"/>
  <c r="I377"/>
  <c r="AA409"/>
  <c r="I441"/>
  <c r="I473"/>
  <c r="I537"/>
  <c r="I569"/>
  <c r="I601"/>
  <c r="AI134"/>
  <c r="AI313"/>
  <c r="AI368"/>
  <c r="AJ401"/>
  <c r="AJ281"/>
  <c r="AJ360"/>
  <c r="AJ681"/>
  <c r="AI19"/>
  <c r="AO19" s="1"/>
  <c r="E26" i="22" s="1"/>
  <c r="AI292" i="14"/>
  <c r="AI453"/>
  <c r="AI613"/>
  <c r="AJ21"/>
  <c r="AP21" s="1"/>
  <c r="F28" i="22" s="1"/>
  <c r="AJ69" i="14"/>
  <c r="AJ684"/>
  <c r="AJ188"/>
  <c r="AK225"/>
  <c r="AK545"/>
  <c r="AL216"/>
  <c r="AL105"/>
  <c r="AL489"/>
  <c r="AL329"/>
  <c r="AK285"/>
  <c r="AK524"/>
  <c r="AK81"/>
  <c r="AK296"/>
  <c r="AQ296" s="1"/>
  <c r="AK464"/>
  <c r="AQ464" s="1"/>
  <c r="AK710"/>
  <c r="AK28"/>
  <c r="AK197"/>
  <c r="AK675"/>
  <c r="AK683"/>
  <c r="AL501"/>
  <c r="J61"/>
  <c r="J157"/>
  <c r="J189"/>
  <c r="J221"/>
  <c r="J253"/>
  <c r="J285"/>
  <c r="J317"/>
  <c r="J413"/>
  <c r="J477"/>
  <c r="J573"/>
  <c r="AI110"/>
  <c r="AI384"/>
  <c r="AI489"/>
  <c r="AI713"/>
  <c r="AJ625"/>
  <c r="AJ496"/>
  <c r="AJ696"/>
  <c r="AI132"/>
  <c r="AI260"/>
  <c r="AI421"/>
  <c r="AJ404"/>
  <c r="AB29"/>
  <c r="AB61"/>
  <c r="AB93"/>
  <c r="AB125"/>
  <c r="AB157"/>
  <c r="AB189"/>
  <c r="AB221"/>
  <c r="AB253"/>
  <c r="AB285"/>
  <c r="AB317"/>
  <c r="AB349"/>
  <c r="AB381"/>
  <c r="AB413"/>
  <c r="AB445"/>
  <c r="AB477"/>
  <c r="AB509"/>
  <c r="J541"/>
  <c r="AB573"/>
  <c r="AB605"/>
  <c r="AB701"/>
  <c r="AA45"/>
  <c r="AA109"/>
  <c r="I141"/>
  <c r="AA173"/>
  <c r="I237"/>
  <c r="AA301"/>
  <c r="I333"/>
  <c r="AA365"/>
  <c r="I397"/>
  <c r="AA429"/>
  <c r="I461"/>
  <c r="AA493"/>
  <c r="I525"/>
  <c r="AA557"/>
  <c r="AA621"/>
  <c r="AA685"/>
  <c r="AA717"/>
  <c r="AB57"/>
  <c r="AB121"/>
  <c r="AB185"/>
  <c r="AB249"/>
  <c r="AB313"/>
  <c r="AB377"/>
  <c r="AB441"/>
  <c r="AB505"/>
  <c r="AB569"/>
  <c r="I49"/>
  <c r="I81"/>
  <c r="I113"/>
  <c r="I145"/>
  <c r="I177"/>
  <c r="I209"/>
  <c r="I241"/>
  <c r="I273"/>
  <c r="I305"/>
  <c r="I337"/>
  <c r="I369"/>
  <c r="I401"/>
  <c r="I433"/>
  <c r="I465"/>
  <c r="I497"/>
  <c r="I529"/>
  <c r="AA561"/>
  <c r="I593"/>
  <c r="AI182"/>
  <c r="AJ64"/>
  <c r="AJ264"/>
  <c r="AI68"/>
  <c r="AI204"/>
  <c r="AI581"/>
  <c r="AI708"/>
  <c r="AJ412"/>
  <c r="AJ133"/>
  <c r="AJ572"/>
  <c r="AI3"/>
  <c r="AK69"/>
  <c r="AL469"/>
  <c r="AR469" s="1"/>
  <c r="AL373"/>
  <c r="AK169"/>
  <c r="AK392"/>
  <c r="AK552"/>
  <c r="AK615"/>
  <c r="AL352"/>
  <c r="AK604"/>
  <c r="AI70"/>
  <c r="AI174"/>
  <c r="AI305"/>
  <c r="AI513"/>
  <c r="AJ40"/>
  <c r="AJ465"/>
  <c r="AP465" s="1"/>
  <c r="AJ385"/>
  <c r="AI101"/>
  <c r="AI229"/>
  <c r="AI389"/>
  <c r="AI549"/>
  <c r="AI676"/>
  <c r="AJ316"/>
  <c r="J15"/>
  <c r="AK16" s="1"/>
  <c r="T23"/>
  <c r="AL23" s="1"/>
  <c r="AR23" s="1"/>
  <c r="H30" i="22" s="1"/>
  <c r="AK105" i="14"/>
  <c r="AK328"/>
  <c r="AK488"/>
  <c r="AL136"/>
  <c r="AK157"/>
  <c r="AI54"/>
  <c r="AI377"/>
  <c r="AI510"/>
  <c r="AI569"/>
  <c r="AJ225"/>
  <c r="AJ329"/>
  <c r="AJ185"/>
  <c r="AJ568"/>
  <c r="AJ101"/>
  <c r="AK456"/>
  <c r="AL20"/>
  <c r="AR20" s="1"/>
  <c r="H27" i="22" s="1"/>
  <c r="AL708" i="14"/>
  <c r="AL112"/>
  <c r="AL368"/>
  <c r="AK229"/>
  <c r="AL205"/>
  <c r="AI166"/>
  <c r="AJ160"/>
  <c r="AI517"/>
  <c r="AJ45"/>
  <c r="AA221"/>
  <c r="AA285"/>
  <c r="AI272"/>
  <c r="AI697"/>
  <c r="AJ609"/>
  <c r="AJ480"/>
  <c r="AJ312"/>
  <c r="AJ388"/>
  <c r="AJ52"/>
  <c r="AL584"/>
  <c r="AK349"/>
  <c r="J5"/>
  <c r="J37"/>
  <c r="J69"/>
  <c r="J101"/>
  <c r="J133"/>
  <c r="J165"/>
  <c r="J229"/>
  <c r="J261"/>
  <c r="J293"/>
  <c r="J325"/>
  <c r="J357"/>
  <c r="AB421"/>
  <c r="J485"/>
  <c r="J549"/>
  <c r="J581"/>
  <c r="AB613"/>
  <c r="I21"/>
  <c r="I53"/>
  <c r="I85"/>
  <c r="I117"/>
  <c r="I149"/>
  <c r="I245"/>
  <c r="I309"/>
  <c r="I341"/>
  <c r="I373"/>
  <c r="I437"/>
  <c r="I469"/>
  <c r="I501"/>
  <c r="I533"/>
  <c r="I565"/>
  <c r="I597"/>
  <c r="AA33"/>
  <c r="AA97"/>
  <c r="AA225"/>
  <c r="AA289"/>
  <c r="AA353"/>
  <c r="AA417"/>
  <c r="AA481"/>
  <c r="AA545"/>
  <c r="AA609"/>
  <c r="AI145"/>
  <c r="AI448"/>
  <c r="AI496"/>
  <c r="AJ241"/>
  <c r="AJ345"/>
  <c r="AI26"/>
  <c r="AI165"/>
  <c r="AJ436"/>
  <c r="AJ84"/>
  <c r="AL448"/>
  <c r="AL120"/>
  <c r="AK93"/>
  <c r="AK716"/>
  <c r="AL565"/>
  <c r="AK701"/>
  <c r="AK252"/>
  <c r="AK707"/>
  <c r="AL477"/>
  <c r="AI32"/>
  <c r="AI62"/>
  <c r="AI289"/>
  <c r="AI353"/>
  <c r="AI417"/>
  <c r="AJ16"/>
  <c r="AP16" s="1"/>
  <c r="F23" i="22" s="1"/>
  <c r="AJ113" i="14"/>
  <c r="AJ269"/>
  <c r="AK501"/>
  <c r="AL108"/>
  <c r="AL157"/>
  <c r="AL196"/>
  <c r="AL245"/>
  <c r="AK493"/>
  <c r="AL69"/>
  <c r="AL93"/>
  <c r="AI22"/>
  <c r="AI64"/>
  <c r="AI95"/>
  <c r="AI177"/>
  <c r="AI209"/>
  <c r="AI593"/>
  <c r="AJ584"/>
  <c r="AI116"/>
  <c r="AI180"/>
  <c r="AI244"/>
  <c r="AI332"/>
  <c r="AI396"/>
  <c r="AI460"/>
  <c r="AO460" s="1"/>
  <c r="AI524"/>
  <c r="AI588"/>
  <c r="AJ484"/>
  <c r="AK352"/>
  <c r="AK472"/>
  <c r="AQ472" s="1"/>
  <c r="AK117"/>
  <c r="AK620"/>
  <c r="AL132"/>
  <c r="AL8"/>
  <c r="AR8" s="1"/>
  <c r="H15" i="22" s="1"/>
  <c r="AL232" i="14"/>
  <c r="AL152"/>
  <c r="AK364"/>
  <c r="AK699"/>
  <c r="AK85"/>
  <c r="AL13"/>
  <c r="AL677"/>
  <c r="AL597"/>
  <c r="AL568"/>
  <c r="AK541"/>
  <c r="AL405"/>
  <c r="AI16"/>
  <c r="AI46"/>
  <c r="AI86"/>
  <c r="AI126"/>
  <c r="AI257"/>
  <c r="AO257" s="1"/>
  <c r="AI446"/>
  <c r="AI481"/>
  <c r="AI528"/>
  <c r="AI545"/>
  <c r="AI608"/>
  <c r="AI705"/>
  <c r="AJ392"/>
  <c r="AJ48"/>
  <c r="AJ145"/>
  <c r="AI28"/>
  <c r="AI51"/>
  <c r="AI716"/>
  <c r="AJ452"/>
  <c r="AJ117"/>
  <c r="AJ149"/>
  <c r="AJ532"/>
  <c r="AJ708"/>
  <c r="AK14"/>
  <c r="AK161"/>
  <c r="AL129"/>
  <c r="AL193"/>
  <c r="AK332"/>
  <c r="AK693"/>
  <c r="AL457"/>
  <c r="AL296"/>
  <c r="AR296" s="1"/>
  <c r="AK3"/>
  <c r="AK52"/>
  <c r="AK220"/>
  <c r="AK557"/>
  <c r="AL589"/>
  <c r="AL53"/>
  <c r="AL484"/>
  <c r="AL380"/>
  <c r="AL621"/>
  <c r="AL453"/>
  <c r="AI97"/>
  <c r="AI501"/>
  <c r="AI565"/>
  <c r="AL84"/>
  <c r="AL413"/>
  <c r="AI48"/>
  <c r="AI81"/>
  <c r="AI129"/>
  <c r="AI158"/>
  <c r="AI441"/>
  <c r="AI505"/>
  <c r="AI721"/>
  <c r="AJ201"/>
  <c r="AJ600"/>
  <c r="AJ616"/>
  <c r="AJ81"/>
  <c r="AI53"/>
  <c r="AI84"/>
  <c r="AI148"/>
  <c r="AI212"/>
  <c r="AI277"/>
  <c r="AI693"/>
  <c r="AJ205"/>
  <c r="AJ229"/>
  <c r="AJ500"/>
  <c r="AJ173"/>
  <c r="AK193"/>
  <c r="AL240"/>
  <c r="AK309"/>
  <c r="AK65"/>
  <c r="AL32"/>
  <c r="AK437"/>
  <c r="AK108"/>
  <c r="AK181"/>
  <c r="AL533"/>
  <c r="J13"/>
  <c r="J45"/>
  <c r="J109"/>
  <c r="J173"/>
  <c r="J205"/>
  <c r="J269"/>
  <c r="J301"/>
  <c r="J365"/>
  <c r="J429"/>
  <c r="J493"/>
  <c r="J589"/>
  <c r="J41"/>
  <c r="J73"/>
  <c r="J105"/>
  <c r="J137"/>
  <c r="J169"/>
  <c r="J201"/>
  <c r="J233"/>
  <c r="J265"/>
  <c r="J297"/>
  <c r="J361"/>
  <c r="J425"/>
  <c r="J553"/>
  <c r="J585"/>
  <c r="AI6"/>
  <c r="AO6" s="1"/>
  <c r="E13" i="22" s="1"/>
  <c r="AI79" i="14"/>
  <c r="AI118"/>
  <c r="AI161"/>
  <c r="AI190"/>
  <c r="AI337"/>
  <c r="AI401"/>
  <c r="AI433"/>
  <c r="AI585"/>
  <c r="AJ424"/>
  <c r="AJ440"/>
  <c r="AJ529"/>
  <c r="AJ705"/>
  <c r="AI341"/>
  <c r="AI405"/>
  <c r="AI469"/>
  <c r="AO469" s="1"/>
  <c r="AI533"/>
  <c r="AI597"/>
  <c r="AJ588"/>
  <c r="AJ253"/>
  <c r="AJ165"/>
  <c r="AJ556"/>
  <c r="AK56"/>
  <c r="AK688"/>
  <c r="AL65"/>
  <c r="AL304"/>
  <c r="AL504"/>
  <c r="AK428"/>
  <c r="AL420"/>
  <c r="T24"/>
  <c r="AK696"/>
  <c r="AL56"/>
  <c r="AL336"/>
  <c r="AL168"/>
  <c r="AL184"/>
  <c r="AL437"/>
  <c r="AK301"/>
  <c r="AQ301" s="1"/>
  <c r="AK445"/>
  <c r="AK611"/>
  <c r="AL309"/>
  <c r="AL717"/>
  <c r="AI30"/>
  <c r="AL525"/>
  <c r="AI309"/>
  <c r="AI373"/>
  <c r="AI437"/>
  <c r="AL201"/>
  <c r="AK172"/>
  <c r="AB13"/>
  <c r="AB45"/>
  <c r="J77"/>
  <c r="AB109"/>
  <c r="AB141"/>
  <c r="AB173"/>
  <c r="AB205"/>
  <c r="AB237"/>
  <c r="AB269"/>
  <c r="AB301"/>
  <c r="AB333"/>
  <c r="AB365"/>
  <c r="AB397"/>
  <c r="AB429"/>
  <c r="AB461"/>
  <c r="AB493"/>
  <c r="AB525"/>
  <c r="J557"/>
  <c r="AB589"/>
  <c r="AB621"/>
  <c r="I29"/>
  <c r="AA61"/>
  <c r="I93"/>
  <c r="I125"/>
  <c r="AA189"/>
  <c r="AA253"/>
  <c r="AA317"/>
  <c r="I349"/>
  <c r="I381"/>
  <c r="I445"/>
  <c r="I509"/>
  <c r="AA573"/>
  <c r="AA701"/>
  <c r="AB9"/>
  <c r="AB73"/>
  <c r="AB137"/>
  <c r="AB201"/>
  <c r="AB265"/>
  <c r="AB329"/>
  <c r="AB393"/>
  <c r="AB457"/>
  <c r="J489"/>
  <c r="AB521"/>
  <c r="AB585"/>
  <c r="AB681"/>
  <c r="I33"/>
  <c r="I65"/>
  <c r="I97"/>
  <c r="I129"/>
  <c r="AA161"/>
  <c r="I193"/>
  <c r="I225"/>
  <c r="I257"/>
  <c r="I289"/>
  <c r="I321"/>
  <c r="I353"/>
  <c r="I385"/>
  <c r="I417"/>
  <c r="I449"/>
  <c r="I481"/>
  <c r="AA513"/>
  <c r="I545"/>
  <c r="I577"/>
  <c r="AA705"/>
  <c r="AI38"/>
  <c r="AI113"/>
  <c r="AI150"/>
  <c r="AI193"/>
  <c r="AI521"/>
  <c r="AI601"/>
  <c r="AJ249"/>
  <c r="AJ97"/>
  <c r="AI44"/>
  <c r="AI75"/>
  <c r="AI269"/>
  <c r="AJ612"/>
  <c r="AJ468"/>
  <c r="AP468" s="1"/>
  <c r="AJ300"/>
  <c r="AP300" s="1"/>
  <c r="AJ332"/>
  <c r="AK320"/>
  <c r="AK576"/>
  <c r="AK622"/>
  <c r="AL97"/>
  <c r="AK7"/>
  <c r="AQ7" s="1"/>
  <c r="G14" i="22" s="1"/>
  <c r="AK48" i="14"/>
  <c r="AK678"/>
  <c r="AL496"/>
  <c r="AL549"/>
  <c r="AL429"/>
  <c r="I685"/>
  <c r="J685"/>
  <c r="I713"/>
  <c r="J713"/>
  <c r="I677"/>
  <c r="J677"/>
  <c r="I705"/>
  <c r="J705"/>
  <c r="I665"/>
  <c r="J665"/>
  <c r="I621"/>
  <c r="J621"/>
  <c r="I653"/>
  <c r="J653"/>
  <c r="I617"/>
  <c r="J617"/>
  <c r="I649"/>
  <c r="J649"/>
  <c r="I681"/>
  <c r="J681"/>
  <c r="AB105"/>
  <c r="AB361"/>
  <c r="AB617"/>
  <c r="AA405"/>
  <c r="J33"/>
  <c r="J289"/>
  <c r="J385"/>
  <c r="J481"/>
  <c r="J577"/>
  <c r="AA193"/>
  <c r="AA321"/>
  <c r="AA449"/>
  <c r="AI560"/>
  <c r="AI688"/>
  <c r="AJ372"/>
  <c r="AL432"/>
  <c r="AL272"/>
  <c r="AK13"/>
  <c r="AK685"/>
  <c r="AB37"/>
  <c r="AB549"/>
  <c r="AA149"/>
  <c r="AA469"/>
  <c r="AA597"/>
  <c r="AA13"/>
  <c r="AB25"/>
  <c r="AB89"/>
  <c r="AB153"/>
  <c r="AB217"/>
  <c r="AB281"/>
  <c r="AB409"/>
  <c r="AB473"/>
  <c r="AB537"/>
  <c r="J601"/>
  <c r="AI361"/>
  <c r="AI409"/>
  <c r="AI457"/>
  <c r="AI681"/>
  <c r="AJ32"/>
  <c r="AJ273"/>
  <c r="AJ104"/>
  <c r="AJ488"/>
  <c r="AJ137"/>
  <c r="AJ193"/>
  <c r="AI77"/>
  <c r="AI124"/>
  <c r="AI172"/>
  <c r="AI252"/>
  <c r="AI300"/>
  <c r="AO300" s="1"/>
  <c r="AI348"/>
  <c r="AI444"/>
  <c r="AI492"/>
  <c r="AI540"/>
  <c r="AI684"/>
  <c r="AJ237"/>
  <c r="AJ261"/>
  <c r="AP261" s="1"/>
  <c r="AJ93"/>
  <c r="AJ125"/>
  <c r="AL301"/>
  <c r="AR301" s="1"/>
  <c r="AK694"/>
  <c r="AK77"/>
  <c r="AL293"/>
  <c r="AL341"/>
  <c r="AL173"/>
  <c r="AB77"/>
  <c r="J141"/>
  <c r="J237"/>
  <c r="J333"/>
  <c r="J397"/>
  <c r="J461"/>
  <c r="J525"/>
  <c r="AB557"/>
  <c r="AB685"/>
  <c r="AB717"/>
  <c r="AA29"/>
  <c r="I61"/>
  <c r="AA93"/>
  <c r="AA125"/>
  <c r="I157"/>
  <c r="I189"/>
  <c r="I221"/>
  <c r="I253"/>
  <c r="I285"/>
  <c r="I317"/>
  <c r="AA349"/>
  <c r="AA381"/>
  <c r="I413"/>
  <c r="AA445"/>
  <c r="I477"/>
  <c r="AA509"/>
  <c r="I541"/>
  <c r="I573"/>
  <c r="AA605"/>
  <c r="AB489"/>
  <c r="AB713"/>
  <c r="I9"/>
  <c r="AA41"/>
  <c r="AA73"/>
  <c r="AA105"/>
  <c r="AA137"/>
  <c r="AA169"/>
  <c r="AA201"/>
  <c r="AA233"/>
  <c r="AA265"/>
  <c r="AA297"/>
  <c r="I329"/>
  <c r="AA361"/>
  <c r="I393"/>
  <c r="AA425"/>
  <c r="I457"/>
  <c r="AA489"/>
  <c r="I521"/>
  <c r="AA553"/>
  <c r="AA585"/>
  <c r="AA617"/>
  <c r="AA681"/>
  <c r="AA713"/>
  <c r="T14"/>
  <c r="AI224"/>
  <c r="AI431"/>
  <c r="AI479"/>
  <c r="AI495"/>
  <c r="AI20"/>
  <c r="AO20" s="1"/>
  <c r="E27" i="22" s="1"/>
  <c r="AI36" i="14"/>
  <c r="AJ429"/>
  <c r="AJ517"/>
  <c r="AJ549"/>
  <c r="AK72"/>
  <c r="AK112"/>
  <c r="AK208"/>
  <c r="AK240"/>
  <c r="AK305"/>
  <c r="AK337"/>
  <c r="AK369"/>
  <c r="AK401"/>
  <c r="AK497"/>
  <c r="AK625"/>
  <c r="AK705"/>
  <c r="AL17"/>
  <c r="AR17" s="1"/>
  <c r="H24" i="22" s="1"/>
  <c r="AL41" i="14"/>
  <c r="AL609"/>
  <c r="AL281"/>
  <c r="AL160"/>
  <c r="AL689"/>
  <c r="AL561"/>
  <c r="AK141"/>
  <c r="AK237"/>
  <c r="AL213"/>
  <c r="AL277"/>
  <c r="J7"/>
  <c r="AK96"/>
  <c r="AK120"/>
  <c r="AK152"/>
  <c r="AK184"/>
  <c r="AK216"/>
  <c r="AK248"/>
  <c r="AK345"/>
  <c r="AK377"/>
  <c r="AK417"/>
  <c r="AK449"/>
  <c r="AK505"/>
  <c r="AK537"/>
  <c r="AK569"/>
  <c r="AK601"/>
  <c r="AK681"/>
  <c r="AK713"/>
  <c r="AL593"/>
  <c r="AL49"/>
  <c r="AL417"/>
  <c r="AL72"/>
  <c r="AL289"/>
  <c r="AL513"/>
  <c r="AL321"/>
  <c r="AL385"/>
  <c r="AL705"/>
  <c r="AK388"/>
  <c r="AK580"/>
  <c r="AK676"/>
  <c r="AL28"/>
  <c r="AL268"/>
  <c r="AL101"/>
  <c r="AL149"/>
  <c r="AK276"/>
  <c r="AK324"/>
  <c r="AK372"/>
  <c r="AK468"/>
  <c r="AQ468" s="1"/>
  <c r="AK516"/>
  <c r="AK564"/>
  <c r="AK612"/>
  <c r="AK708"/>
  <c r="AL44"/>
  <c r="AL284"/>
  <c r="AL117"/>
  <c r="AL332"/>
  <c r="AL165"/>
  <c r="AL572"/>
  <c r="I709"/>
  <c r="J709"/>
  <c r="I641"/>
  <c r="J641"/>
  <c r="I605"/>
  <c r="J605"/>
  <c r="I637"/>
  <c r="J637"/>
  <c r="I669"/>
  <c r="J669"/>
  <c r="I701"/>
  <c r="J701"/>
  <c r="I633"/>
  <c r="J633"/>
  <c r="I697"/>
  <c r="J697"/>
  <c r="AB41"/>
  <c r="AB297"/>
  <c r="AB425"/>
  <c r="AA9"/>
  <c r="J65"/>
  <c r="J129"/>
  <c r="J257"/>
  <c r="J353"/>
  <c r="J449"/>
  <c r="J545"/>
  <c r="AA129"/>
  <c r="AA257"/>
  <c r="AI624"/>
  <c r="AK384"/>
  <c r="AK512"/>
  <c r="AK233"/>
  <c r="AK360"/>
  <c r="AL528"/>
  <c r="AL544"/>
  <c r="AK461"/>
  <c r="AQ461" s="1"/>
  <c r="AK397"/>
  <c r="AK589"/>
  <c r="AL260"/>
  <c r="AR260" s="1"/>
  <c r="AB229"/>
  <c r="AB485"/>
  <c r="AB677"/>
  <c r="AA341"/>
  <c r="AB33"/>
  <c r="AB97"/>
  <c r="AB161"/>
  <c r="AB225"/>
  <c r="AB289"/>
  <c r="AB353"/>
  <c r="AB417"/>
  <c r="AB481"/>
  <c r="AB545"/>
  <c r="AB609"/>
  <c r="AA249"/>
  <c r="AA505"/>
  <c r="AJ512"/>
  <c r="AJ544"/>
  <c r="AJ369"/>
  <c r="AJ720"/>
  <c r="AI58"/>
  <c r="AJ28"/>
  <c r="AK687"/>
  <c r="AL553"/>
  <c r="AK264"/>
  <c r="AQ264" s="1"/>
  <c r="J29"/>
  <c r="J93"/>
  <c r="J125"/>
  <c r="J349"/>
  <c r="J381"/>
  <c r="J445"/>
  <c r="J509"/>
  <c r="AB541"/>
  <c r="I13"/>
  <c r="I45"/>
  <c r="I77"/>
  <c r="I109"/>
  <c r="AA141"/>
  <c r="I173"/>
  <c r="I205"/>
  <c r="AA237"/>
  <c r="I269"/>
  <c r="I301"/>
  <c r="AA333"/>
  <c r="I365"/>
  <c r="AA397"/>
  <c r="I429"/>
  <c r="AA461"/>
  <c r="I493"/>
  <c r="AA525"/>
  <c r="I557"/>
  <c r="I589"/>
  <c r="J25"/>
  <c r="J57"/>
  <c r="J89"/>
  <c r="J121"/>
  <c r="J153"/>
  <c r="J185"/>
  <c r="J217"/>
  <c r="J313"/>
  <c r="J345"/>
  <c r="J377"/>
  <c r="J441"/>
  <c r="J473"/>
  <c r="J537"/>
  <c r="J569"/>
  <c r="AB601"/>
  <c r="AA25"/>
  <c r="AA57"/>
  <c r="AA89"/>
  <c r="AA121"/>
  <c r="AA153"/>
  <c r="AA185"/>
  <c r="AA217"/>
  <c r="I249"/>
  <c r="I281"/>
  <c r="AA313"/>
  <c r="AA345"/>
  <c r="AA377"/>
  <c r="I409"/>
  <c r="AA441"/>
  <c r="AA473"/>
  <c r="I505"/>
  <c r="AA537"/>
  <c r="AA569"/>
  <c r="AA601"/>
  <c r="AA697"/>
  <c r="AI72"/>
  <c r="AI88"/>
  <c r="AI104"/>
  <c r="AI120"/>
  <c r="AI136"/>
  <c r="AI152"/>
  <c r="AI168"/>
  <c r="AI184"/>
  <c r="AI200"/>
  <c r="AI216"/>
  <c r="AI232"/>
  <c r="AI248"/>
  <c r="AI264"/>
  <c r="AI423"/>
  <c r="AI439"/>
  <c r="AI455"/>
  <c r="AJ9"/>
  <c r="AP9" s="1"/>
  <c r="F16" i="22" s="1"/>
  <c r="AJ25" i="14"/>
  <c r="AJ57"/>
  <c r="AI13"/>
  <c r="AI61"/>
  <c r="AJ397"/>
  <c r="AJ581"/>
  <c r="AJ597"/>
  <c r="AJ421"/>
  <c r="AJ605"/>
  <c r="AJ621"/>
  <c r="AJ445"/>
  <c r="AJ461"/>
  <c r="AP461" s="1"/>
  <c r="AJ477"/>
  <c r="AJ293"/>
  <c r="AJ309"/>
  <c r="AJ493"/>
  <c r="AJ509"/>
  <c r="AJ525"/>
  <c r="AJ325"/>
  <c r="AJ341"/>
  <c r="AJ357"/>
  <c r="AJ541"/>
  <c r="AJ677"/>
  <c r="AJ693"/>
  <c r="AJ365"/>
  <c r="AJ381"/>
  <c r="AJ565"/>
  <c r="AJ701"/>
  <c r="AJ717"/>
  <c r="AK128"/>
  <c r="AK256"/>
  <c r="AQ256" s="1"/>
  <c r="AL612"/>
  <c r="AL516"/>
  <c r="AL348"/>
  <c r="AK136"/>
  <c r="AK521"/>
  <c r="AL721"/>
  <c r="AL604"/>
  <c r="AK205"/>
  <c r="AL388"/>
  <c r="AL556"/>
  <c r="I717"/>
  <c r="J717"/>
  <c r="I645"/>
  <c r="J645"/>
  <c r="I629"/>
  <c r="J629"/>
  <c r="I693"/>
  <c r="J693"/>
  <c r="I625"/>
  <c r="J625"/>
  <c r="I657"/>
  <c r="J657"/>
  <c r="AB169"/>
  <c r="AB553"/>
  <c r="J225"/>
  <c r="I161"/>
  <c r="AA385"/>
  <c r="AA577"/>
  <c r="AB165"/>
  <c r="AB293"/>
  <c r="AA85"/>
  <c r="AA213"/>
  <c r="AA205"/>
  <c r="AA269"/>
  <c r="AB345"/>
  <c r="AI297"/>
  <c r="AO297" s="1"/>
  <c r="AI345"/>
  <c r="AI393"/>
  <c r="AI473"/>
  <c r="AO473" s="1"/>
  <c r="AI617"/>
  <c r="AJ209"/>
  <c r="AJ233"/>
  <c r="AJ257"/>
  <c r="AJ472"/>
  <c r="AJ520"/>
  <c r="AJ153"/>
  <c r="AJ552"/>
  <c r="AJ376"/>
  <c r="AI92"/>
  <c r="AI156"/>
  <c r="AI220"/>
  <c r="AI316"/>
  <c r="AI364"/>
  <c r="AI412"/>
  <c r="AI508"/>
  <c r="AI556"/>
  <c r="AI620"/>
  <c r="AJ245"/>
  <c r="AJ77"/>
  <c r="AJ157"/>
  <c r="AJ181"/>
  <c r="AL208"/>
  <c r="J21"/>
  <c r="J53"/>
  <c r="J85"/>
  <c r="J117"/>
  <c r="J149"/>
  <c r="AB181"/>
  <c r="AB213"/>
  <c r="J245"/>
  <c r="AB277"/>
  <c r="J309"/>
  <c r="J341"/>
  <c r="J373"/>
  <c r="AB405"/>
  <c r="J437"/>
  <c r="AB469"/>
  <c r="J501"/>
  <c r="J533"/>
  <c r="J565"/>
  <c r="J597"/>
  <c r="I5"/>
  <c r="I37"/>
  <c r="I69"/>
  <c r="I101"/>
  <c r="I133"/>
  <c r="I165"/>
  <c r="I197"/>
  <c r="I229"/>
  <c r="I261"/>
  <c r="I293"/>
  <c r="I325"/>
  <c r="I357"/>
  <c r="AA389"/>
  <c r="I421"/>
  <c r="I453"/>
  <c r="I485"/>
  <c r="AA517"/>
  <c r="I549"/>
  <c r="I581"/>
  <c r="AA677"/>
  <c r="J49"/>
  <c r="J81"/>
  <c r="J113"/>
  <c r="J145"/>
  <c r="J177"/>
  <c r="J209"/>
  <c r="J241"/>
  <c r="J273"/>
  <c r="J305"/>
  <c r="J337"/>
  <c r="J369"/>
  <c r="J401"/>
  <c r="J433"/>
  <c r="J465"/>
  <c r="AB497"/>
  <c r="J529"/>
  <c r="J593"/>
  <c r="AB689"/>
  <c r="AB721"/>
  <c r="I17"/>
  <c r="AA49"/>
  <c r="AA81"/>
  <c r="AA113"/>
  <c r="AA145"/>
  <c r="AA177"/>
  <c r="AA209"/>
  <c r="AA241"/>
  <c r="AA273"/>
  <c r="AA305"/>
  <c r="AA337"/>
  <c r="AA369"/>
  <c r="AA401"/>
  <c r="AA433"/>
  <c r="AA465"/>
  <c r="AA497"/>
  <c r="AA529"/>
  <c r="I561"/>
  <c r="AA593"/>
  <c r="AA625"/>
  <c r="AA689"/>
  <c r="AA721"/>
  <c r="AI8"/>
  <c r="AI24"/>
  <c r="AI40"/>
  <c r="AI56"/>
  <c r="AI102"/>
  <c r="AI280"/>
  <c r="AI328"/>
  <c r="AI424"/>
  <c r="AI552"/>
  <c r="AJ593"/>
  <c r="AJ417"/>
  <c r="AJ432"/>
  <c r="AJ72"/>
  <c r="AJ88"/>
  <c r="AJ289"/>
  <c r="AJ304"/>
  <c r="AJ321"/>
  <c r="AJ337"/>
  <c r="AJ353"/>
  <c r="AJ689"/>
  <c r="AJ560"/>
  <c r="AJ577"/>
  <c r="AI109"/>
  <c r="AI189"/>
  <c r="AI237"/>
  <c r="AI285"/>
  <c r="AI381"/>
  <c r="AI429"/>
  <c r="AI477"/>
  <c r="AO477" s="1"/>
  <c r="AI573"/>
  <c r="AI605"/>
  <c r="AI701"/>
  <c r="AJ13"/>
  <c r="AJ196"/>
  <c r="AJ212"/>
  <c r="AJ37"/>
  <c r="AJ61"/>
  <c r="AJ140"/>
  <c r="AL81"/>
  <c r="AL472"/>
  <c r="AL520"/>
  <c r="AL536"/>
  <c r="AL712"/>
  <c r="AK45"/>
  <c r="AK280"/>
  <c r="AL392"/>
  <c r="AL616"/>
  <c r="AL440"/>
  <c r="AL89"/>
  <c r="AL360"/>
  <c r="AL680"/>
  <c r="AK37"/>
  <c r="I609"/>
  <c r="J609"/>
  <c r="I673"/>
  <c r="J673"/>
  <c r="I613"/>
  <c r="J613"/>
  <c r="I661"/>
  <c r="J661"/>
  <c r="I689"/>
  <c r="J689"/>
  <c r="I721"/>
  <c r="J721"/>
  <c r="AB233"/>
  <c r="J97"/>
  <c r="J193"/>
  <c r="J321"/>
  <c r="J417"/>
  <c r="AA65"/>
  <c r="I513"/>
  <c r="AK269"/>
  <c r="AB101"/>
  <c r="AB357"/>
  <c r="AA21"/>
  <c r="AA277"/>
  <c r="AA533"/>
  <c r="AA693"/>
  <c r="AA77"/>
  <c r="AA589"/>
  <c r="AB697"/>
  <c r="AJ408"/>
  <c r="AJ456"/>
  <c r="AJ121"/>
  <c r="AJ504"/>
  <c r="AJ536"/>
  <c r="AJ177"/>
  <c r="AJ712"/>
  <c r="AJ277"/>
  <c r="AJ109"/>
  <c r="AB21"/>
  <c r="AB53"/>
  <c r="AB85"/>
  <c r="AB117"/>
  <c r="AB149"/>
  <c r="J181"/>
  <c r="J213"/>
  <c r="AB245"/>
  <c r="J277"/>
  <c r="AB309"/>
  <c r="AB341"/>
  <c r="AB373"/>
  <c r="J405"/>
  <c r="AB437"/>
  <c r="J469"/>
  <c r="AB501"/>
  <c r="AB533"/>
  <c r="AB565"/>
  <c r="AB597"/>
  <c r="AB693"/>
  <c r="AA5"/>
  <c r="AA37"/>
  <c r="AA69"/>
  <c r="AA101"/>
  <c r="AA133"/>
  <c r="AA165"/>
  <c r="AA197"/>
  <c r="AA229"/>
  <c r="AA261"/>
  <c r="AA293"/>
  <c r="AA325"/>
  <c r="AA357"/>
  <c r="I389"/>
  <c r="AA421"/>
  <c r="AA453"/>
  <c r="AA485"/>
  <c r="I517"/>
  <c r="AA549"/>
  <c r="AA581"/>
  <c r="AA613"/>
  <c r="AA709"/>
  <c r="AB17"/>
  <c r="AB49"/>
  <c r="AB81"/>
  <c r="AB113"/>
  <c r="AB145"/>
  <c r="AB177"/>
  <c r="AB209"/>
  <c r="AB241"/>
  <c r="AB273"/>
  <c r="AB305"/>
  <c r="AB337"/>
  <c r="AB369"/>
  <c r="AB401"/>
  <c r="AB433"/>
  <c r="AB465"/>
  <c r="J497"/>
  <c r="AB529"/>
  <c r="AB561"/>
  <c r="AB593"/>
  <c r="AB625"/>
  <c r="AA17"/>
  <c r="I41"/>
  <c r="I73"/>
  <c r="I105"/>
  <c r="I137"/>
  <c r="I169"/>
  <c r="I201"/>
  <c r="I233"/>
  <c r="I265"/>
  <c r="I297"/>
  <c r="AA329"/>
  <c r="I361"/>
  <c r="AA393"/>
  <c r="I425"/>
  <c r="AA457"/>
  <c r="I489"/>
  <c r="AA521"/>
  <c r="I553"/>
  <c r="I585"/>
  <c r="J12"/>
  <c r="P67" i="15"/>
  <c r="R67"/>
  <c r="Q67"/>
  <c r="AK46"/>
  <c r="AK47" s="1"/>
  <c r="AK42"/>
  <c r="AK43" s="1"/>
  <c r="AK38"/>
  <c r="AK39" s="1"/>
  <c r="AK34"/>
  <c r="AK35" s="1"/>
  <c r="AK30"/>
  <c r="AK31" s="1"/>
  <c r="AK27"/>
  <c r="O70"/>
  <c r="O71" s="1"/>
  <c r="Q71"/>
  <c r="P71"/>
  <c r="R71"/>
  <c r="AK70"/>
  <c r="AK62"/>
  <c r="AK58"/>
  <c r="AK54"/>
  <c r="AK66"/>
  <c r="AK51"/>
  <c r="K4"/>
  <c r="Q4" s="1"/>
  <c r="K12"/>
  <c r="V12" s="1"/>
  <c r="K60"/>
  <c r="T60" s="1"/>
  <c r="K24"/>
  <c r="N16"/>
  <c r="N64"/>
  <c r="K16"/>
  <c r="Q17" s="1"/>
  <c r="K72"/>
  <c r="K64"/>
  <c r="Q64" s="1"/>
  <c r="K52"/>
  <c r="AM52" s="1"/>
  <c r="N4"/>
  <c r="N20"/>
  <c r="K8"/>
  <c r="AK9" s="1"/>
  <c r="N36"/>
  <c r="Q68"/>
  <c r="N68"/>
  <c r="S68"/>
  <c r="P68"/>
  <c r="O68"/>
  <c r="Q69"/>
  <c r="Q57"/>
  <c r="R68"/>
  <c r="R69"/>
  <c r="AE20"/>
  <c r="AC20"/>
  <c r="AA20"/>
  <c r="AK20"/>
  <c r="AJ21"/>
  <c r="X20"/>
  <c r="Z21"/>
  <c r="AD21"/>
  <c r="T20"/>
  <c r="W20"/>
  <c r="AA21"/>
  <c r="U20"/>
  <c r="V20"/>
  <c r="N60"/>
  <c r="Q21"/>
  <c r="AF20"/>
  <c r="AL20"/>
  <c r="AC21"/>
  <c r="AH20"/>
  <c r="AI20"/>
  <c r="Y20"/>
  <c r="AK21"/>
  <c r="Z20"/>
  <c r="Q20"/>
  <c r="AM20"/>
  <c r="P57"/>
  <c r="P56"/>
  <c r="AF21"/>
  <c r="AE21"/>
  <c r="P20"/>
  <c r="AG20"/>
  <c r="AD20"/>
  <c r="O69"/>
  <c r="O21"/>
  <c r="AL21"/>
  <c r="R20"/>
  <c r="AB20"/>
  <c r="S20"/>
  <c r="U21"/>
  <c r="AJ20"/>
  <c r="O20"/>
  <c r="V21"/>
  <c r="X21"/>
  <c r="T21"/>
  <c r="S21"/>
  <c r="S69"/>
  <c r="R21"/>
  <c r="P21"/>
  <c r="AI21"/>
  <c r="W21"/>
  <c r="R56"/>
  <c r="AB21"/>
  <c r="Y21"/>
  <c r="AM21"/>
  <c r="P69"/>
  <c r="S56"/>
  <c r="AH21"/>
  <c r="AG21"/>
  <c r="O56"/>
  <c r="S57"/>
  <c r="O57"/>
  <c r="Q56"/>
  <c r="R57"/>
  <c r="T55"/>
  <c r="T56"/>
  <c r="T57"/>
  <c r="T59"/>
  <c r="T63"/>
  <c r="T67"/>
  <c r="T68"/>
  <c r="T69"/>
  <c r="T71"/>
  <c r="W482" i="18" l="1"/>
  <c r="AA482" s="1"/>
  <c r="AN122"/>
  <c r="V40" i="15"/>
  <c r="AN118" i="18"/>
  <c r="W867"/>
  <c r="AA867" s="1"/>
  <c r="W95"/>
  <c r="AA95" s="1"/>
  <c r="AN110"/>
  <c r="D42" i="22"/>
  <c r="D74" s="1"/>
  <c r="AP479" i="14"/>
  <c r="AL25"/>
  <c r="AR25" s="1"/>
  <c r="H32" i="22" s="1"/>
  <c r="H47" s="1"/>
  <c r="AP24" i="14"/>
  <c r="F31" i="22" s="1"/>
  <c r="D45"/>
  <c r="D77" s="1"/>
  <c r="AO13" i="14"/>
  <c r="E20" i="22" s="1"/>
  <c r="AD365" i="14"/>
  <c r="AM364" s="1"/>
  <c r="AQ3"/>
  <c r="G10" i="22" s="1"/>
  <c r="AQ14" i="14"/>
  <c r="G21" i="22" s="1"/>
  <c r="AD429" i="14"/>
  <c r="AM428" s="1"/>
  <c r="AP481"/>
  <c r="AL480"/>
  <c r="AR480" s="1"/>
  <c r="AP265"/>
  <c r="AL264"/>
  <c r="AR264" s="1"/>
  <c r="AP464"/>
  <c r="AD493"/>
  <c r="AM493" s="1"/>
  <c r="AO461"/>
  <c r="AO252"/>
  <c r="AR16"/>
  <c r="H23" i="22" s="1"/>
  <c r="AP293" i="14"/>
  <c r="D43" i="22"/>
  <c r="D75" s="1"/>
  <c r="AP8" i="14"/>
  <c r="F15" i="22" s="1"/>
  <c r="AP20" i="14"/>
  <c r="F27" i="22" s="1"/>
  <c r="AO480" i="14"/>
  <c r="AD301"/>
  <c r="AM300" s="1"/>
  <c r="AQ5"/>
  <c r="G12" i="22" s="1"/>
  <c r="AQ244" i="14"/>
  <c r="AO7"/>
  <c r="E14" i="22" s="1"/>
  <c r="V139" i="18"/>
  <c r="Z139" s="1"/>
  <c r="AO74"/>
  <c r="AO130"/>
  <c r="V115"/>
  <c r="Z115" s="1"/>
  <c r="W115"/>
  <c r="AA115" s="1"/>
  <c r="AN134"/>
  <c r="AO134"/>
  <c r="V130"/>
  <c r="Z130" s="1"/>
  <c r="W130"/>
  <c r="AA130" s="1"/>
  <c r="V131"/>
  <c r="Z131" s="1"/>
  <c r="W131"/>
  <c r="AA131" s="1"/>
  <c r="AO78"/>
  <c r="AN78"/>
  <c r="V122"/>
  <c r="Z122" s="1"/>
  <c r="W122"/>
  <c r="AA122" s="1"/>
  <c r="AO114"/>
  <c r="AN114"/>
  <c r="V135"/>
  <c r="Z135" s="1"/>
  <c r="W135"/>
  <c r="AA135" s="1"/>
  <c r="V94"/>
  <c r="Z94" s="1"/>
  <c r="W94"/>
  <c r="AA94" s="1"/>
  <c r="V86"/>
  <c r="Z86" s="1"/>
  <c r="W86"/>
  <c r="AA86" s="1"/>
  <c r="W123"/>
  <c r="AA123" s="1"/>
  <c r="V123"/>
  <c r="Z123" s="1"/>
  <c r="V75"/>
  <c r="Z75" s="1"/>
  <c r="W75"/>
  <c r="AA75" s="1"/>
  <c r="W110"/>
  <c r="AA110" s="1"/>
  <c r="V110"/>
  <c r="Z110" s="1"/>
  <c r="W83"/>
  <c r="AA83" s="1"/>
  <c r="W890"/>
  <c r="AA890" s="1"/>
  <c r="V118"/>
  <c r="Z118" s="1"/>
  <c r="W118"/>
  <c r="AA118" s="1"/>
  <c r="W99"/>
  <c r="AA99" s="1"/>
  <c r="V99"/>
  <c r="Z99" s="1"/>
  <c r="V134"/>
  <c r="Z134" s="1"/>
  <c r="W134"/>
  <c r="AA134" s="1"/>
  <c r="V82"/>
  <c r="Z82" s="1"/>
  <c r="W82"/>
  <c r="AA82" s="1"/>
  <c r="V142"/>
  <c r="Z142" s="1"/>
  <c r="W142"/>
  <c r="AA142" s="1"/>
  <c r="V74"/>
  <c r="Z74" s="1"/>
  <c r="W74"/>
  <c r="AA74" s="1"/>
  <c r="W87"/>
  <c r="AA87" s="1"/>
  <c r="V87"/>
  <c r="Z87" s="1"/>
  <c r="V114"/>
  <c r="Z114" s="1"/>
  <c r="W114"/>
  <c r="AA114" s="1"/>
  <c r="V143"/>
  <c r="Z143" s="1"/>
  <c r="W143"/>
  <c r="AA143" s="1"/>
  <c r="AN142"/>
  <c r="AO142"/>
  <c r="V90"/>
  <c r="Z90" s="1"/>
  <c r="W90"/>
  <c r="AA90" s="1"/>
  <c r="V102"/>
  <c r="Z102" s="1"/>
  <c r="W102"/>
  <c r="AA102" s="1"/>
  <c r="V138"/>
  <c r="Z138" s="1"/>
  <c r="W138"/>
  <c r="AA138" s="1"/>
  <c r="AO86"/>
  <c r="AN86"/>
  <c r="V79"/>
  <c r="Z79" s="1"/>
  <c r="W79"/>
  <c r="AA79" s="1"/>
  <c r="V119"/>
  <c r="Z119" s="1"/>
  <c r="W119"/>
  <c r="AA119" s="1"/>
  <c r="V103"/>
  <c r="Z103" s="1"/>
  <c r="W103"/>
  <c r="AA103" s="1"/>
  <c r="AO106"/>
  <c r="AN106"/>
  <c r="AO90"/>
  <c r="AN90"/>
  <c r="W91"/>
  <c r="AA91" s="1"/>
  <c r="V866"/>
  <c r="Z866" s="1"/>
  <c r="V127"/>
  <c r="Z127" s="1"/>
  <c r="W127"/>
  <c r="AA127" s="1"/>
  <c r="V106"/>
  <c r="Z106" s="1"/>
  <c r="W106"/>
  <c r="AA106" s="1"/>
  <c r="AO94"/>
  <c r="AN94"/>
  <c r="V111"/>
  <c r="Z111" s="1"/>
  <c r="W111"/>
  <c r="AA111" s="1"/>
  <c r="W107"/>
  <c r="AA107" s="1"/>
  <c r="V107"/>
  <c r="Z107" s="1"/>
  <c r="AO126"/>
  <c r="AN126"/>
  <c r="W78"/>
  <c r="AA78" s="1"/>
  <c r="V78"/>
  <c r="Z78" s="1"/>
  <c r="W98"/>
  <c r="AA98" s="1"/>
  <c r="V98"/>
  <c r="Z98" s="1"/>
  <c r="W126"/>
  <c r="AA126" s="1"/>
  <c r="V126"/>
  <c r="Z126" s="1"/>
  <c r="D41" i="22"/>
  <c r="D73" s="1"/>
  <c r="G43"/>
  <c r="J75" s="1"/>
  <c r="R28" i="15"/>
  <c r="AB28"/>
  <c r="AD28"/>
  <c r="AG28"/>
  <c r="AK28"/>
  <c r="O28"/>
  <c r="AI28"/>
  <c r="Q28"/>
  <c r="AH28"/>
  <c r="AE28"/>
  <c r="P28"/>
  <c r="Z28"/>
  <c r="AJ28"/>
  <c r="AM28"/>
  <c r="W28"/>
  <c r="U28"/>
  <c r="S28"/>
  <c r="AL28"/>
  <c r="Y28"/>
  <c r="AF28"/>
  <c r="X28"/>
  <c r="T28"/>
  <c r="AA28"/>
  <c r="V28"/>
  <c r="T29"/>
  <c r="AP5" i="14"/>
  <c r="F12" i="22" s="1"/>
  <c r="AP477" i="14"/>
  <c r="AP249"/>
  <c r="AL478"/>
  <c r="AP257"/>
  <c r="AK288"/>
  <c r="AO16"/>
  <c r="E23" i="22" s="1"/>
  <c r="AO292" i="14"/>
  <c r="AP460"/>
  <c r="AQ19"/>
  <c r="G26" i="22" s="1"/>
  <c r="AO472" i="14"/>
  <c r="AK24"/>
  <c r="AQ24" s="1"/>
  <c r="G31" i="22" s="1"/>
  <c r="G47" s="1"/>
  <c r="AP472" i="14"/>
  <c r="AO248"/>
  <c r="AR465"/>
  <c r="AQ6"/>
  <c r="G13" i="22" s="1"/>
  <c r="AK286" i="14"/>
  <c r="AP260"/>
  <c r="AQ20"/>
  <c r="G27" i="22" s="1"/>
  <c r="G45" s="1"/>
  <c r="J77" s="1"/>
  <c r="AO264" i="14"/>
  <c r="AK481"/>
  <c r="AQ481" s="1"/>
  <c r="AR13"/>
  <c r="H20" i="22" s="1"/>
  <c r="AR245" i="14"/>
  <c r="AO260"/>
  <c r="AR253"/>
  <c r="AO25"/>
  <c r="E32" i="22" s="1"/>
  <c r="V486" i="18"/>
  <c r="Z486" s="1"/>
  <c r="V23"/>
  <c r="Z23" s="1"/>
  <c r="W554"/>
  <c r="AA554" s="1"/>
  <c r="AO194"/>
  <c r="V195"/>
  <c r="Z195" s="1"/>
  <c r="AR468" i="14"/>
  <c r="AQ252"/>
  <c r="AR472"/>
  <c r="AP13"/>
  <c r="F20" i="22" s="1"/>
  <c r="AQ248" i="14"/>
  <c r="AR477"/>
  <c r="AR5"/>
  <c r="H12" i="22" s="1"/>
  <c r="AQ473" i="14"/>
  <c r="AP23"/>
  <c r="F30" i="22" s="1"/>
  <c r="AR21" i="14"/>
  <c r="H28" i="22" s="1"/>
  <c r="Q99"/>
  <c r="AK478" i="14"/>
  <c r="AK479"/>
  <c r="AQ479" s="1"/>
  <c r="AK23"/>
  <c r="AK22"/>
  <c r="AQ22" s="1"/>
  <c r="G29" i="22" s="1"/>
  <c r="Q100"/>
  <c r="AQ13" i="14"/>
  <c r="G20" i="22" s="1"/>
  <c r="AQ257" i="14"/>
  <c r="AP309"/>
  <c r="AK313"/>
  <c r="AQ313" s="1"/>
  <c r="AQ16"/>
  <c r="G23" i="22" s="1"/>
  <c r="AO5" i="14"/>
  <c r="E12" i="22" s="1"/>
  <c r="AQ260" i="14"/>
  <c r="AQ460"/>
  <c r="AR261"/>
  <c r="AP17"/>
  <c r="F24" i="22" s="1"/>
  <c r="AO256" i="14"/>
  <c r="AL263"/>
  <c r="AL262"/>
  <c r="AO464"/>
  <c r="O40" i="15"/>
  <c r="AO244" i="14"/>
  <c r="AO3"/>
  <c r="E10" i="22" s="1"/>
  <c r="AO468" i="14"/>
  <c r="AO476"/>
  <c r="AQ477"/>
  <c r="AR9"/>
  <c r="H16" i="22" s="1"/>
  <c r="AR257" i="14"/>
  <c r="AR249"/>
  <c r="AQ469"/>
  <c r="AP245"/>
  <c r="AP25"/>
  <c r="F32" i="22" s="1"/>
  <c r="AP253" i="14"/>
  <c r="AO14"/>
  <c r="E21" i="22" s="1"/>
  <c r="AO312" i="14"/>
  <c r="AP469"/>
  <c r="AO21"/>
  <c r="E28" i="22" s="1"/>
  <c r="AR461" i="14"/>
  <c r="AQ462"/>
  <c r="W378" i="18"/>
  <c r="AA378" s="1"/>
  <c r="W23"/>
  <c r="AA23" s="1"/>
  <c r="W286"/>
  <c r="AA286" s="1"/>
  <c r="V359"/>
  <c r="Z359" s="1"/>
  <c r="W41" i="15"/>
  <c r="AQ305" i="14"/>
  <c r="AQ309"/>
  <c r="AL310"/>
  <c r="AP310" s="1"/>
  <c r="O29" i="15"/>
  <c r="AH40"/>
  <c r="W391" i="18"/>
  <c r="AA391" s="1"/>
  <c r="W298"/>
  <c r="AA298" s="1"/>
  <c r="V647"/>
  <c r="AO394"/>
  <c r="AN850"/>
  <c r="W486"/>
  <c r="AA486" s="1"/>
  <c r="W199"/>
  <c r="AA199" s="1"/>
  <c r="W71"/>
  <c r="AA71" s="1"/>
  <c r="AN818"/>
  <c r="AO842"/>
  <c r="AO814"/>
  <c r="W7"/>
  <c r="AA7" s="1"/>
  <c r="AO790"/>
  <c r="Q41" i="15"/>
  <c r="AB32"/>
  <c r="AD32"/>
  <c r="AH32"/>
  <c r="AP311" i="14"/>
  <c r="Z33" i="15"/>
  <c r="AP304" i="14"/>
  <c r="AN862" i="18"/>
  <c r="AO862"/>
  <c r="W862"/>
  <c r="AO838"/>
  <c r="AN838"/>
  <c r="AO854"/>
  <c r="AN854"/>
  <c r="W394"/>
  <c r="AA394" s="1"/>
  <c r="AO794"/>
  <c r="AN794"/>
  <c r="AO798"/>
  <c r="AN798"/>
  <c r="AN774"/>
  <c r="AO774"/>
  <c r="AO810"/>
  <c r="AN810"/>
  <c r="AN778"/>
  <c r="AO778"/>
  <c r="AN782"/>
  <c r="AO782"/>
  <c r="W806"/>
  <c r="AA806" s="1"/>
  <c r="AO806"/>
  <c r="AN806"/>
  <c r="AO770"/>
  <c r="AN770"/>
  <c r="W794"/>
  <c r="AA794" s="1"/>
  <c r="AN654"/>
  <c r="AN738"/>
  <c r="AN646"/>
  <c r="AN754"/>
  <c r="AN762"/>
  <c r="AN710"/>
  <c r="AO718"/>
  <c r="AN758"/>
  <c r="AN702"/>
  <c r="AN722"/>
  <c r="AO722"/>
  <c r="V726"/>
  <c r="Z726" s="1"/>
  <c r="V658"/>
  <c r="AO730"/>
  <c r="AN730"/>
  <c r="AO726"/>
  <c r="AN726"/>
  <c r="AO734"/>
  <c r="AN734"/>
  <c r="AO706"/>
  <c r="AN706"/>
  <c r="AN766"/>
  <c r="AO766"/>
  <c r="AN482"/>
  <c r="AO494"/>
  <c r="AO434"/>
  <c r="AN630"/>
  <c r="W246"/>
  <c r="AA246" s="1"/>
  <c r="AO678"/>
  <c r="AN666"/>
  <c r="AO634"/>
  <c r="AN670"/>
  <c r="AN686"/>
  <c r="V642"/>
  <c r="AN690"/>
  <c r="AO690"/>
  <c r="AO638"/>
  <c r="AN638"/>
  <c r="AO694"/>
  <c r="AN694"/>
  <c r="AO662"/>
  <c r="AN662"/>
  <c r="AN642"/>
  <c r="AO642"/>
  <c r="V690"/>
  <c r="AO478"/>
  <c r="AO650"/>
  <c r="AN650"/>
  <c r="AN658"/>
  <c r="AO658"/>
  <c r="AN266"/>
  <c r="AO570"/>
  <c r="AO518"/>
  <c r="AN542"/>
  <c r="AO442"/>
  <c r="AN590"/>
  <c r="AO490"/>
  <c r="AN546"/>
  <c r="AO510"/>
  <c r="AO586"/>
  <c r="AO558"/>
  <c r="AO534"/>
  <c r="AN534"/>
  <c r="AO578"/>
  <c r="AN578"/>
  <c r="AN550"/>
  <c r="AO550"/>
  <c r="AN610"/>
  <c r="AO610"/>
  <c r="AO594"/>
  <c r="AN594"/>
  <c r="AN522"/>
  <c r="AO522"/>
  <c r="AO574"/>
  <c r="AN574"/>
  <c r="AN598"/>
  <c r="AO598"/>
  <c r="AO562"/>
  <c r="AN562"/>
  <c r="AN530"/>
  <c r="AO530"/>
  <c r="AO502"/>
  <c r="AN502"/>
  <c r="AO622"/>
  <c r="AN622"/>
  <c r="V602"/>
  <c r="AN602"/>
  <c r="AO602"/>
  <c r="AN554"/>
  <c r="AO554"/>
  <c r="AN498"/>
  <c r="AO498"/>
  <c r="AN582"/>
  <c r="AO582"/>
  <c r="AN618"/>
  <c r="AO618"/>
  <c r="AO486"/>
  <c r="AN486"/>
  <c r="AO614"/>
  <c r="AN614"/>
  <c r="AO566"/>
  <c r="AN566"/>
  <c r="AO430"/>
  <c r="AO402"/>
  <c r="AN206"/>
  <c r="AO466"/>
  <c r="V858"/>
  <c r="Z858" s="1"/>
  <c r="V798"/>
  <c r="Z798" s="1"/>
  <c r="AN334"/>
  <c r="W350"/>
  <c r="AA350" s="1"/>
  <c r="AO374"/>
  <c r="V250"/>
  <c r="Z250" s="1"/>
  <c r="AN258"/>
  <c r="AN418"/>
  <c r="AO418"/>
  <c r="AO414"/>
  <c r="AN414"/>
  <c r="AO406"/>
  <c r="AN406"/>
  <c r="AO346"/>
  <c r="AN346"/>
  <c r="AN390"/>
  <c r="AO390"/>
  <c r="AO474"/>
  <c r="AN474"/>
  <c r="W410"/>
  <c r="AA410" s="1"/>
  <c r="AO322"/>
  <c r="AN322"/>
  <c r="AN422"/>
  <c r="AO422"/>
  <c r="AO382"/>
  <c r="AN382"/>
  <c r="AO450"/>
  <c r="AN450"/>
  <c r="AO366"/>
  <c r="AN366"/>
  <c r="AN326"/>
  <c r="AO326"/>
  <c r="AO314"/>
  <c r="AN314"/>
  <c r="AN318"/>
  <c r="AO318"/>
  <c r="AO338"/>
  <c r="AN338"/>
  <c r="AN386"/>
  <c r="AO386"/>
  <c r="AN342"/>
  <c r="AO342"/>
  <c r="AO398"/>
  <c r="AN398"/>
  <c r="AN330"/>
  <c r="AO330"/>
  <c r="AN358"/>
  <c r="AO358"/>
  <c r="AN470"/>
  <c r="AO470"/>
  <c r="AO350"/>
  <c r="AN350"/>
  <c r="AO354"/>
  <c r="AN354"/>
  <c r="AN362"/>
  <c r="AO362"/>
  <c r="AN410"/>
  <c r="AO410"/>
  <c r="AO438"/>
  <c r="AN438"/>
  <c r="AO370"/>
  <c r="AN370"/>
  <c r="AN426"/>
  <c r="AO426"/>
  <c r="AN446"/>
  <c r="AO446"/>
  <c r="AO454"/>
  <c r="AN454"/>
  <c r="AN458"/>
  <c r="AO458"/>
  <c r="AN198"/>
  <c r="AO246"/>
  <c r="AO218"/>
  <c r="AO238"/>
  <c r="AO286"/>
  <c r="AO162"/>
  <c r="AN226"/>
  <c r="AO290"/>
  <c r="AN182"/>
  <c r="AN262"/>
  <c r="AO302"/>
  <c r="W282"/>
  <c r="AA282" s="1"/>
  <c r="AN306"/>
  <c r="AO306"/>
  <c r="AO282"/>
  <c r="AN282"/>
  <c r="AO254"/>
  <c r="AO294"/>
  <c r="AN294"/>
  <c r="AN310"/>
  <c r="AO310"/>
  <c r="AO242"/>
  <c r="AO278"/>
  <c r="AN278"/>
  <c r="AO298"/>
  <c r="AN298"/>
  <c r="AO274"/>
  <c r="AN274"/>
  <c r="AO202"/>
  <c r="AO222"/>
  <c r="AN222"/>
  <c r="AO154"/>
  <c r="AO234"/>
  <c r="AN234"/>
  <c r="AO250"/>
  <c r="AN250"/>
  <c r="AO210"/>
  <c r="AN210"/>
  <c r="AO214"/>
  <c r="AN214"/>
  <c r="AN230"/>
  <c r="AO230"/>
  <c r="AN186"/>
  <c r="W850"/>
  <c r="AA850" s="1"/>
  <c r="AN170"/>
  <c r="AO174"/>
  <c r="AN6"/>
  <c r="AN150"/>
  <c r="AO150"/>
  <c r="AO146"/>
  <c r="AN146"/>
  <c r="AN178"/>
  <c r="AO178"/>
  <c r="V246"/>
  <c r="Z246" s="1"/>
  <c r="V482"/>
  <c r="Z482" s="1"/>
  <c r="AO30"/>
  <c r="AO22"/>
  <c r="AN38"/>
  <c r="AO34"/>
  <c r="AO70"/>
  <c r="AO54"/>
  <c r="AN66"/>
  <c r="AO66"/>
  <c r="AN10"/>
  <c r="AO10"/>
  <c r="AN46"/>
  <c r="AO46"/>
  <c r="AN42"/>
  <c r="AO42"/>
  <c r="AN58"/>
  <c r="AO58"/>
  <c r="AN62"/>
  <c r="AO62"/>
  <c r="AO26"/>
  <c r="AN26"/>
  <c r="AO50"/>
  <c r="AN50"/>
  <c r="AN2"/>
  <c r="AO2"/>
  <c r="V862"/>
  <c r="Z862" s="1"/>
  <c r="AM40" i="15"/>
  <c r="Z29"/>
  <c r="AM41"/>
  <c r="K36"/>
  <c r="AF36" s="1"/>
  <c r="AF29"/>
  <c r="AG40"/>
  <c r="U33"/>
  <c r="AD40"/>
  <c r="R33"/>
  <c r="AI40"/>
  <c r="AD29"/>
  <c r="AH29"/>
  <c r="AB29"/>
  <c r="AL29"/>
  <c r="X41"/>
  <c r="S40"/>
  <c r="AH41"/>
  <c r="Q29"/>
  <c r="AJ29"/>
  <c r="AK29"/>
  <c r="T33"/>
  <c r="Y29"/>
  <c r="S29"/>
  <c r="T40"/>
  <c r="U40"/>
  <c r="AL40"/>
  <c r="AI29"/>
  <c r="AM29"/>
  <c r="P29"/>
  <c r="AC40"/>
  <c r="N29"/>
  <c r="W29"/>
  <c r="W40"/>
  <c r="R40"/>
  <c r="AA29"/>
  <c r="V41"/>
  <c r="AC29"/>
  <c r="V29"/>
  <c r="X29"/>
  <c r="Q40"/>
  <c r="AA40"/>
  <c r="Y41"/>
  <c r="AG29"/>
  <c r="AE29"/>
  <c r="AC41"/>
  <c r="R29"/>
  <c r="U29"/>
  <c r="V47" i="18"/>
  <c r="Z47" s="1"/>
  <c r="V175"/>
  <c r="Z175" s="1"/>
  <c r="W11"/>
  <c r="AA11" s="1"/>
  <c r="V463"/>
  <c r="Z463" s="1"/>
  <c r="V367"/>
  <c r="Z367" s="1"/>
  <c r="W431"/>
  <c r="AA431" s="1"/>
  <c r="AJ32" i="15"/>
  <c r="AB41"/>
  <c r="P33"/>
  <c r="O32"/>
  <c r="S32"/>
  <c r="AJ41"/>
  <c r="AF33"/>
  <c r="T32"/>
  <c r="T41"/>
  <c r="O41"/>
  <c r="W32"/>
  <c r="AA41"/>
  <c r="N41"/>
  <c r="Q32"/>
  <c r="AD33"/>
  <c r="AH33"/>
  <c r="AC33"/>
  <c r="S33"/>
  <c r="AE33"/>
  <c r="AC32"/>
  <c r="AJ40"/>
  <c r="P32"/>
  <c r="AE32"/>
  <c r="AG32"/>
  <c r="Z41"/>
  <c r="U41"/>
  <c r="AF41"/>
  <c r="Y32"/>
  <c r="AK33"/>
  <c r="AL33"/>
  <c r="X33"/>
  <c r="AB40"/>
  <c r="P40"/>
  <c r="AB33"/>
  <c r="AM32"/>
  <c r="R32"/>
  <c r="AG41"/>
  <c r="S41"/>
  <c r="AE41"/>
  <c r="AF40"/>
  <c r="AL32"/>
  <c r="Q33"/>
  <c r="AJ33"/>
  <c r="W33"/>
  <c r="X40"/>
  <c r="Y33"/>
  <c r="O33"/>
  <c r="X32"/>
  <c r="U32"/>
  <c r="AI41"/>
  <c r="AD41"/>
  <c r="P41"/>
  <c r="AG33"/>
  <c r="AA33"/>
  <c r="AM33"/>
  <c r="N33"/>
  <c r="V32"/>
  <c r="Z40"/>
  <c r="Z32"/>
  <c r="Y40"/>
  <c r="AI32"/>
  <c r="AA32"/>
  <c r="R41"/>
  <c r="AL41"/>
  <c r="AI33"/>
  <c r="V33"/>
  <c r="V683" i="18"/>
  <c r="W623"/>
  <c r="AA623" s="1"/>
  <c r="W798"/>
  <c r="V846"/>
  <c r="Z846" s="1"/>
  <c r="W859"/>
  <c r="AA859" s="1"/>
  <c r="W627"/>
  <c r="W155"/>
  <c r="AA155" s="1"/>
  <c r="W555"/>
  <c r="AA555" s="1"/>
  <c r="W827"/>
  <c r="AA827" s="1"/>
  <c r="W726"/>
  <c r="W367"/>
  <c r="AA367" s="1"/>
  <c r="V410"/>
  <c r="Z410" s="1"/>
  <c r="V394"/>
  <c r="Z394" s="1"/>
  <c r="V834"/>
  <c r="Z834" s="1"/>
  <c r="V411"/>
  <c r="Z411" s="1"/>
  <c r="V378"/>
  <c r="Z378" s="1"/>
  <c r="V850"/>
  <c r="Z850" s="1"/>
  <c r="V643"/>
  <c r="W643"/>
  <c r="V750"/>
  <c r="Z750" s="1"/>
  <c r="W750"/>
  <c r="V851"/>
  <c r="W851"/>
  <c r="AA851" s="1"/>
  <c r="V686"/>
  <c r="W686"/>
  <c r="V630"/>
  <c r="W630"/>
  <c r="V662"/>
  <c r="W662"/>
  <c r="V715"/>
  <c r="W715"/>
  <c r="AA715" s="1"/>
  <c r="V759"/>
  <c r="W759"/>
  <c r="AA759" s="1"/>
  <c r="V702"/>
  <c r="W702"/>
  <c r="AA702" s="1"/>
  <c r="V730"/>
  <c r="Z730" s="1"/>
  <c r="W730"/>
  <c r="V774"/>
  <c r="Z774" s="1"/>
  <c r="W774"/>
  <c r="V770"/>
  <c r="W770"/>
  <c r="AA770" s="1"/>
  <c r="V799"/>
  <c r="Z799" s="1"/>
  <c r="W799"/>
  <c r="V826"/>
  <c r="W826"/>
  <c r="AA826" s="1"/>
  <c r="W815"/>
  <c r="V815"/>
  <c r="Z815" s="1"/>
  <c r="V854"/>
  <c r="Z854" s="1"/>
  <c r="W854"/>
  <c r="W671"/>
  <c r="V671"/>
  <c r="V651"/>
  <c r="W651"/>
  <c r="V694"/>
  <c r="W694"/>
  <c r="V695"/>
  <c r="W695"/>
  <c r="V755"/>
  <c r="Z755" s="1"/>
  <c r="W755"/>
  <c r="V811"/>
  <c r="Z811" s="1"/>
  <c r="W811"/>
  <c r="V802"/>
  <c r="W802"/>
  <c r="AA802" s="1"/>
  <c r="W863"/>
  <c r="V863"/>
  <c r="Z863" s="1"/>
  <c r="V342"/>
  <c r="Z342" s="1"/>
  <c r="V451"/>
  <c r="Z451" s="1"/>
  <c r="AA843"/>
  <c r="AA823"/>
  <c r="V687"/>
  <c r="W687"/>
  <c r="V722"/>
  <c r="W722"/>
  <c r="AA722" s="1"/>
  <c r="V638"/>
  <c r="W638"/>
  <c r="W639"/>
  <c r="V639"/>
  <c r="V707"/>
  <c r="Z707" s="1"/>
  <c r="W707"/>
  <c r="AA707" s="1"/>
  <c r="V767"/>
  <c r="Z767" s="1"/>
  <c r="W767"/>
  <c r="V782"/>
  <c r="W782"/>
  <c r="AA782" s="1"/>
  <c r="V819"/>
  <c r="W819"/>
  <c r="AA819" s="1"/>
  <c r="V814"/>
  <c r="Z814" s="1"/>
  <c r="W814"/>
  <c r="V818"/>
  <c r="W818"/>
  <c r="AA818" s="1"/>
  <c r="V855"/>
  <c r="Z855" s="1"/>
  <c r="W855"/>
  <c r="V675"/>
  <c r="W675"/>
  <c r="W674"/>
  <c r="V674"/>
  <c r="V678"/>
  <c r="W678"/>
  <c r="W663"/>
  <c r="V663"/>
  <c r="V763"/>
  <c r="Z763" s="1"/>
  <c r="W763"/>
  <c r="V738"/>
  <c r="W738"/>
  <c r="AA738" s="1"/>
  <c r="V746"/>
  <c r="W746"/>
  <c r="AA746" s="1"/>
  <c r="W698"/>
  <c r="AA698" s="1"/>
  <c r="V698"/>
  <c r="Z698" s="1"/>
  <c r="V786"/>
  <c r="W786"/>
  <c r="AA786" s="1"/>
  <c r="V778"/>
  <c r="W778"/>
  <c r="AA778" s="1"/>
  <c r="V830"/>
  <c r="Z830" s="1"/>
  <c r="W830"/>
  <c r="V806"/>
  <c r="W858"/>
  <c r="AA858" s="1"/>
  <c r="V19"/>
  <c r="Z19" s="1"/>
  <c r="V835"/>
  <c r="Z835" s="1"/>
  <c r="V794"/>
  <c r="V831"/>
  <c r="Z831" s="1"/>
  <c r="V843"/>
  <c r="Z843" s="1"/>
  <c r="V634"/>
  <c r="W634"/>
  <c r="V838"/>
  <c r="Z838" s="1"/>
  <c r="W838"/>
  <c r="V667"/>
  <c r="W667"/>
  <c r="W654"/>
  <c r="V654"/>
  <c r="W714"/>
  <c r="AA714" s="1"/>
  <c r="V714"/>
  <c r="Z714" s="1"/>
  <c r="W783"/>
  <c r="AA783" s="1"/>
  <c r="V783"/>
  <c r="V766"/>
  <c r="W766"/>
  <c r="AA766" s="1"/>
  <c r="V842"/>
  <c r="Z842" s="1"/>
  <c r="W842"/>
  <c r="V787"/>
  <c r="Z787" s="1"/>
  <c r="W787"/>
  <c r="V679"/>
  <c r="W679"/>
  <c r="V682"/>
  <c r="W682"/>
  <c r="V691"/>
  <c r="W691"/>
  <c r="V650"/>
  <c r="W650"/>
  <c r="V635"/>
  <c r="W635"/>
  <c r="W703"/>
  <c r="AA703" s="1"/>
  <c r="V703"/>
  <c r="V762"/>
  <c r="W762"/>
  <c r="AA762" s="1"/>
  <c r="V699"/>
  <c r="Z699" s="1"/>
  <c r="W699"/>
  <c r="V710"/>
  <c r="W710"/>
  <c r="AA710" s="1"/>
  <c r="V731"/>
  <c r="Z731" s="1"/>
  <c r="W731"/>
  <c r="V790"/>
  <c r="W790"/>
  <c r="AA790" s="1"/>
  <c r="V791"/>
  <c r="W791"/>
  <c r="AA791" s="1"/>
  <c r="V822"/>
  <c r="W822"/>
  <c r="AA822" s="1"/>
  <c r="V795"/>
  <c r="Z795" s="1"/>
  <c r="W795"/>
  <c r="V847"/>
  <c r="W847"/>
  <c r="AA847" s="1"/>
  <c r="V259"/>
  <c r="Z259" s="1"/>
  <c r="V471"/>
  <c r="Z471" s="1"/>
  <c r="V383"/>
  <c r="Z383" s="1"/>
  <c r="V659"/>
  <c r="V823"/>
  <c r="Z823" s="1"/>
  <c r="V747"/>
  <c r="Z747" s="1"/>
  <c r="V743"/>
  <c r="Z743" s="1"/>
  <c r="V670"/>
  <c r="W670"/>
  <c r="V739"/>
  <c r="W739"/>
  <c r="AA739" s="1"/>
  <c r="V771"/>
  <c r="Z771" s="1"/>
  <c r="W771"/>
  <c r="V839"/>
  <c r="W839"/>
  <c r="AA839" s="1"/>
  <c r="V646"/>
  <c r="W646"/>
  <c r="V666"/>
  <c r="W666"/>
  <c r="V734"/>
  <c r="W734"/>
  <c r="AA734" s="1"/>
  <c r="V754"/>
  <c r="W754"/>
  <c r="AA754" s="1"/>
  <c r="W718"/>
  <c r="V718"/>
  <c r="Z718" s="1"/>
  <c r="V779"/>
  <c r="W779"/>
  <c r="AA779" s="1"/>
  <c r="W631"/>
  <c r="V631"/>
  <c r="V626"/>
  <c r="W626"/>
  <c r="V758"/>
  <c r="W758"/>
  <c r="AA758" s="1"/>
  <c r="V706"/>
  <c r="W706"/>
  <c r="AA706" s="1"/>
  <c r="W727"/>
  <c r="V727"/>
  <c r="Z727" s="1"/>
  <c r="V735"/>
  <c r="Z735" s="1"/>
  <c r="W735"/>
  <c r="V711"/>
  <c r="W711"/>
  <c r="AA711" s="1"/>
  <c r="V723"/>
  <c r="Z723" s="1"/>
  <c r="W723"/>
  <c r="V719"/>
  <c r="W719"/>
  <c r="AA719" s="1"/>
  <c r="W807"/>
  <c r="AA807" s="1"/>
  <c r="V807"/>
  <c r="V810"/>
  <c r="Z810" s="1"/>
  <c r="W810"/>
  <c r="V803"/>
  <c r="Z803" s="1"/>
  <c r="W803"/>
  <c r="Z827"/>
  <c r="W571"/>
  <c r="AA571" s="1"/>
  <c r="W747"/>
  <c r="AA747" s="1"/>
  <c r="W743"/>
  <c r="AA743" s="1"/>
  <c r="V403"/>
  <c r="W403"/>
  <c r="AA403" s="1"/>
  <c r="V307"/>
  <c r="Z307" s="1"/>
  <c r="W307"/>
  <c r="AA307" s="1"/>
  <c r="V610"/>
  <c r="W610"/>
  <c r="AA610" s="1"/>
  <c r="W583"/>
  <c r="AA583" s="1"/>
  <c r="V583"/>
  <c r="Z583" s="1"/>
  <c r="V594"/>
  <c r="Z594" s="1"/>
  <c r="W594"/>
  <c r="AA594" s="1"/>
  <c r="V494"/>
  <c r="Z494" s="1"/>
  <c r="W494"/>
  <c r="AA494" s="1"/>
  <c r="V399"/>
  <c r="W399"/>
  <c r="AA399" s="1"/>
  <c r="V427"/>
  <c r="Z427" s="1"/>
  <c r="W427"/>
  <c r="AA427" s="1"/>
  <c r="V395"/>
  <c r="Z395" s="1"/>
  <c r="W395"/>
  <c r="AA395" s="1"/>
  <c r="W206"/>
  <c r="AA206" s="1"/>
  <c r="V206"/>
  <c r="Z206" s="1"/>
  <c r="V222"/>
  <c r="Z222" s="1"/>
  <c r="W222"/>
  <c r="AA222" s="1"/>
  <c r="V618"/>
  <c r="Z618" s="1"/>
  <c r="W618"/>
  <c r="V331"/>
  <c r="Z331" s="1"/>
  <c r="W331"/>
  <c r="AA331" s="1"/>
  <c r="V386"/>
  <c r="Z386" s="1"/>
  <c r="W386"/>
  <c r="AA386" s="1"/>
  <c r="W158"/>
  <c r="AA158" s="1"/>
  <c r="V158"/>
  <c r="Z158" s="1"/>
  <c r="V186"/>
  <c r="Z186" s="1"/>
  <c r="W186"/>
  <c r="AA186" s="1"/>
  <c r="V546"/>
  <c r="Z546" s="1"/>
  <c r="W546"/>
  <c r="AA546" s="1"/>
  <c r="V514"/>
  <c r="Z514" s="1"/>
  <c r="W514"/>
  <c r="AA514" s="1"/>
  <c r="W511"/>
  <c r="AA511" s="1"/>
  <c r="V511"/>
  <c r="V347"/>
  <c r="W347"/>
  <c r="AA347" s="1"/>
  <c r="V322"/>
  <c r="Z322" s="1"/>
  <c r="W322"/>
  <c r="AA322" s="1"/>
  <c r="V470"/>
  <c r="Z470" s="1"/>
  <c r="W470"/>
  <c r="AA470" s="1"/>
  <c r="V338"/>
  <c r="Z338" s="1"/>
  <c r="W338"/>
  <c r="AA338" s="1"/>
  <c r="V458"/>
  <c r="Z458" s="1"/>
  <c r="W458"/>
  <c r="AA458" s="1"/>
  <c r="V467"/>
  <c r="Z467" s="1"/>
  <c r="W467"/>
  <c r="AA467" s="1"/>
  <c r="V343"/>
  <c r="Z343" s="1"/>
  <c r="W343"/>
  <c r="AA343" s="1"/>
  <c r="V375"/>
  <c r="Z375" s="1"/>
  <c r="W375"/>
  <c r="AA375" s="1"/>
  <c r="V274"/>
  <c r="Z274" s="1"/>
  <c r="W274"/>
  <c r="AA274" s="1"/>
  <c r="V267"/>
  <c r="Z267" s="1"/>
  <c r="W267"/>
  <c r="AA267" s="1"/>
  <c r="V219"/>
  <c r="W219"/>
  <c r="AA219" s="1"/>
  <c r="V223"/>
  <c r="Z223" s="1"/>
  <c r="W223"/>
  <c r="AA223" s="1"/>
  <c r="V154"/>
  <c r="W154"/>
  <c r="AA154" s="1"/>
  <c r="V178"/>
  <c r="Z178" s="1"/>
  <c r="W178"/>
  <c r="AA178" s="1"/>
  <c r="W287"/>
  <c r="AA287" s="1"/>
  <c r="V287"/>
  <c r="Z287" s="1"/>
  <c r="W214"/>
  <c r="AA214" s="1"/>
  <c r="V214"/>
  <c r="Z214" s="1"/>
  <c r="V179"/>
  <c r="Z179" s="1"/>
  <c r="W179"/>
  <c r="AA179" s="1"/>
  <c r="V543"/>
  <c r="Z543" s="1"/>
  <c r="W543"/>
  <c r="AA543" s="1"/>
  <c r="W606"/>
  <c r="AA606" s="1"/>
  <c r="V606"/>
  <c r="W510"/>
  <c r="AA510" s="1"/>
  <c r="V510"/>
  <c r="Z510" s="1"/>
  <c r="V507"/>
  <c r="Z507" s="1"/>
  <c r="W507"/>
  <c r="AA507" s="1"/>
  <c r="V499"/>
  <c r="Z499" s="1"/>
  <c r="W499"/>
  <c r="AA499" s="1"/>
  <c r="V526"/>
  <c r="Z526" s="1"/>
  <c r="W526"/>
  <c r="AA526" s="1"/>
  <c r="V547"/>
  <c r="Z547" s="1"/>
  <c r="W547"/>
  <c r="AA547" s="1"/>
  <c r="V550"/>
  <c r="Z550" s="1"/>
  <c r="W550"/>
  <c r="AA550" s="1"/>
  <c r="W559"/>
  <c r="AA559" s="1"/>
  <c r="V559"/>
  <c r="Z559" s="1"/>
  <c r="V202"/>
  <c r="Z202" s="1"/>
  <c r="W202"/>
  <c r="AA202" s="1"/>
  <c r="V363"/>
  <c r="Z363" s="1"/>
  <c r="W363"/>
  <c r="AA363" s="1"/>
  <c r="W243"/>
  <c r="AA243" s="1"/>
  <c r="V431"/>
  <c r="Z431" s="1"/>
  <c r="V314"/>
  <c r="Z314" s="1"/>
  <c r="W314"/>
  <c r="AA314" s="1"/>
  <c r="V310"/>
  <c r="Z310" s="1"/>
  <c r="W310"/>
  <c r="AA310" s="1"/>
  <c r="V258"/>
  <c r="Z258" s="1"/>
  <c r="W258"/>
  <c r="AA258" s="1"/>
  <c r="V495"/>
  <c r="W495"/>
  <c r="AA495" s="1"/>
  <c r="W558"/>
  <c r="AA558" s="1"/>
  <c r="V558"/>
  <c r="Z558" s="1"/>
  <c r="W487"/>
  <c r="AA487" s="1"/>
  <c r="V487"/>
  <c r="Z487" s="1"/>
  <c r="W614"/>
  <c r="AA614" s="1"/>
  <c r="V614"/>
  <c r="Z614" s="1"/>
  <c r="V315"/>
  <c r="W315"/>
  <c r="AA315" s="1"/>
  <c r="W382"/>
  <c r="AA382" s="1"/>
  <c r="V382"/>
  <c r="Z382" s="1"/>
  <c r="W438"/>
  <c r="AA438" s="1"/>
  <c r="V438"/>
  <c r="Z438" s="1"/>
  <c r="W478"/>
  <c r="AA478" s="1"/>
  <c r="V478"/>
  <c r="Z478" s="1"/>
  <c r="V210"/>
  <c r="Z210" s="1"/>
  <c r="W210"/>
  <c r="AA210" s="1"/>
  <c r="V263"/>
  <c r="Z263" s="1"/>
  <c r="W263"/>
  <c r="AA263" s="1"/>
  <c r="V170"/>
  <c r="Z170" s="1"/>
  <c r="W170"/>
  <c r="AA170" s="1"/>
  <c r="W615"/>
  <c r="V615"/>
  <c r="Z615" s="1"/>
  <c r="V575"/>
  <c r="W575"/>
  <c r="AA575" s="1"/>
  <c r="V351"/>
  <c r="Z351" s="1"/>
  <c r="W351"/>
  <c r="AA351" s="1"/>
  <c r="V295"/>
  <c r="Z295" s="1"/>
  <c r="W295"/>
  <c r="AA295" s="1"/>
  <c r="V290"/>
  <c r="Z290" s="1"/>
  <c r="W290"/>
  <c r="AA290" s="1"/>
  <c r="V579"/>
  <c r="Z579" s="1"/>
  <c r="W579"/>
  <c r="AA579" s="1"/>
  <c r="V426"/>
  <c r="Z426" s="1"/>
  <c r="W426"/>
  <c r="AA426" s="1"/>
  <c r="V398"/>
  <c r="Z398" s="1"/>
  <c r="W398"/>
  <c r="AA398" s="1"/>
  <c r="V226"/>
  <c r="Z226" s="1"/>
  <c r="W226"/>
  <c r="AA226" s="1"/>
  <c r="V251"/>
  <c r="Z251" s="1"/>
  <c r="W251"/>
  <c r="AA251" s="1"/>
  <c r="W311"/>
  <c r="AA311" s="1"/>
  <c r="V311"/>
  <c r="Z311" s="1"/>
  <c r="W535"/>
  <c r="AA535" s="1"/>
  <c r="V535"/>
  <c r="Z535" s="1"/>
  <c r="V563"/>
  <c r="Z563" s="1"/>
  <c r="W563"/>
  <c r="AA563" s="1"/>
  <c r="W527"/>
  <c r="AA527" s="1"/>
  <c r="V527"/>
  <c r="Z527" s="1"/>
  <c r="V419"/>
  <c r="Z419" s="1"/>
  <c r="W419"/>
  <c r="V418"/>
  <c r="Z418" s="1"/>
  <c r="W418"/>
  <c r="AA418" s="1"/>
  <c r="V435"/>
  <c r="Z435" s="1"/>
  <c r="W435"/>
  <c r="AA435" s="1"/>
  <c r="V447"/>
  <c r="Z447" s="1"/>
  <c r="W447"/>
  <c r="AA447" s="1"/>
  <c r="W455"/>
  <c r="AA455" s="1"/>
  <c r="V455"/>
  <c r="Z455" s="1"/>
  <c r="V423"/>
  <c r="Z423" s="1"/>
  <c r="W423"/>
  <c r="AA423" s="1"/>
  <c r="V422"/>
  <c r="Z422" s="1"/>
  <c r="W422"/>
  <c r="AA422" s="1"/>
  <c r="V227"/>
  <c r="Z227" s="1"/>
  <c r="W227"/>
  <c r="W278"/>
  <c r="AA278" s="1"/>
  <c r="V278"/>
  <c r="Z278" s="1"/>
  <c r="V150"/>
  <c r="Z150" s="1"/>
  <c r="W150"/>
  <c r="AA150" s="1"/>
  <c r="V270"/>
  <c r="Z270" s="1"/>
  <c r="W270"/>
  <c r="AA270" s="1"/>
  <c r="W271"/>
  <c r="AA271" s="1"/>
  <c r="V271"/>
  <c r="V255"/>
  <c r="Z255" s="1"/>
  <c r="W255"/>
  <c r="AA255" s="1"/>
  <c r="W262"/>
  <c r="AA262" s="1"/>
  <c r="V262"/>
  <c r="Z262" s="1"/>
  <c r="W230"/>
  <c r="AA230" s="1"/>
  <c r="V230"/>
  <c r="Z230" s="1"/>
  <c r="W503"/>
  <c r="AA503" s="1"/>
  <c r="V503"/>
  <c r="Z503" s="1"/>
  <c r="V599"/>
  <c r="W599"/>
  <c r="AA599" s="1"/>
  <c r="V603"/>
  <c r="Z603" s="1"/>
  <c r="W603"/>
  <c r="V523"/>
  <c r="Z523" s="1"/>
  <c r="W523"/>
  <c r="AA523" s="1"/>
  <c r="W551"/>
  <c r="AA551" s="1"/>
  <c r="V551"/>
  <c r="Z551" s="1"/>
  <c r="V522"/>
  <c r="Z522" s="1"/>
  <c r="W522"/>
  <c r="AA522" s="1"/>
  <c r="V562"/>
  <c r="W562"/>
  <c r="AA562" s="1"/>
  <c r="W390"/>
  <c r="AA390" s="1"/>
  <c r="V350"/>
  <c r="Z350" s="1"/>
  <c r="V371"/>
  <c r="W371"/>
  <c r="AA371" s="1"/>
  <c r="V326"/>
  <c r="Z326" s="1"/>
  <c r="W326"/>
  <c r="AA326" s="1"/>
  <c r="W430"/>
  <c r="AA430" s="1"/>
  <c r="V430"/>
  <c r="Z430" s="1"/>
  <c r="V294"/>
  <c r="Z294" s="1"/>
  <c r="W294"/>
  <c r="AA294" s="1"/>
  <c r="W182"/>
  <c r="AA182" s="1"/>
  <c r="V182"/>
  <c r="Z182" s="1"/>
  <c r="V450"/>
  <c r="Z450" s="1"/>
  <c r="W450"/>
  <c r="AA450" s="1"/>
  <c r="W358"/>
  <c r="AA358" s="1"/>
  <c r="V358"/>
  <c r="Z358" s="1"/>
  <c r="V163"/>
  <c r="Z163" s="1"/>
  <c r="W163"/>
  <c r="AA163" s="1"/>
  <c r="W238"/>
  <c r="AA238" s="1"/>
  <c r="V238"/>
  <c r="Z238" s="1"/>
  <c r="V567"/>
  <c r="Z567" s="1"/>
  <c r="W567"/>
  <c r="AA567" s="1"/>
  <c r="V519"/>
  <c r="Z519" s="1"/>
  <c r="W519"/>
  <c r="AA519" s="1"/>
  <c r="V502"/>
  <c r="Z502" s="1"/>
  <c r="W502"/>
  <c r="AA502" s="1"/>
  <c r="V370"/>
  <c r="Z370" s="1"/>
  <c r="W370"/>
  <c r="AA370" s="1"/>
  <c r="V327"/>
  <c r="Z327" s="1"/>
  <c r="W327"/>
  <c r="AA327" s="1"/>
  <c r="W406"/>
  <c r="AA406" s="1"/>
  <c r="V406"/>
  <c r="Z406" s="1"/>
  <c r="V266"/>
  <c r="Z266" s="1"/>
  <c r="W266"/>
  <c r="AA266" s="1"/>
  <c r="W302"/>
  <c r="AA302" s="1"/>
  <c r="V302"/>
  <c r="Z302" s="1"/>
  <c r="V215"/>
  <c r="Z215" s="1"/>
  <c r="W215"/>
  <c r="AA215" s="1"/>
  <c r="V578"/>
  <c r="Z578" s="1"/>
  <c r="W578"/>
  <c r="AA578" s="1"/>
  <c r="V323"/>
  <c r="W323"/>
  <c r="AA323" s="1"/>
  <c r="W366"/>
  <c r="AA366" s="1"/>
  <c r="V366"/>
  <c r="Z366" s="1"/>
  <c r="V474"/>
  <c r="Z474" s="1"/>
  <c r="W474"/>
  <c r="AA474" s="1"/>
  <c r="V415"/>
  <c r="Z415" s="1"/>
  <c r="W415"/>
  <c r="AA415" s="1"/>
  <c r="V211"/>
  <c r="Z211" s="1"/>
  <c r="W211"/>
  <c r="AA211" s="1"/>
  <c r="V183"/>
  <c r="Z183" s="1"/>
  <c r="W183"/>
  <c r="AA183" s="1"/>
  <c r="V159"/>
  <c r="Z159" s="1"/>
  <c r="W159"/>
  <c r="AA159" s="1"/>
  <c r="W518"/>
  <c r="AA518" s="1"/>
  <c r="V518"/>
  <c r="Z518" s="1"/>
  <c r="V491"/>
  <c r="Z491" s="1"/>
  <c r="W491"/>
  <c r="AA491" s="1"/>
  <c r="W335"/>
  <c r="AA335" s="1"/>
  <c r="V335"/>
  <c r="V439"/>
  <c r="Z439" s="1"/>
  <c r="W439"/>
  <c r="AA439" s="1"/>
  <c r="W479"/>
  <c r="AA479" s="1"/>
  <c r="V479"/>
  <c r="Z479" s="1"/>
  <c r="V459"/>
  <c r="Z459" s="1"/>
  <c r="W459"/>
  <c r="AA459" s="1"/>
  <c r="V402"/>
  <c r="Z402" s="1"/>
  <c r="W402"/>
  <c r="AA402" s="1"/>
  <c r="V466"/>
  <c r="Z466" s="1"/>
  <c r="W466"/>
  <c r="AA466" s="1"/>
  <c r="V330"/>
  <c r="Z330" s="1"/>
  <c r="W330"/>
  <c r="AA330" s="1"/>
  <c r="W334"/>
  <c r="AA334" s="1"/>
  <c r="V334"/>
  <c r="Z334" s="1"/>
  <c r="V446"/>
  <c r="Z446" s="1"/>
  <c r="W446"/>
  <c r="AA446" s="1"/>
  <c r="V355"/>
  <c r="Z355" s="1"/>
  <c r="W355"/>
  <c r="AA355" s="1"/>
  <c r="V306"/>
  <c r="Z306" s="1"/>
  <c r="W306"/>
  <c r="AA306" s="1"/>
  <c r="V242"/>
  <c r="Z242" s="1"/>
  <c r="W242"/>
  <c r="AA242" s="1"/>
  <c r="V174"/>
  <c r="Z174" s="1"/>
  <c r="W174"/>
  <c r="AA174" s="1"/>
  <c r="V171"/>
  <c r="Z171" s="1"/>
  <c r="W171"/>
  <c r="AA171" s="1"/>
  <c r="V279"/>
  <c r="Z279" s="1"/>
  <c r="W279"/>
  <c r="AA279" s="1"/>
  <c r="V151"/>
  <c r="Z151" s="1"/>
  <c r="W151"/>
  <c r="AA151" s="1"/>
  <c r="W166"/>
  <c r="AA166" s="1"/>
  <c r="V166"/>
  <c r="Z166" s="1"/>
  <c r="V162"/>
  <c r="Z162" s="1"/>
  <c r="W162"/>
  <c r="AA162" s="1"/>
  <c r="V570"/>
  <c r="W570"/>
  <c r="AA570" s="1"/>
  <c r="V574"/>
  <c r="Z574" s="1"/>
  <c r="W574"/>
  <c r="AA574" s="1"/>
  <c r="V531"/>
  <c r="Z531" s="1"/>
  <c r="W531"/>
  <c r="AA531" s="1"/>
  <c r="V538"/>
  <c r="Z538" s="1"/>
  <c r="W538"/>
  <c r="AA538" s="1"/>
  <c r="V506"/>
  <c r="Z506" s="1"/>
  <c r="W506"/>
  <c r="AA506" s="1"/>
  <c r="V587"/>
  <c r="Z587" s="1"/>
  <c r="W587"/>
  <c r="AA587" s="1"/>
  <c r="V530"/>
  <c r="Z530" s="1"/>
  <c r="W530"/>
  <c r="W566"/>
  <c r="AA566" s="1"/>
  <c r="V566"/>
  <c r="Z566" s="1"/>
  <c r="W167"/>
  <c r="AA167" s="1"/>
  <c r="V283"/>
  <c r="Z283" s="1"/>
  <c r="V434"/>
  <c r="Z434" s="1"/>
  <c r="W434"/>
  <c r="AA434" s="1"/>
  <c r="W407"/>
  <c r="AA407" s="1"/>
  <c r="V407"/>
  <c r="Z407" s="1"/>
  <c r="V207"/>
  <c r="Z207" s="1"/>
  <c r="W207"/>
  <c r="V234"/>
  <c r="Z234" s="1"/>
  <c r="W234"/>
  <c r="AA234" s="1"/>
  <c r="V147"/>
  <c r="Z147" s="1"/>
  <c r="W147"/>
  <c r="AA147" s="1"/>
  <c r="V203"/>
  <c r="Z203" s="1"/>
  <c r="W203"/>
  <c r="AA203" s="1"/>
  <c r="V598"/>
  <c r="W598"/>
  <c r="AA598" s="1"/>
  <c r="V483"/>
  <c r="Z483" s="1"/>
  <c r="W483"/>
  <c r="AA483" s="1"/>
  <c r="V374"/>
  <c r="Z374" s="1"/>
  <c r="W374"/>
  <c r="AA374" s="1"/>
  <c r="V239"/>
  <c r="Z239" s="1"/>
  <c r="W239"/>
  <c r="AA239" s="1"/>
  <c r="V490"/>
  <c r="Z490" s="1"/>
  <c r="W490"/>
  <c r="AA490" s="1"/>
  <c r="V607"/>
  <c r="Z607" s="1"/>
  <c r="W607"/>
  <c r="AA607" s="1"/>
  <c r="V339"/>
  <c r="W339"/>
  <c r="AA339" s="1"/>
  <c r="V443"/>
  <c r="Z443" s="1"/>
  <c r="W443"/>
  <c r="AA443" s="1"/>
  <c r="V319"/>
  <c r="Z319" s="1"/>
  <c r="W319"/>
  <c r="AA319" s="1"/>
  <c r="W454"/>
  <c r="AA454" s="1"/>
  <c r="V454"/>
  <c r="Z454" s="1"/>
  <c r="V231"/>
  <c r="Z231" s="1"/>
  <c r="W231"/>
  <c r="AA231" s="1"/>
  <c r="V198"/>
  <c r="Z198" s="1"/>
  <c r="W198"/>
  <c r="AA198" s="1"/>
  <c r="V611"/>
  <c r="W611"/>
  <c r="AA611" s="1"/>
  <c r="V586"/>
  <c r="Z586" s="1"/>
  <c r="W586"/>
  <c r="AA586" s="1"/>
  <c r="V387"/>
  <c r="Z387" s="1"/>
  <c r="W387"/>
  <c r="W414"/>
  <c r="AA414" s="1"/>
  <c r="V414"/>
  <c r="Z414" s="1"/>
  <c r="V362"/>
  <c r="Z362" s="1"/>
  <c r="W362"/>
  <c r="AA362" s="1"/>
  <c r="V194"/>
  <c r="Z194" s="1"/>
  <c r="W194"/>
  <c r="AA194" s="1"/>
  <c r="V218"/>
  <c r="Z218" s="1"/>
  <c r="W218"/>
  <c r="AA218" s="1"/>
  <c r="V591"/>
  <c r="Z591" s="1"/>
  <c r="W591"/>
  <c r="AA591" s="1"/>
  <c r="V619"/>
  <c r="Z619" s="1"/>
  <c r="W619"/>
  <c r="V475"/>
  <c r="Z475" s="1"/>
  <c r="W475"/>
  <c r="AA475" s="1"/>
  <c r="W462"/>
  <c r="AA462" s="1"/>
  <c r="V462"/>
  <c r="Z462" s="1"/>
  <c r="V442"/>
  <c r="Z442" s="1"/>
  <c r="W442"/>
  <c r="AA442" s="1"/>
  <c r="V354"/>
  <c r="Z354" s="1"/>
  <c r="W354"/>
  <c r="AA354" s="1"/>
  <c r="V379"/>
  <c r="Z379" s="1"/>
  <c r="W379"/>
  <c r="AA379" s="1"/>
  <c r="V346"/>
  <c r="Z346" s="1"/>
  <c r="W346"/>
  <c r="AA346" s="1"/>
  <c r="V235"/>
  <c r="Z235" s="1"/>
  <c r="W235"/>
  <c r="AA235" s="1"/>
  <c r="V303"/>
  <c r="Z303" s="1"/>
  <c r="W303"/>
  <c r="AA303" s="1"/>
  <c r="V291"/>
  <c r="Z291" s="1"/>
  <c r="W291"/>
  <c r="AA291" s="1"/>
  <c r="V275"/>
  <c r="Z275" s="1"/>
  <c r="W275"/>
  <c r="AA275" s="1"/>
  <c r="V299"/>
  <c r="Z299" s="1"/>
  <c r="W299"/>
  <c r="AA299" s="1"/>
  <c r="V187"/>
  <c r="Z187" s="1"/>
  <c r="W187"/>
  <c r="AA187" s="1"/>
  <c r="V146"/>
  <c r="Z146" s="1"/>
  <c r="W146"/>
  <c r="AA146" s="1"/>
  <c r="V498"/>
  <c r="Z498" s="1"/>
  <c r="W498"/>
  <c r="AA498" s="1"/>
  <c r="V595"/>
  <c r="Z595" s="1"/>
  <c r="W595"/>
  <c r="AA595" s="1"/>
  <c r="W542"/>
  <c r="AA542" s="1"/>
  <c r="V542"/>
  <c r="Z542" s="1"/>
  <c r="V515"/>
  <c r="W515"/>
  <c r="AA515" s="1"/>
  <c r="W582"/>
  <c r="AA582" s="1"/>
  <c r="V582"/>
  <c r="Z582" s="1"/>
  <c r="W534"/>
  <c r="AA534" s="1"/>
  <c r="V534"/>
  <c r="Z534" s="1"/>
  <c r="V199"/>
  <c r="Z199" s="1"/>
  <c r="V15"/>
  <c r="Z15" s="1"/>
  <c r="W42"/>
  <c r="AA42" s="1"/>
  <c r="V42"/>
  <c r="Z42" s="1"/>
  <c r="W70"/>
  <c r="AA70" s="1"/>
  <c r="V70"/>
  <c r="Z70" s="1"/>
  <c r="V2"/>
  <c r="Z2" s="1"/>
  <c r="W2"/>
  <c r="AA2" s="1"/>
  <c r="W26"/>
  <c r="AA26" s="1"/>
  <c r="V26"/>
  <c r="W35"/>
  <c r="AA35" s="1"/>
  <c r="V35"/>
  <c r="Z35" s="1"/>
  <c r="W50"/>
  <c r="AA50" s="1"/>
  <c r="V50"/>
  <c r="Z50" s="1"/>
  <c r="W51"/>
  <c r="AA51" s="1"/>
  <c r="V51"/>
  <c r="Z51" s="1"/>
  <c r="W62"/>
  <c r="AA62" s="1"/>
  <c r="V62"/>
  <c r="Z62" s="1"/>
  <c r="W14"/>
  <c r="AA14" s="1"/>
  <c r="V14"/>
  <c r="Z14" s="1"/>
  <c r="W67"/>
  <c r="AA67" s="1"/>
  <c r="V67"/>
  <c r="Z67" s="1"/>
  <c r="W66"/>
  <c r="AA66" s="1"/>
  <c r="V66"/>
  <c r="Z66" s="1"/>
  <c r="W18"/>
  <c r="AA18" s="1"/>
  <c r="V18"/>
  <c r="Z18" s="1"/>
  <c r="W63"/>
  <c r="AA63" s="1"/>
  <c r="V63"/>
  <c r="Z63" s="1"/>
  <c r="W59"/>
  <c r="W6"/>
  <c r="AA6" s="1"/>
  <c r="V6"/>
  <c r="Z6" s="1"/>
  <c r="W22"/>
  <c r="AA22" s="1"/>
  <c r="V22"/>
  <c r="Z22" s="1"/>
  <c r="W10"/>
  <c r="AA10" s="1"/>
  <c r="V10"/>
  <c r="Z10" s="1"/>
  <c r="W58"/>
  <c r="AA58" s="1"/>
  <c r="V58"/>
  <c r="Z58" s="1"/>
  <c r="W43"/>
  <c r="AA43" s="1"/>
  <c r="V43"/>
  <c r="Z43" s="1"/>
  <c r="W38"/>
  <c r="AA38" s="1"/>
  <c r="V38"/>
  <c r="Z38" s="1"/>
  <c r="W27"/>
  <c r="AA27" s="1"/>
  <c r="V27"/>
  <c r="Z27" s="1"/>
  <c r="W39"/>
  <c r="AA39" s="1"/>
  <c r="V39"/>
  <c r="Z39" s="1"/>
  <c r="W31"/>
  <c r="AA31" s="1"/>
  <c r="V31"/>
  <c r="Z31" s="1"/>
  <c r="W30"/>
  <c r="AA30" s="1"/>
  <c r="V30"/>
  <c r="W54"/>
  <c r="AA54" s="1"/>
  <c r="V54"/>
  <c r="W46"/>
  <c r="AA46" s="1"/>
  <c r="V46"/>
  <c r="Z46" s="1"/>
  <c r="W3"/>
  <c r="AA3" s="1"/>
  <c r="V3"/>
  <c r="Z3" s="1"/>
  <c r="W55"/>
  <c r="AA55" s="1"/>
  <c r="V55"/>
  <c r="Z55" s="1"/>
  <c r="W34"/>
  <c r="AA34" s="1"/>
  <c r="V34"/>
  <c r="Z34" s="1"/>
  <c r="Z167"/>
  <c r="Z390"/>
  <c r="Z155"/>
  <c r="AQ300" i="14"/>
  <c r="AO296"/>
  <c r="AR313"/>
  <c r="AL312"/>
  <c r="AP312" s="1"/>
  <c r="AA411" i="18"/>
  <c r="AA247"/>
  <c r="AA19"/>
  <c r="AA254"/>
  <c r="Z59"/>
  <c r="Z622"/>
  <c r="AA471"/>
  <c r="Z623"/>
  <c r="AA602"/>
  <c r="AA191"/>
  <c r="Z191"/>
  <c r="AA259"/>
  <c r="Z539"/>
  <c r="AA539"/>
  <c r="AA383"/>
  <c r="AA195"/>
  <c r="AA190"/>
  <c r="Z190"/>
  <c r="Z286"/>
  <c r="Z282"/>
  <c r="Z254"/>
  <c r="Z554"/>
  <c r="AR304" i="14"/>
  <c r="AR293"/>
  <c r="AQ292"/>
  <c r="AO301"/>
  <c r="AO309"/>
  <c r="AK310"/>
  <c r="AQ310" s="1"/>
  <c r="AK311"/>
  <c r="AQ311" s="1"/>
  <c r="AR297"/>
  <c r="AO305"/>
  <c r="AP296"/>
  <c r="AR309"/>
  <c r="AR300"/>
  <c r="AP301"/>
  <c r="AQ297"/>
  <c r="AP313"/>
  <c r="AC577"/>
  <c r="AM575" s="1"/>
  <c r="AC29"/>
  <c r="AM26" s="1"/>
  <c r="AC325"/>
  <c r="AM323" s="1"/>
  <c r="AC313"/>
  <c r="AM310" s="1"/>
  <c r="AD541"/>
  <c r="AM540" s="1"/>
  <c r="AD289"/>
  <c r="AM288" s="1"/>
  <c r="AI4"/>
  <c r="AD557"/>
  <c r="AM556" s="1"/>
  <c r="AC61"/>
  <c r="AM59" s="1"/>
  <c r="AD181"/>
  <c r="AM181" s="1"/>
  <c r="AK17"/>
  <c r="AC705"/>
  <c r="AM703" s="1"/>
  <c r="AC573"/>
  <c r="AM571" s="1"/>
  <c r="AC129"/>
  <c r="AM126" s="1"/>
  <c r="AD281"/>
  <c r="AM280" s="1"/>
  <c r="AC317"/>
  <c r="AM314" s="1"/>
  <c r="AD605"/>
  <c r="AM604" s="1"/>
  <c r="AD161"/>
  <c r="AM161" s="1"/>
  <c r="AD169"/>
  <c r="AM169" s="1"/>
  <c r="AD353"/>
  <c r="AM352" s="1"/>
  <c r="AD253"/>
  <c r="AM253" s="1"/>
  <c r="AC17"/>
  <c r="AM15" s="1"/>
  <c r="I22" i="22" s="1"/>
  <c r="F44" s="1"/>
  <c r="AC197" i="14"/>
  <c r="AM194" s="1"/>
  <c r="AD117"/>
  <c r="AM117" s="1"/>
  <c r="AC281"/>
  <c r="AM278" s="1"/>
  <c r="AD225"/>
  <c r="AM224" s="1"/>
  <c r="Z247" i="18"/>
  <c r="AA831"/>
  <c r="AA451"/>
  <c r="AA15"/>
  <c r="Z859"/>
  <c r="AA835"/>
  <c r="AA250"/>
  <c r="AA590"/>
  <c r="Z7"/>
  <c r="AA834"/>
  <c r="AA47"/>
  <c r="AA846"/>
  <c r="Z318"/>
  <c r="Z742"/>
  <c r="AA342"/>
  <c r="AA359"/>
  <c r="Z298"/>
  <c r="AA175"/>
  <c r="Z243"/>
  <c r="Z751"/>
  <c r="Z775"/>
  <c r="AD561" i="14"/>
  <c r="AM561" s="1"/>
  <c r="AD305"/>
  <c r="AM305" s="1"/>
  <c r="AD49"/>
  <c r="AM49" s="1"/>
  <c r="AC453"/>
  <c r="AM451" s="1"/>
  <c r="AC397"/>
  <c r="AM394" s="1"/>
  <c r="AC141"/>
  <c r="AM139" s="1"/>
  <c r="AC249"/>
  <c r="AM247" s="1"/>
  <c r="AD321"/>
  <c r="AM321" s="1"/>
  <c r="AC13"/>
  <c r="AM10" s="1"/>
  <c r="I17" i="22" s="1"/>
  <c r="E43" s="1"/>
  <c r="AD373" i="14"/>
  <c r="AM373" s="1"/>
  <c r="AC5"/>
  <c r="AM3" s="1"/>
  <c r="I10" i="22" s="1"/>
  <c r="F41" s="1"/>
  <c r="AD125" i="14"/>
  <c r="AM124" s="1"/>
  <c r="AD693"/>
  <c r="AM692" s="1"/>
  <c r="AC517"/>
  <c r="AM515" s="1"/>
  <c r="AC617"/>
  <c r="AM615" s="1"/>
  <c r="AD577"/>
  <c r="AM577" s="1"/>
  <c r="AC173"/>
  <c r="AM171" s="1"/>
  <c r="AC193"/>
  <c r="AM190" s="1"/>
  <c r="AC261"/>
  <c r="AM259" s="1"/>
  <c r="AC589"/>
  <c r="AM586" s="1"/>
  <c r="AC677"/>
  <c r="AM675" s="1"/>
  <c r="AC377"/>
  <c r="AM375" s="1"/>
  <c r="AC73"/>
  <c r="AM71" s="1"/>
  <c r="AC493"/>
  <c r="AM491" s="1"/>
  <c r="AD621"/>
  <c r="AM620" s="1"/>
  <c r="AC365"/>
  <c r="AM362" s="1"/>
  <c r="AD245"/>
  <c r="AM245" s="1"/>
  <c r="AL22"/>
  <c r="AC525"/>
  <c r="AM523" s="1"/>
  <c r="AC605"/>
  <c r="AC349"/>
  <c r="AC93"/>
  <c r="AD413"/>
  <c r="AM412" s="1"/>
  <c r="AD313"/>
  <c r="AM313" s="1"/>
  <c r="AC133"/>
  <c r="AM131" s="1"/>
  <c r="AC65"/>
  <c r="AM63" s="1"/>
  <c r="AD285"/>
  <c r="AM284" s="1"/>
  <c r="AD701"/>
  <c r="AM700" s="1"/>
  <c r="AC421"/>
  <c r="AM418" s="1"/>
  <c r="AD317"/>
  <c r="AM317" s="1"/>
  <c r="AC269"/>
  <c r="AM267" s="1"/>
  <c r="AC333"/>
  <c r="AM331" s="1"/>
  <c r="AD121"/>
  <c r="AM120" s="1"/>
  <c r="AC477"/>
  <c r="AM475" s="1"/>
  <c r="AD221"/>
  <c r="AM221" s="1"/>
  <c r="AD157"/>
  <c r="AM156" s="1"/>
  <c r="AC21"/>
  <c r="AM19" s="1"/>
  <c r="I26" i="22" s="1"/>
  <c r="F45" s="1"/>
  <c r="AC137" i="14"/>
  <c r="AC393"/>
  <c r="AM391" s="1"/>
  <c r="AD705"/>
  <c r="AM705" s="1"/>
  <c r="AD173"/>
  <c r="AD569"/>
  <c r="AM569" s="1"/>
  <c r="AD57"/>
  <c r="AM56" s="1"/>
  <c r="AC429"/>
  <c r="AM426" s="1"/>
  <c r="AC109"/>
  <c r="AM107" s="1"/>
  <c r="AC413"/>
  <c r="AM410" s="1"/>
  <c r="AD249"/>
  <c r="AM249" s="1"/>
  <c r="AC389"/>
  <c r="AM387" s="1"/>
  <c r="AC505"/>
  <c r="AM503" s="1"/>
  <c r="AD417"/>
  <c r="AC701"/>
  <c r="AM699" s="1"/>
  <c r="AD401"/>
  <c r="AM400" s="1"/>
  <c r="AD145"/>
  <c r="AM145" s="1"/>
  <c r="AC549"/>
  <c r="AM547" s="1"/>
  <c r="AD573"/>
  <c r="AM573" s="1"/>
  <c r="AC441"/>
  <c r="AM439" s="1"/>
  <c r="AC185"/>
  <c r="AM182" s="1"/>
  <c r="AC237"/>
  <c r="AM235" s="1"/>
  <c r="AC257"/>
  <c r="AM254" s="1"/>
  <c r="AC41"/>
  <c r="AM38" s="1"/>
  <c r="AD685"/>
  <c r="AM685" s="1"/>
  <c r="AD77"/>
  <c r="AM76" s="1"/>
  <c r="AC161"/>
  <c r="AM158" s="1"/>
  <c r="AD9"/>
  <c r="AM9" s="1"/>
  <c r="I16" i="22" s="1"/>
  <c r="AC253" i="14"/>
  <c r="AM250" s="1"/>
  <c r="AD45"/>
  <c r="AM45" s="1"/>
  <c r="AD449"/>
  <c r="AM449" s="1"/>
  <c r="AC485"/>
  <c r="AM483" s="1"/>
  <c r="AC69"/>
  <c r="AM66" s="1"/>
  <c r="AC205"/>
  <c r="AM202" s="1"/>
  <c r="AC585"/>
  <c r="AM582" s="1"/>
  <c r="AC509"/>
  <c r="AD717"/>
  <c r="AM716" s="1"/>
  <c r="AC321"/>
  <c r="AD369"/>
  <c r="AM369" s="1"/>
  <c r="AC329"/>
  <c r="AM326" s="1"/>
  <c r="AD209"/>
  <c r="AM209" s="1"/>
  <c r="AC613"/>
  <c r="AM611" s="1"/>
  <c r="AD501"/>
  <c r="AM501" s="1"/>
  <c r="AD29"/>
  <c r="AD393"/>
  <c r="AD477"/>
  <c r="AC601"/>
  <c r="AM599" s="1"/>
  <c r="AC381"/>
  <c r="AC125"/>
  <c r="AD409"/>
  <c r="AC221"/>
  <c r="AD453"/>
  <c r="AM452" s="1"/>
  <c r="AC385"/>
  <c r="AC121"/>
  <c r="AD33"/>
  <c r="AC9"/>
  <c r="AM7" s="1"/>
  <c r="I14" i="22" s="1"/>
  <c r="F42" s="1"/>
  <c r="AC449" i="14"/>
  <c r="AD109"/>
  <c r="AD565"/>
  <c r="AM564" s="1"/>
  <c r="AD309"/>
  <c r="AM308" s="1"/>
  <c r="AD53"/>
  <c r="AM53" s="1"/>
  <c r="AC689"/>
  <c r="AD13"/>
  <c r="AM13" s="1"/>
  <c r="I20" i="22" s="1"/>
  <c r="AD97" i="14"/>
  <c r="AC445"/>
  <c r="AC285"/>
  <c r="AD397"/>
  <c r="AM397" s="1"/>
  <c r="AC457"/>
  <c r="AM455" s="1"/>
  <c r="AD545"/>
  <c r="AM544" s="1"/>
  <c r="AD113"/>
  <c r="AM113" s="1"/>
  <c r="AC521"/>
  <c r="AM519" s="1"/>
  <c r="AC293"/>
  <c r="AM290" s="1"/>
  <c r="AD437"/>
  <c r="AM436" s="1"/>
  <c r="AC533"/>
  <c r="AC621"/>
  <c r="AM619" s="1"/>
  <c r="AD609"/>
  <c r="AD61"/>
  <c r="AM61" s="1"/>
  <c r="AD105"/>
  <c r="AM105" s="1"/>
  <c r="AC157"/>
  <c r="AD625"/>
  <c r="AM624" s="1"/>
  <c r="AD149"/>
  <c r="AM148" s="1"/>
  <c r="AC277"/>
  <c r="AM275" s="1"/>
  <c r="AC241"/>
  <c r="AM238" s="1"/>
  <c r="AD257"/>
  <c r="AM257" s="1"/>
  <c r="AC581"/>
  <c r="AM578" s="1"/>
  <c r="AD697"/>
  <c r="AM697" s="1"/>
  <c r="AC225"/>
  <c r="AC569"/>
  <c r="AM567" s="1"/>
  <c r="AC57"/>
  <c r="AC513"/>
  <c r="AM511" s="1"/>
  <c r="AD681"/>
  <c r="AM680" s="1"/>
  <c r="AD201"/>
  <c r="AM200" s="1"/>
  <c r="AC189"/>
  <c r="AM186" s="1"/>
  <c r="AC301"/>
  <c r="AC45"/>
  <c r="AC501"/>
  <c r="AM498" s="1"/>
  <c r="AD433"/>
  <c r="AD177"/>
  <c r="AC561"/>
  <c r="AM559" s="1"/>
  <c r="AC181"/>
  <c r="AM179" s="1"/>
  <c r="AC353"/>
  <c r="AD213"/>
  <c r="AC85"/>
  <c r="AC361"/>
  <c r="AC553"/>
  <c r="AD421"/>
  <c r="AM420" s="1"/>
  <c r="AD65"/>
  <c r="AM64" s="1"/>
  <c r="AC681"/>
  <c r="AC405"/>
  <c r="AC717"/>
  <c r="AM715" s="1"/>
  <c r="AD509"/>
  <c r="AC373"/>
  <c r="AM370" s="1"/>
  <c r="AD189"/>
  <c r="AM188" s="1"/>
  <c r="AD133"/>
  <c r="AM133" s="1"/>
  <c r="AC425"/>
  <c r="AD377"/>
  <c r="AM376" s="1"/>
  <c r="AC609"/>
  <c r="AM607" s="1"/>
  <c r="AC357"/>
  <c r="AC165"/>
  <c r="AC89"/>
  <c r="AM86" s="1"/>
  <c r="AD297"/>
  <c r="AD597"/>
  <c r="AD341"/>
  <c r="AD101"/>
  <c r="AM101" s="1"/>
  <c r="AC529"/>
  <c r="AM527" s="1"/>
  <c r="AC273"/>
  <c r="AD381"/>
  <c r="AM381" s="1"/>
  <c r="AD73"/>
  <c r="AC409"/>
  <c r="AD193"/>
  <c r="AM192" s="1"/>
  <c r="AC489"/>
  <c r="AM487" s="1"/>
  <c r="AC233"/>
  <c r="AM230" s="1"/>
  <c r="AD713"/>
  <c r="AM713" s="1"/>
  <c r="AD473"/>
  <c r="AM473" s="1"/>
  <c r="AC685"/>
  <c r="AM682" s="1"/>
  <c r="AD5"/>
  <c r="AM5" s="1"/>
  <c r="I12" i="22" s="1"/>
  <c r="AD205" i="14"/>
  <c r="AM204" s="1"/>
  <c r="AC497"/>
  <c r="AM495" s="1"/>
  <c r="AD721"/>
  <c r="AM720" s="1"/>
  <c r="AC345"/>
  <c r="AM342" s="1"/>
  <c r="AC201"/>
  <c r="AD593"/>
  <c r="AD337"/>
  <c r="AM337" s="1"/>
  <c r="AD81"/>
  <c r="AM81" s="1"/>
  <c r="AC229"/>
  <c r="AM226" s="1"/>
  <c r="AD261"/>
  <c r="AD137"/>
  <c r="AM137" s="1"/>
  <c r="AC153"/>
  <c r="AM150" s="1"/>
  <c r="AC461"/>
  <c r="AM459" s="1"/>
  <c r="AD513"/>
  <c r="AM512" s="1"/>
  <c r="AD585"/>
  <c r="AC265"/>
  <c r="AM262" s="1"/>
  <c r="AD537"/>
  <c r="AD25"/>
  <c r="AC469"/>
  <c r="AD589"/>
  <c r="AD85"/>
  <c r="AD441"/>
  <c r="AD197"/>
  <c r="AC401"/>
  <c r="AC145"/>
  <c r="AD469"/>
  <c r="AD93"/>
  <c r="AD553"/>
  <c r="AC117"/>
  <c r="AC545"/>
  <c r="AC309"/>
  <c r="AD389"/>
  <c r="AD141"/>
  <c r="AD37"/>
  <c r="AC37"/>
  <c r="AC481"/>
  <c r="AD481"/>
  <c r="AJ14"/>
  <c r="AJ15"/>
  <c r="AD233"/>
  <c r="AD505"/>
  <c r="AC721"/>
  <c r="AC433"/>
  <c r="AC177"/>
  <c r="AD69"/>
  <c r="AC245"/>
  <c r="AC713"/>
  <c r="AC169"/>
  <c r="AD269"/>
  <c r="AD525"/>
  <c r="AC209"/>
  <c r="AD689"/>
  <c r="AD277"/>
  <c r="AD165"/>
  <c r="AD461"/>
  <c r="AC697"/>
  <c r="AC341"/>
  <c r="AD425"/>
  <c r="AD489"/>
  <c r="AC557"/>
  <c r="AC597"/>
  <c r="AC541"/>
  <c r="AD217"/>
  <c r="AC217"/>
  <c r="AD709"/>
  <c r="AC709"/>
  <c r="AC437"/>
  <c r="AD581"/>
  <c r="AC33"/>
  <c r="AC305"/>
  <c r="AD185"/>
  <c r="AD229"/>
  <c r="AD613"/>
  <c r="AC297"/>
  <c r="AD89"/>
  <c r="AD549"/>
  <c r="AD265"/>
  <c r="AD241"/>
  <c r="AD533"/>
  <c r="AD21"/>
  <c r="AC693"/>
  <c r="AD357"/>
  <c r="AD521"/>
  <c r="AC593"/>
  <c r="AC337"/>
  <c r="AC81"/>
  <c r="AD405"/>
  <c r="AD345"/>
  <c r="AC213"/>
  <c r="AC289"/>
  <c r="AD329"/>
  <c r="AD601"/>
  <c r="AD485"/>
  <c r="AD333"/>
  <c r="AD153"/>
  <c r="AD349"/>
  <c r="AC53"/>
  <c r="AD361"/>
  <c r="AK8"/>
  <c r="AQ8" s="1"/>
  <c r="G15" i="22" s="1"/>
  <c r="AK9" i="14"/>
  <c r="AC465"/>
  <c r="AD465"/>
  <c r="AD293"/>
  <c r="AD325"/>
  <c r="AC101"/>
  <c r="AC49"/>
  <c r="AC473"/>
  <c r="AD237"/>
  <c r="AD529"/>
  <c r="AD273"/>
  <c r="AD17"/>
  <c r="AC77"/>
  <c r="AD517"/>
  <c r="AC625"/>
  <c r="AC369"/>
  <c r="AC113"/>
  <c r="AD497"/>
  <c r="AC565"/>
  <c r="AD457"/>
  <c r="AC537"/>
  <c r="AC25"/>
  <c r="AD385"/>
  <c r="AD129"/>
  <c r="AD677"/>
  <c r="AC417"/>
  <c r="AD41"/>
  <c r="AC105"/>
  <c r="AD445"/>
  <c r="AC149"/>
  <c r="AC97"/>
  <c r="AD617"/>
  <c r="S25" i="15"/>
  <c r="C261"/>
  <c r="C262" s="1"/>
  <c r="S72"/>
  <c r="G261"/>
  <c r="G262" s="1"/>
  <c r="AJ49"/>
  <c r="E262"/>
  <c r="E264" s="1"/>
  <c r="AK32"/>
  <c r="AG45"/>
  <c r="AH44"/>
  <c r="AJ45"/>
  <c r="AC45"/>
  <c r="AM44"/>
  <c r="Y44"/>
  <c r="AG44"/>
  <c r="P45"/>
  <c r="AL49"/>
  <c r="AJ44"/>
  <c r="AB45"/>
  <c r="V44"/>
  <c r="AB44"/>
  <c r="AI45"/>
  <c r="W45"/>
  <c r="Z45"/>
  <c r="Z44"/>
  <c r="AH45"/>
  <c r="AK45"/>
  <c r="AC44"/>
  <c r="AA44"/>
  <c r="T45"/>
  <c r="T44"/>
  <c r="P60"/>
  <c r="S60"/>
  <c r="S61"/>
  <c r="T49"/>
  <c r="AM49"/>
  <c r="AK49"/>
  <c r="AB5"/>
  <c r="AE48"/>
  <c r="T5"/>
  <c r="AK5"/>
  <c r="AG4"/>
  <c r="AF12"/>
  <c r="Z12"/>
  <c r="R5"/>
  <c r="AK41"/>
  <c r="AK40"/>
  <c r="P12"/>
  <c r="X5"/>
  <c r="U45"/>
  <c r="Q13"/>
  <c r="AG12"/>
  <c r="AL5"/>
  <c r="AH13"/>
  <c r="W5"/>
  <c r="AB48"/>
  <c r="T61"/>
  <c r="Z5"/>
  <c r="AF5"/>
  <c r="Q48"/>
  <c r="AG49"/>
  <c r="R61"/>
  <c r="O64"/>
  <c r="O60"/>
  <c r="P61"/>
  <c r="AD5"/>
  <c r="AM4"/>
  <c r="Q61"/>
  <c r="R64"/>
  <c r="O61"/>
  <c r="P5"/>
  <c r="Y5"/>
  <c r="D211"/>
  <c r="D212"/>
  <c r="C212"/>
  <c r="C211"/>
  <c r="G211"/>
  <c r="G212"/>
  <c r="AJ48"/>
  <c r="S49"/>
  <c r="O48"/>
  <c r="W4"/>
  <c r="AM5"/>
  <c r="AD4"/>
  <c r="AB4"/>
  <c r="AG48"/>
  <c r="S48"/>
  <c r="P4"/>
  <c r="U5"/>
  <c r="AI12"/>
  <c r="U12"/>
  <c r="W49"/>
  <c r="AA48"/>
  <c r="P48"/>
  <c r="Q49"/>
  <c r="AL4"/>
  <c r="AJ4"/>
  <c r="AC13"/>
  <c r="AI5"/>
  <c r="AE4"/>
  <c r="AF49"/>
  <c r="AI48"/>
  <c r="X48"/>
  <c r="Z13"/>
  <c r="R4"/>
  <c r="T13"/>
  <c r="O4"/>
  <c r="O65"/>
  <c r="O5"/>
  <c r="R48"/>
  <c r="AH49"/>
  <c r="AE49"/>
  <c r="AI13"/>
  <c r="R60"/>
  <c r="S5"/>
  <c r="X4"/>
  <c r="Q12"/>
  <c r="U4"/>
  <c r="S64"/>
  <c r="AB12"/>
  <c r="V17"/>
  <c r="O13"/>
  <c r="AM13"/>
  <c r="AL13"/>
  <c r="U13"/>
  <c r="Z48"/>
  <c r="AC48"/>
  <c r="AK48"/>
  <c r="AD49"/>
  <c r="Y49"/>
  <c r="Y48"/>
  <c r="AM48"/>
  <c r="O49"/>
  <c r="AH4"/>
  <c r="AA4"/>
  <c r="AJ5"/>
  <c r="AG5"/>
  <c r="AI49"/>
  <c r="R49"/>
  <c r="V48"/>
  <c r="V49"/>
  <c r="AI4"/>
  <c r="AK4"/>
  <c r="Y13"/>
  <c r="S73"/>
  <c r="X49"/>
  <c r="AC49"/>
  <c r="AD48"/>
  <c r="Q60"/>
  <c r="S4"/>
  <c r="Q5"/>
  <c r="W12"/>
  <c r="S12"/>
  <c r="AL12"/>
  <c r="X12"/>
  <c r="U49"/>
  <c r="AL48"/>
  <c r="AB49"/>
  <c r="Z4"/>
  <c r="AC4"/>
  <c r="AC5"/>
  <c r="V4"/>
  <c r="AD13"/>
  <c r="AF13"/>
  <c r="U48"/>
  <c r="AF48"/>
  <c r="AA49"/>
  <c r="AH5"/>
  <c r="W13"/>
  <c r="Y4"/>
  <c r="T4"/>
  <c r="AA5"/>
  <c r="AE5"/>
  <c r="P64"/>
  <c r="AF4"/>
  <c r="V5"/>
  <c r="AC12"/>
  <c r="V13"/>
  <c r="R12"/>
  <c r="AA12"/>
  <c r="Z49"/>
  <c r="AH48"/>
  <c r="T48"/>
  <c r="W48"/>
  <c r="P49"/>
  <c r="P13"/>
  <c r="AK12"/>
  <c r="T12"/>
  <c r="R13"/>
  <c r="AB13"/>
  <c r="AF44"/>
  <c r="Y45"/>
  <c r="AE45"/>
  <c r="X44"/>
  <c r="AD44"/>
  <c r="R45"/>
  <c r="AA53"/>
  <c r="AE13"/>
  <c r="AJ13"/>
  <c r="AE12"/>
  <c r="AJ12"/>
  <c r="Q72"/>
  <c r="AG13"/>
  <c r="AH12"/>
  <c r="AD12"/>
  <c r="X13"/>
  <c r="W44"/>
  <c r="S45"/>
  <c r="AM45"/>
  <c r="S44"/>
  <c r="X45"/>
  <c r="AL45"/>
  <c r="AI25"/>
  <c r="Y12"/>
  <c r="AA13"/>
  <c r="AK13"/>
  <c r="O44"/>
  <c r="O45"/>
  <c r="R44"/>
  <c r="U44"/>
  <c r="AF45"/>
  <c r="AI44"/>
  <c r="AL44"/>
  <c r="P24"/>
  <c r="AM12"/>
  <c r="AC25"/>
  <c r="S13"/>
  <c r="R24"/>
  <c r="O12"/>
  <c r="R52"/>
  <c r="T53"/>
  <c r="P44"/>
  <c r="Q45"/>
  <c r="AK44"/>
  <c r="Q44"/>
  <c r="AD45"/>
  <c r="Y16"/>
  <c r="AI17"/>
  <c r="AI16"/>
  <c r="P16"/>
  <c r="Q73"/>
  <c r="AJ16"/>
  <c r="AI24"/>
  <c r="AL25"/>
  <c r="AG24"/>
  <c r="Q24"/>
  <c r="R53"/>
  <c r="AE25"/>
  <c r="AI52"/>
  <c r="AD53"/>
  <c r="AH53"/>
  <c r="AG53"/>
  <c r="AE24"/>
  <c r="T24"/>
  <c r="V24"/>
  <c r="AB53"/>
  <c r="AA16"/>
  <c r="AK17"/>
  <c r="AB52"/>
  <c r="O53"/>
  <c r="AC53"/>
  <c r="AE53"/>
  <c r="AC24"/>
  <c r="S24"/>
  <c r="Z25"/>
  <c r="S53"/>
  <c r="AA52"/>
  <c r="V53"/>
  <c r="AM53"/>
  <c r="Z52"/>
  <c r="U24"/>
  <c r="AB25"/>
  <c r="AJ24"/>
  <c r="AG25"/>
  <c r="AH24"/>
  <c r="Q25"/>
  <c r="AA25"/>
  <c r="AD24"/>
  <c r="X24"/>
  <c r="Z16"/>
  <c r="W17"/>
  <c r="AL53"/>
  <c r="AJ53"/>
  <c r="AC52"/>
  <c r="AH52"/>
  <c r="O52"/>
  <c r="P53"/>
  <c r="AK25"/>
  <c r="P25"/>
  <c r="O25"/>
  <c r="AD25"/>
  <c r="Y25"/>
  <c r="W52"/>
  <c r="AJ25"/>
  <c r="AH25"/>
  <c r="AL24"/>
  <c r="AK53"/>
  <c r="V25"/>
  <c r="U25"/>
  <c r="T25"/>
  <c r="AF17"/>
  <c r="Z24"/>
  <c r="AA24"/>
  <c r="AK24"/>
  <c r="AM25"/>
  <c r="AM24"/>
  <c r="AF24"/>
  <c r="O24"/>
  <c r="AJ52"/>
  <c r="S52"/>
  <c r="U52"/>
  <c r="AG52"/>
  <c r="W24"/>
  <c r="X25"/>
  <c r="AF25"/>
  <c r="X53"/>
  <c r="W25"/>
  <c r="AM16"/>
  <c r="AB24"/>
  <c r="R25"/>
  <c r="Y24"/>
  <c r="X52"/>
  <c r="AA45"/>
  <c r="AE44"/>
  <c r="AG17"/>
  <c r="AL17"/>
  <c r="AJ17"/>
  <c r="AD17"/>
  <c r="AF16"/>
  <c r="X16"/>
  <c r="AL16"/>
  <c r="P65"/>
  <c r="AC17"/>
  <c r="S17"/>
  <c r="U16"/>
  <c r="S65"/>
  <c r="Q65"/>
  <c r="P52"/>
  <c r="AH17"/>
  <c r="X17"/>
  <c r="AB16"/>
  <c r="AC16"/>
  <c r="U53"/>
  <c r="T52"/>
  <c r="V52"/>
  <c r="W53"/>
  <c r="O73"/>
  <c r="AF52"/>
  <c r="Q52"/>
  <c r="S16"/>
  <c r="AM17"/>
  <c r="U17"/>
  <c r="AA17"/>
  <c r="AG16"/>
  <c r="AE17"/>
  <c r="P73"/>
  <c r="Q53"/>
  <c r="AI53"/>
  <c r="AL52"/>
  <c r="AD52"/>
  <c r="R16"/>
  <c r="Q16"/>
  <c r="T17"/>
  <c r="O72"/>
  <c r="P17"/>
  <c r="AB17"/>
  <c r="O17"/>
  <c r="T72"/>
  <c r="R65"/>
  <c r="O16"/>
  <c r="Z17"/>
  <c r="V16"/>
  <c r="Y17"/>
  <c r="T73"/>
  <c r="R73"/>
  <c r="AK16"/>
  <c r="AD16"/>
  <c r="Z53"/>
  <c r="AK52"/>
  <c r="T64"/>
  <c r="T65"/>
  <c r="R72"/>
  <c r="P72"/>
  <c r="Y52"/>
  <c r="AE52"/>
  <c r="T16"/>
  <c r="W16"/>
  <c r="AE16"/>
  <c r="R17"/>
  <c r="AH16"/>
  <c r="AF53"/>
  <c r="Y53"/>
  <c r="AG8"/>
  <c r="AJ9"/>
  <c r="Y9"/>
  <c r="V9"/>
  <c r="AA9"/>
  <c r="AC9"/>
  <c r="AI8"/>
  <c r="AM9"/>
  <c r="AF8"/>
  <c r="AA8"/>
  <c r="Y8"/>
  <c r="Z9"/>
  <c r="AF9"/>
  <c r="R8"/>
  <c r="U9"/>
  <c r="O9"/>
  <c r="P9"/>
  <c r="V8"/>
  <c r="AH9"/>
  <c r="S9"/>
  <c r="AD9"/>
  <c r="AI9"/>
  <c r="AE9"/>
  <c r="W9"/>
  <c r="Z8"/>
  <c r="P8"/>
  <c r="T8"/>
  <c r="T9"/>
  <c r="Q8"/>
  <c r="AJ8"/>
  <c r="AE8"/>
  <c r="AG9"/>
  <c r="X9"/>
  <c r="AL8"/>
  <c r="AD8"/>
  <c r="O8"/>
  <c r="AB9"/>
  <c r="X8"/>
  <c r="W8"/>
  <c r="AC8"/>
  <c r="AH8"/>
  <c r="R9"/>
  <c r="AM8"/>
  <c r="Q9"/>
  <c r="U8"/>
  <c r="AL9"/>
  <c r="S8"/>
  <c r="AB8"/>
  <c r="AK8"/>
  <c r="G122"/>
  <c r="G121"/>
  <c r="U71"/>
  <c r="U72"/>
  <c r="U73"/>
  <c r="U63"/>
  <c r="U64"/>
  <c r="U65"/>
  <c r="U55"/>
  <c r="U56"/>
  <c r="U57"/>
  <c r="U67"/>
  <c r="U68"/>
  <c r="U69"/>
  <c r="U59"/>
  <c r="U60"/>
  <c r="U61"/>
  <c r="AM365" i="14" l="1"/>
  <c r="AM429"/>
  <c r="AP264"/>
  <c r="AP480"/>
  <c r="AO313"/>
  <c r="AM492"/>
  <c r="AM301"/>
  <c r="G53" i="22"/>
  <c r="I53" s="1"/>
  <c r="E75"/>
  <c r="AR310" i="14"/>
  <c r="AO479"/>
  <c r="G44" i="22"/>
  <c r="J76" s="1"/>
  <c r="E181" i="15"/>
  <c r="E183" s="1"/>
  <c r="N184" s="1"/>
  <c r="E91"/>
  <c r="E93" s="1"/>
  <c r="N94" s="1"/>
  <c r="F92"/>
  <c r="F94" s="1"/>
  <c r="O93" s="1"/>
  <c r="AR478" i="14"/>
  <c r="AP478"/>
  <c r="AO24"/>
  <c r="E31" i="22" s="1"/>
  <c r="G46" s="1"/>
  <c r="J78" s="1"/>
  <c r="AO481" i="14"/>
  <c r="AO22"/>
  <c r="E29" i="22" s="1"/>
  <c r="AR263" i="14"/>
  <c r="AP263"/>
  <c r="AP14"/>
  <c r="F21" i="22" s="1"/>
  <c r="AR14" i="14"/>
  <c r="H21" i="22" s="1"/>
  <c r="AO4" i="14"/>
  <c r="E11" i="22" s="1"/>
  <c r="AQ4" i="14"/>
  <c r="G11" i="22" s="1"/>
  <c r="AQ478" i="14"/>
  <c r="AO478"/>
  <c r="Q37" i="15"/>
  <c r="AQ17" i="14"/>
  <c r="G24" i="22" s="1"/>
  <c r="AO17" i="14"/>
  <c r="E24" i="22" s="1"/>
  <c r="J43"/>
  <c r="E101"/>
  <c r="L101" s="1"/>
  <c r="D111" s="1"/>
  <c r="E111" s="1"/>
  <c r="AP15" i="14"/>
  <c r="F22" i="22" s="1"/>
  <c r="AR15" i="14"/>
  <c r="H22" i="22" s="1"/>
  <c r="AR22" i="14"/>
  <c r="H29" i="22" s="1"/>
  <c r="D47" s="1"/>
  <c r="AP22" i="14"/>
  <c r="F29" i="22" s="1"/>
  <c r="D46" s="1"/>
  <c r="D78" s="1"/>
  <c r="AQ9" i="14"/>
  <c r="G16" i="22" s="1"/>
  <c r="AO9" i="14"/>
  <c r="E16" i="22" s="1"/>
  <c r="AR262" i="14"/>
  <c r="AP262"/>
  <c r="J41" i="22"/>
  <c r="E99"/>
  <c r="L99" s="1"/>
  <c r="D109" s="1"/>
  <c r="E109" s="1"/>
  <c r="AQ23" i="14"/>
  <c r="G30" i="22" s="1"/>
  <c r="C47" s="1"/>
  <c r="AO23" i="14"/>
  <c r="E30" i="22" s="1"/>
  <c r="J42"/>
  <c r="E100"/>
  <c r="L100" s="1"/>
  <c r="D110" s="1"/>
  <c r="E110" s="1"/>
  <c r="AO8" i="14"/>
  <c r="E15" i="22" s="1"/>
  <c r="G42" s="1"/>
  <c r="J74" s="1"/>
  <c r="E92" i="15"/>
  <c r="E94" s="1"/>
  <c r="N93" s="1"/>
  <c r="AB37"/>
  <c r="O36"/>
  <c r="T36"/>
  <c r="F181"/>
  <c r="F183" s="1"/>
  <c r="O184" s="1"/>
  <c r="AM37"/>
  <c r="AD36"/>
  <c r="AF37"/>
  <c r="AK37"/>
  <c r="Q36"/>
  <c r="O37"/>
  <c r="Z36"/>
  <c r="P37"/>
  <c r="AH37"/>
  <c r="Y36"/>
  <c r="AC36"/>
  <c r="X36"/>
  <c r="Z37"/>
  <c r="T37"/>
  <c r="AL37"/>
  <c r="AG36"/>
  <c r="AE36"/>
  <c r="AJ37"/>
  <c r="AH36"/>
  <c r="S36"/>
  <c r="F182"/>
  <c r="F184" s="1"/>
  <c r="O183" s="1"/>
  <c r="AA37"/>
  <c r="AK36"/>
  <c r="AD37"/>
  <c r="AB36"/>
  <c r="R37"/>
  <c r="AE37"/>
  <c r="W36"/>
  <c r="U36"/>
  <c r="E122"/>
  <c r="E124" s="1"/>
  <c r="N123" s="1"/>
  <c r="Z54" i="18"/>
  <c r="Z30"/>
  <c r="Z26"/>
  <c r="S37" i="15"/>
  <c r="V37"/>
  <c r="AC37"/>
  <c r="AJ36"/>
  <c r="AI36"/>
  <c r="AG37"/>
  <c r="AI37"/>
  <c r="W37"/>
  <c r="AM36"/>
  <c r="AL36"/>
  <c r="F91"/>
  <c r="F93" s="1"/>
  <c r="O94" s="1"/>
  <c r="Y37"/>
  <c r="X37"/>
  <c r="U37"/>
  <c r="P36"/>
  <c r="AA36"/>
  <c r="V36"/>
  <c r="R36"/>
  <c r="F122"/>
  <c r="F124" s="1"/>
  <c r="O123" s="1"/>
  <c r="F121"/>
  <c r="F123" s="1"/>
  <c r="O124" s="1"/>
  <c r="E182"/>
  <c r="E184" s="1"/>
  <c r="N183" s="1"/>
  <c r="E121"/>
  <c r="E123" s="1"/>
  <c r="N124" s="1"/>
  <c r="AR312" i="14"/>
  <c r="AO310"/>
  <c r="AO311"/>
  <c r="AM180"/>
  <c r="AM160"/>
  <c r="AM27"/>
  <c r="AM168"/>
  <c r="AM322"/>
  <c r="AM574"/>
  <c r="AM289"/>
  <c r="AM557"/>
  <c r="AM702"/>
  <c r="AM395"/>
  <c r="AM541"/>
  <c r="AM353"/>
  <c r="AM315"/>
  <c r="AM311"/>
  <c r="AM58"/>
  <c r="AM570"/>
  <c r="AM372"/>
  <c r="AM605"/>
  <c r="AM125"/>
  <c r="AM450"/>
  <c r="AM70"/>
  <c r="AM526"/>
  <c r="AM568"/>
  <c r="AM396"/>
  <c r="AM701"/>
  <c r="AM220"/>
  <c r="AM279"/>
  <c r="AM576"/>
  <c r="AM560"/>
  <c r="AM157"/>
  <c r="AM225"/>
  <c r="AM246"/>
  <c r="AM127"/>
  <c r="AM704"/>
  <c r="AM11"/>
  <c r="I18" i="22" s="1"/>
  <c r="F43" s="1"/>
  <c r="AM116" i="14"/>
  <c r="AM170"/>
  <c r="AM281"/>
  <c r="AM285"/>
  <c r="AM474"/>
  <c r="AM374"/>
  <c r="AM138"/>
  <c r="AM195"/>
  <c r="AM684"/>
  <c r="AM14"/>
  <c r="I21" i="22" s="1"/>
  <c r="E44" s="1"/>
  <c r="AM320" i="14"/>
  <c r="AM500"/>
  <c r="AM252"/>
  <c r="AM502"/>
  <c r="AM482"/>
  <c r="AM248"/>
  <c r="Z715" i="18"/>
  <c r="AA854"/>
  <c r="Z323"/>
  <c r="Z839"/>
  <c r="Z495"/>
  <c r="AA771"/>
  <c r="AA723"/>
  <c r="AA750"/>
  <c r="AA815"/>
  <c r="AA227"/>
  <c r="AA283"/>
  <c r="Z766"/>
  <c r="AA387"/>
  <c r="Z271"/>
  <c r="Z739"/>
  <c r="AA699"/>
  <c r="Z710"/>
  <c r="AA419"/>
  <c r="AA862"/>
  <c r="AA530"/>
  <c r="Z599"/>
  <c r="AA603"/>
  <c r="AA774"/>
  <c r="AA863"/>
  <c r="AA619"/>
  <c r="Z719"/>
  <c r="Z339"/>
  <c r="AA59"/>
  <c r="Z335"/>
  <c r="Z762"/>
  <c r="AA622"/>
  <c r="Z598"/>
  <c r="AA830"/>
  <c r="Z819"/>
  <c r="Z847"/>
  <c r="AA730"/>
  <c r="Z806"/>
  <c r="Z602"/>
  <c r="Z818"/>
  <c r="Z706"/>
  <c r="Z154"/>
  <c r="Z399"/>
  <c r="AA838"/>
  <c r="Z11"/>
  <c r="Z711"/>
  <c r="AA731"/>
  <c r="Z347"/>
  <c r="Z790"/>
  <c r="AA618"/>
  <c r="Z779"/>
  <c r="Z826"/>
  <c r="Z315"/>
  <c r="Z754"/>
  <c r="AA842"/>
  <c r="Z734"/>
  <c r="AA755"/>
  <c r="AA795"/>
  <c r="Z782"/>
  <c r="Z515"/>
  <c r="AA810"/>
  <c r="Z746"/>
  <c r="Z611"/>
  <c r="Z770"/>
  <c r="AA767"/>
  <c r="Z571"/>
  <c r="AA615"/>
  <c r="AA799"/>
  <c r="Z570"/>
  <c r="Z562"/>
  <c r="AA787"/>
  <c r="Z219"/>
  <c r="Z802"/>
  <c r="Z791"/>
  <c r="Z606"/>
  <c r="AA763"/>
  <c r="AA727"/>
  <c r="AA811"/>
  <c r="Z778"/>
  <c r="AA735"/>
  <c r="Z822"/>
  <c r="Z786"/>
  <c r="Z759"/>
  <c r="AA798"/>
  <c r="Z71"/>
  <c r="Z794"/>
  <c r="AA207"/>
  <c r="Z783"/>
  <c r="Z371"/>
  <c r="Z758"/>
  <c r="Z610"/>
  <c r="Z403"/>
  <c r="AA803"/>
  <c r="AA855"/>
  <c r="AA814"/>
  <c r="Z722"/>
  <c r="Z702"/>
  <c r="Z575"/>
  <c r="Z807"/>
  <c r="Z851"/>
  <c r="Z738"/>
  <c r="AA718"/>
  <c r="Z511"/>
  <c r="AA726"/>
  <c r="Z703"/>
  <c r="AM48" i="14"/>
  <c r="AM522"/>
  <c r="AM448"/>
  <c r="AM717"/>
  <c r="AM614"/>
  <c r="AM304"/>
  <c r="AM52"/>
  <c r="AM312"/>
  <c r="AM693"/>
  <c r="AM151"/>
  <c r="AM2"/>
  <c r="I9" i="22" s="1"/>
  <c r="E41" s="1"/>
  <c r="AM251" i="14"/>
  <c r="AM419"/>
  <c r="AM625"/>
  <c r="AM546"/>
  <c r="AM565"/>
  <c r="AM411"/>
  <c r="AM144"/>
  <c r="AM618"/>
  <c r="AM159"/>
  <c r="AM514"/>
  <c r="AM121"/>
  <c r="AM44"/>
  <c r="AM62"/>
  <c r="AM368"/>
  <c r="AM490"/>
  <c r="AM454"/>
  <c r="AM91"/>
  <c r="AM90"/>
  <c r="AM258"/>
  <c r="AM621"/>
  <c r="AM183"/>
  <c r="AM579"/>
  <c r="AM587"/>
  <c r="AM266"/>
  <c r="AM681"/>
  <c r="AM572"/>
  <c r="AM316"/>
  <c r="AM130"/>
  <c r="AM330"/>
  <c r="AM191"/>
  <c r="AM413"/>
  <c r="AM178"/>
  <c r="AM696"/>
  <c r="AM227"/>
  <c r="AM201"/>
  <c r="AM244"/>
  <c r="AM602"/>
  <c r="AM603"/>
  <c r="AM263"/>
  <c r="AM106"/>
  <c r="AM363"/>
  <c r="AM674"/>
  <c r="AM346"/>
  <c r="AM347"/>
  <c r="AM234"/>
  <c r="AM427"/>
  <c r="AM67"/>
  <c r="AM558"/>
  <c r="AM380"/>
  <c r="AM386"/>
  <c r="AM274"/>
  <c r="AM203"/>
  <c r="AM698"/>
  <c r="AM134"/>
  <c r="AM135"/>
  <c r="AM506"/>
  <c r="AM507"/>
  <c r="AM319"/>
  <c r="AM318"/>
  <c r="AM77"/>
  <c r="AM208"/>
  <c r="AM598"/>
  <c r="AM486"/>
  <c r="AM606"/>
  <c r="AM39"/>
  <c r="AM417"/>
  <c r="AM416"/>
  <c r="AM172"/>
  <c r="AM173"/>
  <c r="AM57"/>
  <c r="AM65"/>
  <c r="AM239"/>
  <c r="AM256"/>
  <c r="AM104"/>
  <c r="AM401"/>
  <c r="AM231"/>
  <c r="AM336"/>
  <c r="AM390"/>
  <c r="AM453"/>
  <c r="AM18"/>
  <c r="I25" i="22" s="1"/>
  <c r="E45" s="1"/>
  <c r="E77" s="1"/>
  <c r="F77" s="1"/>
  <c r="AM149" i="14"/>
  <c r="AM583"/>
  <c r="AM8"/>
  <c r="I15" i="22" s="1"/>
  <c r="AM438" i="14"/>
  <c r="AM437"/>
  <c r="AM610"/>
  <c r="AM255"/>
  <c r="AM443"/>
  <c r="AM442"/>
  <c r="AM108"/>
  <c r="AM109"/>
  <c r="AM714"/>
  <c r="AM566"/>
  <c r="AM112"/>
  <c r="AM510"/>
  <c r="AM218"/>
  <c r="AM219"/>
  <c r="AM531"/>
  <c r="AM530"/>
  <c r="AM282"/>
  <c r="AM283"/>
  <c r="AM378"/>
  <c r="AM379"/>
  <c r="AM499"/>
  <c r="AM518"/>
  <c r="AM712"/>
  <c r="AM291"/>
  <c r="AM187"/>
  <c r="AM32"/>
  <c r="AM33"/>
  <c r="AM477"/>
  <c r="AM476"/>
  <c r="AM54"/>
  <c r="AM55"/>
  <c r="AM609"/>
  <c r="AM608"/>
  <c r="AM383"/>
  <c r="AM382"/>
  <c r="AM123"/>
  <c r="AM122"/>
  <c r="AM28"/>
  <c r="AM29"/>
  <c r="AM513"/>
  <c r="AM60"/>
  <c r="AM136"/>
  <c r="AM189"/>
  <c r="AM6"/>
  <c r="I13" i="22" s="1"/>
  <c r="E42" s="1"/>
  <c r="AM327" i="14"/>
  <c r="AM222"/>
  <c r="AM223"/>
  <c r="AM97"/>
  <c r="AM96"/>
  <c r="AM447"/>
  <c r="AM446"/>
  <c r="AM154"/>
  <c r="AM155"/>
  <c r="AM687"/>
  <c r="AM686"/>
  <c r="AM118"/>
  <c r="AM119"/>
  <c r="AM408"/>
  <c r="AM409"/>
  <c r="AM392"/>
  <c r="AM393"/>
  <c r="AM12"/>
  <c r="I19" i="22" s="1"/>
  <c r="AM4" i="14"/>
  <c r="I11" i="22" s="1"/>
  <c r="AM545" i="14"/>
  <c r="AM472"/>
  <c r="AM193"/>
  <c r="AM309"/>
  <c r="AM24"/>
  <c r="I31" i="22" s="1"/>
  <c r="I46" s="1"/>
  <c r="L78" s="1"/>
  <c r="AM25" i="14"/>
  <c r="I32" i="22" s="1"/>
  <c r="J46" s="1"/>
  <c r="AM509" i="14"/>
  <c r="AM508"/>
  <c r="AM467"/>
  <c r="AM466"/>
  <c r="AM407"/>
  <c r="AM406"/>
  <c r="AM299"/>
  <c r="AM298"/>
  <c r="AM261"/>
  <c r="AM260"/>
  <c r="AM83"/>
  <c r="AM82"/>
  <c r="AM297"/>
  <c r="AM296"/>
  <c r="AM423"/>
  <c r="AM422"/>
  <c r="AM585"/>
  <c r="AM584"/>
  <c r="AM271"/>
  <c r="AM270"/>
  <c r="AM679"/>
  <c r="AM678"/>
  <c r="AM42"/>
  <c r="AM43"/>
  <c r="AM198"/>
  <c r="AM199"/>
  <c r="AM596"/>
  <c r="AM597"/>
  <c r="AM403"/>
  <c r="AM402"/>
  <c r="AM359"/>
  <c r="AM358"/>
  <c r="AM100"/>
  <c r="AM421"/>
  <c r="AM458"/>
  <c r="AM343"/>
  <c r="AM87"/>
  <c r="AM205"/>
  <c r="AM80"/>
  <c r="AM163"/>
  <c r="AM162"/>
  <c r="AM551"/>
  <c r="AM550"/>
  <c r="AM212"/>
  <c r="AM213"/>
  <c r="AM432"/>
  <c r="AM433"/>
  <c r="AM177"/>
  <c r="AM176"/>
  <c r="AM537"/>
  <c r="AM536"/>
  <c r="AM592"/>
  <c r="AM593"/>
  <c r="AM73"/>
  <c r="AM72"/>
  <c r="AM340"/>
  <c r="AM341"/>
  <c r="AM355"/>
  <c r="AM354"/>
  <c r="AM351"/>
  <c r="AM350"/>
  <c r="AM371"/>
  <c r="AM132"/>
  <c r="AM721"/>
  <c r="AM494"/>
  <c r="AM683"/>
  <c r="AM377"/>
  <c r="AM676"/>
  <c r="AM677"/>
  <c r="AM153"/>
  <c r="AM152"/>
  <c r="AM690"/>
  <c r="AM691"/>
  <c r="AM30"/>
  <c r="AM31"/>
  <c r="AM461"/>
  <c r="AM460"/>
  <c r="AM504"/>
  <c r="AM505"/>
  <c r="AM389"/>
  <c r="AM388"/>
  <c r="AM497"/>
  <c r="AM496"/>
  <c r="AM348"/>
  <c r="AM349"/>
  <c r="AM356"/>
  <c r="AM357"/>
  <c r="AM706"/>
  <c r="AM707"/>
  <c r="AM68"/>
  <c r="AM69"/>
  <c r="AM34"/>
  <c r="AM35"/>
  <c r="AM562"/>
  <c r="AM563"/>
  <c r="AM695"/>
  <c r="AM694"/>
  <c r="AM147"/>
  <c r="AM146"/>
  <c r="AM23"/>
  <c r="I30" i="22" s="1"/>
  <c r="F46" s="1"/>
  <c r="AM22" i="14"/>
  <c r="I29" i="22" s="1"/>
  <c r="E46" s="1"/>
  <c r="E78" s="1"/>
  <c r="AM516" i="14"/>
  <c r="AM517"/>
  <c r="AM46"/>
  <c r="AM47"/>
  <c r="AM463"/>
  <c r="AM462"/>
  <c r="AM484"/>
  <c r="AM485"/>
  <c r="AM404"/>
  <c r="AM405"/>
  <c r="AM241"/>
  <c r="AM240"/>
  <c r="AM303"/>
  <c r="AM302"/>
  <c r="AM689"/>
  <c r="AM688"/>
  <c r="AM268"/>
  <c r="AM269"/>
  <c r="AM242"/>
  <c r="AM243"/>
  <c r="AM552"/>
  <c r="AM553"/>
  <c r="AM588"/>
  <c r="AM589"/>
  <c r="AM709"/>
  <c r="AM708"/>
  <c r="AM197"/>
  <c r="AM196"/>
  <c r="AM94"/>
  <c r="AM95"/>
  <c r="AM384"/>
  <c r="AM385"/>
  <c r="AM622"/>
  <c r="AM623"/>
  <c r="AM464"/>
  <c r="AM465"/>
  <c r="AM332"/>
  <c r="AM333"/>
  <c r="AM344"/>
  <c r="AM345"/>
  <c r="AM532"/>
  <c r="AM533"/>
  <c r="AM295"/>
  <c r="AM294"/>
  <c r="AM184"/>
  <c r="AM185"/>
  <c r="AM216"/>
  <c r="AM217"/>
  <c r="AM488"/>
  <c r="AM489"/>
  <c r="AM276"/>
  <c r="AM277"/>
  <c r="AM719"/>
  <c r="AM718"/>
  <c r="AM84"/>
  <c r="AM85"/>
  <c r="AM616"/>
  <c r="AM617"/>
  <c r="AM129"/>
  <c r="AM128"/>
  <c r="AM367"/>
  <c r="AM366"/>
  <c r="AM471"/>
  <c r="AM470"/>
  <c r="AM292"/>
  <c r="AM293"/>
  <c r="AM211"/>
  <c r="AM210"/>
  <c r="AM20"/>
  <c r="I27" i="22" s="1"/>
  <c r="AM21" i="14"/>
  <c r="I28" i="22" s="1"/>
  <c r="AM89" i="14"/>
  <c r="AM88"/>
  <c r="AM580"/>
  <c r="AM581"/>
  <c r="AM214"/>
  <c r="AM215"/>
  <c r="AM554"/>
  <c r="AM555"/>
  <c r="AM165"/>
  <c r="AM164"/>
  <c r="AM524"/>
  <c r="AM525"/>
  <c r="AM431"/>
  <c r="AM430"/>
  <c r="AM233"/>
  <c r="AM232"/>
  <c r="AM306"/>
  <c r="AM307"/>
  <c r="AM440"/>
  <c r="AM441"/>
  <c r="AM110"/>
  <c r="AM111"/>
  <c r="AM287"/>
  <c r="AM286"/>
  <c r="AM549"/>
  <c r="AM548"/>
  <c r="AM595"/>
  <c r="AM594"/>
  <c r="AM174"/>
  <c r="AM175"/>
  <c r="AM37"/>
  <c r="AM36"/>
  <c r="AM528"/>
  <c r="AM529"/>
  <c r="AM265"/>
  <c r="AM264"/>
  <c r="AM538"/>
  <c r="AM539"/>
  <c r="AM141"/>
  <c r="AM140"/>
  <c r="AM399"/>
  <c r="AM398"/>
  <c r="AM40"/>
  <c r="AM41"/>
  <c r="AM324"/>
  <c r="AM325"/>
  <c r="AM50"/>
  <c r="AM51"/>
  <c r="AM591"/>
  <c r="AM590"/>
  <c r="AM434"/>
  <c r="AM435"/>
  <c r="AM479"/>
  <c r="AM478"/>
  <c r="AM114"/>
  <c r="AM115"/>
  <c r="AM103"/>
  <c r="AM102"/>
  <c r="AM457"/>
  <c r="AM456"/>
  <c r="AM17"/>
  <c r="I24" i="22" s="1"/>
  <c r="AM16" i="14"/>
  <c r="I23" i="22" s="1"/>
  <c r="AM360" i="14"/>
  <c r="AM361"/>
  <c r="AM334"/>
  <c r="AM335"/>
  <c r="AM613"/>
  <c r="AM612"/>
  <c r="AM339"/>
  <c r="AM338"/>
  <c r="AM711"/>
  <c r="AM710"/>
  <c r="AM481"/>
  <c r="AM480"/>
  <c r="AM543"/>
  <c r="AM542"/>
  <c r="AM468"/>
  <c r="AM469"/>
  <c r="AM236"/>
  <c r="AM237"/>
  <c r="AM415"/>
  <c r="AM414"/>
  <c r="AM329"/>
  <c r="AM328"/>
  <c r="AM273"/>
  <c r="AM272"/>
  <c r="AM521"/>
  <c r="AM520"/>
  <c r="AM228"/>
  <c r="AM229"/>
  <c r="AM143"/>
  <c r="AM142"/>
  <c r="AM444"/>
  <c r="AM445"/>
  <c r="AM535"/>
  <c r="AM534"/>
  <c r="AM74"/>
  <c r="AM75"/>
  <c r="AM99"/>
  <c r="AM98"/>
  <c r="AM601"/>
  <c r="AM600"/>
  <c r="AM79"/>
  <c r="AM78"/>
  <c r="AM424"/>
  <c r="AM425"/>
  <c r="AM206"/>
  <c r="AM207"/>
  <c r="AM166"/>
  <c r="AM167"/>
  <c r="AM93"/>
  <c r="AM92"/>
  <c r="G264" i="15"/>
  <c r="C264"/>
  <c r="G214"/>
  <c r="P212" s="1"/>
  <c r="D214"/>
  <c r="M212" s="1"/>
  <c r="G213"/>
  <c r="P213" s="1"/>
  <c r="D213"/>
  <c r="M213" s="1"/>
  <c r="C214"/>
  <c r="L212" s="1"/>
  <c r="C213"/>
  <c r="L213" s="1"/>
  <c r="G124"/>
  <c r="P123" s="1"/>
  <c r="G123"/>
  <c r="P124" s="1"/>
  <c r="C91"/>
  <c r="D91"/>
  <c r="G151"/>
  <c r="C92"/>
  <c r="G181"/>
  <c r="G243"/>
  <c r="G242"/>
  <c r="C243"/>
  <c r="C242"/>
  <c r="E243"/>
  <c r="E242"/>
  <c r="D92"/>
  <c r="G152"/>
  <c r="D151"/>
  <c r="G182"/>
  <c r="D242"/>
  <c r="D243"/>
  <c r="F243"/>
  <c r="F242"/>
  <c r="F212"/>
  <c r="F211"/>
  <c r="E211"/>
  <c r="E212"/>
  <c r="C151"/>
  <c r="D152"/>
  <c r="C152"/>
  <c r="G91"/>
  <c r="C182"/>
  <c r="C181"/>
  <c r="H92"/>
  <c r="D181"/>
  <c r="D182"/>
  <c r="H91"/>
  <c r="G92"/>
  <c r="C122"/>
  <c r="D121"/>
  <c r="D122"/>
  <c r="C121"/>
  <c r="V59"/>
  <c r="V60"/>
  <c r="V61"/>
  <c r="V55"/>
  <c r="V56"/>
  <c r="V57"/>
  <c r="V71"/>
  <c r="V72"/>
  <c r="V73"/>
  <c r="V67"/>
  <c r="V68"/>
  <c r="V69"/>
  <c r="V63"/>
  <c r="V64"/>
  <c r="V65"/>
  <c r="G78" i="22" l="1"/>
  <c r="F78"/>
  <c r="M78"/>
  <c r="N78"/>
  <c r="G52"/>
  <c r="I52" s="1"/>
  <c r="E74"/>
  <c r="G54"/>
  <c r="I54" s="1"/>
  <c r="E76"/>
  <c r="G75"/>
  <c r="F75"/>
  <c r="G51"/>
  <c r="I51" s="1"/>
  <c r="E73"/>
  <c r="G41"/>
  <c r="J73" s="1"/>
  <c r="F57"/>
  <c r="H57" s="1"/>
  <c r="F56"/>
  <c r="H56" s="1"/>
  <c r="G57"/>
  <c r="I57" s="1"/>
  <c r="G56"/>
  <c r="I56" s="1"/>
  <c r="G55"/>
  <c r="I55" s="1"/>
  <c r="D102"/>
  <c r="I44"/>
  <c r="I43"/>
  <c r="D101"/>
  <c r="D44"/>
  <c r="D76" s="1"/>
  <c r="I45"/>
  <c r="L77" s="1"/>
  <c r="M77" s="1"/>
  <c r="D103"/>
  <c r="I41"/>
  <c r="D99"/>
  <c r="J45"/>
  <c r="E103"/>
  <c r="L103" s="1"/>
  <c r="D113" s="1"/>
  <c r="E113" s="1"/>
  <c r="I42"/>
  <c r="D100"/>
  <c r="E102"/>
  <c r="L102" s="1"/>
  <c r="D112" s="1"/>
  <c r="E112" s="1"/>
  <c r="J44"/>
  <c r="E152" i="15"/>
  <c r="E154" s="1"/>
  <c r="N153" s="1"/>
  <c r="E151"/>
  <c r="E153" s="1"/>
  <c r="N154" s="1"/>
  <c r="F151"/>
  <c r="F153" s="1"/>
  <c r="O154" s="1"/>
  <c r="F152"/>
  <c r="F154" s="1"/>
  <c r="O153" s="1"/>
  <c r="F214"/>
  <c r="O212" s="1"/>
  <c r="E213"/>
  <c r="N213" s="1"/>
  <c r="C245"/>
  <c r="L244" s="1"/>
  <c r="F245"/>
  <c r="O244" s="1"/>
  <c r="E245"/>
  <c r="N244" s="1"/>
  <c r="F244"/>
  <c r="O245" s="1"/>
  <c r="E244"/>
  <c r="N245" s="1"/>
  <c r="G245"/>
  <c r="P244" s="1"/>
  <c r="E214"/>
  <c r="N212" s="1"/>
  <c r="G244"/>
  <c r="P245" s="1"/>
  <c r="F213"/>
  <c r="O213" s="1"/>
  <c r="D244"/>
  <c r="M245" s="1"/>
  <c r="D245"/>
  <c r="M244" s="1"/>
  <c r="C244"/>
  <c r="L245" s="1"/>
  <c r="G93"/>
  <c r="P94" s="1"/>
  <c r="G153"/>
  <c r="P154" s="1"/>
  <c r="C124"/>
  <c r="L123" s="1"/>
  <c r="C184"/>
  <c r="L183" s="1"/>
  <c r="D94"/>
  <c r="M93" s="1"/>
  <c r="H94"/>
  <c r="Q93" s="1"/>
  <c r="D124"/>
  <c r="M123" s="1"/>
  <c r="D183"/>
  <c r="M184" s="1"/>
  <c r="G184"/>
  <c r="P183" s="1"/>
  <c r="C123"/>
  <c r="L124" s="1"/>
  <c r="D184"/>
  <c r="M183" s="1"/>
  <c r="C153"/>
  <c r="L154" s="1"/>
  <c r="H93"/>
  <c r="Q94" s="1"/>
  <c r="D154"/>
  <c r="M153" s="1"/>
  <c r="C93"/>
  <c r="L94" s="1"/>
  <c r="C154"/>
  <c r="L153" s="1"/>
  <c r="D93"/>
  <c r="M94" s="1"/>
  <c r="C94"/>
  <c r="L93" s="1"/>
  <c r="D123"/>
  <c r="M124" s="1"/>
  <c r="C183"/>
  <c r="L184" s="1"/>
  <c r="G154"/>
  <c r="P153" s="1"/>
  <c r="G183"/>
  <c r="P184" s="1"/>
  <c r="G94"/>
  <c r="P93" s="1"/>
  <c r="D153"/>
  <c r="M154" s="1"/>
  <c r="W63"/>
  <c r="W64"/>
  <c r="W65"/>
  <c r="W71"/>
  <c r="W72"/>
  <c r="W73"/>
  <c r="W59"/>
  <c r="W60"/>
  <c r="W61"/>
  <c r="W67"/>
  <c r="W68"/>
  <c r="W69"/>
  <c r="W55"/>
  <c r="W56"/>
  <c r="W57"/>
  <c r="E91" i="22" l="1"/>
  <c r="H91" s="1"/>
  <c r="G76"/>
  <c r="H76" s="1"/>
  <c r="I76" s="1"/>
  <c r="F76"/>
  <c r="H75"/>
  <c r="I75" s="1"/>
  <c r="H78"/>
  <c r="I78" s="1"/>
  <c r="F51"/>
  <c r="H51" s="1"/>
  <c r="L73"/>
  <c r="F54"/>
  <c r="H54" s="1"/>
  <c r="L76"/>
  <c r="F73"/>
  <c r="G73"/>
  <c r="O78"/>
  <c r="P78" s="1"/>
  <c r="F53"/>
  <c r="H53" s="1"/>
  <c r="L75"/>
  <c r="F52"/>
  <c r="H52" s="1"/>
  <c r="L74"/>
  <c r="G74"/>
  <c r="F74"/>
  <c r="K99"/>
  <c r="H109" s="1"/>
  <c r="F109"/>
  <c r="G109" s="1"/>
  <c r="F55"/>
  <c r="H55" s="1"/>
  <c r="F111"/>
  <c r="G111" s="1"/>
  <c r="K101"/>
  <c r="H111" s="1"/>
  <c r="F113"/>
  <c r="G113" s="1"/>
  <c r="K103"/>
  <c r="H113" s="1"/>
  <c r="K102"/>
  <c r="H112" s="1"/>
  <c r="F112"/>
  <c r="G112" s="1"/>
  <c r="F110"/>
  <c r="G110" s="1"/>
  <c r="K100"/>
  <c r="H110" s="1"/>
  <c r="G77"/>
  <c r="H77" s="1"/>
  <c r="I77" s="1"/>
  <c r="X55" i="15"/>
  <c r="X57"/>
  <c r="X56"/>
  <c r="X59"/>
  <c r="X60"/>
  <c r="X61"/>
  <c r="X63"/>
  <c r="X64"/>
  <c r="X65"/>
  <c r="X67"/>
  <c r="X68"/>
  <c r="X69"/>
  <c r="X71"/>
  <c r="X72"/>
  <c r="X73"/>
  <c r="I91" i="22" l="1"/>
  <c r="H74"/>
  <c r="I74" s="1"/>
  <c r="N75"/>
  <c r="M75"/>
  <c r="N73"/>
  <c r="M73"/>
  <c r="N74"/>
  <c r="M74"/>
  <c r="M76"/>
  <c r="E90" s="1"/>
  <c r="N76"/>
  <c r="H73"/>
  <c r="I73" s="1"/>
  <c r="N77"/>
  <c r="Y67" i="15"/>
  <c r="Y68"/>
  <c r="Y69"/>
  <c r="Y59"/>
  <c r="Y60"/>
  <c r="Y61"/>
  <c r="Y71"/>
  <c r="Y72"/>
  <c r="Y73"/>
  <c r="Y63"/>
  <c r="Y64"/>
  <c r="Y65"/>
  <c r="Y55"/>
  <c r="Y56"/>
  <c r="Y57"/>
  <c r="E89" i="22" l="1"/>
  <c r="I89" s="1"/>
  <c r="O75"/>
  <c r="P75" s="1"/>
  <c r="D88"/>
  <c r="D90"/>
  <c r="D91"/>
  <c r="D86"/>
  <c r="O73"/>
  <c r="P73" s="1"/>
  <c r="E86"/>
  <c r="E87"/>
  <c r="D87"/>
  <c r="O74"/>
  <c r="P74" s="1"/>
  <c r="I90"/>
  <c r="H90"/>
  <c r="O76"/>
  <c r="P76" s="1"/>
  <c r="D89"/>
  <c r="E88"/>
  <c r="O77"/>
  <c r="P77" s="1"/>
  <c r="Z55" i="15"/>
  <c r="Z56"/>
  <c r="Z57"/>
  <c r="Z71"/>
  <c r="Z72"/>
  <c r="Z73"/>
  <c r="Z67"/>
  <c r="Z68"/>
  <c r="Z69"/>
  <c r="Z63"/>
  <c r="Z64"/>
  <c r="Z65"/>
  <c r="Z59"/>
  <c r="Z60"/>
  <c r="Z61"/>
  <c r="H89" i="22" l="1"/>
  <c r="H88"/>
  <c r="I88"/>
  <c r="H86"/>
  <c r="I86"/>
  <c r="I87"/>
  <c r="H87"/>
  <c r="F88"/>
  <c r="G88"/>
  <c r="F87"/>
  <c r="G87"/>
  <c r="F90"/>
  <c r="G90"/>
  <c r="G91"/>
  <c r="F91"/>
  <c r="F86"/>
  <c r="G86"/>
  <c r="F89"/>
  <c r="G89"/>
  <c r="AA59" i="15"/>
  <c r="AA60"/>
  <c r="AA61"/>
  <c r="AA67"/>
  <c r="AA68"/>
  <c r="AA69"/>
  <c r="AA55"/>
  <c r="AA56"/>
  <c r="AA57"/>
  <c r="AA63"/>
  <c r="AA64"/>
  <c r="AA65"/>
  <c r="AA71"/>
  <c r="AA72"/>
  <c r="AA73"/>
  <c r="AB71" l="1"/>
  <c r="AB72"/>
  <c r="AB73"/>
  <c r="AB55"/>
  <c r="AB56"/>
  <c r="AB57"/>
  <c r="AB59"/>
  <c r="AB60"/>
  <c r="AB61"/>
  <c r="AB63"/>
  <c r="AB64"/>
  <c r="AB65"/>
  <c r="AB67"/>
  <c r="AB68"/>
  <c r="AB69"/>
  <c r="AC71" l="1"/>
  <c r="AC72"/>
  <c r="AC73"/>
  <c r="AC63"/>
  <c r="AC64"/>
  <c r="AC65"/>
  <c r="AC55"/>
  <c r="AC56"/>
  <c r="AC57"/>
  <c r="AC67"/>
  <c r="AC68"/>
  <c r="AC69"/>
  <c r="AC59"/>
  <c r="AC60"/>
  <c r="AC61"/>
  <c r="AD59" l="1"/>
  <c r="AD60"/>
  <c r="AD61"/>
  <c r="AD55"/>
  <c r="AD56"/>
  <c r="AD57"/>
  <c r="AD71"/>
  <c r="AD72"/>
  <c r="AD73"/>
  <c r="AD67"/>
  <c r="AD68"/>
  <c r="AD69"/>
  <c r="AD63"/>
  <c r="AD64"/>
  <c r="AD65"/>
  <c r="AE63" l="1"/>
  <c r="AE64"/>
  <c r="AE65"/>
  <c r="AE71"/>
  <c r="AE72"/>
  <c r="AE73"/>
  <c r="AE59"/>
  <c r="AE60"/>
  <c r="AE61"/>
  <c r="AE67"/>
  <c r="AE68"/>
  <c r="AE69"/>
  <c r="AE55"/>
  <c r="AE56"/>
  <c r="AE57"/>
  <c r="AF67" l="1"/>
  <c r="AF68"/>
  <c r="AF69"/>
  <c r="AF71"/>
  <c r="AF72"/>
  <c r="AF73"/>
  <c r="AF55"/>
  <c r="AF57"/>
  <c r="AF56"/>
  <c r="AF59"/>
  <c r="AF60"/>
  <c r="AF61"/>
  <c r="AF63"/>
  <c r="AF64"/>
  <c r="AF65"/>
  <c r="AG59" l="1"/>
  <c r="AG60"/>
  <c r="AG61"/>
  <c r="AG67"/>
  <c r="AG68"/>
  <c r="AG69"/>
  <c r="AG63"/>
  <c r="AG64"/>
  <c r="AG65"/>
  <c r="AG55"/>
  <c r="AG56"/>
  <c r="AG57"/>
  <c r="AG71"/>
  <c r="AG72"/>
  <c r="AG73"/>
  <c r="AH71" l="1"/>
  <c r="AH72"/>
  <c r="AH73"/>
  <c r="AH63"/>
  <c r="AH64"/>
  <c r="AH65"/>
  <c r="AH59"/>
  <c r="AH60"/>
  <c r="AH61"/>
  <c r="AH55"/>
  <c r="AH56"/>
  <c r="AH57"/>
  <c r="AH67"/>
  <c r="AH68"/>
  <c r="AH69"/>
  <c r="AI67" l="1"/>
  <c r="AI68"/>
  <c r="AI69"/>
  <c r="AI59"/>
  <c r="AI60"/>
  <c r="AI61"/>
  <c r="AI71"/>
  <c r="AI72"/>
  <c r="AI73"/>
  <c r="AI55"/>
  <c r="AI56"/>
  <c r="AI57"/>
  <c r="AI63"/>
  <c r="AI64"/>
  <c r="AI65"/>
  <c r="AJ63" l="1"/>
  <c r="AJ64"/>
  <c r="AJ65"/>
  <c r="AJ71"/>
  <c r="AJ72"/>
  <c r="AJ73"/>
  <c r="AJ67"/>
  <c r="AJ68"/>
  <c r="AJ69"/>
  <c r="AJ55"/>
  <c r="AJ56"/>
  <c r="AJ57"/>
  <c r="AJ59"/>
  <c r="AJ60"/>
  <c r="AJ61"/>
  <c r="AK59" l="1"/>
  <c r="AK60"/>
  <c r="AK61"/>
  <c r="AK67"/>
  <c r="AK68"/>
  <c r="AK69"/>
  <c r="AK63"/>
  <c r="AK64"/>
  <c r="AK65"/>
  <c r="AK55"/>
  <c r="AK56"/>
  <c r="AK57"/>
  <c r="AK71"/>
  <c r="AK72"/>
  <c r="AK73"/>
  <c r="AL71" l="1"/>
  <c r="AL72"/>
  <c r="AL73"/>
  <c r="AL60"/>
  <c r="AL61"/>
  <c r="AL63"/>
  <c r="AL64"/>
  <c r="AL65"/>
  <c r="AL55"/>
  <c r="AL56"/>
  <c r="AL57"/>
  <c r="AL67"/>
  <c r="AL68"/>
  <c r="AL69"/>
  <c r="H243" l="1"/>
  <c r="H242"/>
  <c r="H211"/>
  <c r="H212"/>
  <c r="H181"/>
  <c r="H182"/>
  <c r="H152"/>
  <c r="H151"/>
  <c r="H122"/>
  <c r="H121"/>
  <c r="AM55"/>
  <c r="AM56"/>
  <c r="AM57"/>
  <c r="AM67"/>
  <c r="AM68"/>
  <c r="AM69"/>
  <c r="AM63"/>
  <c r="AM64"/>
  <c r="AM65"/>
  <c r="AM71"/>
  <c r="AM72"/>
  <c r="AM73"/>
  <c r="AM59"/>
  <c r="AM60"/>
  <c r="AM61"/>
  <c r="H213" l="1"/>
  <c r="Q213" s="1"/>
  <c r="H244"/>
  <c r="Q245" s="1"/>
  <c r="H214"/>
  <c r="Q212" s="1"/>
  <c r="H245"/>
  <c r="Q244" s="1"/>
  <c r="H124"/>
  <c r="Q123" s="1"/>
  <c r="H123"/>
  <c r="Q124" s="1"/>
  <c r="H183"/>
  <c r="Q184" s="1"/>
  <c r="H184"/>
  <c r="Q183" s="1"/>
  <c r="H154"/>
  <c r="Q153" s="1"/>
  <c r="H153"/>
  <c r="Q154" s="1"/>
</calcChain>
</file>

<file path=xl/comments1.xml><?xml version="1.0" encoding="utf-8"?>
<comments xmlns="http://schemas.openxmlformats.org/spreadsheetml/2006/main">
  <authors>
    <author>Mariagrazia</author>
  </authors>
  <commentList>
    <comment ref="C259" authorId="0">
      <text>
        <r>
          <rPr>
            <b/>
            <sz val="9"/>
            <color indexed="81"/>
            <rFont val="Tahoma"/>
            <family val="2"/>
          </rPr>
          <t>Mariagrazia:</t>
        </r>
        <r>
          <rPr>
            <sz val="9"/>
            <color indexed="81"/>
            <rFont val="Tahoma"/>
            <family val="2"/>
          </rPr>
          <t xml:space="preserve">
sisma agente con verso positivo
</t>
        </r>
      </text>
    </comment>
    <comment ref="G264" authorId="0">
      <text>
        <r>
          <rPr>
            <b/>
            <sz val="9"/>
            <color indexed="81"/>
            <rFont val="Tahoma"/>
            <family val="2"/>
          </rPr>
          <t>Mariagrazia:</t>
        </r>
        <r>
          <rPr>
            <sz val="9"/>
            <color indexed="81"/>
            <rFont val="Tahoma"/>
            <family val="2"/>
          </rPr>
          <t xml:space="preserve">
Si potrebbe fissare un passo 10 ma per far fronte ai limiti di NTC (&lt;=6(1.6)) si impone un passo 8.4</t>
        </r>
      </text>
    </comment>
    <comment ref="E265" authorId="0">
      <text>
        <r>
          <rPr>
            <sz val="9"/>
            <color indexed="81"/>
            <rFont val="Tahoma"/>
            <family val="2"/>
          </rPr>
          <t>Fisso un passo di dieci per far fronte all'unico limite di normativa che impone una s&lt;=0.8d</t>
        </r>
      </text>
    </comment>
    <comment ref="C267" authorId="0">
      <text>
        <r>
          <rPr>
            <b/>
            <sz val="9"/>
            <color indexed="81"/>
            <rFont val="Tahoma"/>
            <family val="2"/>
          </rPr>
          <t>Mariagrazia:</t>
        </r>
        <r>
          <rPr>
            <sz val="9"/>
            <color indexed="81"/>
            <rFont val="Tahoma"/>
            <family val="2"/>
          </rPr>
          <t xml:space="preserve">
Il calcolo consentirebbe si fissare un passo di 25 ma lo si evita.</t>
        </r>
      </text>
    </comment>
  </commentList>
</comments>
</file>

<file path=xl/comments2.xml><?xml version="1.0" encoding="utf-8"?>
<comments xmlns="http://schemas.openxmlformats.org/spreadsheetml/2006/main">
  <authors>
    <author>Mariagrazia</author>
  </authors>
  <commentList>
    <comment ref="B47" authorId="0">
      <text>
        <r>
          <rPr>
            <b/>
            <sz val="9"/>
            <color indexed="81"/>
            <rFont val="Tahoma"/>
            <family val="2"/>
          </rPr>
          <t>Mariagrazia:</t>
        </r>
        <r>
          <rPr>
            <sz val="9"/>
            <color indexed="81"/>
            <rFont val="Tahoma"/>
            <family val="2"/>
          </rPr>
          <t xml:space="preserve">
Valori presi dal calcolo</t>
        </r>
      </text>
    </comment>
    <comment ref="B57" authorId="0">
      <text>
        <r>
          <rPr>
            <b/>
            <sz val="9"/>
            <color indexed="81"/>
            <rFont val="Tahoma"/>
            <family val="2"/>
          </rPr>
          <t>Mariagrazia:</t>
        </r>
        <r>
          <rPr>
            <sz val="9"/>
            <color indexed="81"/>
            <rFont val="Tahoma"/>
            <family val="2"/>
          </rPr>
          <t xml:space="preserve">
Valori presi dal calcolo</t>
        </r>
      </text>
    </comment>
    <comment ref="C97" authorId="0">
      <text>
        <r>
          <rPr>
            <b/>
            <sz val="9"/>
            <color indexed="81"/>
            <rFont val="Tahoma"/>
            <family val="2"/>
          </rPr>
          <t>Mariagrazia:</t>
        </r>
        <r>
          <rPr>
            <sz val="9"/>
            <color indexed="81"/>
            <rFont val="Tahoma"/>
            <family val="2"/>
          </rPr>
          <t xml:space="preserve">
Valori del taglio dell'ordine di sopra</t>
        </r>
      </text>
    </comment>
    <comment ref="D97" authorId="0">
      <text>
        <r>
          <rPr>
            <b/>
            <sz val="9"/>
            <color indexed="81"/>
            <rFont val="Tahoma"/>
            <family val="2"/>
          </rPr>
          <t>Mariagrazia:</t>
        </r>
        <r>
          <rPr>
            <sz val="9"/>
            <color indexed="81"/>
            <rFont val="Tahoma"/>
            <family val="2"/>
          </rPr>
          <t xml:space="preserve">
Valori minimi e massimi di N per sisma prevalente in y all'ordine immediatamente al di sopra</t>
        </r>
      </text>
    </comment>
  </commentList>
</comments>
</file>

<file path=xl/sharedStrings.xml><?xml version="1.0" encoding="utf-8"?>
<sst xmlns="http://schemas.openxmlformats.org/spreadsheetml/2006/main" count="9551" uniqueCount="269">
  <si>
    <t>Telaio</t>
  </si>
  <si>
    <t>Pilastro</t>
  </si>
  <si>
    <t>Piano</t>
  </si>
  <si>
    <t>CondCar  1</t>
  </si>
  <si>
    <t>CondCar  2</t>
  </si>
  <si>
    <t>CondCar  3</t>
  </si>
  <si>
    <t>CondCar  4</t>
  </si>
  <si>
    <t>CondCar  5</t>
  </si>
  <si>
    <t>CondCar  6</t>
  </si>
  <si>
    <t>Msup</t>
  </si>
  <si>
    <t>Minf</t>
  </si>
  <si>
    <t>V</t>
  </si>
  <si>
    <t>N</t>
  </si>
  <si>
    <t>Rigid</t>
  </si>
  <si>
    <t>Modo</t>
  </si>
  <si>
    <t>T</t>
  </si>
  <si>
    <t>Spa</t>
  </si>
  <si>
    <t>Vx</t>
  </si>
  <si>
    <t>Vy</t>
  </si>
  <si>
    <t>Rot</t>
  </si>
  <si>
    <t>T [s]</t>
  </si>
  <si>
    <t>Mmod [%]</t>
  </si>
  <si>
    <t>princ y</t>
  </si>
  <si>
    <t>princ x</t>
  </si>
  <si>
    <t>Traverso</t>
  </si>
  <si>
    <t>Estr,1</t>
  </si>
  <si>
    <t>Estr,2</t>
  </si>
  <si>
    <t>Msin</t>
  </si>
  <si>
    <t>Mdes</t>
  </si>
  <si>
    <t>Vsin</t>
  </si>
  <si>
    <t>Vdes</t>
  </si>
  <si>
    <t>max</t>
  </si>
  <si>
    <t>telai x</t>
  </si>
  <si>
    <t>telaio y</t>
  </si>
  <si>
    <t>piano</t>
  </si>
  <si>
    <t>q max</t>
  </si>
  <si>
    <t>q min</t>
  </si>
  <si>
    <t>Fx</t>
  </si>
  <si>
    <t>Fy</t>
  </si>
  <si>
    <t>M(Fx)</t>
  </si>
  <si>
    <t>M(Fy)</t>
  </si>
  <si>
    <t>sisma x</t>
  </si>
  <si>
    <t>sisma y</t>
  </si>
  <si>
    <t>x + 0.3 y</t>
  </si>
  <si>
    <t>y + 0.3 x</t>
  </si>
  <si>
    <t>q + F</t>
  </si>
  <si>
    <t>q - F</t>
  </si>
  <si>
    <t xml:space="preserve">N </t>
  </si>
  <si>
    <t>qmax</t>
  </si>
  <si>
    <t>qmin</t>
  </si>
  <si>
    <t>sisma prev x</t>
  </si>
  <si>
    <t>sisma prev y</t>
  </si>
  <si>
    <t>My,tes</t>
  </si>
  <si>
    <t>Mx,tes</t>
  </si>
  <si>
    <t>My,pie</t>
  </si>
  <si>
    <t>Mx,pie</t>
  </si>
  <si>
    <t>q+Fx</t>
  </si>
  <si>
    <t>q-Fx</t>
  </si>
  <si>
    <t>q+Fy</t>
  </si>
  <si>
    <t>q-Fy</t>
  </si>
  <si>
    <t>q+F</t>
  </si>
  <si>
    <t>q-F</t>
  </si>
  <si>
    <t>luce</t>
  </si>
  <si>
    <t>car max</t>
  </si>
  <si>
    <t>car min</t>
  </si>
  <si>
    <t>x</t>
  </si>
  <si>
    <t>Sintesi valori - impalcato 5</t>
  </si>
  <si>
    <t>Fx ey</t>
  </si>
  <si>
    <t>Fy ex</t>
  </si>
  <si>
    <t>x+0.3y</t>
  </si>
  <si>
    <t>a filo</t>
  </si>
  <si>
    <t>M-max</t>
  </si>
  <si>
    <t>M+max</t>
  </si>
  <si>
    <t>As,sup</t>
  </si>
  <si>
    <t>As,inf</t>
  </si>
  <si>
    <t>fyd</t>
  </si>
  <si>
    <t>h</t>
  </si>
  <si>
    <t>c</t>
  </si>
  <si>
    <t>d</t>
  </si>
  <si>
    <t>molt</t>
  </si>
  <si>
    <t>MRd</t>
  </si>
  <si>
    <t>con semplice</t>
  </si>
  <si>
    <t>armatura</t>
  </si>
  <si>
    <t>Sintesi valori - impalcato 6</t>
  </si>
  <si>
    <t>Sintesi valori - impalcato 4</t>
  </si>
  <si>
    <t>Sintesi valori - impalcato 3</t>
  </si>
  <si>
    <t>Sintesi valori - impalcato 2</t>
  </si>
  <si>
    <t>Sintesi valori - impalcato 1</t>
  </si>
  <si>
    <t>barre sup.</t>
  </si>
  <si>
    <t>barre inf.</t>
  </si>
  <si>
    <t>MRd-</t>
  </si>
  <si>
    <t>MRd+</t>
  </si>
  <si>
    <r>
      <t>2</t>
    </r>
    <r>
      <rPr>
        <sz val="11"/>
        <color theme="1"/>
        <rFont val="Symbol"/>
        <family val="1"/>
        <charset val="2"/>
      </rPr>
      <t>f</t>
    </r>
    <r>
      <rPr>
        <sz val="11"/>
        <color theme="1"/>
        <rFont val="Calibri"/>
        <family val="2"/>
        <scheme val="minor"/>
      </rPr>
      <t>16</t>
    </r>
  </si>
  <si>
    <r>
      <t>4</t>
    </r>
    <r>
      <rPr>
        <sz val="11"/>
        <color theme="1"/>
        <rFont val="Symbol"/>
        <family val="1"/>
        <charset val="2"/>
      </rPr>
      <t>f</t>
    </r>
    <r>
      <rPr>
        <sz val="11"/>
        <color theme="1"/>
        <rFont val="Calibri"/>
        <family val="2"/>
        <scheme val="minor"/>
      </rPr>
      <t>16</t>
    </r>
  </si>
  <si>
    <t>fi 16</t>
  </si>
  <si>
    <t>fi 20</t>
  </si>
  <si>
    <r>
      <t>3</t>
    </r>
    <r>
      <rPr>
        <sz val="11"/>
        <color theme="1"/>
        <rFont val="Symbol"/>
        <family val="1"/>
        <charset val="2"/>
      </rPr>
      <t>f</t>
    </r>
    <r>
      <rPr>
        <sz val="11"/>
        <color theme="1"/>
        <rFont val="Calibri"/>
        <family val="2"/>
        <scheme val="minor"/>
      </rPr>
      <t>16</t>
    </r>
  </si>
  <si>
    <t>M+max  (kNm)</t>
  </si>
  <si>
    <t>M-max   (kNm)</t>
  </si>
  <si>
    <r>
      <t>As,sup  (cm</t>
    </r>
    <r>
      <rPr>
        <vertAlign val="superscript"/>
        <sz val="10"/>
        <color indexed="14"/>
        <rFont val="Arial"/>
        <family val="2"/>
      </rPr>
      <t>2</t>
    </r>
    <r>
      <rPr>
        <sz val="10"/>
        <color indexed="14"/>
        <rFont val="Arial"/>
        <family val="2"/>
      </rPr>
      <t>)</t>
    </r>
  </si>
  <si>
    <r>
      <t>As,inf    (cm</t>
    </r>
    <r>
      <rPr>
        <vertAlign val="superscript"/>
        <sz val="10"/>
        <color indexed="14"/>
        <rFont val="Arial"/>
        <family val="2"/>
      </rPr>
      <t>2</t>
    </r>
    <r>
      <rPr>
        <sz val="10"/>
        <color indexed="14"/>
        <rFont val="Arial"/>
        <family val="2"/>
      </rPr>
      <t>)</t>
    </r>
  </si>
  <si>
    <t>MRd-     (kNm)</t>
  </si>
  <si>
    <t>MRd+    (kNm)</t>
  </si>
  <si>
    <r>
      <rPr>
        <sz val="12"/>
        <rFont val="Symbol"/>
        <family val="1"/>
        <charset val="2"/>
      </rPr>
      <t>g</t>
    </r>
    <r>
      <rPr>
        <vertAlign val="subscript"/>
        <sz val="12"/>
        <color theme="1"/>
        <rFont val="Calibri"/>
        <family val="2"/>
        <scheme val="minor"/>
      </rPr>
      <t>Rd</t>
    </r>
  </si>
  <si>
    <t>M-Rd</t>
  </si>
  <si>
    <t>M+Rd</t>
  </si>
  <si>
    <t>l netta</t>
  </si>
  <si>
    <r>
      <t>sisma</t>
    </r>
    <r>
      <rPr>
        <sz val="11"/>
        <color theme="1"/>
        <rFont val="Calibri"/>
        <family val="2"/>
        <scheme val="minor"/>
      </rPr>
      <t xml:space="preserve"> + e -</t>
    </r>
  </si>
  <si>
    <t>Vsism</t>
  </si>
  <si>
    <t>q lnet/2</t>
  </si>
  <si>
    <t>Vmax</t>
  </si>
  <si>
    <r>
      <t xml:space="preserve">cot </t>
    </r>
    <r>
      <rPr>
        <sz val="11"/>
        <color theme="1"/>
        <rFont val="Symbol"/>
        <family val="1"/>
        <charset val="2"/>
      </rPr>
      <t>q</t>
    </r>
  </si>
  <si>
    <r>
      <t>A</t>
    </r>
    <r>
      <rPr>
        <vertAlign val="subscript"/>
        <sz val="11"/>
        <color theme="1"/>
        <rFont val="Calibri"/>
        <family val="2"/>
        <scheme val="minor"/>
      </rPr>
      <t>sw</t>
    </r>
    <r>
      <rPr>
        <sz val="11"/>
        <color theme="1"/>
        <rFont val="Calibri"/>
        <family val="2"/>
        <scheme val="minor"/>
      </rPr>
      <t>/s  [cm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/m]</t>
    </r>
  </si>
  <si>
    <r>
      <rPr>
        <sz val="11"/>
        <color theme="1"/>
        <rFont val="Symbol"/>
        <family val="1"/>
        <charset val="2"/>
      </rPr>
      <t>f8/</t>
    </r>
    <r>
      <rPr>
        <sz val="11"/>
        <color theme="1"/>
        <rFont val="Times New Roman"/>
        <family val="1"/>
      </rPr>
      <t>10</t>
    </r>
  </si>
  <si>
    <t>(zona critica)</t>
  </si>
  <si>
    <t>(zona centrale)</t>
  </si>
  <si>
    <t>CD "A" :</t>
  </si>
  <si>
    <t>-</t>
  </si>
  <si>
    <r>
      <t>1</t>
    </r>
    <r>
      <rPr>
        <sz val="11"/>
        <color theme="1"/>
        <rFont val="Symbol"/>
        <family val="1"/>
        <charset val="2"/>
      </rPr>
      <t>f</t>
    </r>
    <r>
      <rPr>
        <sz val="11"/>
        <color theme="1"/>
        <rFont val="Calibri"/>
        <family val="2"/>
        <scheme val="minor"/>
      </rPr>
      <t>16</t>
    </r>
  </si>
  <si>
    <r>
      <t>2</t>
    </r>
    <r>
      <rPr>
        <sz val="11"/>
        <color theme="1"/>
        <rFont val="Symbol"/>
        <family val="1"/>
        <charset val="2"/>
      </rPr>
      <t>f</t>
    </r>
    <r>
      <rPr>
        <sz val="11"/>
        <color theme="1"/>
        <rFont val="Calibri"/>
        <family val="2"/>
        <scheme val="minor"/>
      </rPr>
      <t>20</t>
    </r>
  </si>
  <si>
    <t>h pil</t>
  </si>
  <si>
    <t>q+F spu</t>
  </si>
  <si>
    <t>As, sup</t>
  </si>
  <si>
    <t>As, inf</t>
  </si>
  <si>
    <r>
      <t>2</t>
    </r>
    <r>
      <rPr>
        <sz val="11"/>
        <color theme="1"/>
        <rFont val="Symbol"/>
        <family val="1"/>
        <charset val="2"/>
      </rPr>
      <t>f16</t>
    </r>
  </si>
  <si>
    <r>
      <t>3</t>
    </r>
    <r>
      <rPr>
        <sz val="11"/>
        <color theme="1"/>
        <rFont val="Symbol"/>
        <family val="1"/>
        <charset val="2"/>
      </rPr>
      <t>f16</t>
    </r>
  </si>
  <si>
    <t>As,dis &gt; As,nec (inf)</t>
  </si>
  <si>
    <t>As,dis &gt; As,nec (sup)</t>
  </si>
  <si>
    <t>1 cond.</t>
  </si>
  <si>
    <t>2 cond.</t>
  </si>
  <si>
    <t>3 cond.</t>
  </si>
  <si>
    <t>As filante</t>
  </si>
  <si>
    <t>monconi</t>
  </si>
  <si>
    <t xml:space="preserve"> filante</t>
  </si>
  <si>
    <t xml:space="preserve">                       Armatura</t>
  </si>
  <si>
    <t xml:space="preserve">Verifiche </t>
  </si>
  <si>
    <t>NT 08</t>
  </si>
  <si>
    <r>
      <t xml:space="preserve">                       </t>
    </r>
    <r>
      <rPr>
        <b/>
        <sz val="11"/>
        <color theme="1"/>
        <rFont val="Calibri"/>
        <family val="2"/>
        <scheme val="minor"/>
      </rPr>
      <t>Armatura</t>
    </r>
  </si>
  <si>
    <t>Calcolo del taglio - impalcato 2</t>
  </si>
  <si>
    <t>h trave</t>
  </si>
  <si>
    <t>As sup</t>
  </si>
  <si>
    <t>As inf</t>
  </si>
  <si>
    <t>As disp</t>
  </si>
  <si>
    <t>A's disp</t>
  </si>
  <si>
    <t>A's &gt; As sup</t>
  </si>
  <si>
    <t>As &gt; As inf</t>
  </si>
  <si>
    <t xml:space="preserve">2 cond. </t>
  </si>
  <si>
    <t>4 cond.</t>
  </si>
  <si>
    <t>q-F spu</t>
  </si>
  <si>
    <t>dir x</t>
  </si>
  <si>
    <t>dir y</t>
  </si>
  <si>
    <t>My</t>
  </si>
  <si>
    <t>Mx</t>
  </si>
  <si>
    <t>valorti a filo</t>
  </si>
  <si>
    <t>qmin + sisma prev x</t>
  </si>
  <si>
    <t>qmin - sisma prev x</t>
  </si>
  <si>
    <t>qmin + sisma prev y</t>
  </si>
  <si>
    <t>qmin - sisma prev y</t>
  </si>
  <si>
    <t>My testa</t>
  </si>
  <si>
    <t>Mx testa</t>
  </si>
  <si>
    <t>Mx piede</t>
  </si>
  <si>
    <t>My piede</t>
  </si>
  <si>
    <t>(kNm)</t>
  </si>
  <si>
    <t>(kN)</t>
  </si>
  <si>
    <t>direzione y</t>
  </si>
  <si>
    <r>
      <rPr>
        <sz val="11"/>
        <color theme="1"/>
        <rFont val="Symbol"/>
        <family val="1"/>
        <charset val="2"/>
      </rPr>
      <t>f8/</t>
    </r>
    <r>
      <rPr>
        <sz val="11"/>
        <color theme="1"/>
        <rFont val="Times New Roman"/>
        <family val="1"/>
      </rPr>
      <t>20</t>
    </r>
  </si>
  <si>
    <r>
      <t>M</t>
    </r>
    <r>
      <rPr>
        <vertAlign val="superscript"/>
        <sz val="12"/>
        <color theme="1"/>
        <rFont val="Calibri"/>
        <family val="2"/>
        <scheme val="minor"/>
      </rPr>
      <t>-</t>
    </r>
    <r>
      <rPr>
        <vertAlign val="subscript"/>
        <sz val="12"/>
        <color theme="1"/>
        <rFont val="Calibri"/>
        <family val="2"/>
        <scheme val="minor"/>
      </rPr>
      <t>Rd</t>
    </r>
  </si>
  <si>
    <r>
      <t>M</t>
    </r>
    <r>
      <rPr>
        <vertAlign val="superscript"/>
        <sz val="12"/>
        <color theme="1"/>
        <rFont val="Calibri"/>
        <family val="2"/>
        <scheme val="minor"/>
      </rPr>
      <t>+</t>
    </r>
    <r>
      <rPr>
        <vertAlign val="subscript"/>
        <sz val="12"/>
        <color theme="1"/>
        <rFont val="Calibri"/>
        <family val="2"/>
        <scheme val="minor"/>
      </rPr>
      <t>Rd</t>
    </r>
  </si>
  <si>
    <t>direzione x</t>
  </si>
  <si>
    <t>sin</t>
  </si>
  <si>
    <t>des</t>
  </si>
  <si>
    <t>ΣM</t>
  </si>
  <si>
    <t>Vsisma</t>
  </si>
  <si>
    <t xml:space="preserve">l </t>
  </si>
  <si>
    <t>As/s crit</t>
  </si>
  <si>
    <t>As/s cent</t>
  </si>
  <si>
    <t>rip.</t>
  </si>
  <si>
    <t xml:space="preserve">1 testa </t>
  </si>
  <si>
    <t>1 piede</t>
  </si>
  <si>
    <t xml:space="preserve">          direzione x</t>
  </si>
  <si>
    <t xml:space="preserve">          direzione y</t>
  </si>
  <si>
    <r>
      <rPr>
        <sz val="12"/>
        <color theme="1"/>
        <rFont val="Calibri"/>
        <family val="2"/>
        <scheme val="minor"/>
      </rPr>
      <t>N</t>
    </r>
    <r>
      <rPr>
        <vertAlign val="subscript"/>
        <sz val="12"/>
        <color theme="1"/>
        <rFont val="Calibri"/>
        <family val="2"/>
        <scheme val="minor"/>
      </rPr>
      <t>c,max</t>
    </r>
  </si>
  <si>
    <r>
      <rPr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cx,max</t>
    </r>
  </si>
  <si>
    <r>
      <rPr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cy,max</t>
    </r>
  </si>
  <si>
    <t>Ac :</t>
  </si>
  <si>
    <t>fcd :</t>
  </si>
  <si>
    <t>Mpa</t>
  </si>
  <si>
    <t>fyd :</t>
  </si>
  <si>
    <r>
      <t>M</t>
    </r>
    <r>
      <rPr>
        <vertAlign val="subscript"/>
        <sz val="12"/>
        <color theme="1"/>
        <rFont val="Calibri"/>
        <family val="2"/>
        <scheme val="minor"/>
      </rPr>
      <t>cx,(N)</t>
    </r>
  </si>
  <si>
    <r>
      <t>M</t>
    </r>
    <r>
      <rPr>
        <vertAlign val="subscript"/>
        <sz val="12"/>
        <color theme="1"/>
        <rFont val="Calibri"/>
        <family val="2"/>
        <scheme val="minor"/>
      </rPr>
      <t>cy,(N)</t>
    </r>
  </si>
  <si>
    <r>
      <t>(cm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</t>
    </r>
  </si>
  <si>
    <t>As corto</t>
  </si>
  <si>
    <t>As lungo</t>
  </si>
  <si>
    <t xml:space="preserve">As corto disp </t>
  </si>
  <si>
    <t xml:space="preserve">As lungo disp </t>
  </si>
  <si>
    <t>As tot disp</t>
  </si>
  <si>
    <t xml:space="preserve">As </t>
  </si>
  <si>
    <t>As,sec</t>
  </si>
  <si>
    <r>
      <t>N</t>
    </r>
    <r>
      <rPr>
        <vertAlign val="subscript"/>
        <sz val="11"/>
        <color theme="1"/>
        <rFont val="Calibri"/>
        <family val="2"/>
        <scheme val="minor"/>
      </rPr>
      <t>s,max</t>
    </r>
  </si>
  <si>
    <r>
      <t>M</t>
    </r>
    <r>
      <rPr>
        <vertAlign val="subscript"/>
        <sz val="11"/>
        <color theme="1"/>
        <rFont val="Calibri"/>
        <family val="2"/>
        <scheme val="minor"/>
      </rPr>
      <t>s,max</t>
    </r>
  </si>
  <si>
    <r>
      <t>M</t>
    </r>
    <r>
      <rPr>
        <vertAlign val="subscript"/>
        <sz val="11"/>
        <color theme="1"/>
        <rFont val="Calibri"/>
        <family val="2"/>
        <scheme val="minor"/>
      </rPr>
      <t>y,Rd</t>
    </r>
  </si>
  <si>
    <t>m</t>
  </si>
  <si>
    <r>
      <t>M</t>
    </r>
    <r>
      <rPr>
        <vertAlign val="subscript"/>
        <sz val="11"/>
        <color theme="1"/>
        <rFont val="Calibri"/>
        <family val="2"/>
        <scheme val="minor"/>
      </rPr>
      <t>x,Rd</t>
    </r>
  </si>
  <si>
    <t>Verifica</t>
  </si>
  <si>
    <r>
      <t>m</t>
    </r>
    <r>
      <rPr>
        <vertAlign val="superscript"/>
        <sz val="11"/>
        <color theme="1"/>
        <rFont val="Calibri"/>
        <family val="2"/>
        <scheme val="minor"/>
      </rPr>
      <t>2</t>
    </r>
  </si>
  <si>
    <t>Barre</t>
  </si>
  <si>
    <r>
      <rPr>
        <sz val="11"/>
        <color theme="1"/>
        <rFont val="Symbol"/>
        <family val="1"/>
        <charset val="2"/>
      </rPr>
      <t>f</t>
    </r>
    <r>
      <rPr>
        <sz val="11"/>
        <color theme="1"/>
        <rFont val="Calibri"/>
        <family val="2"/>
        <scheme val="minor"/>
      </rPr>
      <t>20</t>
    </r>
  </si>
  <si>
    <r>
      <rPr>
        <sz val="11"/>
        <color theme="1"/>
        <rFont val="Symbol"/>
        <family val="1"/>
        <charset val="2"/>
      </rPr>
      <t>f</t>
    </r>
    <r>
      <rPr>
        <sz val="11"/>
        <color theme="1"/>
        <rFont val="Calibri"/>
        <family val="2"/>
        <scheme val="minor"/>
      </rPr>
      <t>16</t>
    </r>
  </si>
  <si>
    <t xml:space="preserve">                        Limite NTC 08</t>
  </si>
  <si>
    <t>As &gt; 1%</t>
  </si>
  <si>
    <t>As &lt; 2%</t>
  </si>
  <si>
    <t>TAGLIO</t>
  </si>
  <si>
    <t>GERARCHIA DELLE RESISTENZE</t>
  </si>
  <si>
    <t>NODO TRAVE-PILASTRO</t>
  </si>
  <si>
    <t xml:space="preserve">Vc </t>
  </si>
  <si>
    <r>
      <t>f</t>
    </r>
    <r>
      <rPr>
        <vertAlign val="subscript"/>
        <sz val="11"/>
        <color theme="1"/>
        <rFont val="Calibri"/>
        <family val="2"/>
        <scheme val="minor"/>
      </rPr>
      <t>yd</t>
    </r>
  </si>
  <si>
    <t>As1</t>
  </si>
  <si>
    <t>As2</t>
  </si>
  <si>
    <t>(cm2)</t>
  </si>
  <si>
    <r>
      <t>V</t>
    </r>
    <r>
      <rPr>
        <vertAlign val="subscript"/>
        <sz val="11"/>
        <color theme="1"/>
        <rFont val="Calibri"/>
        <family val="2"/>
        <scheme val="minor"/>
      </rPr>
      <t>jbd  sisma-</t>
    </r>
  </si>
  <si>
    <r>
      <t>V</t>
    </r>
    <r>
      <rPr>
        <vertAlign val="subscript"/>
        <sz val="11"/>
        <color theme="1"/>
        <rFont val="Calibri"/>
        <family val="2"/>
        <scheme val="minor"/>
      </rPr>
      <t>jbd  sisma+</t>
    </r>
  </si>
  <si>
    <r>
      <rPr>
        <sz val="11"/>
        <color theme="1"/>
        <rFont val="Symbol"/>
        <family val="1"/>
        <charset val="2"/>
      </rPr>
      <t>g</t>
    </r>
    <r>
      <rPr>
        <vertAlign val="subscript"/>
        <sz val="11"/>
        <color theme="1"/>
        <rFont val="Calibri"/>
        <family val="2"/>
        <scheme val="minor"/>
      </rPr>
      <t>Rd</t>
    </r>
  </si>
  <si>
    <r>
      <t>f</t>
    </r>
    <r>
      <rPr>
        <vertAlign val="subscript"/>
        <sz val="11"/>
        <color theme="1"/>
        <rFont val="Calibri"/>
        <family val="2"/>
        <scheme val="minor"/>
      </rPr>
      <t>cd</t>
    </r>
  </si>
  <si>
    <t>MPa</t>
  </si>
  <si>
    <r>
      <t>f</t>
    </r>
    <r>
      <rPr>
        <vertAlign val="subscript"/>
        <sz val="11"/>
        <color theme="1"/>
        <rFont val="Calibri"/>
        <family val="2"/>
        <scheme val="minor"/>
      </rPr>
      <t>ck</t>
    </r>
  </si>
  <si>
    <t>n</t>
  </si>
  <si>
    <t>bj</t>
  </si>
  <si>
    <t>hjc</t>
  </si>
  <si>
    <r>
      <t>V</t>
    </r>
    <r>
      <rPr>
        <vertAlign val="subscript"/>
        <sz val="11"/>
        <color theme="1"/>
        <rFont val="Calibri"/>
        <family val="2"/>
        <scheme val="minor"/>
      </rPr>
      <t xml:space="preserve">jbd </t>
    </r>
  </si>
  <si>
    <t>(compressione)</t>
  </si>
  <si>
    <r>
      <t>f</t>
    </r>
    <r>
      <rPr>
        <vertAlign val="subscript"/>
        <sz val="11"/>
        <color theme="1"/>
        <rFont val="Calibri"/>
        <family val="2"/>
        <scheme val="minor"/>
      </rPr>
      <t>ctd</t>
    </r>
  </si>
  <si>
    <t>(trazione)</t>
  </si>
  <si>
    <t>Ash</t>
  </si>
  <si>
    <t>hjw</t>
  </si>
  <si>
    <t>t</t>
  </si>
  <si>
    <t>2°</t>
  </si>
  <si>
    <t>Ordine</t>
  </si>
  <si>
    <t>3°</t>
  </si>
  <si>
    <t>4°</t>
  </si>
  <si>
    <t>5°</t>
  </si>
  <si>
    <t>1°</t>
  </si>
  <si>
    <t>i</t>
  </si>
  <si>
    <t>(cm)</t>
  </si>
  <si>
    <t>f8/20</t>
  </si>
  <si>
    <t>Pilastro 11</t>
  </si>
  <si>
    <t>Pilastro 13</t>
  </si>
  <si>
    <t>Pilastro 4</t>
  </si>
  <si>
    <t>Pilastro 19</t>
  </si>
  <si>
    <t>Pilastro 9</t>
  </si>
  <si>
    <t>Pilastro 20</t>
  </si>
  <si>
    <t>lato lungo</t>
  </si>
  <si>
    <t xml:space="preserve"> 1° TERNA</t>
  </si>
  <si>
    <t xml:space="preserve">  2° TERNA</t>
  </si>
  <si>
    <t>Verifica presso-</t>
  </si>
  <si>
    <t>flessione</t>
  </si>
  <si>
    <r>
      <t>g</t>
    </r>
    <r>
      <rPr>
        <sz val="11"/>
        <color theme="1"/>
        <rFont val="Calibri"/>
        <family val="2"/>
        <scheme val="minor"/>
      </rPr>
      <t>Rd</t>
    </r>
  </si>
  <si>
    <t>[m]</t>
  </si>
  <si>
    <t>[kN]</t>
  </si>
  <si>
    <t>Flessione intorno al lato lungo</t>
  </si>
  <si>
    <t>Flessione interno al lato corto</t>
  </si>
  <si>
    <r>
      <t>V</t>
    </r>
    <r>
      <rPr>
        <vertAlign val="subscript"/>
        <sz val="12"/>
        <color theme="1"/>
        <rFont val="Calibri"/>
        <family val="2"/>
        <scheme val="minor"/>
      </rPr>
      <t>Ed, y</t>
    </r>
  </si>
  <si>
    <r>
      <t>V</t>
    </r>
    <r>
      <rPr>
        <vertAlign val="subscript"/>
        <sz val="12"/>
        <color theme="1"/>
        <rFont val="Calibri"/>
        <family val="2"/>
        <scheme val="minor"/>
      </rPr>
      <t>Ed,x</t>
    </r>
  </si>
  <si>
    <t>critica</t>
  </si>
  <si>
    <t>non critica</t>
  </si>
  <si>
    <t>30xx70</t>
  </si>
  <si>
    <r>
      <t>A</t>
    </r>
    <r>
      <rPr>
        <vertAlign val="subscript"/>
        <sz val="11"/>
        <color theme="1"/>
        <rFont val="Calibri"/>
        <family val="2"/>
        <scheme val="minor"/>
      </rPr>
      <t>sw</t>
    </r>
    <r>
      <rPr>
        <sz val="11"/>
        <color theme="1"/>
        <rFont val="Calibri"/>
        <family val="2"/>
        <scheme val="minor"/>
      </rPr>
      <t xml:space="preserve">/s </t>
    </r>
  </si>
  <si>
    <t>70x30</t>
  </si>
  <si>
    <r>
      <rPr>
        <sz val="11"/>
        <color theme="1"/>
        <rFont val="Symbol"/>
        <family val="1"/>
        <charset val="2"/>
      </rPr>
      <t>3f</t>
    </r>
    <r>
      <rPr>
        <sz val="11"/>
        <color theme="1"/>
        <rFont val="Calibri"/>
        <family val="2"/>
        <scheme val="minor"/>
      </rPr>
      <t>16</t>
    </r>
  </si>
  <si>
    <t>Pilastro 2</t>
  </si>
</sst>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1"/>
      <name val="Arial"/>
      <family val="2"/>
    </font>
    <font>
      <sz val="8"/>
      <name val="Arial"/>
      <family val="2"/>
    </font>
    <font>
      <sz val="10"/>
      <color indexed="12"/>
      <name val="Arial"/>
      <family val="2"/>
    </font>
    <font>
      <sz val="11"/>
      <name val="Calibri"/>
      <family val="2"/>
      <scheme val="minor"/>
    </font>
    <font>
      <sz val="10"/>
      <color indexed="14"/>
      <name val="Arial"/>
      <family val="2"/>
    </font>
    <font>
      <sz val="11"/>
      <color rgb="FF0000FF"/>
      <name val="Calibri"/>
      <family val="2"/>
      <scheme val="minor"/>
    </font>
    <font>
      <sz val="10"/>
      <color rgb="FF0000FF"/>
      <name val="Arial"/>
      <family val="2"/>
    </font>
    <font>
      <sz val="11"/>
      <color rgb="FFFF33CC"/>
      <name val="Calibri"/>
      <family val="2"/>
      <scheme val="minor"/>
    </font>
    <font>
      <sz val="10"/>
      <color rgb="FF0000FF"/>
      <name val="Arial"/>
      <family val="2"/>
    </font>
    <font>
      <sz val="10"/>
      <name val="Arial"/>
      <family val="2"/>
    </font>
    <font>
      <sz val="11"/>
      <color theme="1"/>
      <name val="Symbol"/>
      <family val="1"/>
      <charset val="2"/>
    </font>
    <font>
      <sz val="10"/>
      <color indexed="10"/>
      <name val="Arial"/>
      <family val="2"/>
    </font>
    <font>
      <sz val="9"/>
      <color indexed="81"/>
      <name val="Tahoma"/>
      <family val="2"/>
    </font>
    <font>
      <vertAlign val="superscript"/>
      <sz val="10"/>
      <color indexed="14"/>
      <name val="Arial"/>
      <family val="2"/>
    </font>
    <font>
      <vertAlign val="subscript"/>
      <sz val="11"/>
      <color theme="1"/>
      <name val="Calibri"/>
      <family val="2"/>
      <scheme val="minor"/>
    </font>
    <font>
      <sz val="12"/>
      <name val="Symbol"/>
      <family val="1"/>
      <charset val="2"/>
    </font>
    <font>
      <vertAlign val="subscript"/>
      <sz val="12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b/>
      <sz val="9"/>
      <color indexed="81"/>
      <name val="Tahoma"/>
      <family val="2"/>
    </font>
    <font>
      <vertAlign val="superscript"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CCC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dashDot">
        <color indexed="64"/>
      </bottom>
      <diagonal/>
    </border>
    <border>
      <left/>
      <right/>
      <top style="dashDot">
        <color indexed="64"/>
      </top>
      <bottom/>
      <diagonal/>
    </border>
    <border>
      <left/>
      <right style="thin">
        <color indexed="64"/>
      </right>
      <top/>
      <bottom style="dashDot">
        <color indexed="64"/>
      </bottom>
      <diagonal/>
    </border>
    <border>
      <left style="thin">
        <color indexed="64"/>
      </left>
      <right/>
      <top/>
      <bottom style="dashDot">
        <color indexed="64"/>
      </bottom>
      <diagonal/>
    </border>
    <border>
      <left/>
      <right style="thin">
        <color indexed="64"/>
      </right>
      <top style="dashDot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rgb="FF339966"/>
      </right>
      <top/>
      <bottom style="thin">
        <color indexed="64"/>
      </bottom>
      <diagonal/>
    </border>
    <border>
      <left style="thick">
        <color rgb="FF339966"/>
      </left>
      <right/>
      <top/>
      <bottom style="thick">
        <color rgb="FF339966"/>
      </bottom>
      <diagonal/>
    </border>
    <border>
      <left style="thick">
        <color rgb="FF339966"/>
      </left>
      <right style="thick">
        <color rgb="FF339966"/>
      </right>
      <top style="thick">
        <color rgb="FF339966"/>
      </top>
      <bottom/>
      <diagonal/>
    </border>
    <border>
      <left style="thick">
        <color rgb="FF339966"/>
      </left>
      <right/>
      <top style="thick">
        <color rgb="FF339966"/>
      </top>
      <bottom/>
      <diagonal/>
    </border>
    <border>
      <left style="thick">
        <color rgb="FF339966"/>
      </left>
      <right/>
      <top style="thin">
        <color indexed="64"/>
      </top>
      <bottom/>
      <diagonal/>
    </border>
    <border>
      <left style="thick">
        <color rgb="FF339966"/>
      </left>
      <right/>
      <top/>
      <bottom style="thin">
        <color indexed="64"/>
      </bottom>
      <diagonal/>
    </border>
    <border>
      <left style="thick">
        <color rgb="FF339966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rgb="FF3399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rgb="FF339966"/>
      </right>
      <top style="thin">
        <color indexed="64"/>
      </top>
      <bottom/>
      <diagonal/>
    </border>
    <border>
      <left style="thick">
        <color rgb="FF339966"/>
      </left>
      <right style="thin">
        <color indexed="64"/>
      </right>
      <top/>
      <bottom style="thin">
        <color indexed="64"/>
      </bottom>
      <diagonal/>
    </border>
    <border>
      <left style="thick">
        <color rgb="FF339966"/>
      </left>
      <right style="thick">
        <color rgb="FF339966"/>
      </right>
      <top/>
      <bottom/>
      <diagonal/>
    </border>
    <border>
      <left style="thick">
        <color rgb="FF339966"/>
      </left>
      <right/>
      <top/>
      <bottom/>
      <diagonal/>
    </border>
    <border>
      <left style="thin">
        <color indexed="64"/>
      </left>
      <right style="thick">
        <color rgb="FF339966"/>
      </right>
      <top/>
      <bottom/>
      <diagonal/>
    </border>
    <border>
      <left/>
      <right/>
      <top style="thick">
        <color rgb="FF339966"/>
      </top>
      <bottom style="thin">
        <color indexed="64"/>
      </bottom>
      <diagonal/>
    </border>
    <border>
      <left style="thick">
        <color rgb="FF339966"/>
      </left>
      <right style="thick">
        <color rgb="FF339966"/>
      </right>
      <top/>
      <bottom style="thick">
        <color rgb="FF339966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402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Fill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Fill="1" applyBorder="1" applyAlignment="1">
      <alignment horizontal="center"/>
    </xf>
    <xf numFmtId="2" fontId="0" fillId="0" borderId="0" xfId="0" applyNumberFormat="1" applyAlignment="1">
      <alignment horizontal="center"/>
    </xf>
    <xf numFmtId="2" fontId="0" fillId="0" borderId="10" xfId="0" applyNumberFormat="1" applyBorder="1" applyAlignment="1">
      <alignment horizontal="center"/>
    </xf>
    <xf numFmtId="2" fontId="0" fillId="33" borderId="0" xfId="0" applyNumberFormat="1" applyFill="1" applyAlignment="1">
      <alignment horizontal="center"/>
    </xf>
    <xf numFmtId="2" fontId="0" fillId="33" borderId="10" xfId="0" applyNumberFormat="1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0" xfId="0" applyBorder="1"/>
    <xf numFmtId="0" fontId="19" fillId="0" borderId="1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0" xfId="0" applyBorder="1" applyAlignment="1">
      <alignment horizontal="left"/>
    </xf>
    <xf numFmtId="0" fontId="0" fillId="0" borderId="15" xfId="0" applyBorder="1"/>
    <xf numFmtId="165" fontId="19" fillId="0" borderId="10" xfId="0" applyNumberFormat="1" applyFont="1" applyBorder="1" applyAlignment="1">
      <alignment horizontal="center"/>
    </xf>
    <xf numFmtId="0" fontId="0" fillId="0" borderId="0" xfId="0" applyBorder="1"/>
    <xf numFmtId="165" fontId="0" fillId="0" borderId="0" xfId="0" applyNumberFormat="1" applyAlignment="1">
      <alignment horizontal="center"/>
    </xf>
    <xf numFmtId="0" fontId="0" fillId="0" borderId="10" xfId="0" applyFont="1" applyBorder="1" applyAlignment="1">
      <alignment horizontal="center"/>
    </xf>
    <xf numFmtId="0" fontId="20" fillId="0" borderId="10" xfId="0" applyFont="1" applyBorder="1" applyAlignment="1">
      <alignment horizontal="center"/>
    </xf>
    <xf numFmtId="0" fontId="21" fillId="0" borderId="0" xfId="0" applyFont="1" applyAlignment="1">
      <alignment horizontal="center"/>
    </xf>
    <xf numFmtId="2" fontId="0" fillId="0" borderId="0" xfId="0" applyNumberFormat="1" applyBorder="1" applyAlignment="1">
      <alignment horizontal="center"/>
    </xf>
    <xf numFmtId="2" fontId="0" fillId="33" borderId="0" xfId="0" applyNumberForma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2" fontId="0" fillId="0" borderId="16" xfId="0" applyNumberFormat="1" applyBorder="1" applyAlignment="1">
      <alignment horizontal="center"/>
    </xf>
    <xf numFmtId="2" fontId="0" fillId="33" borderId="16" xfId="0" applyNumberFormat="1" applyFill="1" applyBorder="1" applyAlignment="1">
      <alignment horizontal="center"/>
    </xf>
    <xf numFmtId="2" fontId="0" fillId="0" borderId="17" xfId="0" applyNumberFormat="1" applyBorder="1" applyAlignment="1">
      <alignment horizontal="center"/>
    </xf>
    <xf numFmtId="2" fontId="23" fillId="0" borderId="0" xfId="0" applyNumberFormat="1" applyFont="1" applyAlignment="1">
      <alignment horizontal="center"/>
    </xf>
    <xf numFmtId="0" fontId="23" fillId="0" borderId="0" xfId="0" applyFont="1" applyAlignment="1">
      <alignment horizontal="center"/>
    </xf>
    <xf numFmtId="2" fontId="23" fillId="0" borderId="0" xfId="0" applyNumberFormat="1" applyFont="1" applyBorder="1" applyAlignment="1">
      <alignment horizontal="center"/>
    </xf>
    <xf numFmtId="0" fontId="22" fillId="0" borderId="0" xfId="0" applyFont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22" fillId="0" borderId="0" xfId="0" applyFont="1"/>
    <xf numFmtId="0" fontId="0" fillId="0" borderId="21" xfId="0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65" fontId="0" fillId="0" borderId="11" xfId="0" applyNumberFormat="1" applyBorder="1" applyAlignment="1">
      <alignment horizontal="center"/>
    </xf>
    <xf numFmtId="0" fontId="23" fillId="0" borderId="16" xfId="0" applyFont="1" applyBorder="1" applyAlignment="1">
      <alignment horizontal="center"/>
    </xf>
    <xf numFmtId="0" fontId="23" fillId="0" borderId="0" xfId="0" applyFont="1"/>
    <xf numFmtId="0" fontId="25" fillId="0" borderId="16" xfId="0" applyFont="1" applyBorder="1" applyAlignment="1">
      <alignment horizontal="center"/>
    </xf>
    <xf numFmtId="2" fontId="25" fillId="0" borderId="0" xfId="0" applyNumberFormat="1" applyFont="1" applyAlignment="1">
      <alignment horizontal="center"/>
    </xf>
    <xf numFmtId="2" fontId="26" fillId="0" borderId="0" xfId="0" applyNumberFormat="1" applyFont="1" applyAlignment="1">
      <alignment horizontal="center"/>
    </xf>
    <xf numFmtId="2" fontId="26" fillId="0" borderId="10" xfId="0" applyNumberFormat="1" applyFont="1" applyBorder="1" applyAlignment="1">
      <alignment horizontal="center"/>
    </xf>
    <xf numFmtId="2" fontId="26" fillId="0" borderId="0" xfId="0" applyNumberFormat="1" applyFont="1" applyBorder="1" applyAlignment="1">
      <alignment horizontal="center"/>
    </xf>
    <xf numFmtId="2" fontId="25" fillId="0" borderId="0" xfId="0" applyNumberFormat="1" applyFont="1" applyBorder="1" applyAlignment="1">
      <alignment horizontal="center"/>
    </xf>
    <xf numFmtId="0" fontId="25" fillId="0" borderId="0" xfId="0" applyFont="1"/>
    <xf numFmtId="2" fontId="0" fillId="0" borderId="21" xfId="0" applyNumberFormat="1" applyBorder="1" applyAlignment="1">
      <alignment horizontal="center"/>
    </xf>
    <xf numFmtId="2" fontId="0" fillId="0" borderId="11" xfId="0" applyNumberFormat="1" applyBorder="1" applyAlignment="1">
      <alignment horizontal="center"/>
    </xf>
    <xf numFmtId="2" fontId="25" fillId="0" borderId="21" xfId="0" applyNumberFormat="1" applyFont="1" applyBorder="1" applyAlignment="1">
      <alignment horizontal="center"/>
    </xf>
    <xf numFmtId="2" fontId="25" fillId="0" borderId="11" xfId="0" applyNumberFormat="1" applyFont="1" applyBorder="1" applyAlignment="1">
      <alignment horizontal="center"/>
    </xf>
    <xf numFmtId="2" fontId="27" fillId="0" borderId="0" xfId="0" applyNumberFormat="1" applyFont="1" applyBorder="1" applyAlignment="1">
      <alignment horizontal="center"/>
    </xf>
    <xf numFmtId="0" fontId="22" fillId="0" borderId="11" xfId="0" applyFont="1" applyFill="1" applyBorder="1" applyAlignment="1">
      <alignment horizontal="center"/>
    </xf>
    <xf numFmtId="2" fontId="28" fillId="0" borderId="0" xfId="0" applyNumberFormat="1" applyFont="1" applyAlignment="1">
      <alignment horizontal="center"/>
    </xf>
    <xf numFmtId="2" fontId="29" fillId="0" borderId="0" xfId="0" applyNumberFormat="1" applyFont="1" applyAlignment="1">
      <alignment horizontal="center"/>
    </xf>
    <xf numFmtId="2" fontId="29" fillId="0" borderId="10" xfId="0" applyNumberFormat="1" applyFont="1" applyBorder="1" applyAlignment="1">
      <alignment horizontal="center"/>
    </xf>
    <xf numFmtId="2" fontId="29" fillId="0" borderId="0" xfId="0" applyNumberFormat="1" applyFont="1" applyBorder="1" applyAlignment="1">
      <alignment horizontal="center"/>
    </xf>
    <xf numFmtId="2" fontId="28" fillId="0" borderId="10" xfId="0" applyNumberFormat="1" applyFont="1" applyBorder="1" applyAlignment="1">
      <alignment horizontal="center"/>
    </xf>
    <xf numFmtId="2" fontId="28" fillId="0" borderId="0" xfId="0" applyNumberFormat="1" applyFont="1" applyBorder="1" applyAlignment="1">
      <alignment horizontal="center"/>
    </xf>
    <xf numFmtId="165" fontId="23" fillId="0" borderId="0" xfId="0" applyNumberFormat="1" applyFont="1" applyAlignment="1">
      <alignment horizontal="center"/>
    </xf>
    <xf numFmtId="2" fontId="0" fillId="0" borderId="14" xfId="0" applyNumberFormat="1" applyBorder="1" applyAlignment="1">
      <alignment horizontal="center"/>
    </xf>
    <xf numFmtId="0" fontId="0" fillId="34" borderId="0" xfId="0" applyFill="1" applyAlignment="1">
      <alignment horizontal="center"/>
    </xf>
    <xf numFmtId="0" fontId="31" fillId="0" borderId="0" xfId="0" applyFont="1" applyFill="1" applyBorder="1" applyAlignment="1">
      <alignment horizontal="center"/>
    </xf>
    <xf numFmtId="0" fontId="14" fillId="0" borderId="0" xfId="0" applyFont="1" applyAlignment="1">
      <alignment horizontal="center"/>
    </xf>
    <xf numFmtId="165" fontId="14" fillId="0" borderId="0" xfId="0" applyNumberFormat="1" applyFont="1" applyAlignment="1">
      <alignment horizontal="center"/>
    </xf>
    <xf numFmtId="0" fontId="0" fillId="0" borderId="0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12" xfId="0" applyBorder="1" applyAlignment="1">
      <alignment horizontal="left"/>
    </xf>
    <xf numFmtId="2" fontId="27" fillId="0" borderId="10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23" fillId="0" borderId="0" xfId="0" applyFont="1" applyBorder="1"/>
    <xf numFmtId="0" fontId="0" fillId="0" borderId="22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13" xfId="0" applyBorder="1" applyAlignment="1">
      <alignment horizontal="center"/>
    </xf>
    <xf numFmtId="0" fontId="23" fillId="0" borderId="14" xfId="0" applyFont="1" applyBorder="1" applyAlignment="1">
      <alignment horizontal="center"/>
    </xf>
    <xf numFmtId="0" fontId="23" fillId="0" borderId="22" xfId="0" applyFont="1" applyBorder="1" applyAlignment="1">
      <alignment horizontal="center"/>
    </xf>
    <xf numFmtId="0" fontId="14" fillId="0" borderId="13" xfId="0" applyFont="1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0" fillId="0" borderId="26" xfId="0" applyBorder="1"/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2" fontId="27" fillId="0" borderId="13" xfId="0" applyNumberFormat="1" applyFont="1" applyBorder="1" applyAlignment="1">
      <alignment horizontal="center"/>
    </xf>
    <xf numFmtId="2" fontId="27" fillId="0" borderId="12" xfId="0" applyNumberFormat="1" applyFont="1" applyBorder="1" applyAlignment="1">
      <alignment horizontal="center"/>
    </xf>
    <xf numFmtId="0" fontId="35" fillId="0" borderId="0" xfId="0" applyFont="1" applyAlignment="1">
      <alignment horizontal="center"/>
    </xf>
    <xf numFmtId="0" fontId="0" fillId="0" borderId="0" xfId="0" applyFill="1" applyBorder="1" applyAlignment="1">
      <alignment horizontal="center"/>
    </xf>
    <xf numFmtId="0" fontId="14" fillId="0" borderId="0" xfId="0" applyFont="1" applyBorder="1" applyAlignment="1">
      <alignment horizontal="center"/>
    </xf>
    <xf numFmtId="0" fontId="23" fillId="0" borderId="26" xfId="0" applyFont="1" applyBorder="1" applyAlignment="1">
      <alignment horizontal="center"/>
    </xf>
    <xf numFmtId="0" fontId="23" fillId="0" borderId="15" xfId="0" applyFont="1" applyBorder="1" applyAlignment="1">
      <alignment horizontal="center"/>
    </xf>
    <xf numFmtId="0" fontId="23" fillId="0" borderId="27" xfId="0" applyFont="1" applyBorder="1" applyAlignment="1">
      <alignment horizontal="center"/>
    </xf>
    <xf numFmtId="0" fontId="19" fillId="0" borderId="24" xfId="0" applyFont="1" applyBorder="1" applyAlignment="1">
      <alignment horizontal="center"/>
    </xf>
    <xf numFmtId="165" fontId="0" fillId="0" borderId="26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7" xfId="0" applyNumberFormat="1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24" xfId="0" applyFill="1" applyBorder="1" applyAlignment="1">
      <alignment horizontal="center"/>
    </xf>
    <xf numFmtId="2" fontId="27" fillId="0" borderId="22" xfId="0" applyNumberFormat="1" applyFont="1" applyBorder="1" applyAlignment="1">
      <alignment horizontal="center"/>
    </xf>
    <xf numFmtId="2" fontId="27" fillId="0" borderId="23" xfId="0" applyNumberFormat="1" applyFont="1" applyBorder="1" applyAlignment="1">
      <alignment horizontal="center"/>
    </xf>
    <xf numFmtId="0" fontId="25" fillId="0" borderId="0" xfId="0" applyFont="1" applyBorder="1"/>
    <xf numFmtId="0" fontId="0" fillId="0" borderId="21" xfId="0" applyFill="1" applyBorder="1" applyAlignment="1">
      <alignment horizontal="center"/>
    </xf>
    <xf numFmtId="0" fontId="0" fillId="0" borderId="21" xfId="0" applyBorder="1" applyAlignment="1">
      <alignment horizontal="left"/>
    </xf>
    <xf numFmtId="0" fontId="23" fillId="0" borderId="0" xfId="0" applyFont="1" applyBorder="1" applyAlignment="1">
      <alignment horizontal="center"/>
    </xf>
    <xf numFmtId="2" fontId="14" fillId="0" borderId="0" xfId="0" applyNumberFormat="1" applyFont="1" applyBorder="1" applyAlignment="1">
      <alignment horizontal="center"/>
    </xf>
    <xf numFmtId="0" fontId="23" fillId="0" borderId="23" xfId="0" applyFon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11" xfId="0" applyBorder="1"/>
    <xf numFmtId="2" fontId="0" fillId="0" borderId="0" xfId="0" applyNumberFormat="1" applyFill="1" applyAlignment="1">
      <alignment horizontal="center"/>
    </xf>
    <xf numFmtId="0" fontId="0" fillId="0" borderId="22" xfId="0" applyFill="1" applyBorder="1" applyAlignment="1">
      <alignment horizontal="center"/>
    </xf>
    <xf numFmtId="0" fontId="14" fillId="0" borderId="11" xfId="0" applyFont="1" applyBorder="1" applyAlignment="1">
      <alignment horizontal="center"/>
    </xf>
    <xf numFmtId="0" fontId="0" fillId="0" borderId="13" xfId="0" applyBorder="1"/>
    <xf numFmtId="0" fontId="0" fillId="0" borderId="12" xfId="0" applyBorder="1"/>
    <xf numFmtId="0" fontId="14" fillId="0" borderId="21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0" xfId="0" applyAlignment="1">
      <alignment horizontal="center"/>
    </xf>
    <xf numFmtId="0" fontId="14" fillId="0" borderId="14" xfId="0" applyFont="1" applyBorder="1" applyAlignment="1">
      <alignment horizontal="center"/>
    </xf>
    <xf numFmtId="2" fontId="27" fillId="0" borderId="14" xfId="0" applyNumberFormat="1" applyFont="1" applyBorder="1" applyAlignment="1">
      <alignment horizontal="center"/>
    </xf>
    <xf numFmtId="0" fontId="24" fillId="0" borderId="0" xfId="0" applyFont="1" applyBorder="1" applyAlignment="1">
      <alignment horizontal="center"/>
    </xf>
    <xf numFmtId="0" fontId="24" fillId="0" borderId="23" xfId="0" applyFont="1" applyBorder="1" applyAlignment="1">
      <alignment horizontal="center"/>
    </xf>
    <xf numFmtId="0" fontId="0" fillId="0" borderId="23" xfId="0" applyBorder="1" applyAlignment="1">
      <alignment horizontal="left"/>
    </xf>
    <xf numFmtId="0" fontId="31" fillId="0" borderId="23" xfId="0" applyFont="1" applyFill="1" applyBorder="1" applyAlignment="1">
      <alignment horizontal="center"/>
    </xf>
    <xf numFmtId="0" fontId="31" fillId="0" borderId="11" xfId="0" applyFont="1" applyFill="1" applyBorder="1" applyAlignment="1">
      <alignment horizontal="center"/>
    </xf>
    <xf numFmtId="0" fontId="0" fillId="35" borderId="0" xfId="0" applyFill="1"/>
    <xf numFmtId="0" fontId="0" fillId="0" borderId="0" xfId="0" applyFill="1" applyBorder="1" applyAlignment="1">
      <alignment horizontal="left"/>
    </xf>
    <xf numFmtId="0" fontId="0" fillId="0" borderId="0" xfId="0" applyFill="1" applyBorder="1" applyAlignment="1">
      <alignment horizontal="right"/>
    </xf>
    <xf numFmtId="0" fontId="0" fillId="0" borderId="14" xfId="0" applyFill="1" applyBorder="1" applyAlignment="1">
      <alignment horizontal="right"/>
    </xf>
    <xf numFmtId="2" fontId="27" fillId="0" borderId="11" xfId="0" applyNumberFormat="1" applyFont="1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14" fillId="0" borderId="23" xfId="0" applyFont="1" applyBorder="1" applyAlignment="1">
      <alignment horizontal="center"/>
    </xf>
    <xf numFmtId="0" fontId="22" fillId="0" borderId="10" xfId="0" applyFont="1" applyFill="1" applyBorder="1" applyAlignment="1">
      <alignment horizontal="center"/>
    </xf>
    <xf numFmtId="2" fontId="25" fillId="0" borderId="10" xfId="0" applyNumberFormat="1" applyFont="1" applyBorder="1" applyAlignment="1">
      <alignment horizontal="center"/>
    </xf>
    <xf numFmtId="0" fontId="24" fillId="0" borderId="12" xfId="0" applyFont="1" applyBorder="1" applyAlignment="1">
      <alignment horizontal="center"/>
    </xf>
    <xf numFmtId="0" fontId="0" fillId="0" borderId="14" xfId="0" applyFill="1" applyBorder="1" applyAlignment="1">
      <alignment horizontal="center"/>
    </xf>
    <xf numFmtId="2" fontId="25" fillId="0" borderId="12" xfId="0" applyNumberFormat="1" applyFont="1" applyBorder="1" applyAlignment="1">
      <alignment horizontal="center"/>
    </xf>
    <xf numFmtId="2" fontId="25" fillId="0" borderId="13" xfId="0" applyNumberFormat="1" applyFont="1" applyBorder="1" applyAlignment="1">
      <alignment horizontal="center"/>
    </xf>
    <xf numFmtId="2" fontId="27" fillId="0" borderId="21" xfId="0" applyNumberFormat="1" applyFont="1" applyBorder="1" applyAlignment="1">
      <alignment horizontal="center"/>
    </xf>
    <xf numFmtId="0" fontId="24" fillId="0" borderId="10" xfId="0" applyFont="1" applyBorder="1" applyAlignment="1">
      <alignment horizontal="center"/>
    </xf>
    <xf numFmtId="0" fontId="0" fillId="0" borderId="10" xfId="0" applyFill="1" applyBorder="1" applyAlignment="1">
      <alignment horizontal="right"/>
    </xf>
    <xf numFmtId="0" fontId="14" fillId="0" borderId="22" xfId="0" applyFont="1" applyBorder="1" applyAlignment="1">
      <alignment horizontal="center"/>
    </xf>
    <xf numFmtId="0" fontId="0" fillId="0" borderId="0" xfId="0" applyAlignment="1"/>
    <xf numFmtId="0" fontId="16" fillId="0" borderId="26" xfId="0" applyFont="1" applyBorder="1"/>
    <xf numFmtId="0" fontId="16" fillId="0" borderId="15" xfId="0" applyFont="1" applyBorder="1"/>
    <xf numFmtId="165" fontId="14" fillId="0" borderId="11" xfId="0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14" fillId="0" borderId="10" xfId="0" applyFont="1" applyBorder="1" applyAlignment="1">
      <alignment horizontal="center"/>
    </xf>
    <xf numFmtId="0" fontId="0" fillId="0" borderId="24" xfId="0" applyBorder="1"/>
    <xf numFmtId="0" fontId="22" fillId="0" borderId="28" xfId="0" applyFont="1" applyFill="1" applyBorder="1" applyAlignment="1">
      <alignment horizontal="center"/>
    </xf>
    <xf numFmtId="0" fontId="24" fillId="0" borderId="29" xfId="0" applyFont="1" applyBorder="1" applyAlignment="1">
      <alignment horizontal="center"/>
    </xf>
    <xf numFmtId="0" fontId="24" fillId="0" borderId="28" xfId="0" applyFont="1" applyBorder="1" applyAlignment="1">
      <alignment horizontal="center"/>
    </xf>
    <xf numFmtId="0" fontId="0" fillId="0" borderId="28" xfId="0" applyFill="1" applyBorder="1" applyAlignment="1">
      <alignment horizontal="right"/>
    </xf>
    <xf numFmtId="0" fontId="31" fillId="0" borderId="29" xfId="0" applyFont="1" applyFill="1" applyBorder="1" applyAlignment="1">
      <alignment horizontal="center"/>
    </xf>
    <xf numFmtId="0" fontId="31" fillId="0" borderId="25" xfId="0" applyFont="1" applyFill="1" applyBorder="1" applyAlignment="1">
      <alignment horizontal="center"/>
    </xf>
    <xf numFmtId="0" fontId="0" fillId="0" borderId="29" xfId="0" applyBorder="1" applyAlignment="1">
      <alignment horizontal="left"/>
    </xf>
    <xf numFmtId="0" fontId="0" fillId="0" borderId="25" xfId="0" applyBorder="1"/>
    <xf numFmtId="0" fontId="0" fillId="0" borderId="21" xfId="0" applyBorder="1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2" fontId="0" fillId="33" borderId="14" xfId="0" applyNumberFormat="1" applyFill="1" applyBorder="1" applyAlignment="1">
      <alignment horizontal="center"/>
    </xf>
    <xf numFmtId="0" fontId="0" fillId="0" borderId="14" xfId="0" applyBorder="1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23" fillId="0" borderId="0" xfId="0" applyFont="1" applyFill="1" applyAlignment="1">
      <alignment horizontal="center"/>
    </xf>
    <xf numFmtId="0" fontId="23" fillId="0" borderId="11" xfId="0" applyFont="1" applyFill="1" applyBorder="1" applyAlignment="1">
      <alignment horizontal="center"/>
    </xf>
    <xf numFmtId="2" fontId="23" fillId="0" borderId="0" xfId="0" applyNumberFormat="1" applyFont="1" applyFill="1" applyAlignment="1">
      <alignment horizontal="center"/>
    </xf>
    <xf numFmtId="2" fontId="23" fillId="33" borderId="0" xfId="0" applyNumberFormat="1" applyFont="1" applyFill="1" applyAlignment="1">
      <alignment horizontal="center"/>
    </xf>
    <xf numFmtId="0" fontId="0" fillId="0" borderId="0" xfId="0" applyFill="1"/>
    <xf numFmtId="2" fontId="26" fillId="0" borderId="0" xfId="0" applyNumberFormat="1" applyFont="1" applyFill="1" applyAlignment="1">
      <alignment horizontal="center"/>
    </xf>
    <xf numFmtId="2" fontId="28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33" borderId="0" xfId="0" applyFill="1" applyAlignment="1">
      <alignment horizontal="center"/>
    </xf>
    <xf numFmtId="165" fontId="0" fillId="33" borderId="0" xfId="0" applyNumberFormat="1" applyFill="1" applyAlignment="1">
      <alignment horizontal="center"/>
    </xf>
    <xf numFmtId="165" fontId="0" fillId="0" borderId="0" xfId="0" applyNumberFormat="1" applyFill="1" applyAlignment="1">
      <alignment horizontal="center"/>
    </xf>
    <xf numFmtId="0" fontId="0" fillId="0" borderId="29" xfId="0" applyBorder="1" applyAlignment="1">
      <alignment horizontal="center"/>
    </xf>
    <xf numFmtId="0" fontId="0" fillId="0" borderId="22" xfId="0" applyBorder="1"/>
    <xf numFmtId="0" fontId="0" fillId="0" borderId="23" xfId="0" applyBorder="1"/>
    <xf numFmtId="0" fontId="0" fillId="0" borderId="28" xfId="0" applyBorder="1"/>
    <xf numFmtId="2" fontId="0" fillId="0" borderId="22" xfId="0" applyNumberFormat="1" applyBorder="1" applyAlignment="1">
      <alignment horizontal="center"/>
    </xf>
    <xf numFmtId="2" fontId="0" fillId="0" borderId="23" xfId="0" applyNumberFormat="1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31" xfId="0" applyBorder="1"/>
    <xf numFmtId="0" fontId="0" fillId="0" borderId="32" xfId="0" applyBorder="1"/>
    <xf numFmtId="2" fontId="0" fillId="0" borderId="31" xfId="0" applyNumberFormat="1" applyBorder="1" applyAlignment="1">
      <alignment horizontal="center"/>
    </xf>
    <xf numFmtId="0" fontId="0" fillId="0" borderId="33" xfId="0" applyBorder="1"/>
    <xf numFmtId="0" fontId="0" fillId="0" borderId="34" xfId="0" applyBorder="1"/>
    <xf numFmtId="0" fontId="0" fillId="0" borderId="35" xfId="0" applyBorder="1"/>
    <xf numFmtId="0" fontId="0" fillId="0" borderId="36" xfId="0" applyBorder="1"/>
    <xf numFmtId="2" fontId="0" fillId="0" borderId="35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" fontId="0" fillId="0" borderId="14" xfId="0" applyNumberFormat="1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0" fontId="0" fillId="0" borderId="0" xfId="0" applyFill="1" applyBorder="1"/>
    <xf numFmtId="0" fontId="0" fillId="0" borderId="14" xfId="0" applyBorder="1" applyAlignment="1">
      <alignment horizontal="left"/>
    </xf>
    <xf numFmtId="0" fontId="0" fillId="0" borderId="29" xfId="0" applyBorder="1"/>
    <xf numFmtId="0" fontId="42" fillId="0" borderId="24" xfId="0" applyFont="1" applyBorder="1" applyAlignment="1">
      <alignment horizontal="center"/>
    </xf>
    <xf numFmtId="0" fontId="0" fillId="0" borderId="27" xfId="0" applyBorder="1"/>
    <xf numFmtId="0" fontId="39" fillId="0" borderId="24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28" xfId="0" applyBorder="1" applyAlignment="1">
      <alignment horizontal="center"/>
    </xf>
    <xf numFmtId="2" fontId="0" fillId="0" borderId="0" xfId="0" applyNumberFormat="1"/>
    <xf numFmtId="2" fontId="0" fillId="0" borderId="24" xfId="0" applyNumberFormat="1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15" xfId="0" applyBorder="1" applyAlignment="1">
      <alignment horizontal="left"/>
    </xf>
    <xf numFmtId="0" fontId="0" fillId="0" borderId="26" xfId="0" applyBorder="1" applyAlignment="1">
      <alignment horizontal="left"/>
    </xf>
    <xf numFmtId="0" fontId="0" fillId="0" borderId="27" xfId="0" applyBorder="1" applyAlignment="1">
      <alignment horizontal="left"/>
    </xf>
    <xf numFmtId="0" fontId="16" fillId="36" borderId="24" xfId="0" applyFont="1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0" fontId="0" fillId="0" borderId="23" xfId="0" applyFill="1" applyBorder="1" applyAlignment="1">
      <alignment horizontal="center"/>
    </xf>
    <xf numFmtId="0" fontId="0" fillId="0" borderId="22" xfId="0" applyBorder="1" applyAlignment="1">
      <alignment horizontal="left"/>
    </xf>
    <xf numFmtId="0" fontId="0" fillId="0" borderId="37" xfId="0" applyBorder="1"/>
    <xf numFmtId="0" fontId="0" fillId="0" borderId="38" xfId="0" applyFill="1" applyBorder="1" applyAlignment="1">
      <alignment horizontal="center"/>
    </xf>
    <xf numFmtId="0" fontId="0" fillId="0" borderId="39" xfId="0" applyFill="1" applyBorder="1" applyAlignment="1">
      <alignment horizontal="center"/>
    </xf>
    <xf numFmtId="0" fontId="0" fillId="0" borderId="40" xfId="0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42" fillId="0" borderId="29" xfId="0" applyFont="1" applyFill="1" applyBorder="1" applyAlignment="1">
      <alignment horizontal="center"/>
    </xf>
    <xf numFmtId="165" fontId="0" fillId="0" borderId="29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2" fontId="0" fillId="0" borderId="29" xfId="0" applyNumberFormat="1" applyBorder="1" applyAlignment="1">
      <alignment horizontal="center"/>
    </xf>
    <xf numFmtId="2" fontId="0" fillId="0" borderId="28" xfId="0" applyNumberFormat="1" applyBorder="1" applyAlignment="1">
      <alignment horizontal="center"/>
    </xf>
    <xf numFmtId="0" fontId="0" fillId="0" borderId="29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3" xfId="0" applyBorder="1" applyAlignment="1">
      <alignment horizontal="center"/>
    </xf>
    <xf numFmtId="2" fontId="0" fillId="0" borderId="27" xfId="0" applyNumberFormat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28" xfId="0" applyFill="1" applyBorder="1" applyAlignment="1">
      <alignment horizontal="center"/>
    </xf>
    <xf numFmtId="165" fontId="0" fillId="0" borderId="25" xfId="0" applyNumberFormat="1" applyBorder="1" applyAlignment="1">
      <alignment horizontal="center"/>
    </xf>
    <xf numFmtId="2" fontId="0" fillId="0" borderId="25" xfId="0" applyNumberFormat="1" applyBorder="1" applyAlignment="1">
      <alignment horizontal="center"/>
    </xf>
    <xf numFmtId="2" fontId="0" fillId="0" borderId="44" xfId="0" applyNumberFormat="1" applyBorder="1" applyAlignment="1">
      <alignment horizontal="center"/>
    </xf>
    <xf numFmtId="2" fontId="0" fillId="0" borderId="45" xfId="0" applyNumberFormat="1" applyBorder="1" applyAlignment="1">
      <alignment horizontal="center"/>
    </xf>
    <xf numFmtId="2" fontId="0" fillId="0" borderId="46" xfId="0" applyNumberFormat="1" applyBorder="1" applyAlignment="1">
      <alignment horizontal="center"/>
    </xf>
    <xf numFmtId="0" fontId="0" fillId="33" borderId="0" xfId="0" applyFill="1"/>
    <xf numFmtId="0" fontId="0" fillId="0" borderId="0" xfId="0" applyAlignment="1">
      <alignment horizontal="center"/>
    </xf>
    <xf numFmtId="0" fontId="42" fillId="0" borderId="22" xfId="0" applyFont="1" applyFill="1" applyBorder="1" applyAlignment="1">
      <alignment horizontal="center"/>
    </xf>
    <xf numFmtId="0" fontId="42" fillId="0" borderId="23" xfId="0" applyFont="1" applyFill="1" applyBorder="1" applyAlignment="1">
      <alignment horizontal="center"/>
    </xf>
    <xf numFmtId="0" fontId="0" fillId="0" borderId="12" xfId="0" applyFill="1" applyBorder="1" applyAlignment="1">
      <alignment horizontal="center"/>
    </xf>
    <xf numFmtId="0" fontId="0" fillId="0" borderId="21" xfId="0" applyFont="1" applyBorder="1" applyAlignment="1">
      <alignment horizontal="center"/>
    </xf>
    <xf numFmtId="0" fontId="0" fillId="0" borderId="13" xfId="0" applyFont="1" applyBorder="1" applyAlignment="1">
      <alignment horizontal="center"/>
    </xf>
    <xf numFmtId="2" fontId="0" fillId="0" borderId="25" xfId="0" applyNumberFormat="1" applyFill="1" applyBorder="1" applyAlignment="1">
      <alignment horizontal="center"/>
    </xf>
    <xf numFmtId="2" fontId="0" fillId="33" borderId="28" xfId="0" applyNumberFormat="1" applyFill="1" applyBorder="1" applyAlignment="1">
      <alignment horizontal="center"/>
    </xf>
    <xf numFmtId="2" fontId="0" fillId="0" borderId="28" xfId="0" applyNumberFormat="1" applyFill="1" applyBorder="1" applyAlignment="1">
      <alignment horizontal="center"/>
    </xf>
    <xf numFmtId="2" fontId="0" fillId="0" borderId="29" xfId="0" applyNumberFormat="1" applyFill="1" applyBorder="1" applyAlignment="1">
      <alignment horizontal="center"/>
    </xf>
    <xf numFmtId="0" fontId="30" fillId="0" borderId="29" xfId="0" applyFont="1" applyBorder="1" applyAlignment="1">
      <alignment horizontal="center"/>
    </xf>
    <xf numFmtId="164" fontId="0" fillId="0" borderId="26" xfId="0" applyNumberFormat="1" applyBorder="1" applyAlignment="1">
      <alignment horizontal="center"/>
    </xf>
    <xf numFmtId="164" fontId="0" fillId="0" borderId="27" xfId="0" applyNumberFormat="1" applyBorder="1" applyAlignment="1">
      <alignment horizontal="center"/>
    </xf>
    <xf numFmtId="0" fontId="0" fillId="0" borderId="0" xfId="0" applyAlignment="1">
      <alignment horizontal="center"/>
    </xf>
    <xf numFmtId="2" fontId="43" fillId="0" borderId="0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Fill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26" xfId="0" applyBorder="1" applyAlignment="1">
      <alignment horizontal="center"/>
    </xf>
    <xf numFmtId="0" fontId="0" fillId="0" borderId="0" xfId="0" applyBorder="1" applyAlignment="1">
      <alignment horizontal="center"/>
    </xf>
    <xf numFmtId="2" fontId="0" fillId="0" borderId="23" xfId="0" applyNumberFormat="1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0" fontId="0" fillId="0" borderId="17" xfId="0" applyFill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0" xfId="0" applyAlignment="1">
      <alignment horizontal="center"/>
    </xf>
    <xf numFmtId="2" fontId="0" fillId="0" borderId="26" xfId="0" applyNumberFormat="1" applyBorder="1" applyAlignment="1">
      <alignment horizontal="center"/>
    </xf>
    <xf numFmtId="2" fontId="0" fillId="0" borderId="27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2" fontId="0" fillId="0" borderId="23" xfId="0" applyNumberFormat="1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0" xfId="0" applyFill="1" applyBorder="1" applyAlignment="1">
      <alignment horizontal="center"/>
    </xf>
    <xf numFmtId="2" fontId="25" fillId="0" borderId="21" xfId="0" applyNumberFormat="1" applyFont="1" applyFill="1" applyBorder="1" applyAlignment="1">
      <alignment horizontal="center"/>
    </xf>
    <xf numFmtId="2" fontId="0" fillId="0" borderId="11" xfId="0" applyNumberFormat="1" applyFill="1" applyBorder="1" applyAlignment="1">
      <alignment horizontal="center"/>
    </xf>
    <xf numFmtId="2" fontId="43" fillId="0" borderId="0" xfId="0" applyNumberFormat="1" applyFont="1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47" xfId="0" applyBorder="1" applyAlignment="1">
      <alignment horizontal="center"/>
    </xf>
    <xf numFmtId="0" fontId="0" fillId="0" borderId="37" xfId="0" applyBorder="1" applyAlignment="1">
      <alignment horizontal="center"/>
    </xf>
    <xf numFmtId="2" fontId="0" fillId="0" borderId="38" xfId="0" applyNumberFormat="1" applyFont="1" applyBorder="1" applyAlignment="1">
      <alignment horizontal="center"/>
    </xf>
    <xf numFmtId="2" fontId="0" fillId="0" borderId="49" xfId="0" applyNumberFormat="1" applyBorder="1" applyAlignment="1">
      <alignment horizontal="center"/>
    </xf>
    <xf numFmtId="2" fontId="43" fillId="0" borderId="50" xfId="0" applyNumberFormat="1" applyFont="1" applyBorder="1" applyAlignment="1">
      <alignment horizontal="center"/>
    </xf>
    <xf numFmtId="2" fontId="0" fillId="0" borderId="43" xfId="0" applyNumberFormat="1" applyFill="1" applyBorder="1" applyAlignment="1">
      <alignment horizontal="center"/>
    </xf>
    <xf numFmtId="2" fontId="0" fillId="0" borderId="43" xfId="0" applyNumberFormat="1" applyBorder="1" applyAlignment="1">
      <alignment horizontal="center"/>
    </xf>
    <xf numFmtId="2" fontId="43" fillId="0" borderId="51" xfId="0" applyNumberFormat="1" applyFont="1" applyBorder="1" applyAlignment="1">
      <alignment horizontal="center"/>
    </xf>
    <xf numFmtId="2" fontId="43" fillId="0" borderId="39" xfId="0" applyNumberFormat="1" applyFont="1" applyBorder="1" applyAlignment="1">
      <alignment horizontal="center"/>
    </xf>
    <xf numFmtId="2" fontId="0" fillId="0" borderId="52" xfId="0" applyNumberFormat="1" applyBorder="1" applyAlignment="1">
      <alignment horizontal="center"/>
    </xf>
    <xf numFmtId="2" fontId="0" fillId="0" borderId="52" xfId="0" applyNumberFormat="1" applyFill="1" applyBorder="1" applyAlignment="1">
      <alignment horizontal="center"/>
    </xf>
    <xf numFmtId="2" fontId="0" fillId="0" borderId="37" xfId="0" applyNumberFormat="1" applyBorder="1" applyAlignment="1">
      <alignment horizontal="center"/>
    </xf>
    <xf numFmtId="2" fontId="43" fillId="0" borderId="50" xfId="0" applyNumberFormat="1" applyFont="1" applyFill="1" applyBorder="1" applyAlignment="1">
      <alignment horizontal="center"/>
    </xf>
    <xf numFmtId="0" fontId="0" fillId="0" borderId="53" xfId="0" applyBorder="1"/>
    <xf numFmtId="2" fontId="0" fillId="0" borderId="5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26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3" xfId="0" applyBorder="1" applyAlignment="1">
      <alignment horizontal="center"/>
    </xf>
    <xf numFmtId="2" fontId="0" fillId="0" borderId="27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2" xfId="0" applyBorder="1" applyAlignment="1">
      <alignment horizontal="center"/>
    </xf>
    <xf numFmtId="0" fontId="42" fillId="0" borderId="24" xfId="0" applyFont="1" applyFill="1" applyBorder="1" applyAlignment="1">
      <alignment horizontal="center"/>
    </xf>
    <xf numFmtId="0" fontId="0" fillId="0" borderId="21" xfId="0" applyFont="1" applyFill="1" applyBorder="1" applyAlignment="1">
      <alignment horizontal="center"/>
    </xf>
    <xf numFmtId="2" fontId="0" fillId="33" borderId="29" xfId="0" applyNumberFormat="1" applyFill="1" applyBorder="1" applyAlignment="1">
      <alignment horizontal="center"/>
    </xf>
    <xf numFmtId="2" fontId="0" fillId="33" borderId="25" xfId="0" applyNumberFormat="1" applyFill="1" applyBorder="1" applyAlignment="1">
      <alignment horizontal="center"/>
    </xf>
    <xf numFmtId="0" fontId="0" fillId="0" borderId="0" xfId="0" applyBorder="1" applyAlignment="1"/>
    <xf numFmtId="0" fontId="0" fillId="35" borderId="26" xfId="0" applyFill="1" applyBorder="1"/>
    <xf numFmtId="0" fontId="0" fillId="35" borderId="15" xfId="0" applyFill="1" applyBorder="1"/>
    <xf numFmtId="0" fontId="0" fillId="35" borderId="27" xfId="0" applyFill="1" applyBorder="1"/>
    <xf numFmtId="0" fontId="0" fillId="0" borderId="15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0" xfId="0" applyAlignment="1">
      <alignment horizontal="center"/>
    </xf>
    <xf numFmtId="2" fontId="0" fillId="0" borderId="27" xfId="0" applyNumberFormat="1" applyBorder="1" applyAlignment="1">
      <alignment horizontal="center"/>
    </xf>
    <xf numFmtId="0" fontId="0" fillId="0" borderId="12" xfId="0" applyBorder="1" applyAlignment="1">
      <alignment horizontal="center"/>
    </xf>
    <xf numFmtId="165" fontId="0" fillId="0" borderId="24" xfId="0" applyNumberFormat="1" applyBorder="1" applyAlignment="1">
      <alignment horizontal="center"/>
    </xf>
    <xf numFmtId="0" fontId="30" fillId="0" borderId="0" xfId="0" applyFont="1" applyFill="1" applyBorder="1" applyAlignment="1">
      <alignment horizontal="right"/>
    </xf>
    <xf numFmtId="2" fontId="0" fillId="0" borderId="24" xfId="0" applyNumberFormat="1" applyFill="1" applyBorder="1" applyAlignment="1">
      <alignment horizontal="center"/>
    </xf>
    <xf numFmtId="0" fontId="42" fillId="0" borderId="14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33" borderId="29" xfId="0" applyFill="1" applyBorder="1"/>
    <xf numFmtId="0" fontId="0" fillId="33" borderId="28" xfId="0" applyFill="1" applyBorder="1"/>
    <xf numFmtId="0" fontId="0" fillId="33" borderId="25" xfId="0" applyFill="1" applyBorder="1"/>
    <xf numFmtId="0" fontId="0" fillId="37" borderId="29" xfId="0" applyFill="1" applyBorder="1"/>
    <xf numFmtId="0" fontId="0" fillId="37" borderId="28" xfId="0" applyFill="1" applyBorder="1"/>
    <xf numFmtId="0" fontId="0" fillId="37" borderId="25" xfId="0" applyFill="1" applyBorder="1"/>
    <xf numFmtId="0" fontId="0" fillId="0" borderId="26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2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2" xfId="0" applyBorder="1" applyAlignment="1">
      <alignment horizontal="center"/>
    </xf>
    <xf numFmtId="2" fontId="0" fillId="0" borderId="0" xfId="0" applyNumberFormat="1" applyAlignment="1">
      <alignment horizontal="center"/>
    </xf>
    <xf numFmtId="0" fontId="39" fillId="0" borderId="0" xfId="0" applyFont="1" applyAlignment="1">
      <alignment horizontal="center"/>
    </xf>
    <xf numFmtId="0" fontId="0" fillId="0" borderId="0" xfId="0" applyAlignment="1">
      <alignment horizontal="center"/>
    </xf>
    <xf numFmtId="2" fontId="0" fillId="0" borderId="26" xfId="0" applyNumberFormat="1" applyBorder="1" applyAlignment="1">
      <alignment horizontal="center"/>
    </xf>
    <xf numFmtId="2" fontId="0" fillId="0" borderId="27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165" fontId="0" fillId="0" borderId="26" xfId="0" applyNumberFormat="1" applyBorder="1" applyAlignment="1">
      <alignment horizontal="center"/>
    </xf>
    <xf numFmtId="165" fontId="0" fillId="0" borderId="27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0" fontId="30" fillId="0" borderId="0" xfId="0" applyFont="1" applyAlignment="1">
      <alignment horizontal="center"/>
    </xf>
    <xf numFmtId="0" fontId="30" fillId="0" borderId="22" xfId="0" applyFont="1" applyBorder="1" applyAlignment="1">
      <alignment horizontal="center"/>
    </xf>
    <xf numFmtId="0" fontId="30" fillId="0" borderId="23" xfId="0" applyFont="1" applyBorder="1" applyAlignment="1">
      <alignment horizontal="center"/>
    </xf>
    <xf numFmtId="2" fontId="0" fillId="0" borderId="22" xfId="0" applyNumberFormat="1" applyBorder="1" applyAlignment="1">
      <alignment horizontal="center"/>
    </xf>
    <xf numFmtId="2" fontId="0" fillId="0" borderId="23" xfId="0" applyNumberFormat="1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24" xfId="0" applyBorder="1" applyAlignment="1">
      <alignment horizontal="center" vertical="center"/>
    </xf>
    <xf numFmtId="0" fontId="42" fillId="0" borderId="26" xfId="0" applyFont="1" applyFill="1" applyBorder="1" applyAlignment="1">
      <alignment horizontal="center"/>
    </xf>
    <xf numFmtId="0" fontId="42" fillId="0" borderId="27" xfId="0" applyFont="1" applyFill="1" applyBorder="1" applyAlignment="1">
      <alignment horizontal="center"/>
    </xf>
    <xf numFmtId="0" fontId="0" fillId="0" borderId="26" xfId="0" applyFill="1" applyBorder="1" applyAlignment="1">
      <alignment horizontal="center"/>
    </xf>
    <xf numFmtId="0" fontId="0" fillId="0" borderId="27" xfId="0" applyFill="1" applyBorder="1" applyAlignment="1">
      <alignment horizontal="center"/>
    </xf>
    <xf numFmtId="0" fontId="0" fillId="0" borderId="42" xfId="0" applyBorder="1" applyAlignment="1">
      <alignment horizontal="center"/>
    </xf>
    <xf numFmtId="2" fontId="0" fillId="0" borderId="21" xfId="0" applyNumberFormat="1" applyBorder="1" applyAlignment="1">
      <alignment horizontal="center" vertical="center"/>
    </xf>
    <xf numFmtId="2" fontId="0" fillId="0" borderId="13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12" xfId="0" applyNumberFormat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horizontal="center"/>
    </xf>
    <xf numFmtId="0" fontId="0" fillId="0" borderId="41" xfId="0" applyBorder="1" applyAlignment="1">
      <alignment horizontal="center"/>
    </xf>
  </cellXfs>
  <cellStyles count="43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rmale 2" xfId="42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1">
    <dxf>
      <font>
        <condense val="0"/>
        <extend val="0"/>
        <color indexed="10"/>
      </font>
    </dxf>
  </dxfs>
  <tableStyles count="0" defaultTableStyle="TableStyleMedium9" defaultPivotStyle="PivotStyleLight16"/>
  <colors>
    <mruColors>
      <color rgb="FFFFCCCC"/>
      <color rgb="FFFFFF99"/>
      <color rgb="FFFFFF66"/>
      <color rgb="FF339966"/>
      <color rgb="FF0000FF"/>
      <color rgb="FFFF33CC"/>
      <color rgb="FFFF66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2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1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0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chartsheet" Target="chartsheets/sheet1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>
        <c:manualLayout>
          <c:layoutTarget val="inner"/>
          <c:xMode val="edge"/>
          <c:yMode val="edge"/>
          <c:x val="2.9989658738366079E-2"/>
          <c:y val="3.5593220338983052E-2"/>
          <c:w val="0.95966907962771464"/>
          <c:h val="0.92881355932203358"/>
        </c:manualLayout>
      </c:layout>
      <c:scatterChart>
        <c:scatterStyle val="smoothMarker"/>
        <c:ser>
          <c:idx val="0"/>
          <c:order val="0"/>
          <c:tx>
            <c:v>Serie 1</c:v>
          </c:tx>
          <c:marker>
            <c:symbol val="none"/>
          </c:marker>
          <c:xVal>
            <c:numRef>
              <c:f>'Trave 1-25'!$N$2:$AM$2</c:f>
              <c:numCache>
                <c:formatCode>0.00</c:formatCode>
                <c:ptCount val="26"/>
                <c:pt idx="0">
                  <c:v>0</c:v>
                </c:pt>
                <c:pt idx="1">
                  <c:v>0.35</c:v>
                </c:pt>
                <c:pt idx="2">
                  <c:v>0.36799999999999999</c:v>
                </c:pt>
                <c:pt idx="3">
                  <c:v>0.55200000000000005</c:v>
                </c:pt>
                <c:pt idx="4">
                  <c:v>0.73599999999999999</c:v>
                </c:pt>
                <c:pt idx="5">
                  <c:v>0.91999999999999993</c:v>
                </c:pt>
                <c:pt idx="6">
                  <c:v>1.1040000000000001</c:v>
                </c:pt>
                <c:pt idx="7">
                  <c:v>1.288</c:v>
                </c:pt>
                <c:pt idx="8">
                  <c:v>1.472</c:v>
                </c:pt>
                <c:pt idx="9">
                  <c:v>1.6559999999999999</c:v>
                </c:pt>
                <c:pt idx="10">
                  <c:v>1.8399999999999999</c:v>
                </c:pt>
                <c:pt idx="11">
                  <c:v>2.024</c:v>
                </c:pt>
                <c:pt idx="12">
                  <c:v>2.2080000000000002</c:v>
                </c:pt>
                <c:pt idx="13">
                  <c:v>2.3919999999999999</c:v>
                </c:pt>
                <c:pt idx="14">
                  <c:v>2.5760000000000001</c:v>
                </c:pt>
                <c:pt idx="15">
                  <c:v>2.76</c:v>
                </c:pt>
                <c:pt idx="16">
                  <c:v>2.944</c:v>
                </c:pt>
                <c:pt idx="17">
                  <c:v>3.1280000000000001</c:v>
                </c:pt>
                <c:pt idx="18">
                  <c:v>3.3119999999999998</c:v>
                </c:pt>
                <c:pt idx="19">
                  <c:v>3.496</c:v>
                </c:pt>
                <c:pt idx="20">
                  <c:v>3.6799999999999997</c:v>
                </c:pt>
                <c:pt idx="21">
                  <c:v>3.8639999999999999</c:v>
                </c:pt>
                <c:pt idx="22">
                  <c:v>4.048</c:v>
                </c:pt>
                <c:pt idx="23">
                  <c:v>4.2320000000000002</c:v>
                </c:pt>
                <c:pt idx="24">
                  <c:v>4.25</c:v>
                </c:pt>
                <c:pt idx="25">
                  <c:v>4.5999999999999996</c:v>
                </c:pt>
              </c:numCache>
            </c:numRef>
          </c:xVal>
          <c:yVal>
            <c:numRef>
              <c:f>'Trave 1-25'!$N$23:$AM$23</c:f>
              <c:numCache>
                <c:formatCode>0.00</c:formatCode>
                <c:ptCount val="26"/>
                <c:pt idx="0">
                  <c:v>-88.268000000000001</c:v>
                </c:pt>
                <c:pt idx="1">
                  <c:v>-49.998037500000002</c:v>
                </c:pt>
                <c:pt idx="2">
                  <c:v>-48.197024640000002</c:v>
                </c:pt>
                <c:pt idx="3">
                  <c:v>-30.724605439999998</c:v>
                </c:pt>
                <c:pt idx="4">
                  <c:v>-14.960898560000002</c:v>
                </c:pt>
                <c:pt idx="5">
                  <c:v>-0.9059040000000067</c:v>
                </c:pt>
                <c:pt idx="6">
                  <c:v>11.440378240000008</c:v>
                </c:pt>
                <c:pt idx="7">
                  <c:v>22.077948159999984</c:v>
                </c:pt>
                <c:pt idx="8">
                  <c:v>31.006805759999999</c:v>
                </c:pt>
                <c:pt idx="9">
                  <c:v>38.226951039999975</c:v>
                </c:pt>
                <c:pt idx="10">
                  <c:v>43.738383999999996</c:v>
                </c:pt>
                <c:pt idx="11">
                  <c:v>47.541104639999986</c:v>
                </c:pt>
                <c:pt idx="12">
                  <c:v>49.635112960000015</c:v>
                </c:pt>
                <c:pt idx="13">
                  <c:v>50.020408959999997</c:v>
                </c:pt>
                <c:pt idx="14">
                  <c:v>48.696992639999962</c:v>
                </c:pt>
                <c:pt idx="15">
                  <c:v>45.664863999999994</c:v>
                </c:pt>
                <c:pt idx="16">
                  <c:v>40.92402303999998</c:v>
                </c:pt>
                <c:pt idx="17">
                  <c:v>34.474469760000034</c:v>
                </c:pt>
                <c:pt idx="18">
                  <c:v>26.316204159999927</c:v>
                </c:pt>
                <c:pt idx="19">
                  <c:v>16.44922624000003</c:v>
                </c:pt>
                <c:pt idx="20">
                  <c:v>4.8735360000000583</c:v>
                </c:pt>
                <c:pt idx="21">
                  <c:v>-8.410866560000045</c:v>
                </c:pt>
                <c:pt idx="22">
                  <c:v>-23.403981440000052</c:v>
                </c:pt>
                <c:pt idx="23">
                  <c:v>-40.105808639999964</c:v>
                </c:pt>
                <c:pt idx="24">
                  <c:v>-41.83143750000005</c:v>
                </c:pt>
                <c:pt idx="25">
                  <c:v>-78.635600000000068</c:v>
                </c:pt>
              </c:numCache>
            </c:numRef>
          </c:yVal>
          <c:smooth val="1"/>
        </c:ser>
        <c:ser>
          <c:idx val="1"/>
          <c:order val="1"/>
          <c:tx>
            <c:v>Serie 2</c:v>
          </c:tx>
          <c:marker>
            <c:symbol val="none"/>
          </c:marker>
          <c:xVal>
            <c:numRef>
              <c:f>'Trave 1-25'!$N$2:$AM$2</c:f>
              <c:numCache>
                <c:formatCode>0.00</c:formatCode>
                <c:ptCount val="26"/>
                <c:pt idx="0">
                  <c:v>0</c:v>
                </c:pt>
                <c:pt idx="1">
                  <c:v>0.35</c:v>
                </c:pt>
                <c:pt idx="2">
                  <c:v>0.36799999999999999</c:v>
                </c:pt>
                <c:pt idx="3">
                  <c:v>0.55200000000000005</c:v>
                </c:pt>
                <c:pt idx="4">
                  <c:v>0.73599999999999999</c:v>
                </c:pt>
                <c:pt idx="5">
                  <c:v>0.91999999999999993</c:v>
                </c:pt>
                <c:pt idx="6">
                  <c:v>1.1040000000000001</c:v>
                </c:pt>
                <c:pt idx="7">
                  <c:v>1.288</c:v>
                </c:pt>
                <c:pt idx="8">
                  <c:v>1.472</c:v>
                </c:pt>
                <c:pt idx="9">
                  <c:v>1.6559999999999999</c:v>
                </c:pt>
                <c:pt idx="10">
                  <c:v>1.8399999999999999</c:v>
                </c:pt>
                <c:pt idx="11">
                  <c:v>2.024</c:v>
                </c:pt>
                <c:pt idx="12">
                  <c:v>2.2080000000000002</c:v>
                </c:pt>
                <c:pt idx="13">
                  <c:v>2.3919999999999999</c:v>
                </c:pt>
                <c:pt idx="14">
                  <c:v>2.5760000000000001</c:v>
                </c:pt>
                <c:pt idx="15">
                  <c:v>2.76</c:v>
                </c:pt>
                <c:pt idx="16">
                  <c:v>2.944</c:v>
                </c:pt>
                <c:pt idx="17">
                  <c:v>3.1280000000000001</c:v>
                </c:pt>
                <c:pt idx="18">
                  <c:v>3.3119999999999998</c:v>
                </c:pt>
                <c:pt idx="19">
                  <c:v>3.496</c:v>
                </c:pt>
                <c:pt idx="20">
                  <c:v>3.6799999999999997</c:v>
                </c:pt>
                <c:pt idx="21">
                  <c:v>3.8639999999999999</c:v>
                </c:pt>
                <c:pt idx="22">
                  <c:v>4.048</c:v>
                </c:pt>
                <c:pt idx="23">
                  <c:v>4.2320000000000002</c:v>
                </c:pt>
                <c:pt idx="24">
                  <c:v>4.25</c:v>
                </c:pt>
                <c:pt idx="25">
                  <c:v>4.5999999999999996</c:v>
                </c:pt>
              </c:numCache>
            </c:numRef>
          </c:xVal>
          <c:yVal>
            <c:numRef>
              <c:f>'Trave 1-25'!$N$24:$AM$24</c:f>
              <c:numCache>
                <c:formatCode>0.00</c:formatCode>
                <c:ptCount val="26"/>
                <c:pt idx="0">
                  <c:v>183.89959999999999</c:v>
                </c:pt>
                <c:pt idx="1">
                  <c:v>171.6576675</c:v>
                </c:pt>
                <c:pt idx="2">
                  <c:v>170.92398623999998</c:v>
                </c:pt>
                <c:pt idx="3">
                  <c:v>162.84003823999998</c:v>
                </c:pt>
                <c:pt idx="4">
                  <c:v>153.69199615999997</c:v>
                </c:pt>
                <c:pt idx="5">
                  <c:v>143.47985999999997</c:v>
                </c:pt>
                <c:pt idx="6">
                  <c:v>132.20362975999998</c:v>
                </c:pt>
                <c:pt idx="7">
                  <c:v>119.86330543999995</c:v>
                </c:pt>
                <c:pt idx="8">
                  <c:v>106.45888703999998</c:v>
                </c:pt>
                <c:pt idx="9">
                  <c:v>91.990374559999964</c:v>
                </c:pt>
                <c:pt idx="10">
                  <c:v>76.457767999999973</c:v>
                </c:pt>
                <c:pt idx="11">
                  <c:v>59.861067359999964</c:v>
                </c:pt>
                <c:pt idx="12">
                  <c:v>42.200272639999937</c:v>
                </c:pt>
                <c:pt idx="13">
                  <c:v>23.475383839999964</c:v>
                </c:pt>
                <c:pt idx="14">
                  <c:v>3.686400959999915</c:v>
                </c:pt>
                <c:pt idx="15">
                  <c:v>-17.166676000000038</c:v>
                </c:pt>
                <c:pt idx="16">
                  <c:v>-39.083847040000066</c:v>
                </c:pt>
                <c:pt idx="17">
                  <c:v>-62.065112160000112</c:v>
                </c:pt>
                <c:pt idx="18">
                  <c:v>-86.110471360000076</c:v>
                </c:pt>
                <c:pt idx="19">
                  <c:v>-111.2199246400001</c:v>
                </c:pt>
                <c:pt idx="20">
                  <c:v>-137.39347200000006</c:v>
                </c:pt>
                <c:pt idx="21">
                  <c:v>-164.63111344000012</c:v>
                </c:pt>
                <c:pt idx="22">
                  <c:v>-192.93284896000009</c:v>
                </c:pt>
                <c:pt idx="23">
                  <c:v>-222.29867856000016</c:v>
                </c:pt>
                <c:pt idx="24">
                  <c:v>-225.22856250000012</c:v>
                </c:pt>
                <c:pt idx="25">
                  <c:v>-284.22262000000012</c:v>
                </c:pt>
              </c:numCache>
            </c:numRef>
          </c:yVal>
          <c:smooth val="1"/>
        </c:ser>
        <c:ser>
          <c:idx val="2"/>
          <c:order val="2"/>
          <c:tx>
            <c:v>Serie 3</c:v>
          </c:tx>
          <c:marker>
            <c:symbol val="none"/>
          </c:marker>
          <c:xVal>
            <c:numRef>
              <c:f>'Trave 1-25'!$N$2:$AM$2</c:f>
              <c:numCache>
                <c:formatCode>0.00</c:formatCode>
                <c:ptCount val="26"/>
                <c:pt idx="0">
                  <c:v>0</c:v>
                </c:pt>
                <c:pt idx="1">
                  <c:v>0.35</c:v>
                </c:pt>
                <c:pt idx="2">
                  <c:v>0.36799999999999999</c:v>
                </c:pt>
                <c:pt idx="3">
                  <c:v>0.55200000000000005</c:v>
                </c:pt>
                <c:pt idx="4">
                  <c:v>0.73599999999999999</c:v>
                </c:pt>
                <c:pt idx="5">
                  <c:v>0.91999999999999993</c:v>
                </c:pt>
                <c:pt idx="6">
                  <c:v>1.1040000000000001</c:v>
                </c:pt>
                <c:pt idx="7">
                  <c:v>1.288</c:v>
                </c:pt>
                <c:pt idx="8">
                  <c:v>1.472</c:v>
                </c:pt>
                <c:pt idx="9">
                  <c:v>1.6559999999999999</c:v>
                </c:pt>
                <c:pt idx="10">
                  <c:v>1.8399999999999999</c:v>
                </c:pt>
                <c:pt idx="11">
                  <c:v>2.024</c:v>
                </c:pt>
                <c:pt idx="12">
                  <c:v>2.2080000000000002</c:v>
                </c:pt>
                <c:pt idx="13">
                  <c:v>2.3919999999999999</c:v>
                </c:pt>
                <c:pt idx="14">
                  <c:v>2.5760000000000001</c:v>
                </c:pt>
                <c:pt idx="15">
                  <c:v>2.76</c:v>
                </c:pt>
                <c:pt idx="16">
                  <c:v>2.944</c:v>
                </c:pt>
                <c:pt idx="17">
                  <c:v>3.1280000000000001</c:v>
                </c:pt>
                <c:pt idx="18">
                  <c:v>3.3119999999999998</c:v>
                </c:pt>
                <c:pt idx="19">
                  <c:v>3.496</c:v>
                </c:pt>
                <c:pt idx="20">
                  <c:v>3.6799999999999997</c:v>
                </c:pt>
                <c:pt idx="21">
                  <c:v>3.8639999999999999</c:v>
                </c:pt>
                <c:pt idx="22">
                  <c:v>4.048</c:v>
                </c:pt>
                <c:pt idx="23">
                  <c:v>4.2320000000000002</c:v>
                </c:pt>
                <c:pt idx="24">
                  <c:v>4.25</c:v>
                </c:pt>
                <c:pt idx="25">
                  <c:v>4.5999999999999996</c:v>
                </c:pt>
              </c:numCache>
            </c:numRef>
          </c:xVal>
          <c:yVal>
            <c:numRef>
              <c:f>'Trave 1-25'!$N$25:$AM$25</c:f>
              <c:numCache>
                <c:formatCode>0.00</c:formatCode>
                <c:ptCount val="26"/>
                <c:pt idx="0">
                  <c:v>-293.31759999999997</c:v>
                </c:pt>
                <c:pt idx="1">
                  <c:v>-233.47304249999996</c:v>
                </c:pt>
                <c:pt idx="2">
                  <c:v>-230.49941855999995</c:v>
                </c:pt>
                <c:pt idx="3">
                  <c:v>-200.68646895999993</c:v>
                </c:pt>
                <c:pt idx="4">
                  <c:v>-171.93761343999995</c:v>
                </c:pt>
                <c:pt idx="5">
                  <c:v>-144.25285199999996</c:v>
                </c:pt>
                <c:pt idx="6">
                  <c:v>-117.63218463999993</c:v>
                </c:pt>
                <c:pt idx="7">
                  <c:v>-92.075611359999925</c:v>
                </c:pt>
                <c:pt idx="8">
                  <c:v>-67.583132159999934</c:v>
                </c:pt>
                <c:pt idx="9">
                  <c:v>-44.154747039999926</c:v>
                </c:pt>
                <c:pt idx="10">
                  <c:v>-21.790455999999963</c:v>
                </c:pt>
                <c:pt idx="11">
                  <c:v>-0.4902590399998985</c:v>
                </c:pt>
                <c:pt idx="12">
                  <c:v>19.745843840000092</c:v>
                </c:pt>
                <c:pt idx="13">
                  <c:v>38.917852640000064</c:v>
                </c:pt>
                <c:pt idx="14">
                  <c:v>57.025767360000103</c:v>
                </c:pt>
                <c:pt idx="15">
                  <c:v>74.069588000000095</c:v>
                </c:pt>
                <c:pt idx="16">
                  <c:v>90.049314560000084</c:v>
                </c:pt>
                <c:pt idx="17">
                  <c:v>104.96494704000006</c:v>
                </c:pt>
                <c:pt idx="18">
                  <c:v>118.81648544000009</c:v>
                </c:pt>
                <c:pt idx="19">
                  <c:v>131.60392976000009</c:v>
                </c:pt>
                <c:pt idx="20">
                  <c:v>143.32728000000003</c:v>
                </c:pt>
                <c:pt idx="21">
                  <c:v>153.9865361600001</c:v>
                </c:pt>
                <c:pt idx="22">
                  <c:v>163.58169824000015</c:v>
                </c:pt>
                <c:pt idx="23">
                  <c:v>172.1127662400001</c:v>
                </c:pt>
                <c:pt idx="24">
                  <c:v>172.89018750000008</c:v>
                </c:pt>
                <c:pt idx="25">
                  <c:v>185.98262000000005</c:v>
                </c:pt>
              </c:numCache>
            </c:numRef>
          </c:yVal>
          <c:smooth val="1"/>
        </c:ser>
        <c:ser>
          <c:idx val="3"/>
          <c:order val="3"/>
          <c:tx>
            <c:v>Serie 4</c:v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'Trave 1-25'!$N$26:$AM$26</c:f>
              <c:numCache>
                <c:formatCode>0.00</c:formatCode>
                <c:ptCount val="26"/>
                <c:pt idx="0">
                  <c:v>4.5999999999999996</c:v>
                </c:pt>
                <c:pt idx="1">
                  <c:v>4.9499999999999993</c:v>
                </c:pt>
                <c:pt idx="2">
                  <c:v>4.8879999999999999</c:v>
                </c:pt>
                <c:pt idx="3">
                  <c:v>5.032</c:v>
                </c:pt>
                <c:pt idx="4">
                  <c:v>5.1760000000000002</c:v>
                </c:pt>
                <c:pt idx="5">
                  <c:v>5.3199999999999994</c:v>
                </c:pt>
                <c:pt idx="6">
                  <c:v>5.4639999999999995</c:v>
                </c:pt>
                <c:pt idx="7">
                  <c:v>5.6079999999999997</c:v>
                </c:pt>
                <c:pt idx="8">
                  <c:v>5.7519999999999998</c:v>
                </c:pt>
                <c:pt idx="9">
                  <c:v>5.8959999999999999</c:v>
                </c:pt>
                <c:pt idx="10">
                  <c:v>6.04</c:v>
                </c:pt>
                <c:pt idx="11">
                  <c:v>6.1839999999999993</c:v>
                </c:pt>
                <c:pt idx="12">
                  <c:v>6.3279999999999994</c:v>
                </c:pt>
                <c:pt idx="13">
                  <c:v>6.4719999999999995</c:v>
                </c:pt>
                <c:pt idx="14">
                  <c:v>6.6159999999999997</c:v>
                </c:pt>
                <c:pt idx="15">
                  <c:v>6.76</c:v>
                </c:pt>
                <c:pt idx="16">
                  <c:v>6.9039999999999999</c:v>
                </c:pt>
                <c:pt idx="17">
                  <c:v>7.048</c:v>
                </c:pt>
                <c:pt idx="18">
                  <c:v>7.1920000000000002</c:v>
                </c:pt>
                <c:pt idx="19">
                  <c:v>7.3360000000000003</c:v>
                </c:pt>
                <c:pt idx="20">
                  <c:v>7.48</c:v>
                </c:pt>
                <c:pt idx="21">
                  <c:v>7.6240000000000006</c:v>
                </c:pt>
                <c:pt idx="22">
                  <c:v>7.7679999999999998</c:v>
                </c:pt>
                <c:pt idx="23">
                  <c:v>7.8089999999999993</c:v>
                </c:pt>
                <c:pt idx="24">
                  <c:v>7.85</c:v>
                </c:pt>
                <c:pt idx="25">
                  <c:v>8.1999999999999993</c:v>
                </c:pt>
              </c:numCache>
            </c:numRef>
          </c:xVal>
          <c:yVal>
            <c:numRef>
              <c:f>'Trave 1-25'!$N$47:$AM$47</c:f>
              <c:numCache>
                <c:formatCode>0.00</c:formatCode>
                <c:ptCount val="26"/>
                <c:pt idx="0">
                  <c:v>-55.344999999999999</c:v>
                </c:pt>
                <c:pt idx="1">
                  <c:v>-26.117637500000026</c:v>
                </c:pt>
                <c:pt idx="2">
                  <c:v>-30.835174719999976</c:v>
                </c:pt>
                <c:pt idx="3">
                  <c:v>-20.182429119999973</c:v>
                </c:pt>
                <c:pt idx="4">
                  <c:v>-10.597794879999963</c:v>
                </c:pt>
                <c:pt idx="5">
                  <c:v>-2.0812720000000127</c:v>
                </c:pt>
                <c:pt idx="6">
                  <c:v>5.3671395200000021</c:v>
                </c:pt>
                <c:pt idx="7">
                  <c:v>11.747439679999999</c:v>
                </c:pt>
                <c:pt idx="8">
                  <c:v>17.059628480000008</c:v>
                </c:pt>
                <c:pt idx="9">
                  <c:v>21.303705920000006</c:v>
                </c:pt>
                <c:pt idx="10">
                  <c:v>24.479672000000008</c:v>
                </c:pt>
                <c:pt idx="11">
                  <c:v>26.587526719999985</c:v>
                </c:pt>
                <c:pt idx="12">
                  <c:v>27.627270080000017</c:v>
                </c:pt>
                <c:pt idx="13">
                  <c:v>27.598902080000016</c:v>
                </c:pt>
                <c:pt idx="14">
                  <c:v>26.502422719999998</c:v>
                </c:pt>
                <c:pt idx="15">
                  <c:v>24.33783200000002</c:v>
                </c:pt>
                <c:pt idx="16">
                  <c:v>21.105129919999996</c:v>
                </c:pt>
                <c:pt idx="17">
                  <c:v>16.804316480000011</c:v>
                </c:pt>
                <c:pt idx="18">
                  <c:v>11.435391679999981</c:v>
                </c:pt>
                <c:pt idx="19">
                  <c:v>4.9983555199999898</c:v>
                </c:pt>
                <c:pt idx="20">
                  <c:v>-2.506792000000047</c:v>
                </c:pt>
                <c:pt idx="21">
                  <c:v>-11.080050880000044</c:v>
                </c:pt>
                <c:pt idx="22">
                  <c:v>-20.721421119999974</c:v>
                </c:pt>
                <c:pt idx="23">
                  <c:v>-23.661885154999965</c:v>
                </c:pt>
                <c:pt idx="24">
                  <c:v>-26.688937500000037</c:v>
                </c:pt>
                <c:pt idx="25">
                  <c:v>-56.054199999999923</c:v>
                </c:pt>
              </c:numCache>
            </c:numRef>
          </c:yVal>
          <c:smooth val="1"/>
        </c:ser>
        <c:ser>
          <c:idx val="4"/>
          <c:order val="4"/>
          <c:tx>
            <c:v>Serie 5</c:v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'Trave 1-25'!$N$26:$AM$26</c:f>
              <c:numCache>
                <c:formatCode>0.00</c:formatCode>
                <c:ptCount val="26"/>
                <c:pt idx="0">
                  <c:v>4.5999999999999996</c:v>
                </c:pt>
                <c:pt idx="1">
                  <c:v>4.9499999999999993</c:v>
                </c:pt>
                <c:pt idx="2">
                  <c:v>4.8879999999999999</c:v>
                </c:pt>
                <c:pt idx="3">
                  <c:v>5.032</c:v>
                </c:pt>
                <c:pt idx="4">
                  <c:v>5.1760000000000002</c:v>
                </c:pt>
                <c:pt idx="5">
                  <c:v>5.3199999999999994</c:v>
                </c:pt>
                <c:pt idx="6">
                  <c:v>5.4639999999999995</c:v>
                </c:pt>
                <c:pt idx="7">
                  <c:v>5.6079999999999997</c:v>
                </c:pt>
                <c:pt idx="8">
                  <c:v>5.7519999999999998</c:v>
                </c:pt>
                <c:pt idx="9">
                  <c:v>5.8959999999999999</c:v>
                </c:pt>
                <c:pt idx="10">
                  <c:v>6.04</c:v>
                </c:pt>
                <c:pt idx="11">
                  <c:v>6.1839999999999993</c:v>
                </c:pt>
                <c:pt idx="12">
                  <c:v>6.3279999999999994</c:v>
                </c:pt>
                <c:pt idx="13">
                  <c:v>6.4719999999999995</c:v>
                </c:pt>
                <c:pt idx="14">
                  <c:v>6.6159999999999997</c:v>
                </c:pt>
                <c:pt idx="15">
                  <c:v>6.76</c:v>
                </c:pt>
                <c:pt idx="16">
                  <c:v>6.9039999999999999</c:v>
                </c:pt>
                <c:pt idx="17">
                  <c:v>7.048</c:v>
                </c:pt>
                <c:pt idx="18">
                  <c:v>7.1920000000000002</c:v>
                </c:pt>
                <c:pt idx="19">
                  <c:v>7.3360000000000003</c:v>
                </c:pt>
                <c:pt idx="20">
                  <c:v>7.48</c:v>
                </c:pt>
                <c:pt idx="21">
                  <c:v>7.6240000000000006</c:v>
                </c:pt>
                <c:pt idx="22">
                  <c:v>7.7679999999999998</c:v>
                </c:pt>
                <c:pt idx="23">
                  <c:v>7.8089999999999993</c:v>
                </c:pt>
                <c:pt idx="24">
                  <c:v>7.85</c:v>
                </c:pt>
                <c:pt idx="25">
                  <c:v>8.1999999999999993</c:v>
                </c:pt>
              </c:numCache>
            </c:numRef>
          </c:xVal>
          <c:yVal>
            <c:numRef>
              <c:f>'Trave 1-25'!$N$48:$AM$48</c:f>
              <c:numCache>
                <c:formatCode>0.00</c:formatCode>
                <c:ptCount val="26"/>
                <c:pt idx="0">
                  <c:v>6.3969999999999985</c:v>
                </c:pt>
                <c:pt idx="1">
                  <c:v>16.195249999999994</c:v>
                </c:pt>
                <c:pt idx="2">
                  <c:v>14.735435200000003</c:v>
                </c:pt>
                <c:pt idx="3">
                  <c:v>17.943539200000007</c:v>
                </c:pt>
                <c:pt idx="4">
                  <c:v>20.510900800000009</c:v>
                </c:pt>
                <c:pt idx="5">
                  <c:v>22.437519999999999</c:v>
                </c:pt>
                <c:pt idx="6">
                  <c:v>23.723396800000003</c:v>
                </c:pt>
                <c:pt idx="7">
                  <c:v>24.3685312</c:v>
                </c:pt>
                <c:pt idx="8">
                  <c:v>24.372923200000002</c:v>
                </c:pt>
                <c:pt idx="9">
                  <c:v>23.736572799999998</c:v>
                </c:pt>
                <c:pt idx="10">
                  <c:v>22.459479999999992</c:v>
                </c:pt>
                <c:pt idx="11">
                  <c:v>20.541644800000007</c:v>
                </c:pt>
                <c:pt idx="12">
                  <c:v>17.983067200000001</c:v>
                </c:pt>
                <c:pt idx="13">
                  <c:v>14.783747200000001</c:v>
                </c:pt>
                <c:pt idx="14">
                  <c:v>10.943684800000007</c:v>
                </c:pt>
                <c:pt idx="15">
                  <c:v>6.4628799999999984</c:v>
                </c:pt>
                <c:pt idx="16">
                  <c:v>1.3413328000000035</c:v>
                </c:pt>
                <c:pt idx="17">
                  <c:v>-4.4209568000000132</c:v>
                </c:pt>
                <c:pt idx="18">
                  <c:v>-10.823988800000024</c:v>
                </c:pt>
                <c:pt idx="19">
                  <c:v>-17.867763200000041</c:v>
                </c:pt>
                <c:pt idx="20">
                  <c:v>-25.552280000000053</c:v>
                </c:pt>
                <c:pt idx="21">
                  <c:v>-33.877539200000086</c:v>
                </c:pt>
                <c:pt idx="22">
                  <c:v>-42.8435408</c:v>
                </c:pt>
                <c:pt idx="23">
                  <c:v>-45.513548949999972</c:v>
                </c:pt>
                <c:pt idx="24">
                  <c:v>-48.235500000000002</c:v>
                </c:pt>
                <c:pt idx="25">
                  <c:v>-73.585999999999984</c:v>
                </c:pt>
              </c:numCache>
            </c:numRef>
          </c:yVal>
          <c:smooth val="1"/>
        </c:ser>
        <c:ser>
          <c:idx val="5"/>
          <c:order val="5"/>
          <c:tx>
            <c:v>Serie 6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'Trave 1-25'!$N$26:$AM$26</c:f>
              <c:numCache>
                <c:formatCode>0.00</c:formatCode>
                <c:ptCount val="26"/>
                <c:pt idx="0">
                  <c:v>4.5999999999999996</c:v>
                </c:pt>
                <c:pt idx="1">
                  <c:v>4.9499999999999993</c:v>
                </c:pt>
                <c:pt idx="2">
                  <c:v>4.8879999999999999</c:v>
                </c:pt>
                <c:pt idx="3">
                  <c:v>5.032</c:v>
                </c:pt>
                <c:pt idx="4">
                  <c:v>5.1760000000000002</c:v>
                </c:pt>
                <c:pt idx="5">
                  <c:v>5.3199999999999994</c:v>
                </c:pt>
                <c:pt idx="6">
                  <c:v>5.4639999999999995</c:v>
                </c:pt>
                <c:pt idx="7">
                  <c:v>5.6079999999999997</c:v>
                </c:pt>
                <c:pt idx="8">
                  <c:v>5.7519999999999998</c:v>
                </c:pt>
                <c:pt idx="9">
                  <c:v>5.8959999999999999</c:v>
                </c:pt>
                <c:pt idx="10">
                  <c:v>6.04</c:v>
                </c:pt>
                <c:pt idx="11">
                  <c:v>6.1839999999999993</c:v>
                </c:pt>
                <c:pt idx="12">
                  <c:v>6.3279999999999994</c:v>
                </c:pt>
                <c:pt idx="13">
                  <c:v>6.4719999999999995</c:v>
                </c:pt>
                <c:pt idx="14">
                  <c:v>6.6159999999999997</c:v>
                </c:pt>
                <c:pt idx="15">
                  <c:v>6.76</c:v>
                </c:pt>
                <c:pt idx="16">
                  <c:v>6.9039999999999999</c:v>
                </c:pt>
                <c:pt idx="17">
                  <c:v>7.048</c:v>
                </c:pt>
                <c:pt idx="18">
                  <c:v>7.1920000000000002</c:v>
                </c:pt>
                <c:pt idx="19">
                  <c:v>7.3360000000000003</c:v>
                </c:pt>
                <c:pt idx="20">
                  <c:v>7.48</c:v>
                </c:pt>
                <c:pt idx="21">
                  <c:v>7.6240000000000006</c:v>
                </c:pt>
                <c:pt idx="22">
                  <c:v>7.7679999999999998</c:v>
                </c:pt>
                <c:pt idx="23">
                  <c:v>7.8089999999999993</c:v>
                </c:pt>
                <c:pt idx="24">
                  <c:v>7.85</c:v>
                </c:pt>
                <c:pt idx="25">
                  <c:v>8.1999999999999993</c:v>
                </c:pt>
              </c:numCache>
            </c:numRef>
          </c:xVal>
          <c:yVal>
            <c:numRef>
              <c:f>'Trave 1-25'!$N$49:$AM$49</c:f>
              <c:numCache>
                <c:formatCode>0.00</c:formatCode>
                <c:ptCount val="26"/>
                <c:pt idx="0">
                  <c:v>-72.950999999999993</c:v>
                </c:pt>
                <c:pt idx="1">
                  <c:v>-47.669800000000016</c:v>
                </c:pt>
                <c:pt idx="2">
                  <c:v>-51.872308799999971</c:v>
                </c:pt>
                <c:pt idx="3">
                  <c:v>-42.294076799999971</c:v>
                </c:pt>
                <c:pt idx="4">
                  <c:v>-33.356587199999964</c:v>
                </c:pt>
                <c:pt idx="5">
                  <c:v>-25.059840000000008</c:v>
                </c:pt>
                <c:pt idx="6">
                  <c:v>-17.403835200000003</c:v>
                </c:pt>
                <c:pt idx="7">
                  <c:v>-10.388572799999997</c:v>
                </c:pt>
                <c:pt idx="8">
                  <c:v>-4.0140527999999875</c:v>
                </c:pt>
                <c:pt idx="9">
                  <c:v>1.7197248000000158</c:v>
                </c:pt>
                <c:pt idx="10">
                  <c:v>6.8127600000000044</c:v>
                </c:pt>
                <c:pt idx="11">
                  <c:v>11.265052799999985</c:v>
                </c:pt>
                <c:pt idx="12">
                  <c:v>15.076603199999987</c:v>
                </c:pt>
                <c:pt idx="13">
                  <c:v>18.247411199999995</c:v>
                </c:pt>
                <c:pt idx="14">
                  <c:v>20.777476799999995</c:v>
                </c:pt>
                <c:pt idx="15">
                  <c:v>22.666800000000009</c:v>
                </c:pt>
                <c:pt idx="16">
                  <c:v>23.915380800000008</c:v>
                </c:pt>
                <c:pt idx="17">
                  <c:v>24.523219200000014</c:v>
                </c:pt>
                <c:pt idx="18">
                  <c:v>24.490315199999998</c:v>
                </c:pt>
                <c:pt idx="19">
                  <c:v>23.816668800000002</c:v>
                </c:pt>
                <c:pt idx="20">
                  <c:v>22.502279999999956</c:v>
                </c:pt>
                <c:pt idx="21">
                  <c:v>20.547148799999945</c:v>
                </c:pt>
                <c:pt idx="22">
                  <c:v>17.951275199999998</c:v>
                </c:pt>
                <c:pt idx="23">
                  <c:v>17.094984049999994</c:v>
                </c:pt>
                <c:pt idx="24">
                  <c:v>16.186749999999989</c:v>
                </c:pt>
                <c:pt idx="25">
                  <c:v>6.319199999999995</c:v>
                </c:pt>
              </c:numCache>
            </c:numRef>
          </c:yVal>
          <c:smooth val="1"/>
        </c:ser>
        <c:ser>
          <c:idx val="6"/>
          <c:order val="6"/>
          <c:tx>
            <c:v>serie 7</c:v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'Trave 1-25'!$N$50:$AM$50</c:f>
              <c:numCache>
                <c:formatCode>0.00</c:formatCode>
                <c:ptCount val="26"/>
                <c:pt idx="0">
                  <c:v>8.1999999999999993</c:v>
                </c:pt>
                <c:pt idx="1">
                  <c:v>8.5499999999999989</c:v>
                </c:pt>
                <c:pt idx="2" formatCode="General">
                  <c:v>8.6199999999999992</c:v>
                </c:pt>
                <c:pt idx="3" formatCode="General">
                  <c:v>8.83</c:v>
                </c:pt>
                <c:pt idx="4" formatCode="General">
                  <c:v>9.0399999999999991</c:v>
                </c:pt>
                <c:pt idx="5" formatCode="General">
                  <c:v>9.25</c:v>
                </c:pt>
                <c:pt idx="6" formatCode="General">
                  <c:v>9.4599999999999991</c:v>
                </c:pt>
                <c:pt idx="7" formatCode="General">
                  <c:v>9.67</c:v>
                </c:pt>
                <c:pt idx="8" formatCode="General">
                  <c:v>9.879999999999999</c:v>
                </c:pt>
                <c:pt idx="9" formatCode="General">
                  <c:v>10.09</c:v>
                </c:pt>
                <c:pt idx="10" formatCode="General">
                  <c:v>10.299999999999999</c:v>
                </c:pt>
                <c:pt idx="11" formatCode="General">
                  <c:v>10.51</c:v>
                </c:pt>
                <c:pt idx="12" formatCode="General">
                  <c:v>10.719999999999999</c:v>
                </c:pt>
                <c:pt idx="13" formatCode="General">
                  <c:v>10.93</c:v>
                </c:pt>
                <c:pt idx="14" formatCode="General">
                  <c:v>11.139999999999999</c:v>
                </c:pt>
                <c:pt idx="15" formatCode="General">
                  <c:v>11.35</c:v>
                </c:pt>
                <c:pt idx="16" formatCode="General">
                  <c:v>11.559999999999999</c:v>
                </c:pt>
                <c:pt idx="17" formatCode="General">
                  <c:v>11.77</c:v>
                </c:pt>
                <c:pt idx="18" formatCode="General">
                  <c:v>11.979999999999999</c:v>
                </c:pt>
                <c:pt idx="19" formatCode="General">
                  <c:v>12.19</c:v>
                </c:pt>
                <c:pt idx="20" formatCode="General">
                  <c:v>12.399999999999999</c:v>
                </c:pt>
                <c:pt idx="21" formatCode="General">
                  <c:v>12.61</c:v>
                </c:pt>
                <c:pt idx="22" formatCode="General">
                  <c:v>12.82</c:v>
                </c:pt>
                <c:pt idx="23">
                  <c:v>12.96</c:v>
                </c:pt>
                <c:pt idx="24">
                  <c:v>13.1</c:v>
                </c:pt>
                <c:pt idx="25" formatCode="General">
                  <c:v>13.45</c:v>
                </c:pt>
              </c:numCache>
            </c:numRef>
          </c:xVal>
          <c:yVal>
            <c:numRef>
              <c:f>'Trave 1-25'!$N$71:$AM$71</c:f>
              <c:numCache>
                <c:formatCode>0.00</c:formatCode>
                <c:ptCount val="26"/>
                <c:pt idx="0">
                  <c:v>-38.301000000000002</c:v>
                </c:pt>
                <c:pt idx="1">
                  <c:v>-23.525481666666682</c:v>
                </c:pt>
                <c:pt idx="2">
                  <c:v>-20.824833600000005</c:v>
                </c:pt>
                <c:pt idx="3">
                  <c:v>-13.231800599999975</c:v>
                </c:pt>
                <c:pt idx="4">
                  <c:v>-6.4021344000000058</c:v>
                </c:pt>
                <c:pt idx="5">
                  <c:v>-0.33583499999998701</c:v>
                </c:pt>
                <c:pt idx="6">
                  <c:v>4.9670975999999936</c:v>
                </c:pt>
                <c:pt idx="7">
                  <c:v>9.5066634000000043</c:v>
                </c:pt>
                <c:pt idx="8">
                  <c:v>13.282862399999996</c:v>
                </c:pt>
                <c:pt idx="9">
                  <c:v>16.295694600000004</c:v>
                </c:pt>
                <c:pt idx="10">
                  <c:v>18.545159999999996</c:v>
                </c:pt>
                <c:pt idx="11">
                  <c:v>20.031258599999994</c:v>
                </c:pt>
                <c:pt idx="12">
                  <c:v>20.753990399999999</c:v>
                </c:pt>
                <c:pt idx="13">
                  <c:v>20.713355399999998</c:v>
                </c:pt>
                <c:pt idx="14">
                  <c:v>19.909353599999989</c:v>
                </c:pt>
                <c:pt idx="15">
                  <c:v>18.34198499999998</c:v>
                </c:pt>
                <c:pt idx="16">
                  <c:v>16.011249600000014</c:v>
                </c:pt>
                <c:pt idx="17">
                  <c:v>12.917147400000005</c:v>
                </c:pt>
                <c:pt idx="18">
                  <c:v>9.0596783999999815</c:v>
                </c:pt>
                <c:pt idx="19">
                  <c:v>4.4388425999999583</c:v>
                </c:pt>
                <c:pt idx="20">
                  <c:v>-0.94535999999999376</c:v>
                </c:pt>
                <c:pt idx="21">
                  <c:v>-7.0929294000000027</c:v>
                </c:pt>
                <c:pt idx="22">
                  <c:v>-14.003865600000069</c:v>
                </c:pt>
                <c:pt idx="23">
                  <c:v>-19.035249066666751</c:v>
                </c:pt>
                <c:pt idx="24">
                  <c:v>-24.405906666666709</c:v>
                </c:pt>
                <c:pt idx="25">
                  <c:v>-39.316874999999982</c:v>
                </c:pt>
              </c:numCache>
            </c:numRef>
          </c:yVal>
          <c:smooth val="1"/>
        </c:ser>
        <c:ser>
          <c:idx val="7"/>
          <c:order val="7"/>
          <c:tx>
            <c:v>Serie 8</c:v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'Trave 1-25'!$N$50:$AM$50</c:f>
              <c:numCache>
                <c:formatCode>0.00</c:formatCode>
                <c:ptCount val="26"/>
                <c:pt idx="0">
                  <c:v>8.1999999999999993</c:v>
                </c:pt>
                <c:pt idx="1">
                  <c:v>8.5499999999999989</c:v>
                </c:pt>
                <c:pt idx="2" formatCode="General">
                  <c:v>8.6199999999999992</c:v>
                </c:pt>
                <c:pt idx="3" formatCode="General">
                  <c:v>8.83</c:v>
                </c:pt>
                <c:pt idx="4" formatCode="General">
                  <c:v>9.0399999999999991</c:v>
                </c:pt>
                <c:pt idx="5" formatCode="General">
                  <c:v>9.25</c:v>
                </c:pt>
                <c:pt idx="6" formatCode="General">
                  <c:v>9.4599999999999991</c:v>
                </c:pt>
                <c:pt idx="7" formatCode="General">
                  <c:v>9.67</c:v>
                </c:pt>
                <c:pt idx="8" formatCode="General">
                  <c:v>9.879999999999999</c:v>
                </c:pt>
                <c:pt idx="9" formatCode="General">
                  <c:v>10.09</c:v>
                </c:pt>
                <c:pt idx="10" formatCode="General">
                  <c:v>10.299999999999999</c:v>
                </c:pt>
                <c:pt idx="11" formatCode="General">
                  <c:v>10.51</c:v>
                </c:pt>
                <c:pt idx="12" formatCode="General">
                  <c:v>10.719999999999999</c:v>
                </c:pt>
                <c:pt idx="13" formatCode="General">
                  <c:v>10.93</c:v>
                </c:pt>
                <c:pt idx="14" formatCode="General">
                  <c:v>11.139999999999999</c:v>
                </c:pt>
                <c:pt idx="15" formatCode="General">
                  <c:v>11.35</c:v>
                </c:pt>
                <c:pt idx="16" formatCode="General">
                  <c:v>11.559999999999999</c:v>
                </c:pt>
                <c:pt idx="17" formatCode="General">
                  <c:v>11.77</c:v>
                </c:pt>
                <c:pt idx="18" formatCode="General">
                  <c:v>11.979999999999999</c:v>
                </c:pt>
                <c:pt idx="19" formatCode="General">
                  <c:v>12.19</c:v>
                </c:pt>
                <c:pt idx="20" formatCode="General">
                  <c:v>12.399999999999999</c:v>
                </c:pt>
                <c:pt idx="21" formatCode="General">
                  <c:v>12.61</c:v>
                </c:pt>
                <c:pt idx="22" formatCode="General">
                  <c:v>12.82</c:v>
                </c:pt>
                <c:pt idx="23">
                  <c:v>12.96</c:v>
                </c:pt>
                <c:pt idx="24">
                  <c:v>13.1</c:v>
                </c:pt>
                <c:pt idx="25" formatCode="General">
                  <c:v>13.45</c:v>
                </c:pt>
              </c:numCache>
            </c:numRef>
          </c:xVal>
          <c:yVal>
            <c:numRef>
              <c:f>'Trave 1-25'!$N$72:$AM$72</c:f>
              <c:numCache>
                <c:formatCode>0.00</c:formatCode>
                <c:ptCount val="26"/>
                <c:pt idx="0">
                  <c:v>188.83520000000001</c:v>
                </c:pt>
                <c:pt idx="1">
                  <c:v>170.3910166666667</c:v>
                </c:pt>
                <c:pt idx="2">
                  <c:v>166.52033960000003</c:v>
                </c:pt>
                <c:pt idx="3">
                  <c:v>154.54462759999996</c:v>
                </c:pt>
                <c:pt idx="4">
                  <c:v>142.0233944</c:v>
                </c:pt>
                <c:pt idx="5">
                  <c:v>128.95663999999996</c:v>
                </c:pt>
                <c:pt idx="6">
                  <c:v>115.3443644</c:v>
                </c:pt>
                <c:pt idx="7">
                  <c:v>101.18656759999995</c:v>
                </c:pt>
                <c:pt idx="8">
                  <c:v>86.483249600000022</c:v>
                </c:pt>
                <c:pt idx="9">
                  <c:v>71.234410399999959</c:v>
                </c:pt>
                <c:pt idx="10">
                  <c:v>55.440050000000014</c:v>
                </c:pt>
                <c:pt idx="11">
                  <c:v>39.100168399999944</c:v>
                </c:pt>
                <c:pt idx="12">
                  <c:v>22.214765600000021</c:v>
                </c:pt>
                <c:pt idx="13">
                  <c:v>4.7838415999999597</c:v>
                </c:pt>
                <c:pt idx="14">
                  <c:v>-13.192603599999984</c:v>
                </c:pt>
                <c:pt idx="15">
                  <c:v>-31.714570000000037</c:v>
                </c:pt>
                <c:pt idx="16">
                  <c:v>-50.782057599999973</c:v>
                </c:pt>
                <c:pt idx="17">
                  <c:v>-70.395066400000047</c:v>
                </c:pt>
                <c:pt idx="18">
                  <c:v>-90.553596399999961</c:v>
                </c:pt>
                <c:pt idx="19">
                  <c:v>-111.25764760000004</c:v>
                </c:pt>
                <c:pt idx="20">
                  <c:v>-132.50721999999996</c:v>
                </c:pt>
                <c:pt idx="21">
                  <c:v>-154.30231360000005</c:v>
                </c:pt>
                <c:pt idx="22">
                  <c:v>-176.64292840000016</c:v>
                </c:pt>
                <c:pt idx="23">
                  <c:v>-191.83973893333354</c:v>
                </c:pt>
                <c:pt idx="24">
                  <c:v>-207.27900333333343</c:v>
                </c:pt>
                <c:pt idx="25">
                  <c:v>-246.93790000000004</c:v>
                </c:pt>
              </c:numCache>
            </c:numRef>
          </c:yVal>
          <c:smooth val="1"/>
        </c:ser>
        <c:ser>
          <c:idx val="8"/>
          <c:order val="8"/>
          <c:tx>
            <c:v>Serie 9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'Trave 1-25'!$N$50:$AM$50</c:f>
              <c:numCache>
                <c:formatCode>0.00</c:formatCode>
                <c:ptCount val="26"/>
                <c:pt idx="0">
                  <c:v>8.1999999999999993</c:v>
                </c:pt>
                <c:pt idx="1">
                  <c:v>8.5499999999999989</c:v>
                </c:pt>
                <c:pt idx="2" formatCode="General">
                  <c:v>8.6199999999999992</c:v>
                </c:pt>
                <c:pt idx="3" formatCode="General">
                  <c:v>8.83</c:v>
                </c:pt>
                <c:pt idx="4" formatCode="General">
                  <c:v>9.0399999999999991</c:v>
                </c:pt>
                <c:pt idx="5" formatCode="General">
                  <c:v>9.25</c:v>
                </c:pt>
                <c:pt idx="6" formatCode="General">
                  <c:v>9.4599999999999991</c:v>
                </c:pt>
                <c:pt idx="7" formatCode="General">
                  <c:v>9.67</c:v>
                </c:pt>
                <c:pt idx="8" formatCode="General">
                  <c:v>9.879999999999999</c:v>
                </c:pt>
                <c:pt idx="9" formatCode="General">
                  <c:v>10.09</c:v>
                </c:pt>
                <c:pt idx="10" formatCode="General">
                  <c:v>10.299999999999999</c:v>
                </c:pt>
                <c:pt idx="11" formatCode="General">
                  <c:v>10.51</c:v>
                </c:pt>
                <c:pt idx="12" formatCode="General">
                  <c:v>10.719999999999999</c:v>
                </c:pt>
                <c:pt idx="13" formatCode="General">
                  <c:v>10.93</c:v>
                </c:pt>
                <c:pt idx="14" formatCode="General">
                  <c:v>11.139999999999999</c:v>
                </c:pt>
                <c:pt idx="15" formatCode="General">
                  <c:v>11.35</c:v>
                </c:pt>
                <c:pt idx="16" formatCode="General">
                  <c:v>11.559999999999999</c:v>
                </c:pt>
                <c:pt idx="17" formatCode="General">
                  <c:v>11.77</c:v>
                </c:pt>
                <c:pt idx="18" formatCode="General">
                  <c:v>11.979999999999999</c:v>
                </c:pt>
                <c:pt idx="19" formatCode="General">
                  <c:v>12.19</c:v>
                </c:pt>
                <c:pt idx="20" formatCode="General">
                  <c:v>12.399999999999999</c:v>
                </c:pt>
                <c:pt idx="21" formatCode="General">
                  <c:v>12.61</c:v>
                </c:pt>
                <c:pt idx="22" formatCode="General">
                  <c:v>12.82</c:v>
                </c:pt>
                <c:pt idx="23">
                  <c:v>12.96</c:v>
                </c:pt>
                <c:pt idx="24">
                  <c:v>13.1</c:v>
                </c:pt>
                <c:pt idx="25" formatCode="General">
                  <c:v>13.45</c:v>
                </c:pt>
              </c:numCache>
            </c:numRef>
          </c:xVal>
          <c:yVal>
            <c:numRef>
              <c:f>'Trave 1-25'!$N$73:$AM$73</c:f>
              <c:numCache>
                <c:formatCode>0.00</c:formatCode>
                <c:ptCount val="26"/>
                <c:pt idx="0">
                  <c:v>-243.25120000000001</c:v>
                </c:pt>
                <c:pt idx="1">
                  <c:v>-203.66615333333337</c:v>
                </c:pt>
                <c:pt idx="2">
                  <c:v>-195.9309844</c:v>
                </c:pt>
                <c:pt idx="3">
                  <c:v>-173.08915839999992</c:v>
                </c:pt>
                <c:pt idx="4">
                  <c:v>-150.79285360000003</c:v>
                </c:pt>
                <c:pt idx="5">
                  <c:v>-129.04206999999994</c:v>
                </c:pt>
                <c:pt idx="6">
                  <c:v>-107.83680760000003</c:v>
                </c:pt>
                <c:pt idx="7">
                  <c:v>-87.177066399999944</c:v>
                </c:pt>
                <c:pt idx="8">
                  <c:v>-67.062846400000012</c:v>
                </c:pt>
                <c:pt idx="9">
                  <c:v>-47.494147599999934</c:v>
                </c:pt>
                <c:pt idx="10">
                  <c:v>-28.470970000000008</c:v>
                </c:pt>
                <c:pt idx="11">
                  <c:v>-9.9933135999999365</c:v>
                </c:pt>
                <c:pt idx="12">
                  <c:v>7.9388215999999687</c:v>
                </c:pt>
                <c:pt idx="13">
                  <c:v>25.325435600000048</c:v>
                </c:pt>
                <c:pt idx="14">
                  <c:v>42.166528400000004</c:v>
                </c:pt>
                <c:pt idx="15">
                  <c:v>58.462100000000078</c:v>
                </c:pt>
                <c:pt idx="16">
                  <c:v>74.212150399999985</c:v>
                </c:pt>
                <c:pt idx="17">
                  <c:v>89.416679600000066</c:v>
                </c:pt>
                <c:pt idx="18">
                  <c:v>104.07568759999997</c:v>
                </c:pt>
                <c:pt idx="19">
                  <c:v>118.18917440000004</c:v>
                </c:pt>
                <c:pt idx="20">
                  <c:v>131.75714000000002</c:v>
                </c:pt>
                <c:pt idx="21">
                  <c:v>144.77958440000009</c:v>
                </c:pt>
                <c:pt idx="22">
                  <c:v>157.25650760000008</c:v>
                </c:pt>
                <c:pt idx="23">
                  <c:v>165.27138906666679</c:v>
                </c:pt>
                <c:pt idx="24">
                  <c:v>173.04381666666669</c:v>
                </c:pt>
                <c:pt idx="25">
                  <c:v>191.41415000000006</c:v>
                </c:pt>
              </c:numCache>
            </c:numRef>
          </c:yVal>
          <c:smooth val="1"/>
        </c:ser>
        <c:axId val="67658112"/>
        <c:axId val="67659648"/>
      </c:scatterChart>
      <c:valAx>
        <c:axId val="67658112"/>
        <c:scaling>
          <c:orientation val="minMax"/>
          <c:max val="15.7"/>
        </c:scaling>
        <c:axPos val="t"/>
        <c:numFmt formatCode="0.00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67659648"/>
        <c:crosses val="autoZero"/>
        <c:crossBetween val="midCat"/>
      </c:valAx>
      <c:valAx>
        <c:axId val="67659648"/>
        <c:scaling>
          <c:orientation val="maxMin"/>
          <c:max val="300"/>
          <c:min val="-300"/>
        </c:scaling>
        <c:axPos val="l"/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7658112"/>
        <c:crosses val="autoZero"/>
        <c:crossBetween val="midCat"/>
      </c:valAx>
      <c:spPr>
        <a:noFill/>
        <a:ln w="25400">
          <a:noFill/>
        </a:ln>
      </c:spPr>
    </c:plotArea>
    <c:legend>
      <c:legendPos val="r"/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6" workbookViewId="0"/>
  </sheetViews>
  <pageMargins left="0.75" right="0.75" top="1" bottom="1" header="0.5" footer="0.5"/>
  <pageSetup paperSize="9" orientation="landscape" horizontalDpi="1200" verticalDpi="1200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10675" cy="5619750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apitolo11\2-Analisi%20modale\Edif%2008m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Analisi_Sismica5%20-%20Massecorrette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poImpM"/>
      <sheetName val="SpoTel"/>
      <sheetName val="Travi"/>
      <sheetName val="Pilastri"/>
      <sheetName val="SpoM"/>
      <sheetName val="DiagrSpoX"/>
      <sheetName val="DiagrSpoY"/>
      <sheetName val="TabPil"/>
      <sheetName val="InvTravi"/>
      <sheetName val="InvPil"/>
      <sheetName val="Tra 14-20"/>
      <sheetName val="Tra 21-27"/>
      <sheetName val="Tra 22-2"/>
      <sheetName val="Tra 24-10"/>
      <sheetName val="Tra 26-12"/>
      <sheetName val="Tra 27-13"/>
      <sheetName val="InvTraviB"/>
      <sheetName val="Tra 22-2B"/>
      <sheetName val="Tra 27-13B"/>
      <sheetName val="Graf 14-20 p1"/>
      <sheetName val="Graf 21-27 p1"/>
      <sheetName val="Graf 22-2 p1"/>
      <sheetName val="Graf 22-2 p2"/>
      <sheetName val="Graf 27-13"/>
    </sheetNames>
    <sheetDataSet>
      <sheetData sheetId="0" refreshError="1"/>
      <sheetData sheetId="1" refreshError="1"/>
      <sheetData sheetId="2">
        <row r="1">
          <cell r="A1" t="str">
            <v>Telaio</v>
          </cell>
          <cell r="B1" t="str">
            <v>Estr.1</v>
          </cell>
          <cell r="C1" t="str">
            <v>Estr.2</v>
          </cell>
          <cell r="D1" t="str">
            <v>Piano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arichi Unitari"/>
      <sheetName val="C.U. tab. riassuntiva"/>
      <sheetName val="Car_Trav"/>
      <sheetName val="Masse Impalcato"/>
      <sheetName val="Masse e Forze"/>
      <sheetName val="C. Sollecitazione"/>
      <sheetName val="Dimensionamento t+6"/>
      <sheetName val="Rig_tip_pilastro"/>
      <sheetName val="Periodo proprio"/>
      <sheetName val="Bilanciamento"/>
      <sheetName val="C. Rigidezza e Confronto"/>
      <sheetName val="Confronti"/>
      <sheetName val="Ecc. accid."/>
      <sheetName val="SLD"/>
    </sheetNames>
    <sheetDataSet>
      <sheetData sheetId="0">
        <row r="61">
          <cell r="Q61">
            <v>67.719405999999978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>
        <row r="13">
          <cell r="C13">
            <v>514.90760730596003</v>
          </cell>
          <cell r="N13">
            <v>446.5690155347354</v>
          </cell>
        </row>
        <row r="14">
          <cell r="C14">
            <v>973.42706206346577</v>
          </cell>
          <cell r="N14">
            <v>844.23372005504268</v>
          </cell>
        </row>
        <row r="15">
          <cell r="C15">
            <v>1352.275029638954</v>
          </cell>
          <cell r="N15">
            <v>1172.8009455475817</v>
          </cell>
        </row>
        <row r="16">
          <cell r="C16">
            <v>1639.971606519588</v>
          </cell>
          <cell r="N16">
            <v>1422.3144025005627</v>
          </cell>
        </row>
        <row r="17">
          <cell r="C17">
            <v>1836.5167927053676</v>
          </cell>
          <cell r="N17">
            <v>1592.7740909139852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1417"/>
  <sheetViews>
    <sheetView workbookViewId="0">
      <selection activeCell="G18" sqref="G18"/>
    </sheetView>
  </sheetViews>
  <sheetFormatPr defaultRowHeight="15"/>
  <cols>
    <col min="1" max="11" width="10.140625" style="276" customWidth="1"/>
    <col min="12" max="12" width="9.28515625" style="1" customWidth="1"/>
    <col min="13" max="16384" width="9.140625" style="1"/>
  </cols>
  <sheetData>
    <row r="1" spans="1:11">
      <c r="A1" s="276" t="s">
        <v>0</v>
      </c>
      <c r="B1" s="276" t="s">
        <v>1</v>
      </c>
      <c r="D1" s="276" t="s">
        <v>2</v>
      </c>
      <c r="F1" s="276" t="s">
        <v>3</v>
      </c>
      <c r="G1" s="276" t="s">
        <v>4</v>
      </c>
      <c r="H1" s="276" t="s">
        <v>5</v>
      </c>
      <c r="I1" s="276" t="s">
        <v>6</v>
      </c>
      <c r="J1" s="276" t="s">
        <v>7</v>
      </c>
      <c r="K1" s="276" t="s">
        <v>8</v>
      </c>
    </row>
    <row r="2" spans="1:11">
      <c r="A2" s="276">
        <v>1</v>
      </c>
      <c r="B2" s="276">
        <v>1</v>
      </c>
      <c r="D2" s="276">
        <v>6</v>
      </c>
      <c r="E2" s="276" t="s">
        <v>9</v>
      </c>
      <c r="F2" s="276">
        <v>-16.677</v>
      </c>
      <c r="G2" s="276">
        <v>-10.798999999999999</v>
      </c>
      <c r="H2" s="276">
        <v>21.009</v>
      </c>
      <c r="I2" s="276">
        <v>0</v>
      </c>
      <c r="J2" s="276">
        <v>1.6240000000000001</v>
      </c>
      <c r="K2" s="276">
        <v>2.524</v>
      </c>
    </row>
    <row r="3" spans="1:11">
      <c r="A3" s="276">
        <v>1</v>
      </c>
      <c r="B3" s="276">
        <v>1</v>
      </c>
      <c r="D3" s="276">
        <v>6</v>
      </c>
      <c r="E3" s="276" t="s">
        <v>10</v>
      </c>
      <c r="F3" s="276">
        <v>16.666</v>
      </c>
      <c r="G3" s="276">
        <v>10.984</v>
      </c>
      <c r="H3" s="276">
        <v>-15.922000000000001</v>
      </c>
      <c r="I3" s="276">
        <v>0</v>
      </c>
      <c r="J3" s="276">
        <v>-1.25</v>
      </c>
      <c r="K3" s="276">
        <v>-1.9430000000000001</v>
      </c>
    </row>
    <row r="4" spans="1:11">
      <c r="A4" s="276">
        <v>1</v>
      </c>
      <c r="B4" s="276">
        <v>1</v>
      </c>
      <c r="D4" s="276">
        <v>6</v>
      </c>
      <c r="E4" s="276" t="s">
        <v>11</v>
      </c>
      <c r="F4" s="276">
        <v>-10.42</v>
      </c>
      <c r="G4" s="276">
        <v>-6.8070000000000004</v>
      </c>
      <c r="H4" s="276">
        <v>11.536</v>
      </c>
      <c r="I4" s="276">
        <v>0</v>
      </c>
      <c r="J4" s="276">
        <v>0.89800000000000002</v>
      </c>
      <c r="K4" s="276">
        <v>1.3959999999999999</v>
      </c>
    </row>
    <row r="5" spans="1:11">
      <c r="A5" s="276">
        <v>1</v>
      </c>
      <c r="B5" s="276">
        <v>1</v>
      </c>
      <c r="D5" s="276">
        <v>6</v>
      </c>
      <c r="E5" s="276" t="s">
        <v>12</v>
      </c>
      <c r="F5" s="276">
        <v>-16.777000000000001</v>
      </c>
      <c r="G5" s="276">
        <v>-11.396000000000001</v>
      </c>
      <c r="H5" s="276">
        <v>11.012</v>
      </c>
      <c r="I5" s="276">
        <v>0</v>
      </c>
      <c r="J5" s="276">
        <v>0.85199999999999998</v>
      </c>
      <c r="K5" s="276">
        <v>1.3240000000000001</v>
      </c>
    </row>
    <row r="6" spans="1:11">
      <c r="A6" s="276">
        <v>1</v>
      </c>
      <c r="B6" s="276">
        <v>1</v>
      </c>
      <c r="D6" s="276">
        <v>5</v>
      </c>
      <c r="E6" s="276" t="s">
        <v>9</v>
      </c>
      <c r="F6" s="276">
        <v>-17.161000000000001</v>
      </c>
      <c r="G6" s="276">
        <v>-11.422000000000001</v>
      </c>
      <c r="H6" s="276">
        <v>28.484000000000002</v>
      </c>
      <c r="I6" s="276">
        <v>0</v>
      </c>
      <c r="J6" s="276">
        <v>2.028</v>
      </c>
      <c r="K6" s="276">
        <v>3.1509999999999998</v>
      </c>
    </row>
    <row r="7" spans="1:11">
      <c r="A7" s="276">
        <v>1</v>
      </c>
      <c r="B7" s="276">
        <v>1</v>
      </c>
      <c r="D7" s="276">
        <v>5</v>
      </c>
      <c r="E7" s="276" t="s">
        <v>10</v>
      </c>
      <c r="F7" s="276">
        <v>17.454999999999998</v>
      </c>
      <c r="G7" s="276">
        <v>11.553000000000001</v>
      </c>
      <c r="H7" s="276">
        <v>-30.013999999999999</v>
      </c>
      <c r="I7" s="276">
        <v>0</v>
      </c>
      <c r="J7" s="276">
        <v>-2.161</v>
      </c>
      <c r="K7" s="276">
        <v>-3.3580000000000001</v>
      </c>
    </row>
    <row r="8" spans="1:11">
      <c r="A8" s="276">
        <v>1</v>
      </c>
      <c r="B8" s="276">
        <v>1</v>
      </c>
      <c r="D8" s="276">
        <v>5</v>
      </c>
      <c r="E8" s="276" t="s">
        <v>11</v>
      </c>
      <c r="F8" s="276">
        <v>-10.818</v>
      </c>
      <c r="G8" s="276">
        <v>-7.1790000000000003</v>
      </c>
      <c r="H8" s="276">
        <v>18.277000000000001</v>
      </c>
      <c r="I8" s="276">
        <v>0</v>
      </c>
      <c r="J8" s="276">
        <v>1.3089999999999999</v>
      </c>
      <c r="K8" s="276">
        <v>2.0339999999999998</v>
      </c>
    </row>
    <row r="9" spans="1:11">
      <c r="A9" s="276">
        <v>1</v>
      </c>
      <c r="B9" s="276">
        <v>1</v>
      </c>
      <c r="D9" s="276">
        <v>5</v>
      </c>
      <c r="E9" s="276" t="s">
        <v>12</v>
      </c>
      <c r="F9" s="276">
        <v>-57.262999999999998</v>
      </c>
      <c r="G9" s="276">
        <v>-39.436</v>
      </c>
      <c r="H9" s="276">
        <v>32.750999999999998</v>
      </c>
      <c r="I9" s="276">
        <v>0</v>
      </c>
      <c r="J9" s="276">
        <v>2.4710000000000001</v>
      </c>
      <c r="K9" s="276">
        <v>3.84</v>
      </c>
    </row>
    <row r="10" spans="1:11">
      <c r="A10" s="276">
        <v>1</v>
      </c>
      <c r="B10" s="276">
        <v>1</v>
      </c>
      <c r="D10" s="276">
        <v>4</v>
      </c>
      <c r="E10" s="276" t="s">
        <v>9</v>
      </c>
      <c r="F10" s="276">
        <v>-17.344999999999999</v>
      </c>
      <c r="G10" s="276">
        <v>-11.436</v>
      </c>
      <c r="H10" s="276">
        <v>41.439</v>
      </c>
      <c r="I10" s="276">
        <v>0</v>
      </c>
      <c r="J10" s="276">
        <v>2.92</v>
      </c>
      <c r="K10" s="276">
        <v>4.5369999999999999</v>
      </c>
    </row>
    <row r="11" spans="1:11">
      <c r="A11" s="276">
        <v>1</v>
      </c>
      <c r="B11" s="276">
        <v>1</v>
      </c>
      <c r="D11" s="276">
        <v>4</v>
      </c>
      <c r="E11" s="276" t="s">
        <v>10</v>
      </c>
      <c r="F11" s="276">
        <v>16.622</v>
      </c>
      <c r="G11" s="276">
        <v>11.007</v>
      </c>
      <c r="H11" s="276">
        <v>-39.700000000000003</v>
      </c>
      <c r="I11" s="276">
        <v>0</v>
      </c>
      <c r="J11" s="276">
        <v>-2.8119999999999998</v>
      </c>
      <c r="K11" s="276">
        <v>-4.3689999999999998</v>
      </c>
    </row>
    <row r="12" spans="1:11">
      <c r="A12" s="276">
        <v>1</v>
      </c>
      <c r="B12" s="276">
        <v>1</v>
      </c>
      <c r="D12" s="276">
        <v>4</v>
      </c>
      <c r="E12" s="276" t="s">
        <v>11</v>
      </c>
      <c r="F12" s="276">
        <v>-10.615</v>
      </c>
      <c r="G12" s="276">
        <v>-7.0129999999999999</v>
      </c>
      <c r="H12" s="276">
        <v>25.353000000000002</v>
      </c>
      <c r="I12" s="276">
        <v>0</v>
      </c>
      <c r="J12" s="276">
        <v>1.7909999999999999</v>
      </c>
      <c r="K12" s="276">
        <v>2.7829999999999999</v>
      </c>
    </row>
    <row r="13" spans="1:11">
      <c r="A13" s="276">
        <v>1</v>
      </c>
      <c r="B13" s="276">
        <v>1</v>
      </c>
      <c r="D13" s="276">
        <v>4</v>
      </c>
      <c r="E13" s="276" t="s">
        <v>12</v>
      </c>
      <c r="F13" s="276">
        <v>-100.55800000000001</v>
      </c>
      <c r="G13" s="276">
        <v>-69.495999999999995</v>
      </c>
      <c r="H13" s="276">
        <v>69.174000000000007</v>
      </c>
      <c r="I13" s="276">
        <v>0</v>
      </c>
      <c r="J13" s="276">
        <v>5.0919999999999996</v>
      </c>
      <c r="K13" s="276">
        <v>7.9130000000000003</v>
      </c>
    </row>
    <row r="14" spans="1:11">
      <c r="A14" s="276">
        <v>1</v>
      </c>
      <c r="B14" s="276">
        <v>1</v>
      </c>
      <c r="D14" s="276">
        <v>3</v>
      </c>
      <c r="E14" s="276" t="s">
        <v>9</v>
      </c>
      <c r="F14" s="276">
        <v>-15.206</v>
      </c>
      <c r="G14" s="276">
        <v>-10.138999999999999</v>
      </c>
      <c r="H14" s="276">
        <v>48.783999999999999</v>
      </c>
      <c r="I14" s="276">
        <v>0</v>
      </c>
      <c r="J14" s="276">
        <v>3.323</v>
      </c>
      <c r="K14" s="276">
        <v>5.1630000000000003</v>
      </c>
    </row>
    <row r="15" spans="1:11">
      <c r="A15" s="276">
        <v>1</v>
      </c>
      <c r="B15" s="276">
        <v>1</v>
      </c>
      <c r="D15" s="276">
        <v>3</v>
      </c>
      <c r="E15" s="276" t="s">
        <v>10</v>
      </c>
      <c r="F15" s="276">
        <v>14.032999999999999</v>
      </c>
      <c r="G15" s="276">
        <v>9.4269999999999996</v>
      </c>
      <c r="H15" s="276">
        <v>-47.366999999999997</v>
      </c>
      <c r="I15" s="276">
        <v>0</v>
      </c>
      <c r="J15" s="276">
        <v>-3.2559999999999998</v>
      </c>
      <c r="K15" s="276">
        <v>-5.0599999999999996</v>
      </c>
    </row>
    <row r="16" spans="1:11">
      <c r="A16" s="276">
        <v>1</v>
      </c>
      <c r="B16" s="276">
        <v>1</v>
      </c>
      <c r="D16" s="276">
        <v>3</v>
      </c>
      <c r="E16" s="276" t="s">
        <v>11</v>
      </c>
      <c r="F16" s="276">
        <v>-9.1370000000000005</v>
      </c>
      <c r="G16" s="276">
        <v>-6.1139999999999999</v>
      </c>
      <c r="H16" s="276">
        <v>30.045000000000002</v>
      </c>
      <c r="I16" s="276">
        <v>0</v>
      </c>
      <c r="J16" s="276">
        <v>2.056</v>
      </c>
      <c r="K16" s="276">
        <v>3.1949999999999998</v>
      </c>
    </row>
    <row r="17" spans="1:11">
      <c r="A17" s="276">
        <v>1</v>
      </c>
      <c r="B17" s="276">
        <v>1</v>
      </c>
      <c r="D17" s="276">
        <v>3</v>
      </c>
      <c r="E17" s="276" t="s">
        <v>12</v>
      </c>
      <c r="F17" s="276">
        <v>-142.297</v>
      </c>
      <c r="G17" s="276">
        <v>-98.591999999999999</v>
      </c>
      <c r="H17" s="276">
        <v>113.901</v>
      </c>
      <c r="I17" s="276">
        <v>0</v>
      </c>
      <c r="J17" s="276">
        <v>8.2449999999999992</v>
      </c>
      <c r="K17" s="276">
        <v>12.811999999999999</v>
      </c>
    </row>
    <row r="18" spans="1:11">
      <c r="A18" s="276">
        <v>1</v>
      </c>
      <c r="B18" s="276">
        <v>1</v>
      </c>
      <c r="D18" s="276">
        <v>2</v>
      </c>
      <c r="E18" s="276" t="s">
        <v>9</v>
      </c>
      <c r="F18" s="276">
        <v>-13.151</v>
      </c>
      <c r="G18" s="276">
        <v>-8.9049999999999994</v>
      </c>
      <c r="H18" s="276">
        <v>54.954000000000001</v>
      </c>
      <c r="I18" s="276">
        <v>0</v>
      </c>
      <c r="J18" s="276">
        <v>3.5630000000000002</v>
      </c>
      <c r="K18" s="276">
        <v>5.5369999999999999</v>
      </c>
    </row>
    <row r="19" spans="1:11">
      <c r="A19" s="276">
        <v>1</v>
      </c>
      <c r="B19" s="276">
        <v>1</v>
      </c>
      <c r="D19" s="276">
        <v>2</v>
      </c>
      <c r="E19" s="276" t="s">
        <v>10</v>
      </c>
      <c r="F19" s="276">
        <v>12.69</v>
      </c>
      <c r="G19" s="276">
        <v>8.6690000000000005</v>
      </c>
      <c r="H19" s="276">
        <v>-55.819000000000003</v>
      </c>
      <c r="I19" s="276">
        <v>0</v>
      </c>
      <c r="J19" s="276">
        <v>-3.6749999999999998</v>
      </c>
      <c r="K19" s="276">
        <v>-5.71</v>
      </c>
    </row>
    <row r="20" spans="1:11">
      <c r="A20" s="276">
        <v>1</v>
      </c>
      <c r="B20" s="276">
        <v>1</v>
      </c>
      <c r="D20" s="276">
        <v>2</v>
      </c>
      <c r="E20" s="276" t="s">
        <v>11</v>
      </c>
      <c r="F20" s="276">
        <v>-8.0749999999999993</v>
      </c>
      <c r="G20" s="276">
        <v>-5.492</v>
      </c>
      <c r="H20" s="276">
        <v>34.615000000000002</v>
      </c>
      <c r="I20" s="276">
        <v>0</v>
      </c>
      <c r="J20" s="276">
        <v>2.262</v>
      </c>
      <c r="K20" s="276">
        <v>3.5150000000000001</v>
      </c>
    </row>
    <row r="21" spans="1:11">
      <c r="A21" s="276">
        <v>1</v>
      </c>
      <c r="B21" s="276">
        <v>1</v>
      </c>
      <c r="D21" s="276">
        <v>2</v>
      </c>
      <c r="E21" s="276" t="s">
        <v>12</v>
      </c>
      <c r="F21" s="276">
        <v>-181.27099999999999</v>
      </c>
      <c r="G21" s="276">
        <v>-126.00700000000001</v>
      </c>
      <c r="H21" s="276">
        <v>165.22399999999999</v>
      </c>
      <c r="I21" s="276">
        <v>0</v>
      </c>
      <c r="J21" s="276">
        <v>11.742000000000001</v>
      </c>
      <c r="K21" s="276">
        <v>18.245999999999999</v>
      </c>
    </row>
    <row r="22" spans="1:11">
      <c r="A22" s="276">
        <v>1</v>
      </c>
      <c r="B22" s="276">
        <v>1</v>
      </c>
      <c r="D22" s="276">
        <v>1</v>
      </c>
      <c r="E22" s="276" t="s">
        <v>9</v>
      </c>
      <c r="F22" s="276">
        <v>-7.4939999999999998</v>
      </c>
      <c r="G22" s="276">
        <v>-5.1139999999999999</v>
      </c>
      <c r="H22" s="276">
        <v>45.484999999999999</v>
      </c>
      <c r="I22" s="276">
        <v>0</v>
      </c>
      <c r="J22" s="276">
        <v>2.492</v>
      </c>
      <c r="K22" s="276">
        <v>3.8719999999999999</v>
      </c>
    </row>
    <row r="23" spans="1:11">
      <c r="A23" s="276">
        <v>1</v>
      </c>
      <c r="B23" s="276">
        <v>1</v>
      </c>
      <c r="D23" s="276">
        <v>1</v>
      </c>
      <c r="E23" s="276" t="s">
        <v>10</v>
      </c>
      <c r="F23" s="276">
        <v>3.49</v>
      </c>
      <c r="G23" s="276">
        <v>2.4089999999999998</v>
      </c>
      <c r="H23" s="276">
        <v>-54.186999999999998</v>
      </c>
      <c r="I23" s="276">
        <v>0</v>
      </c>
      <c r="J23" s="276">
        <v>-3.028</v>
      </c>
      <c r="K23" s="276">
        <v>-4.7050000000000001</v>
      </c>
    </row>
    <row r="24" spans="1:11">
      <c r="A24" s="276">
        <v>1</v>
      </c>
      <c r="B24" s="276">
        <v>1</v>
      </c>
      <c r="D24" s="276">
        <v>1</v>
      </c>
      <c r="E24" s="276" t="s">
        <v>11</v>
      </c>
      <c r="F24" s="276">
        <v>-2.9689999999999999</v>
      </c>
      <c r="G24" s="276">
        <v>-2.0329999999999999</v>
      </c>
      <c r="H24" s="276">
        <v>26.937999999999999</v>
      </c>
      <c r="I24" s="276">
        <v>0</v>
      </c>
      <c r="J24" s="276">
        <v>1.492</v>
      </c>
      <c r="K24" s="276">
        <v>2.3180000000000001</v>
      </c>
    </row>
    <row r="25" spans="1:11">
      <c r="A25" s="276">
        <v>1</v>
      </c>
      <c r="B25" s="276">
        <v>1</v>
      </c>
      <c r="D25" s="276">
        <v>1</v>
      </c>
      <c r="E25" s="276" t="s">
        <v>12</v>
      </c>
      <c r="F25" s="276">
        <v>-217.886</v>
      </c>
      <c r="G25" s="276">
        <v>-151.852</v>
      </c>
      <c r="H25" s="276">
        <v>217.08</v>
      </c>
      <c r="I25" s="276">
        <v>0</v>
      </c>
      <c r="J25" s="276">
        <v>14.964</v>
      </c>
      <c r="K25" s="276">
        <v>23.253</v>
      </c>
    </row>
    <row r="26" spans="1:11">
      <c r="A26" s="276">
        <v>1</v>
      </c>
      <c r="B26" s="276">
        <v>2</v>
      </c>
      <c r="D26" s="276">
        <v>6</v>
      </c>
      <c r="E26" s="276" t="s">
        <v>9</v>
      </c>
      <c r="F26" s="276">
        <v>-37.258000000000003</v>
      </c>
      <c r="G26" s="276">
        <v>-20.959</v>
      </c>
      <c r="H26" s="276">
        <v>55.029000000000003</v>
      </c>
      <c r="I26" s="276">
        <v>0</v>
      </c>
      <c r="J26" s="276">
        <v>4.2930000000000001</v>
      </c>
      <c r="K26" s="276">
        <v>6.67</v>
      </c>
    </row>
    <row r="27" spans="1:11">
      <c r="A27" s="276">
        <v>1</v>
      </c>
      <c r="B27" s="276">
        <v>2</v>
      </c>
      <c r="D27" s="276">
        <v>6</v>
      </c>
      <c r="E27" s="276" t="s">
        <v>10</v>
      </c>
      <c r="F27" s="276">
        <v>32.292999999999999</v>
      </c>
      <c r="G27" s="276">
        <v>17.975999999999999</v>
      </c>
      <c r="H27" s="276">
        <v>-28.173999999999999</v>
      </c>
      <c r="I27" s="276">
        <v>0</v>
      </c>
      <c r="J27" s="276">
        <v>-2.2879999999999998</v>
      </c>
      <c r="K27" s="276">
        <v>-3.556</v>
      </c>
    </row>
    <row r="28" spans="1:11">
      <c r="A28" s="276">
        <v>1</v>
      </c>
      <c r="B28" s="276">
        <v>2</v>
      </c>
      <c r="D28" s="276">
        <v>6</v>
      </c>
      <c r="E28" s="276" t="s">
        <v>11</v>
      </c>
      <c r="F28" s="276">
        <v>-21.734999999999999</v>
      </c>
      <c r="G28" s="276">
        <v>-12.167</v>
      </c>
      <c r="H28" s="276">
        <v>25.77</v>
      </c>
      <c r="I28" s="276">
        <v>0</v>
      </c>
      <c r="J28" s="276">
        <v>2.0569999999999999</v>
      </c>
      <c r="K28" s="276">
        <v>3.1960000000000002</v>
      </c>
    </row>
    <row r="29" spans="1:11">
      <c r="A29" s="276">
        <v>1</v>
      </c>
      <c r="B29" s="276">
        <v>2</v>
      </c>
      <c r="D29" s="276">
        <v>6</v>
      </c>
      <c r="E29" s="276" t="s">
        <v>12</v>
      </c>
      <c r="F29" s="276">
        <v>-69.087000000000003</v>
      </c>
      <c r="G29" s="276">
        <v>-41.859000000000002</v>
      </c>
      <c r="H29" s="276">
        <v>6.1689999999999996</v>
      </c>
      <c r="I29" s="276">
        <v>0</v>
      </c>
      <c r="J29" s="276">
        <v>0.48599999999999999</v>
      </c>
      <c r="K29" s="276">
        <v>0.755</v>
      </c>
    </row>
    <row r="30" spans="1:11">
      <c r="A30" s="276">
        <v>1</v>
      </c>
      <c r="B30" s="276">
        <v>2</v>
      </c>
      <c r="D30" s="276">
        <v>5</v>
      </c>
      <c r="E30" s="276" t="s">
        <v>9</v>
      </c>
      <c r="F30" s="276">
        <v>-30.114000000000001</v>
      </c>
      <c r="G30" s="276">
        <v>-16.614999999999998</v>
      </c>
      <c r="H30" s="276">
        <v>81.858999999999995</v>
      </c>
      <c r="I30" s="276">
        <v>0</v>
      </c>
      <c r="J30" s="276">
        <v>5.6769999999999996</v>
      </c>
      <c r="K30" s="276">
        <v>8.8219999999999992</v>
      </c>
    </row>
    <row r="31" spans="1:11">
      <c r="A31" s="276">
        <v>1</v>
      </c>
      <c r="B31" s="276">
        <v>2</v>
      </c>
      <c r="D31" s="276">
        <v>5</v>
      </c>
      <c r="E31" s="276" t="s">
        <v>10</v>
      </c>
      <c r="F31" s="276">
        <v>31.742999999999999</v>
      </c>
      <c r="G31" s="276">
        <v>17.584</v>
      </c>
      <c r="H31" s="276">
        <v>-77.474999999999994</v>
      </c>
      <c r="I31" s="276">
        <v>0</v>
      </c>
      <c r="J31" s="276">
        <v>-5.5309999999999997</v>
      </c>
      <c r="K31" s="276">
        <v>-8.5939999999999994</v>
      </c>
    </row>
    <row r="32" spans="1:11">
      <c r="A32" s="276">
        <v>1</v>
      </c>
      <c r="B32" s="276">
        <v>2</v>
      </c>
      <c r="D32" s="276">
        <v>5</v>
      </c>
      <c r="E32" s="276" t="s">
        <v>11</v>
      </c>
      <c r="F32" s="276">
        <v>-19.329999999999998</v>
      </c>
      <c r="G32" s="276">
        <v>-10.686999999999999</v>
      </c>
      <c r="H32" s="276">
        <v>49.68</v>
      </c>
      <c r="I32" s="276">
        <v>0</v>
      </c>
      <c r="J32" s="276">
        <v>3.5019999999999998</v>
      </c>
      <c r="K32" s="276">
        <v>5.4429999999999996</v>
      </c>
    </row>
    <row r="33" spans="1:11">
      <c r="A33" s="276">
        <v>1</v>
      </c>
      <c r="B33" s="276">
        <v>2</v>
      </c>
      <c r="D33" s="276">
        <v>5</v>
      </c>
      <c r="E33" s="276" t="s">
        <v>12</v>
      </c>
      <c r="F33" s="276">
        <v>-227.76900000000001</v>
      </c>
      <c r="G33" s="276">
        <v>-141.499</v>
      </c>
      <c r="H33" s="276">
        <v>18.035</v>
      </c>
      <c r="I33" s="276">
        <v>0</v>
      </c>
      <c r="J33" s="276">
        <v>1.3819999999999999</v>
      </c>
      <c r="K33" s="276">
        <v>2.1469999999999998</v>
      </c>
    </row>
    <row r="34" spans="1:11">
      <c r="A34" s="276">
        <v>1</v>
      </c>
      <c r="B34" s="276">
        <v>2</v>
      </c>
      <c r="D34" s="276">
        <v>4</v>
      </c>
      <c r="E34" s="276" t="s">
        <v>9</v>
      </c>
      <c r="F34" s="276">
        <v>-32.765999999999998</v>
      </c>
      <c r="G34" s="276">
        <v>-18.178000000000001</v>
      </c>
      <c r="H34" s="276">
        <v>119.96899999999999</v>
      </c>
      <c r="I34" s="276">
        <v>0</v>
      </c>
      <c r="J34" s="276">
        <v>8.4060000000000006</v>
      </c>
      <c r="K34" s="276">
        <v>13.061</v>
      </c>
    </row>
    <row r="35" spans="1:11">
      <c r="A35" s="276">
        <v>1</v>
      </c>
      <c r="B35" s="276">
        <v>2</v>
      </c>
      <c r="D35" s="276">
        <v>4</v>
      </c>
      <c r="E35" s="276" t="s">
        <v>10</v>
      </c>
      <c r="F35" s="276">
        <v>30.428999999999998</v>
      </c>
      <c r="G35" s="276">
        <v>16.817</v>
      </c>
      <c r="H35" s="276">
        <v>-104.32599999999999</v>
      </c>
      <c r="I35" s="276">
        <v>0</v>
      </c>
      <c r="J35" s="276">
        <v>-7.4349999999999996</v>
      </c>
      <c r="K35" s="276">
        <v>-11.554</v>
      </c>
    </row>
    <row r="36" spans="1:11">
      <c r="A36" s="276">
        <v>1</v>
      </c>
      <c r="B36" s="276">
        <v>2</v>
      </c>
      <c r="D36" s="276">
        <v>4</v>
      </c>
      <c r="E36" s="276" t="s">
        <v>11</v>
      </c>
      <c r="F36" s="276">
        <v>-19.748000000000001</v>
      </c>
      <c r="G36" s="276">
        <v>-10.936</v>
      </c>
      <c r="H36" s="276">
        <v>69.998999999999995</v>
      </c>
      <c r="I36" s="276">
        <v>0</v>
      </c>
      <c r="J36" s="276">
        <v>4.95</v>
      </c>
      <c r="K36" s="276">
        <v>7.6920000000000002</v>
      </c>
    </row>
    <row r="37" spans="1:11">
      <c r="A37" s="276">
        <v>1</v>
      </c>
      <c r="B37" s="276">
        <v>2</v>
      </c>
      <c r="D37" s="276">
        <v>4</v>
      </c>
      <c r="E37" s="276" t="s">
        <v>12</v>
      </c>
      <c r="F37" s="276">
        <v>-390.94200000000001</v>
      </c>
      <c r="G37" s="276">
        <v>-244.41</v>
      </c>
      <c r="H37" s="276">
        <v>44.526000000000003</v>
      </c>
      <c r="I37" s="276">
        <v>0</v>
      </c>
      <c r="J37" s="276">
        <v>3.3109999999999999</v>
      </c>
      <c r="K37" s="276">
        <v>5.1449999999999996</v>
      </c>
    </row>
    <row r="38" spans="1:11">
      <c r="A38" s="276">
        <v>1</v>
      </c>
      <c r="B38" s="276">
        <v>2</v>
      </c>
      <c r="D38" s="276">
        <v>3</v>
      </c>
      <c r="E38" s="276" t="s">
        <v>9</v>
      </c>
      <c r="F38" s="276">
        <v>-29.867999999999999</v>
      </c>
      <c r="G38" s="276">
        <v>-16.486999999999998</v>
      </c>
      <c r="H38" s="276">
        <v>142.88800000000001</v>
      </c>
      <c r="I38" s="276">
        <v>0</v>
      </c>
      <c r="J38" s="276">
        <v>9.6050000000000004</v>
      </c>
      <c r="K38" s="276">
        <v>14.925000000000001</v>
      </c>
    </row>
    <row r="39" spans="1:11">
      <c r="A39" s="276">
        <v>1</v>
      </c>
      <c r="B39" s="276">
        <v>2</v>
      </c>
      <c r="D39" s="276">
        <v>3</v>
      </c>
      <c r="E39" s="276" t="s">
        <v>10</v>
      </c>
      <c r="F39" s="276">
        <v>29.041</v>
      </c>
      <c r="G39" s="276">
        <v>16.036999999999999</v>
      </c>
      <c r="H39" s="276">
        <v>-130.80199999999999</v>
      </c>
      <c r="I39" s="276">
        <v>0</v>
      </c>
      <c r="J39" s="276">
        <v>-9.0090000000000003</v>
      </c>
      <c r="K39" s="276">
        <v>-13.999000000000001</v>
      </c>
    </row>
    <row r="40" spans="1:11">
      <c r="A40" s="276">
        <v>1</v>
      </c>
      <c r="B40" s="276">
        <v>2</v>
      </c>
      <c r="D40" s="276">
        <v>3</v>
      </c>
      <c r="E40" s="276" t="s">
        <v>11</v>
      </c>
      <c r="F40" s="276">
        <v>-18.408999999999999</v>
      </c>
      <c r="G40" s="276">
        <v>-10.164</v>
      </c>
      <c r="H40" s="276">
        <v>85.448999999999998</v>
      </c>
      <c r="I40" s="276">
        <v>0</v>
      </c>
      <c r="J40" s="276">
        <v>5.8170000000000002</v>
      </c>
      <c r="K40" s="276">
        <v>9.0389999999999997</v>
      </c>
    </row>
    <row r="41" spans="1:11">
      <c r="A41" s="276">
        <v>1</v>
      </c>
      <c r="B41" s="276">
        <v>2</v>
      </c>
      <c r="D41" s="276">
        <v>3</v>
      </c>
      <c r="E41" s="276" t="s">
        <v>12</v>
      </c>
      <c r="F41" s="276">
        <v>-554.82000000000005</v>
      </c>
      <c r="G41" s="276">
        <v>-347.84899999999999</v>
      </c>
      <c r="H41" s="276">
        <v>79.533000000000001</v>
      </c>
      <c r="I41" s="276">
        <v>0</v>
      </c>
      <c r="J41" s="276">
        <v>5.7949999999999999</v>
      </c>
      <c r="K41" s="276">
        <v>9.0039999999999996</v>
      </c>
    </row>
    <row r="42" spans="1:11">
      <c r="A42" s="276">
        <v>1</v>
      </c>
      <c r="B42" s="276">
        <v>2</v>
      </c>
      <c r="D42" s="276">
        <v>2</v>
      </c>
      <c r="E42" s="276" t="s">
        <v>9</v>
      </c>
      <c r="F42" s="276">
        <v>-21.556999999999999</v>
      </c>
      <c r="G42" s="276">
        <v>-11.6</v>
      </c>
      <c r="H42" s="276">
        <v>157.71799999999999</v>
      </c>
      <c r="I42" s="276">
        <v>0</v>
      </c>
      <c r="J42" s="276">
        <v>10.188000000000001</v>
      </c>
      <c r="K42" s="276">
        <v>15.831</v>
      </c>
    </row>
    <row r="43" spans="1:11">
      <c r="A43" s="276">
        <v>1</v>
      </c>
      <c r="B43" s="276">
        <v>2</v>
      </c>
      <c r="D43" s="276">
        <v>2</v>
      </c>
      <c r="E43" s="276" t="s">
        <v>10</v>
      </c>
      <c r="F43" s="276">
        <v>10.814</v>
      </c>
      <c r="G43" s="276">
        <v>5.2949999999999999</v>
      </c>
      <c r="H43" s="276">
        <v>-152.38499999999999</v>
      </c>
      <c r="I43" s="276">
        <v>0</v>
      </c>
      <c r="J43" s="276">
        <v>-10.537000000000001</v>
      </c>
      <c r="K43" s="276">
        <v>-16.373000000000001</v>
      </c>
    </row>
    <row r="44" spans="1:11">
      <c r="A44" s="276">
        <v>1</v>
      </c>
      <c r="B44" s="276">
        <v>2</v>
      </c>
      <c r="D44" s="276">
        <v>2</v>
      </c>
      <c r="E44" s="276" t="s">
        <v>11</v>
      </c>
      <c r="F44" s="276">
        <v>-10.116</v>
      </c>
      <c r="G44" s="276">
        <v>-5.28</v>
      </c>
      <c r="H44" s="276">
        <v>96.849000000000004</v>
      </c>
      <c r="I44" s="276">
        <v>0</v>
      </c>
      <c r="J44" s="276">
        <v>6.4770000000000003</v>
      </c>
      <c r="K44" s="276">
        <v>10.064</v>
      </c>
    </row>
    <row r="45" spans="1:11">
      <c r="A45" s="276">
        <v>1</v>
      </c>
      <c r="B45" s="276">
        <v>2</v>
      </c>
      <c r="D45" s="276">
        <v>2</v>
      </c>
      <c r="E45" s="276" t="s">
        <v>12</v>
      </c>
      <c r="F45" s="276">
        <v>-719.97400000000005</v>
      </c>
      <c r="G45" s="276">
        <v>-452.20100000000002</v>
      </c>
      <c r="H45" s="276">
        <v>122.32299999999999</v>
      </c>
      <c r="I45" s="276">
        <v>0</v>
      </c>
      <c r="J45" s="276">
        <v>8.7249999999999996</v>
      </c>
      <c r="K45" s="276">
        <v>13.557</v>
      </c>
    </row>
    <row r="46" spans="1:11">
      <c r="A46" s="276">
        <v>1</v>
      </c>
      <c r="B46" s="276">
        <v>2</v>
      </c>
      <c r="D46" s="276">
        <v>1</v>
      </c>
      <c r="E46" s="276" t="s">
        <v>9</v>
      </c>
      <c r="F46" s="276">
        <v>-2.4489999999999998</v>
      </c>
      <c r="G46" s="276">
        <v>-0.78800000000000003</v>
      </c>
      <c r="H46" s="276">
        <v>154.48699999999999</v>
      </c>
      <c r="I46" s="276">
        <v>0</v>
      </c>
      <c r="J46" s="276">
        <v>7.9569999999999999</v>
      </c>
      <c r="K46" s="276">
        <v>12.365</v>
      </c>
    </row>
    <row r="47" spans="1:11">
      <c r="A47" s="276">
        <v>1</v>
      </c>
      <c r="B47" s="276">
        <v>2</v>
      </c>
      <c r="D47" s="276">
        <v>1</v>
      </c>
      <c r="E47" s="276" t="s">
        <v>10</v>
      </c>
      <c r="F47" s="276">
        <v>-0.17399999999999999</v>
      </c>
      <c r="G47" s="276">
        <v>-0.40899999999999997</v>
      </c>
      <c r="H47" s="276">
        <v>-248.387</v>
      </c>
      <c r="I47" s="276">
        <v>0</v>
      </c>
      <c r="J47" s="276">
        <v>-13.680999999999999</v>
      </c>
      <c r="K47" s="276">
        <v>-21.257999999999999</v>
      </c>
    </row>
    <row r="48" spans="1:11">
      <c r="A48" s="276">
        <v>1</v>
      </c>
      <c r="B48" s="276">
        <v>2</v>
      </c>
      <c r="D48" s="276">
        <v>1</v>
      </c>
      <c r="E48" s="276" t="s">
        <v>11</v>
      </c>
      <c r="F48" s="276">
        <v>-0.61499999999999999</v>
      </c>
      <c r="G48" s="276">
        <v>-0.10299999999999999</v>
      </c>
      <c r="H48" s="276">
        <v>108.869</v>
      </c>
      <c r="I48" s="276">
        <v>0</v>
      </c>
      <c r="J48" s="276">
        <v>5.8479999999999999</v>
      </c>
      <c r="K48" s="276">
        <v>9.0869999999999997</v>
      </c>
    </row>
    <row r="49" spans="1:11">
      <c r="A49" s="276">
        <v>1</v>
      </c>
      <c r="B49" s="276">
        <v>2</v>
      </c>
      <c r="D49" s="276">
        <v>1</v>
      </c>
      <c r="E49" s="276" t="s">
        <v>12</v>
      </c>
      <c r="F49" s="276">
        <v>-818.89400000000001</v>
      </c>
      <c r="G49" s="276">
        <v>-518.755</v>
      </c>
      <c r="H49" s="276">
        <v>172.828</v>
      </c>
      <c r="I49" s="276">
        <v>0</v>
      </c>
      <c r="J49" s="276">
        <v>11.811999999999999</v>
      </c>
      <c r="K49" s="276">
        <v>18.355</v>
      </c>
    </row>
    <row r="50" spans="1:11">
      <c r="A50" s="276">
        <v>1</v>
      </c>
      <c r="B50" s="276">
        <v>3</v>
      </c>
      <c r="D50" s="276">
        <v>6</v>
      </c>
      <c r="E50" s="276" t="s">
        <v>9</v>
      </c>
      <c r="F50" s="276">
        <v>30.776</v>
      </c>
      <c r="G50" s="276">
        <v>18.908000000000001</v>
      </c>
      <c r="H50" s="276">
        <v>52.262999999999998</v>
      </c>
      <c r="I50" s="276">
        <v>0</v>
      </c>
      <c r="J50" s="276">
        <v>4.0949999999999998</v>
      </c>
      <c r="K50" s="276">
        <v>6.3630000000000004</v>
      </c>
    </row>
    <row r="51" spans="1:11">
      <c r="A51" s="276">
        <v>1</v>
      </c>
      <c r="B51" s="276">
        <v>3</v>
      </c>
      <c r="D51" s="276">
        <v>6</v>
      </c>
      <c r="E51" s="276" t="s">
        <v>10</v>
      </c>
      <c r="F51" s="276">
        <v>-28.411999999999999</v>
      </c>
      <c r="G51" s="276">
        <v>-17.309999999999999</v>
      </c>
      <c r="H51" s="276">
        <v>-27.951000000000001</v>
      </c>
      <c r="I51" s="276">
        <v>0</v>
      </c>
      <c r="J51" s="276">
        <v>-2.246</v>
      </c>
      <c r="K51" s="276">
        <v>-3.49</v>
      </c>
    </row>
    <row r="52" spans="1:11">
      <c r="A52" s="276">
        <v>1</v>
      </c>
      <c r="B52" s="276">
        <v>3</v>
      </c>
      <c r="D52" s="276">
        <v>6</v>
      </c>
      <c r="E52" s="276" t="s">
        <v>11</v>
      </c>
      <c r="F52" s="276">
        <v>18.495999999999999</v>
      </c>
      <c r="G52" s="276">
        <v>11.318</v>
      </c>
      <c r="H52" s="276">
        <v>24.823</v>
      </c>
      <c r="I52" s="276">
        <v>0</v>
      </c>
      <c r="J52" s="276">
        <v>1.982</v>
      </c>
      <c r="K52" s="276">
        <v>3.0790000000000002</v>
      </c>
    </row>
    <row r="53" spans="1:11">
      <c r="A53" s="276">
        <v>1</v>
      </c>
      <c r="B53" s="276">
        <v>3</v>
      </c>
      <c r="D53" s="276">
        <v>6</v>
      </c>
      <c r="E53" s="276" t="s">
        <v>12</v>
      </c>
      <c r="F53" s="276">
        <v>-87.802000000000007</v>
      </c>
      <c r="G53" s="276">
        <v>-52.088000000000001</v>
      </c>
      <c r="H53" s="276">
        <v>-3.6429999999999998</v>
      </c>
      <c r="I53" s="276">
        <v>0</v>
      </c>
      <c r="J53" s="276">
        <v>-0.28499999999999998</v>
      </c>
      <c r="K53" s="276">
        <v>-0.44400000000000001</v>
      </c>
    </row>
    <row r="54" spans="1:11">
      <c r="A54" s="276">
        <v>1</v>
      </c>
      <c r="B54" s="276">
        <v>3</v>
      </c>
      <c r="D54" s="276">
        <v>5</v>
      </c>
      <c r="E54" s="276" t="s">
        <v>9</v>
      </c>
      <c r="F54" s="276">
        <v>27.536000000000001</v>
      </c>
      <c r="G54" s="276">
        <v>16.738</v>
      </c>
      <c r="H54" s="276">
        <v>83.203000000000003</v>
      </c>
      <c r="I54" s="276">
        <v>0</v>
      </c>
      <c r="J54" s="276">
        <v>5.7839999999999998</v>
      </c>
      <c r="K54" s="276">
        <v>8.9870000000000001</v>
      </c>
    </row>
    <row r="55" spans="1:11">
      <c r="A55" s="276">
        <v>1</v>
      </c>
      <c r="B55" s="276">
        <v>3</v>
      </c>
      <c r="D55" s="276">
        <v>5</v>
      </c>
      <c r="E55" s="276" t="s">
        <v>10</v>
      </c>
      <c r="F55" s="276">
        <v>-30.178999999999998</v>
      </c>
      <c r="G55" s="276">
        <v>-18.414999999999999</v>
      </c>
      <c r="H55" s="276">
        <v>-78.902000000000001</v>
      </c>
      <c r="I55" s="276">
        <v>0</v>
      </c>
      <c r="J55" s="276">
        <v>-5.6310000000000002</v>
      </c>
      <c r="K55" s="276">
        <v>-8.75</v>
      </c>
    </row>
    <row r="56" spans="1:11">
      <c r="A56" s="276">
        <v>1</v>
      </c>
      <c r="B56" s="276">
        <v>3</v>
      </c>
      <c r="D56" s="276">
        <v>5</v>
      </c>
      <c r="E56" s="276" t="s">
        <v>11</v>
      </c>
      <c r="F56" s="276">
        <v>18.036000000000001</v>
      </c>
      <c r="G56" s="276">
        <v>10.984999999999999</v>
      </c>
      <c r="H56" s="276">
        <v>50.552</v>
      </c>
      <c r="I56" s="276">
        <v>0</v>
      </c>
      <c r="J56" s="276">
        <v>3.5670000000000002</v>
      </c>
      <c r="K56" s="276">
        <v>5.5430000000000001</v>
      </c>
    </row>
    <row r="57" spans="1:11">
      <c r="A57" s="276">
        <v>1</v>
      </c>
      <c r="B57" s="276">
        <v>3</v>
      </c>
      <c r="D57" s="276">
        <v>5</v>
      </c>
      <c r="E57" s="276" t="s">
        <v>12</v>
      </c>
      <c r="F57" s="276">
        <v>-272.08300000000003</v>
      </c>
      <c r="G57" s="276">
        <v>-164.91399999999999</v>
      </c>
      <c r="H57" s="276">
        <v>-6.891</v>
      </c>
      <c r="I57" s="276">
        <v>0</v>
      </c>
      <c r="J57" s="276">
        <v>-0.52400000000000002</v>
      </c>
      <c r="K57" s="276">
        <v>-0.81499999999999995</v>
      </c>
    </row>
    <row r="58" spans="1:11">
      <c r="A58" s="276">
        <v>1</v>
      </c>
      <c r="B58" s="276">
        <v>3</v>
      </c>
      <c r="D58" s="276">
        <v>4</v>
      </c>
      <c r="E58" s="276" t="s">
        <v>9</v>
      </c>
      <c r="F58" s="276">
        <v>30.21</v>
      </c>
      <c r="G58" s="276">
        <v>18.512</v>
      </c>
      <c r="H58" s="276">
        <v>122.503</v>
      </c>
      <c r="I58" s="276">
        <v>0</v>
      </c>
      <c r="J58" s="276">
        <v>8.5839999999999996</v>
      </c>
      <c r="K58" s="276">
        <v>13.337999999999999</v>
      </c>
    </row>
    <row r="59" spans="1:11">
      <c r="A59" s="276">
        <v>1</v>
      </c>
      <c r="B59" s="276">
        <v>3</v>
      </c>
      <c r="D59" s="276">
        <v>4</v>
      </c>
      <c r="E59" s="276" t="s">
        <v>10</v>
      </c>
      <c r="F59" s="276">
        <v>-29.327000000000002</v>
      </c>
      <c r="G59" s="276">
        <v>-17.916</v>
      </c>
      <c r="H59" s="276">
        <v>-108.125</v>
      </c>
      <c r="I59" s="276">
        <v>0</v>
      </c>
      <c r="J59" s="276">
        <v>-7.6970000000000001</v>
      </c>
      <c r="K59" s="276">
        <v>-11.961</v>
      </c>
    </row>
    <row r="60" spans="1:11">
      <c r="A60" s="276">
        <v>1</v>
      </c>
      <c r="B60" s="276">
        <v>3</v>
      </c>
      <c r="D60" s="276">
        <v>4</v>
      </c>
      <c r="E60" s="276" t="s">
        <v>11</v>
      </c>
      <c r="F60" s="276">
        <v>18.605</v>
      </c>
      <c r="G60" s="276">
        <v>11.384</v>
      </c>
      <c r="H60" s="276">
        <v>71.989999999999995</v>
      </c>
      <c r="I60" s="276">
        <v>0</v>
      </c>
      <c r="J60" s="276">
        <v>5.0880000000000001</v>
      </c>
      <c r="K60" s="276">
        <v>7.9059999999999997</v>
      </c>
    </row>
    <row r="61" spans="1:11">
      <c r="A61" s="276">
        <v>1</v>
      </c>
      <c r="B61" s="276">
        <v>3</v>
      </c>
      <c r="D61" s="276">
        <v>4</v>
      </c>
      <c r="E61" s="276" t="s">
        <v>12</v>
      </c>
      <c r="F61" s="276">
        <v>-455.084</v>
      </c>
      <c r="G61" s="276">
        <v>-277.63900000000001</v>
      </c>
      <c r="H61" s="276">
        <v>-17.690999999999999</v>
      </c>
      <c r="I61" s="276">
        <v>0</v>
      </c>
      <c r="J61" s="276">
        <v>-1.2989999999999999</v>
      </c>
      <c r="K61" s="276">
        <v>-2.0190000000000001</v>
      </c>
    </row>
    <row r="62" spans="1:11">
      <c r="A62" s="276">
        <v>1</v>
      </c>
      <c r="B62" s="276">
        <v>3</v>
      </c>
      <c r="D62" s="276">
        <v>3</v>
      </c>
      <c r="E62" s="276" t="s">
        <v>9</v>
      </c>
      <c r="F62" s="276">
        <v>26.393000000000001</v>
      </c>
      <c r="G62" s="276">
        <v>16.09</v>
      </c>
      <c r="H62" s="276">
        <v>148.99</v>
      </c>
      <c r="I62" s="276">
        <v>0</v>
      </c>
      <c r="J62" s="276">
        <v>10.015000000000001</v>
      </c>
      <c r="K62" s="276">
        <v>15.561999999999999</v>
      </c>
    </row>
    <row r="63" spans="1:11">
      <c r="A63" s="276">
        <v>1</v>
      </c>
      <c r="B63" s="276">
        <v>3</v>
      </c>
      <c r="D63" s="276">
        <v>3</v>
      </c>
      <c r="E63" s="276" t="s">
        <v>10</v>
      </c>
      <c r="F63" s="276">
        <v>-26.943000000000001</v>
      </c>
      <c r="G63" s="276">
        <v>-16.341999999999999</v>
      </c>
      <c r="H63" s="276">
        <v>-137.85</v>
      </c>
      <c r="I63" s="276">
        <v>0</v>
      </c>
      <c r="J63" s="276">
        <v>-9.484</v>
      </c>
      <c r="K63" s="276">
        <v>-14.736000000000001</v>
      </c>
    </row>
    <row r="64" spans="1:11">
      <c r="A64" s="276">
        <v>1</v>
      </c>
      <c r="B64" s="276">
        <v>3</v>
      </c>
      <c r="D64" s="276">
        <v>3</v>
      </c>
      <c r="E64" s="276" t="s">
        <v>11</v>
      </c>
      <c r="F64" s="276">
        <v>16.667000000000002</v>
      </c>
      <c r="G64" s="276">
        <v>10.135</v>
      </c>
      <c r="H64" s="276">
        <v>89.569000000000003</v>
      </c>
      <c r="I64" s="276">
        <v>0</v>
      </c>
      <c r="J64" s="276">
        <v>6.093</v>
      </c>
      <c r="K64" s="276">
        <v>9.468</v>
      </c>
    </row>
    <row r="65" spans="1:11">
      <c r="A65" s="276">
        <v>1</v>
      </c>
      <c r="B65" s="276">
        <v>3</v>
      </c>
      <c r="D65" s="276">
        <v>3</v>
      </c>
      <c r="E65" s="276" t="s">
        <v>12</v>
      </c>
      <c r="F65" s="276">
        <v>-642.76900000000001</v>
      </c>
      <c r="G65" s="276">
        <v>-393.10500000000002</v>
      </c>
      <c r="H65" s="276">
        <v>-30.318000000000001</v>
      </c>
      <c r="I65" s="276">
        <v>0</v>
      </c>
      <c r="J65" s="276">
        <v>-2.19</v>
      </c>
      <c r="K65" s="276">
        <v>-3.4020000000000001</v>
      </c>
    </row>
    <row r="66" spans="1:11">
      <c r="A66" s="276">
        <v>1</v>
      </c>
      <c r="B66" s="276">
        <v>3</v>
      </c>
      <c r="D66" s="276">
        <v>2</v>
      </c>
      <c r="E66" s="276" t="s">
        <v>9</v>
      </c>
      <c r="F66" s="276">
        <v>18.388999999999999</v>
      </c>
      <c r="G66" s="276">
        <v>11.224</v>
      </c>
      <c r="H66" s="276">
        <v>167.99299999999999</v>
      </c>
      <c r="I66" s="276">
        <v>0</v>
      </c>
      <c r="J66" s="276">
        <v>10.824999999999999</v>
      </c>
      <c r="K66" s="276">
        <v>16.821000000000002</v>
      </c>
    </row>
    <row r="67" spans="1:11">
      <c r="A67" s="276">
        <v>1</v>
      </c>
      <c r="B67" s="276">
        <v>3</v>
      </c>
      <c r="D67" s="276">
        <v>2</v>
      </c>
      <c r="E67" s="276" t="s">
        <v>10</v>
      </c>
      <c r="F67" s="276">
        <v>-13.371</v>
      </c>
      <c r="G67" s="276">
        <v>-8.1720000000000006</v>
      </c>
      <c r="H67" s="276">
        <v>-164.762</v>
      </c>
      <c r="I67" s="276">
        <v>0</v>
      </c>
      <c r="J67" s="276">
        <v>-11.272</v>
      </c>
      <c r="K67" s="276">
        <v>-17.515000000000001</v>
      </c>
    </row>
    <row r="68" spans="1:11">
      <c r="A68" s="276">
        <v>1</v>
      </c>
      <c r="B68" s="276">
        <v>3</v>
      </c>
      <c r="D68" s="276">
        <v>2</v>
      </c>
      <c r="E68" s="276" t="s">
        <v>11</v>
      </c>
      <c r="F68" s="276">
        <v>9.9250000000000007</v>
      </c>
      <c r="G68" s="276">
        <v>6.0609999999999999</v>
      </c>
      <c r="H68" s="276">
        <v>103.937</v>
      </c>
      <c r="I68" s="276">
        <v>0</v>
      </c>
      <c r="J68" s="276">
        <v>6.9059999999999997</v>
      </c>
      <c r="K68" s="276">
        <v>10.73</v>
      </c>
    </row>
    <row r="69" spans="1:11">
      <c r="A69" s="276">
        <v>1</v>
      </c>
      <c r="B69" s="276">
        <v>3</v>
      </c>
      <c r="D69" s="276">
        <v>2</v>
      </c>
      <c r="E69" s="276" t="s">
        <v>12</v>
      </c>
      <c r="F69" s="276">
        <v>-839.03</v>
      </c>
      <c r="G69" s="276">
        <v>-513.596</v>
      </c>
      <c r="H69" s="276">
        <v>-43.786999999999999</v>
      </c>
      <c r="I69" s="276">
        <v>0</v>
      </c>
      <c r="J69" s="276">
        <v>-3.133</v>
      </c>
      <c r="K69" s="276">
        <v>-4.8680000000000003</v>
      </c>
    </row>
    <row r="70" spans="1:11">
      <c r="A70" s="276">
        <v>1</v>
      </c>
      <c r="B70" s="276">
        <v>3</v>
      </c>
      <c r="D70" s="276">
        <v>1</v>
      </c>
      <c r="E70" s="276" t="s">
        <v>9</v>
      </c>
      <c r="F70" s="276">
        <v>2.4079999999999999</v>
      </c>
      <c r="G70" s="276">
        <v>1.581</v>
      </c>
      <c r="H70" s="276">
        <v>162.90799999999999</v>
      </c>
      <c r="I70" s="276">
        <v>0</v>
      </c>
      <c r="J70" s="276">
        <v>8.4380000000000006</v>
      </c>
      <c r="K70" s="276">
        <v>13.111000000000001</v>
      </c>
    </row>
    <row r="71" spans="1:11">
      <c r="A71" s="276">
        <v>1</v>
      </c>
      <c r="B71" s="276">
        <v>3</v>
      </c>
      <c r="D71" s="276">
        <v>1</v>
      </c>
      <c r="E71" s="276" t="s">
        <v>10</v>
      </c>
      <c r="F71" s="276">
        <v>-2.6019999999999999</v>
      </c>
      <c r="G71" s="276">
        <v>-1.5940000000000001</v>
      </c>
      <c r="H71" s="276">
        <v>-252.601</v>
      </c>
      <c r="I71" s="276">
        <v>0</v>
      </c>
      <c r="J71" s="276">
        <v>-13.920999999999999</v>
      </c>
      <c r="K71" s="276">
        <v>-21.631</v>
      </c>
    </row>
    <row r="72" spans="1:11">
      <c r="A72" s="276">
        <v>1</v>
      </c>
      <c r="B72" s="276">
        <v>3</v>
      </c>
      <c r="D72" s="276">
        <v>1</v>
      </c>
      <c r="E72" s="276" t="s">
        <v>11</v>
      </c>
      <c r="F72" s="276">
        <v>1.3540000000000001</v>
      </c>
      <c r="G72" s="276">
        <v>0.85799999999999998</v>
      </c>
      <c r="H72" s="276">
        <v>112.285</v>
      </c>
      <c r="I72" s="276">
        <v>0</v>
      </c>
      <c r="J72" s="276">
        <v>6.0430000000000001</v>
      </c>
      <c r="K72" s="276">
        <v>9.39</v>
      </c>
    </row>
    <row r="73" spans="1:11">
      <c r="A73" s="276">
        <v>1</v>
      </c>
      <c r="B73" s="276">
        <v>3</v>
      </c>
      <c r="D73" s="276">
        <v>1</v>
      </c>
      <c r="E73" s="276" t="s">
        <v>12</v>
      </c>
      <c r="F73" s="276">
        <v>-945.56299999999999</v>
      </c>
      <c r="G73" s="276">
        <v>-582.77800000000002</v>
      </c>
      <c r="H73" s="276">
        <v>-62.570999999999998</v>
      </c>
      <c r="I73" s="276">
        <v>0</v>
      </c>
      <c r="J73" s="276">
        <v>-4.2770000000000001</v>
      </c>
      <c r="K73" s="276">
        <v>-6.6459999999999999</v>
      </c>
    </row>
    <row r="74" spans="1:11">
      <c r="A74" s="276">
        <v>1</v>
      </c>
      <c r="B74" s="276">
        <v>4</v>
      </c>
      <c r="D74" s="276">
        <v>6</v>
      </c>
      <c r="E74" s="276" t="s">
        <v>9</v>
      </c>
      <c r="F74" s="276">
        <v>30.18</v>
      </c>
      <c r="G74" s="276">
        <v>18.239999999999998</v>
      </c>
      <c r="H74" s="276">
        <v>18.033999999999999</v>
      </c>
      <c r="I74" s="276">
        <v>0</v>
      </c>
      <c r="J74" s="276">
        <v>1.4079999999999999</v>
      </c>
      <c r="K74" s="276">
        <v>2.1880000000000002</v>
      </c>
    </row>
    <row r="75" spans="1:11">
      <c r="A75" s="276">
        <v>1</v>
      </c>
      <c r="B75" s="276">
        <v>4</v>
      </c>
      <c r="D75" s="276">
        <v>6</v>
      </c>
      <c r="E75" s="276" t="s">
        <v>10</v>
      </c>
      <c r="F75" s="276">
        <v>-28.33</v>
      </c>
      <c r="G75" s="276">
        <v>-17.225999999999999</v>
      </c>
      <c r="H75" s="276">
        <v>-14.695</v>
      </c>
      <c r="I75" s="276">
        <v>0</v>
      </c>
      <c r="J75" s="276">
        <v>-1.157</v>
      </c>
      <c r="K75" s="276">
        <v>-1.798</v>
      </c>
    </row>
    <row r="76" spans="1:11">
      <c r="A76" s="276">
        <v>1</v>
      </c>
      <c r="B76" s="276">
        <v>4</v>
      </c>
      <c r="D76" s="276">
        <v>6</v>
      </c>
      <c r="E76" s="276" t="s">
        <v>11</v>
      </c>
      <c r="F76" s="276">
        <v>18.285</v>
      </c>
      <c r="G76" s="276">
        <v>11.083</v>
      </c>
      <c r="H76" s="276">
        <v>10.224</v>
      </c>
      <c r="I76" s="276">
        <v>0</v>
      </c>
      <c r="J76" s="276">
        <v>0.80200000000000005</v>
      </c>
      <c r="K76" s="276">
        <v>1.246</v>
      </c>
    </row>
    <row r="77" spans="1:11">
      <c r="A77" s="276">
        <v>1</v>
      </c>
      <c r="B77" s="276">
        <v>4</v>
      </c>
      <c r="D77" s="276">
        <v>6</v>
      </c>
      <c r="E77" s="276" t="s">
        <v>12</v>
      </c>
      <c r="F77" s="276">
        <v>-53.823</v>
      </c>
      <c r="G77" s="276">
        <v>-32.249000000000002</v>
      </c>
      <c r="H77" s="276">
        <v>-13.443</v>
      </c>
      <c r="I77" s="276">
        <v>0</v>
      </c>
      <c r="J77" s="276">
        <v>-1.052</v>
      </c>
      <c r="K77" s="276">
        <v>-1.635</v>
      </c>
    </row>
    <row r="78" spans="1:11">
      <c r="A78" s="276">
        <v>1</v>
      </c>
      <c r="B78" s="276">
        <v>4</v>
      </c>
      <c r="D78" s="276">
        <v>5</v>
      </c>
      <c r="E78" s="276" t="s">
        <v>9</v>
      </c>
      <c r="F78" s="276">
        <v>26.93</v>
      </c>
      <c r="G78" s="276">
        <v>16.477</v>
      </c>
      <c r="H78" s="276">
        <v>28.332000000000001</v>
      </c>
      <c r="I78" s="276">
        <v>0</v>
      </c>
      <c r="J78" s="276">
        <v>2.024</v>
      </c>
      <c r="K78" s="276">
        <v>3.1459999999999999</v>
      </c>
    </row>
    <row r="79" spans="1:11">
      <c r="A79" s="276">
        <v>1</v>
      </c>
      <c r="B79" s="276">
        <v>4</v>
      </c>
      <c r="D79" s="276">
        <v>5</v>
      </c>
      <c r="E79" s="276" t="s">
        <v>10</v>
      </c>
      <c r="F79" s="276">
        <v>-27.591000000000001</v>
      </c>
      <c r="G79" s="276">
        <v>-16.861999999999998</v>
      </c>
      <c r="H79" s="276">
        <v>-29.483000000000001</v>
      </c>
      <c r="I79" s="276">
        <v>0</v>
      </c>
      <c r="J79" s="276">
        <v>-2.1240000000000001</v>
      </c>
      <c r="K79" s="276">
        <v>-3.3010000000000002</v>
      </c>
    </row>
    <row r="80" spans="1:11">
      <c r="A80" s="276">
        <v>1</v>
      </c>
      <c r="B80" s="276">
        <v>4</v>
      </c>
      <c r="D80" s="276">
        <v>5</v>
      </c>
      <c r="E80" s="276" t="s">
        <v>11</v>
      </c>
      <c r="F80" s="276">
        <v>17.038</v>
      </c>
      <c r="G80" s="276">
        <v>10.419</v>
      </c>
      <c r="H80" s="276">
        <v>18.065000000000001</v>
      </c>
      <c r="I80" s="276">
        <v>0</v>
      </c>
      <c r="J80" s="276">
        <v>1.296</v>
      </c>
      <c r="K80" s="276">
        <v>2.0150000000000001</v>
      </c>
    </row>
    <row r="81" spans="1:11">
      <c r="A81" s="276">
        <v>1</v>
      </c>
      <c r="B81" s="276">
        <v>4</v>
      </c>
      <c r="D81" s="276">
        <v>5</v>
      </c>
      <c r="E81" s="276" t="s">
        <v>12</v>
      </c>
      <c r="F81" s="276">
        <v>-146.10400000000001</v>
      </c>
      <c r="G81" s="276">
        <v>-88.888000000000005</v>
      </c>
      <c r="H81" s="276">
        <v>-43.779000000000003</v>
      </c>
      <c r="I81" s="276">
        <v>0</v>
      </c>
      <c r="J81" s="276">
        <v>-3.3279999999999998</v>
      </c>
      <c r="K81" s="276">
        <v>-5.1719999999999997</v>
      </c>
    </row>
    <row r="82" spans="1:11">
      <c r="A82" s="276">
        <v>1</v>
      </c>
      <c r="B82" s="276">
        <v>4</v>
      </c>
      <c r="D82" s="276">
        <v>4</v>
      </c>
      <c r="E82" s="276" t="s">
        <v>9</v>
      </c>
      <c r="F82" s="276">
        <v>27.091999999999999</v>
      </c>
      <c r="G82" s="276">
        <v>16.556000000000001</v>
      </c>
      <c r="H82" s="276">
        <v>41.222999999999999</v>
      </c>
      <c r="I82" s="276">
        <v>0</v>
      </c>
      <c r="J82" s="276">
        <v>2.903</v>
      </c>
      <c r="K82" s="276">
        <v>4.5110000000000001</v>
      </c>
    </row>
    <row r="83" spans="1:11">
      <c r="A83" s="276">
        <v>1</v>
      </c>
      <c r="B83" s="276">
        <v>4</v>
      </c>
      <c r="D83" s="276">
        <v>4</v>
      </c>
      <c r="E83" s="276" t="s">
        <v>10</v>
      </c>
      <c r="F83" s="276">
        <v>-26.25</v>
      </c>
      <c r="G83" s="276">
        <v>-16.045999999999999</v>
      </c>
      <c r="H83" s="276">
        <v>-40.274999999999999</v>
      </c>
      <c r="I83" s="276">
        <v>0</v>
      </c>
      <c r="J83" s="276">
        <v>-2.8490000000000002</v>
      </c>
      <c r="K83" s="276">
        <v>-4.4269999999999996</v>
      </c>
    </row>
    <row r="84" spans="1:11">
      <c r="A84" s="276">
        <v>1</v>
      </c>
      <c r="B84" s="276">
        <v>4</v>
      </c>
      <c r="D84" s="276">
        <v>4</v>
      </c>
      <c r="E84" s="276" t="s">
        <v>11</v>
      </c>
      <c r="F84" s="276">
        <v>16.669</v>
      </c>
      <c r="G84" s="276">
        <v>10.188000000000001</v>
      </c>
      <c r="H84" s="276">
        <v>25.466999999999999</v>
      </c>
      <c r="I84" s="276">
        <v>0</v>
      </c>
      <c r="J84" s="276">
        <v>1.7969999999999999</v>
      </c>
      <c r="K84" s="276">
        <v>2.7930000000000001</v>
      </c>
    </row>
    <row r="85" spans="1:11">
      <c r="A85" s="276">
        <v>1</v>
      </c>
      <c r="B85" s="276">
        <v>4</v>
      </c>
      <c r="D85" s="276">
        <v>4</v>
      </c>
      <c r="E85" s="276" t="s">
        <v>12</v>
      </c>
      <c r="F85" s="276">
        <v>-242.792</v>
      </c>
      <c r="G85" s="276">
        <v>-148.4</v>
      </c>
      <c r="H85" s="276">
        <v>-95.957999999999998</v>
      </c>
      <c r="I85" s="276">
        <v>0</v>
      </c>
      <c r="J85" s="276">
        <v>-7.1040000000000001</v>
      </c>
      <c r="K85" s="276">
        <v>-11.039</v>
      </c>
    </row>
    <row r="86" spans="1:11">
      <c r="A86" s="276">
        <v>1</v>
      </c>
      <c r="B86" s="276">
        <v>4</v>
      </c>
      <c r="D86" s="276">
        <v>3</v>
      </c>
      <c r="E86" s="276" t="s">
        <v>9</v>
      </c>
      <c r="F86" s="276">
        <v>23.81</v>
      </c>
      <c r="G86" s="276">
        <v>14.576000000000001</v>
      </c>
      <c r="H86" s="276">
        <v>50.982999999999997</v>
      </c>
      <c r="I86" s="276">
        <v>0</v>
      </c>
      <c r="J86" s="276">
        <v>3.4649999999999999</v>
      </c>
      <c r="K86" s="276">
        <v>5.383</v>
      </c>
    </row>
    <row r="87" spans="1:11">
      <c r="A87" s="276">
        <v>1</v>
      </c>
      <c r="B87" s="276">
        <v>4</v>
      </c>
      <c r="D87" s="276">
        <v>3</v>
      </c>
      <c r="E87" s="276" t="s">
        <v>10</v>
      </c>
      <c r="F87" s="276">
        <v>-22.690999999999999</v>
      </c>
      <c r="G87" s="276">
        <v>-13.888</v>
      </c>
      <c r="H87" s="276">
        <v>-50.366999999999997</v>
      </c>
      <c r="I87" s="276">
        <v>0</v>
      </c>
      <c r="J87" s="276">
        <v>-3.4489999999999998</v>
      </c>
      <c r="K87" s="276">
        <v>-5.359</v>
      </c>
    </row>
    <row r="88" spans="1:11">
      <c r="A88" s="276">
        <v>1</v>
      </c>
      <c r="B88" s="276">
        <v>4</v>
      </c>
      <c r="D88" s="276">
        <v>3</v>
      </c>
      <c r="E88" s="276" t="s">
        <v>11</v>
      </c>
      <c r="F88" s="276">
        <v>14.531000000000001</v>
      </c>
      <c r="G88" s="276">
        <v>8.8949999999999996</v>
      </c>
      <c r="H88" s="276">
        <v>31.670999999999999</v>
      </c>
      <c r="I88" s="276">
        <v>0</v>
      </c>
      <c r="J88" s="276">
        <v>2.16</v>
      </c>
      <c r="K88" s="276">
        <v>3.3570000000000002</v>
      </c>
    </row>
    <row r="89" spans="1:11">
      <c r="A89" s="276">
        <v>1</v>
      </c>
      <c r="B89" s="276">
        <v>4</v>
      </c>
      <c r="D89" s="276">
        <v>3</v>
      </c>
      <c r="E89" s="276" t="s">
        <v>12</v>
      </c>
      <c r="F89" s="276">
        <v>-335.64699999999999</v>
      </c>
      <c r="G89" s="276">
        <v>-205.607</v>
      </c>
      <c r="H89" s="276">
        <v>-163.102</v>
      </c>
      <c r="I89" s="276">
        <v>0</v>
      </c>
      <c r="J89" s="276">
        <v>-11.85</v>
      </c>
      <c r="K89" s="276">
        <v>-18.414000000000001</v>
      </c>
    </row>
    <row r="90" spans="1:11">
      <c r="A90" s="276">
        <v>1</v>
      </c>
      <c r="B90" s="276">
        <v>4</v>
      </c>
      <c r="D90" s="276">
        <v>2</v>
      </c>
      <c r="E90" s="276" t="s">
        <v>9</v>
      </c>
      <c r="F90" s="276">
        <v>18.757000000000001</v>
      </c>
      <c r="G90" s="276">
        <v>11.567</v>
      </c>
      <c r="H90" s="276">
        <v>59.616999999999997</v>
      </c>
      <c r="I90" s="276">
        <v>0</v>
      </c>
      <c r="J90" s="276">
        <v>3.843</v>
      </c>
      <c r="K90" s="276">
        <v>5.9710000000000001</v>
      </c>
    </row>
    <row r="91" spans="1:11">
      <c r="A91" s="276">
        <v>1</v>
      </c>
      <c r="B91" s="276">
        <v>4</v>
      </c>
      <c r="D91" s="276">
        <v>2</v>
      </c>
      <c r="E91" s="276" t="s">
        <v>10</v>
      </c>
      <c r="F91" s="276">
        <v>-16.693999999999999</v>
      </c>
      <c r="G91" s="276">
        <v>-10.359</v>
      </c>
      <c r="H91" s="276">
        <v>-61.268000000000001</v>
      </c>
      <c r="I91" s="276">
        <v>0</v>
      </c>
      <c r="J91" s="276">
        <v>-3.9910000000000001</v>
      </c>
      <c r="K91" s="276">
        <v>-6.2009999999999996</v>
      </c>
    </row>
    <row r="92" spans="1:11">
      <c r="A92" s="276">
        <v>1</v>
      </c>
      <c r="B92" s="276">
        <v>4</v>
      </c>
      <c r="D92" s="276">
        <v>2</v>
      </c>
      <c r="E92" s="276" t="s">
        <v>11</v>
      </c>
      <c r="F92" s="276">
        <v>11.077999999999999</v>
      </c>
      <c r="G92" s="276">
        <v>6.8520000000000003</v>
      </c>
      <c r="H92" s="276">
        <v>37.776000000000003</v>
      </c>
      <c r="I92" s="276">
        <v>0</v>
      </c>
      <c r="J92" s="276">
        <v>2.448</v>
      </c>
      <c r="K92" s="276">
        <v>3.8039999999999998</v>
      </c>
    </row>
    <row r="93" spans="1:11">
      <c r="A93" s="276">
        <v>1</v>
      </c>
      <c r="B93" s="276">
        <v>4</v>
      </c>
      <c r="D93" s="276">
        <v>2</v>
      </c>
      <c r="E93" s="276" t="s">
        <v>12</v>
      </c>
      <c r="F93" s="276">
        <v>-421.41500000000002</v>
      </c>
      <c r="G93" s="276">
        <v>-258.55799999999999</v>
      </c>
      <c r="H93" s="276">
        <v>-243.76</v>
      </c>
      <c r="I93" s="276">
        <v>0</v>
      </c>
      <c r="J93" s="276">
        <v>-17.335000000000001</v>
      </c>
      <c r="K93" s="276">
        <v>-26.936</v>
      </c>
    </row>
    <row r="94" spans="1:11">
      <c r="A94" s="276">
        <v>1</v>
      </c>
      <c r="B94" s="276">
        <v>4</v>
      </c>
      <c r="D94" s="276">
        <v>1</v>
      </c>
      <c r="E94" s="276" t="s">
        <v>9</v>
      </c>
      <c r="F94" s="276">
        <v>7.9930000000000003</v>
      </c>
      <c r="G94" s="276">
        <v>5.0250000000000004</v>
      </c>
      <c r="H94" s="276">
        <v>49.103999999999999</v>
      </c>
      <c r="I94" s="276">
        <v>0</v>
      </c>
      <c r="J94" s="276">
        <v>2.6949999999999998</v>
      </c>
      <c r="K94" s="276">
        <v>4.1879999999999997</v>
      </c>
    </row>
    <row r="95" spans="1:11">
      <c r="A95" s="276">
        <v>1</v>
      </c>
      <c r="B95" s="276">
        <v>4</v>
      </c>
      <c r="D95" s="276">
        <v>1</v>
      </c>
      <c r="E95" s="276" t="s">
        <v>10</v>
      </c>
      <c r="F95" s="276">
        <v>-4.2530000000000001</v>
      </c>
      <c r="G95" s="276">
        <v>-2.66</v>
      </c>
      <c r="H95" s="276">
        <v>-55.996000000000002</v>
      </c>
      <c r="I95" s="276">
        <v>0</v>
      </c>
      <c r="J95" s="276">
        <v>-3.129</v>
      </c>
      <c r="K95" s="276">
        <v>-4.8630000000000004</v>
      </c>
    </row>
    <row r="96" spans="1:11">
      <c r="A96" s="276">
        <v>1</v>
      </c>
      <c r="B96" s="276">
        <v>4</v>
      </c>
      <c r="D96" s="276">
        <v>1</v>
      </c>
      <c r="E96" s="276" t="s">
        <v>11</v>
      </c>
      <c r="F96" s="276">
        <v>3.31</v>
      </c>
      <c r="G96" s="276">
        <v>2.077</v>
      </c>
      <c r="H96" s="276">
        <v>28.405000000000001</v>
      </c>
      <c r="I96" s="276">
        <v>0</v>
      </c>
      <c r="J96" s="276">
        <v>1.5740000000000001</v>
      </c>
      <c r="K96" s="276">
        <v>2.4460000000000002</v>
      </c>
    </row>
    <row r="97" spans="1:11">
      <c r="A97" s="276">
        <v>1</v>
      </c>
      <c r="B97" s="276">
        <v>4</v>
      </c>
      <c r="D97" s="276">
        <v>1</v>
      </c>
      <c r="E97" s="276" t="s">
        <v>12</v>
      </c>
      <c r="F97" s="276">
        <v>-478.11099999999999</v>
      </c>
      <c r="G97" s="276">
        <v>-294.64699999999999</v>
      </c>
      <c r="H97" s="276">
        <v>-327.327</v>
      </c>
      <c r="I97" s="276">
        <v>0</v>
      </c>
      <c r="J97" s="276">
        <v>-22.5</v>
      </c>
      <c r="K97" s="276">
        <v>-34.960999999999999</v>
      </c>
    </row>
    <row r="98" spans="1:11">
      <c r="A98" s="276">
        <v>2</v>
      </c>
      <c r="B98" s="276">
        <v>5</v>
      </c>
      <c r="D98" s="276">
        <v>6</v>
      </c>
      <c r="E98" s="276" t="s">
        <v>9</v>
      </c>
      <c r="F98" s="276">
        <v>-19.021999999999998</v>
      </c>
      <c r="G98" s="276">
        <v>-11.894</v>
      </c>
      <c r="H98" s="276">
        <v>18.033999999999999</v>
      </c>
      <c r="I98" s="276">
        <v>0</v>
      </c>
      <c r="J98" s="276">
        <v>1.4079999999999999</v>
      </c>
      <c r="K98" s="276">
        <v>2.1880000000000002</v>
      </c>
    </row>
    <row r="99" spans="1:11">
      <c r="A99" s="276">
        <v>2</v>
      </c>
      <c r="B99" s="276">
        <v>5</v>
      </c>
      <c r="D99" s="276">
        <v>6</v>
      </c>
      <c r="E99" s="276" t="s">
        <v>10</v>
      </c>
      <c r="F99" s="276">
        <v>17.622</v>
      </c>
      <c r="G99" s="276">
        <v>11.125</v>
      </c>
      <c r="H99" s="276">
        <v>-14.695</v>
      </c>
      <c r="I99" s="276">
        <v>0</v>
      </c>
      <c r="J99" s="276">
        <v>-1.157</v>
      </c>
      <c r="K99" s="276">
        <v>-1.798</v>
      </c>
    </row>
    <row r="100" spans="1:11">
      <c r="A100" s="276">
        <v>2</v>
      </c>
      <c r="B100" s="276">
        <v>5</v>
      </c>
      <c r="D100" s="276">
        <v>6</v>
      </c>
      <c r="E100" s="276" t="s">
        <v>11</v>
      </c>
      <c r="F100" s="276">
        <v>-11.451000000000001</v>
      </c>
      <c r="G100" s="276">
        <v>-7.1929999999999996</v>
      </c>
      <c r="H100" s="276">
        <v>10.224</v>
      </c>
      <c r="I100" s="276">
        <v>0</v>
      </c>
      <c r="J100" s="276">
        <v>0.80200000000000005</v>
      </c>
      <c r="K100" s="276">
        <v>1.246</v>
      </c>
    </row>
    <row r="101" spans="1:11">
      <c r="A101" s="276">
        <v>2</v>
      </c>
      <c r="B101" s="276">
        <v>5</v>
      </c>
      <c r="D101" s="276">
        <v>6</v>
      </c>
      <c r="E101" s="276" t="s">
        <v>12</v>
      </c>
      <c r="F101" s="276">
        <v>-19.934000000000001</v>
      </c>
      <c r="G101" s="276">
        <v>-13.000999999999999</v>
      </c>
      <c r="H101" s="276">
        <v>13.443</v>
      </c>
      <c r="I101" s="276">
        <v>0</v>
      </c>
      <c r="J101" s="276">
        <v>1.052</v>
      </c>
      <c r="K101" s="276">
        <v>1.635</v>
      </c>
    </row>
    <row r="102" spans="1:11">
      <c r="A102" s="276">
        <v>2</v>
      </c>
      <c r="B102" s="276">
        <v>5</v>
      </c>
      <c r="D102" s="276">
        <v>5</v>
      </c>
      <c r="E102" s="276" t="s">
        <v>9</v>
      </c>
      <c r="F102" s="276">
        <v>-17.172000000000001</v>
      </c>
      <c r="G102" s="276">
        <v>-10.904999999999999</v>
      </c>
      <c r="H102" s="276">
        <v>28.332000000000001</v>
      </c>
      <c r="I102" s="276">
        <v>0</v>
      </c>
      <c r="J102" s="276">
        <v>2.024</v>
      </c>
      <c r="K102" s="276">
        <v>3.1459999999999999</v>
      </c>
    </row>
    <row r="103" spans="1:11">
      <c r="A103" s="276">
        <v>2</v>
      </c>
      <c r="B103" s="276">
        <v>5</v>
      </c>
      <c r="D103" s="276">
        <v>5</v>
      </c>
      <c r="E103" s="276" t="s">
        <v>10</v>
      </c>
      <c r="F103" s="276">
        <v>17.908999999999999</v>
      </c>
      <c r="G103" s="276">
        <v>11.336</v>
      </c>
      <c r="H103" s="276">
        <v>-29.483000000000001</v>
      </c>
      <c r="I103" s="276">
        <v>0</v>
      </c>
      <c r="J103" s="276">
        <v>-2.1240000000000001</v>
      </c>
      <c r="K103" s="276">
        <v>-3.3010000000000002</v>
      </c>
    </row>
    <row r="104" spans="1:11">
      <c r="A104" s="276">
        <v>2</v>
      </c>
      <c r="B104" s="276">
        <v>5</v>
      </c>
      <c r="D104" s="276">
        <v>5</v>
      </c>
      <c r="E104" s="276" t="s">
        <v>11</v>
      </c>
      <c r="F104" s="276">
        <v>-10.962999999999999</v>
      </c>
      <c r="G104" s="276">
        <v>-6.95</v>
      </c>
      <c r="H104" s="276">
        <v>18.065000000000001</v>
      </c>
      <c r="I104" s="276">
        <v>0</v>
      </c>
      <c r="J104" s="276">
        <v>1.296</v>
      </c>
      <c r="K104" s="276">
        <v>2.0150000000000001</v>
      </c>
    </row>
    <row r="105" spans="1:11">
      <c r="A105" s="276">
        <v>2</v>
      </c>
      <c r="B105" s="276">
        <v>5</v>
      </c>
      <c r="D105" s="276">
        <v>5</v>
      </c>
      <c r="E105" s="276" t="s">
        <v>12</v>
      </c>
      <c r="F105" s="276">
        <v>-61.174999999999997</v>
      </c>
      <c r="G105" s="276">
        <v>-40.508000000000003</v>
      </c>
      <c r="H105" s="276">
        <v>43.779000000000003</v>
      </c>
      <c r="I105" s="276">
        <v>0</v>
      </c>
      <c r="J105" s="276">
        <v>3.3279999999999998</v>
      </c>
      <c r="K105" s="276">
        <v>5.1719999999999997</v>
      </c>
    </row>
    <row r="106" spans="1:11">
      <c r="A106" s="276">
        <v>2</v>
      </c>
      <c r="B106" s="276">
        <v>5</v>
      </c>
      <c r="D106" s="276">
        <v>4</v>
      </c>
      <c r="E106" s="276" t="s">
        <v>9</v>
      </c>
      <c r="F106" s="276">
        <v>-17.96</v>
      </c>
      <c r="G106" s="276">
        <v>-11.345000000000001</v>
      </c>
      <c r="H106" s="276">
        <v>41.222999999999999</v>
      </c>
      <c r="I106" s="276">
        <v>0</v>
      </c>
      <c r="J106" s="276">
        <v>2.903</v>
      </c>
      <c r="K106" s="276">
        <v>4.5110000000000001</v>
      </c>
    </row>
    <row r="107" spans="1:11">
      <c r="A107" s="276">
        <v>2</v>
      </c>
      <c r="B107" s="276">
        <v>5</v>
      </c>
      <c r="D107" s="276">
        <v>4</v>
      </c>
      <c r="E107" s="276" t="s">
        <v>10</v>
      </c>
      <c r="F107" s="276">
        <v>16.957000000000001</v>
      </c>
      <c r="G107" s="276">
        <v>10.743</v>
      </c>
      <c r="H107" s="276">
        <v>-40.274999999999999</v>
      </c>
      <c r="I107" s="276">
        <v>0</v>
      </c>
      <c r="J107" s="276">
        <v>-2.8490000000000002</v>
      </c>
      <c r="K107" s="276">
        <v>-4.4269999999999996</v>
      </c>
    </row>
    <row r="108" spans="1:11">
      <c r="A108" s="276">
        <v>2</v>
      </c>
      <c r="B108" s="276">
        <v>5</v>
      </c>
      <c r="D108" s="276">
        <v>4</v>
      </c>
      <c r="E108" s="276" t="s">
        <v>11</v>
      </c>
      <c r="F108" s="276">
        <v>-10.912000000000001</v>
      </c>
      <c r="G108" s="276">
        <v>-6.9029999999999996</v>
      </c>
      <c r="H108" s="276">
        <v>25.466999999999999</v>
      </c>
      <c r="I108" s="276">
        <v>0</v>
      </c>
      <c r="J108" s="276">
        <v>1.7969999999999999</v>
      </c>
      <c r="K108" s="276">
        <v>2.7930000000000001</v>
      </c>
    </row>
    <row r="109" spans="1:11">
      <c r="A109" s="276">
        <v>2</v>
      </c>
      <c r="B109" s="276">
        <v>5</v>
      </c>
      <c r="D109" s="276">
        <v>4</v>
      </c>
      <c r="E109" s="276" t="s">
        <v>12</v>
      </c>
      <c r="F109" s="276">
        <v>-105.46</v>
      </c>
      <c r="G109" s="276">
        <v>-70.108000000000004</v>
      </c>
      <c r="H109" s="276">
        <v>95.957999999999998</v>
      </c>
      <c r="I109" s="276">
        <v>0</v>
      </c>
      <c r="J109" s="276">
        <v>7.1040000000000001</v>
      </c>
      <c r="K109" s="276">
        <v>11.039</v>
      </c>
    </row>
    <row r="110" spans="1:11">
      <c r="A110" s="276">
        <v>2</v>
      </c>
      <c r="B110" s="276">
        <v>5</v>
      </c>
      <c r="D110" s="276">
        <v>3</v>
      </c>
      <c r="E110" s="276" t="s">
        <v>9</v>
      </c>
      <c r="F110" s="276">
        <v>-14.936999999999999</v>
      </c>
      <c r="G110" s="276">
        <v>-9.5120000000000005</v>
      </c>
      <c r="H110" s="276">
        <v>50.982999999999997</v>
      </c>
      <c r="I110" s="276">
        <v>0</v>
      </c>
      <c r="J110" s="276">
        <v>3.4649999999999999</v>
      </c>
      <c r="K110" s="276">
        <v>5.383</v>
      </c>
    </row>
    <row r="111" spans="1:11">
      <c r="A111" s="276">
        <v>2</v>
      </c>
      <c r="B111" s="276">
        <v>5</v>
      </c>
      <c r="D111" s="276">
        <v>3</v>
      </c>
      <c r="E111" s="276" t="s">
        <v>10</v>
      </c>
      <c r="F111" s="276">
        <v>13.443</v>
      </c>
      <c r="G111" s="276">
        <v>8.6110000000000007</v>
      </c>
      <c r="H111" s="276">
        <v>-50.366999999999997</v>
      </c>
      <c r="I111" s="276">
        <v>0</v>
      </c>
      <c r="J111" s="276">
        <v>-3.4489999999999998</v>
      </c>
      <c r="K111" s="276">
        <v>-5.359</v>
      </c>
    </row>
    <row r="112" spans="1:11">
      <c r="A112" s="276">
        <v>2</v>
      </c>
      <c r="B112" s="276">
        <v>5</v>
      </c>
      <c r="D112" s="276">
        <v>3</v>
      </c>
      <c r="E112" s="276" t="s">
        <v>11</v>
      </c>
      <c r="F112" s="276">
        <v>-8.8689999999999998</v>
      </c>
      <c r="G112" s="276">
        <v>-5.6630000000000003</v>
      </c>
      <c r="H112" s="276">
        <v>31.670999999999999</v>
      </c>
      <c r="I112" s="276">
        <v>0</v>
      </c>
      <c r="J112" s="276">
        <v>2.16</v>
      </c>
      <c r="K112" s="276">
        <v>3.3570000000000002</v>
      </c>
    </row>
    <row r="113" spans="1:11">
      <c r="A113" s="276">
        <v>2</v>
      </c>
      <c r="B113" s="276">
        <v>5</v>
      </c>
      <c r="D113" s="276">
        <v>3</v>
      </c>
      <c r="E113" s="276" t="s">
        <v>12</v>
      </c>
      <c r="F113" s="276">
        <v>-146.73099999999999</v>
      </c>
      <c r="G113" s="276">
        <v>-97.869</v>
      </c>
      <c r="H113" s="276">
        <v>163.102</v>
      </c>
      <c r="I113" s="276">
        <v>0</v>
      </c>
      <c r="J113" s="276">
        <v>11.85</v>
      </c>
      <c r="K113" s="276">
        <v>18.414000000000001</v>
      </c>
    </row>
    <row r="114" spans="1:11">
      <c r="A114" s="276">
        <v>2</v>
      </c>
      <c r="B114" s="276">
        <v>5</v>
      </c>
      <c r="D114" s="276">
        <v>2</v>
      </c>
      <c r="E114" s="276" t="s">
        <v>9</v>
      </c>
      <c r="F114" s="276">
        <v>-11.449</v>
      </c>
      <c r="G114" s="276">
        <v>-7.3869999999999996</v>
      </c>
      <c r="H114" s="276">
        <v>59.616999999999997</v>
      </c>
      <c r="I114" s="276">
        <v>0</v>
      </c>
      <c r="J114" s="276">
        <v>3.843</v>
      </c>
      <c r="K114" s="276">
        <v>5.9710000000000001</v>
      </c>
    </row>
    <row r="115" spans="1:11">
      <c r="A115" s="276">
        <v>2</v>
      </c>
      <c r="B115" s="276">
        <v>5</v>
      </c>
      <c r="D115" s="276">
        <v>2</v>
      </c>
      <c r="E115" s="276" t="s">
        <v>10</v>
      </c>
      <c r="F115" s="276">
        <v>10.199999999999999</v>
      </c>
      <c r="G115" s="276">
        <v>6.64</v>
      </c>
      <c r="H115" s="276">
        <v>-61.268000000000001</v>
      </c>
      <c r="I115" s="276">
        <v>0</v>
      </c>
      <c r="J115" s="276">
        <v>-3.9910000000000001</v>
      </c>
      <c r="K115" s="276">
        <v>-6.2009999999999996</v>
      </c>
    </row>
    <row r="116" spans="1:11">
      <c r="A116" s="276">
        <v>2</v>
      </c>
      <c r="B116" s="276">
        <v>5</v>
      </c>
      <c r="D116" s="276">
        <v>2</v>
      </c>
      <c r="E116" s="276" t="s">
        <v>11</v>
      </c>
      <c r="F116" s="276">
        <v>-6.7649999999999997</v>
      </c>
      <c r="G116" s="276">
        <v>-4.383</v>
      </c>
      <c r="H116" s="276">
        <v>37.776000000000003</v>
      </c>
      <c r="I116" s="276">
        <v>0</v>
      </c>
      <c r="J116" s="276">
        <v>2.448</v>
      </c>
      <c r="K116" s="276">
        <v>3.8039999999999998</v>
      </c>
    </row>
    <row r="117" spans="1:11">
      <c r="A117" s="276">
        <v>2</v>
      </c>
      <c r="B117" s="276">
        <v>5</v>
      </c>
      <c r="D117" s="276">
        <v>2</v>
      </c>
      <c r="E117" s="276" t="s">
        <v>12</v>
      </c>
      <c r="F117" s="276">
        <v>-182.178</v>
      </c>
      <c r="G117" s="276">
        <v>-122.09</v>
      </c>
      <c r="H117" s="276">
        <v>243.76</v>
      </c>
      <c r="I117" s="276">
        <v>0</v>
      </c>
      <c r="J117" s="276">
        <v>17.335000000000001</v>
      </c>
      <c r="K117" s="276">
        <v>26.936</v>
      </c>
    </row>
    <row r="118" spans="1:11">
      <c r="A118" s="276">
        <v>2</v>
      </c>
      <c r="B118" s="276">
        <v>5</v>
      </c>
      <c r="D118" s="276">
        <v>1</v>
      </c>
      <c r="E118" s="276" t="s">
        <v>9</v>
      </c>
      <c r="F118" s="276">
        <v>-5.6029999999999998</v>
      </c>
      <c r="G118" s="276">
        <v>-3.649</v>
      </c>
      <c r="H118" s="276">
        <v>49.103999999999999</v>
      </c>
      <c r="I118" s="276">
        <v>0</v>
      </c>
      <c r="J118" s="276">
        <v>2.6949999999999998</v>
      </c>
      <c r="K118" s="276">
        <v>4.1879999999999997</v>
      </c>
    </row>
    <row r="119" spans="1:11">
      <c r="A119" s="276">
        <v>2</v>
      </c>
      <c r="B119" s="276">
        <v>5</v>
      </c>
      <c r="D119" s="276">
        <v>1</v>
      </c>
      <c r="E119" s="276" t="s">
        <v>10</v>
      </c>
      <c r="F119" s="276">
        <v>2.5449999999999999</v>
      </c>
      <c r="G119" s="276">
        <v>1.677</v>
      </c>
      <c r="H119" s="276">
        <v>-55.996000000000002</v>
      </c>
      <c r="I119" s="276">
        <v>0</v>
      </c>
      <c r="J119" s="276">
        <v>-3.129</v>
      </c>
      <c r="K119" s="276">
        <v>-4.8630000000000004</v>
      </c>
    </row>
    <row r="120" spans="1:11">
      <c r="A120" s="276">
        <v>2</v>
      </c>
      <c r="B120" s="276">
        <v>5</v>
      </c>
      <c r="D120" s="276">
        <v>1</v>
      </c>
      <c r="E120" s="276" t="s">
        <v>11</v>
      </c>
      <c r="F120" s="276">
        <v>-2.202</v>
      </c>
      <c r="G120" s="276">
        <v>-1.4390000000000001</v>
      </c>
      <c r="H120" s="276">
        <v>28.405000000000001</v>
      </c>
      <c r="I120" s="276">
        <v>0</v>
      </c>
      <c r="J120" s="276">
        <v>1.5740000000000001</v>
      </c>
      <c r="K120" s="276">
        <v>2.4460000000000002</v>
      </c>
    </row>
    <row r="121" spans="1:11">
      <c r="A121" s="276">
        <v>2</v>
      </c>
      <c r="B121" s="276">
        <v>5</v>
      </c>
      <c r="D121" s="276">
        <v>1</v>
      </c>
      <c r="E121" s="276" t="s">
        <v>12</v>
      </c>
      <c r="F121" s="276">
        <v>-212.64400000000001</v>
      </c>
      <c r="G121" s="276">
        <v>-143.124</v>
      </c>
      <c r="H121" s="276">
        <v>327.327</v>
      </c>
      <c r="I121" s="276">
        <v>0</v>
      </c>
      <c r="J121" s="276">
        <v>22.5</v>
      </c>
      <c r="K121" s="276">
        <v>34.960999999999999</v>
      </c>
    </row>
    <row r="122" spans="1:11">
      <c r="A122" s="276">
        <v>2</v>
      </c>
      <c r="B122" s="276">
        <v>6</v>
      </c>
      <c r="D122" s="276">
        <v>6</v>
      </c>
      <c r="E122" s="276" t="s">
        <v>9</v>
      </c>
      <c r="F122" s="276">
        <v>-60.584000000000003</v>
      </c>
      <c r="G122" s="276">
        <v>-35.886000000000003</v>
      </c>
      <c r="H122" s="276">
        <v>52.262999999999998</v>
      </c>
      <c r="I122" s="276">
        <v>0</v>
      </c>
      <c r="J122" s="276">
        <v>4.0949999999999998</v>
      </c>
      <c r="K122" s="276">
        <v>6.3630000000000004</v>
      </c>
    </row>
    <row r="123" spans="1:11">
      <c r="A123" s="276">
        <v>2</v>
      </c>
      <c r="B123" s="276">
        <v>6</v>
      </c>
      <c r="D123" s="276">
        <v>6</v>
      </c>
      <c r="E123" s="276" t="s">
        <v>10</v>
      </c>
      <c r="F123" s="276">
        <v>52.768000000000001</v>
      </c>
      <c r="G123" s="276">
        <v>31.202999999999999</v>
      </c>
      <c r="H123" s="276">
        <v>-27.951000000000001</v>
      </c>
      <c r="I123" s="276">
        <v>0</v>
      </c>
      <c r="J123" s="276">
        <v>-2.246</v>
      </c>
      <c r="K123" s="276">
        <v>-3.49</v>
      </c>
    </row>
    <row r="124" spans="1:11">
      <c r="A124" s="276">
        <v>2</v>
      </c>
      <c r="B124" s="276">
        <v>6</v>
      </c>
      <c r="D124" s="276">
        <v>6</v>
      </c>
      <c r="E124" s="276" t="s">
        <v>11</v>
      </c>
      <c r="F124" s="276">
        <v>-35.423000000000002</v>
      </c>
      <c r="G124" s="276">
        <v>-20.966000000000001</v>
      </c>
      <c r="H124" s="276">
        <v>24.823</v>
      </c>
      <c r="I124" s="276">
        <v>0</v>
      </c>
      <c r="J124" s="276">
        <v>1.982</v>
      </c>
      <c r="K124" s="276">
        <v>3.0790000000000002</v>
      </c>
    </row>
    <row r="125" spans="1:11">
      <c r="A125" s="276">
        <v>2</v>
      </c>
      <c r="B125" s="276">
        <v>6</v>
      </c>
      <c r="D125" s="276">
        <v>6</v>
      </c>
      <c r="E125" s="276" t="s">
        <v>12</v>
      </c>
      <c r="F125" s="276">
        <v>-65.024000000000001</v>
      </c>
      <c r="G125" s="276">
        <v>-39.212000000000003</v>
      </c>
      <c r="H125" s="276">
        <v>3.6429999999999998</v>
      </c>
      <c r="I125" s="276">
        <v>0</v>
      </c>
      <c r="J125" s="276">
        <v>0.28499999999999998</v>
      </c>
      <c r="K125" s="276">
        <v>0.44400000000000001</v>
      </c>
    </row>
    <row r="126" spans="1:11">
      <c r="A126" s="276">
        <v>2</v>
      </c>
      <c r="B126" s="276">
        <v>6</v>
      </c>
      <c r="D126" s="276">
        <v>5</v>
      </c>
      <c r="E126" s="276" t="s">
        <v>9</v>
      </c>
      <c r="F126" s="276">
        <v>-49.963000000000001</v>
      </c>
      <c r="G126" s="276">
        <v>-29.541</v>
      </c>
      <c r="H126" s="276">
        <v>83.203000000000003</v>
      </c>
      <c r="I126" s="276">
        <v>0</v>
      </c>
      <c r="J126" s="276">
        <v>5.7839999999999998</v>
      </c>
      <c r="K126" s="276">
        <v>8.9870000000000001</v>
      </c>
    </row>
    <row r="127" spans="1:11">
      <c r="A127" s="276">
        <v>2</v>
      </c>
      <c r="B127" s="276">
        <v>6</v>
      </c>
      <c r="D127" s="276">
        <v>5</v>
      </c>
      <c r="E127" s="276" t="s">
        <v>10</v>
      </c>
      <c r="F127" s="276">
        <v>53.819000000000003</v>
      </c>
      <c r="G127" s="276">
        <v>31.908999999999999</v>
      </c>
      <c r="H127" s="276">
        <v>-78.902000000000001</v>
      </c>
      <c r="I127" s="276">
        <v>0</v>
      </c>
      <c r="J127" s="276">
        <v>-5.6310000000000002</v>
      </c>
      <c r="K127" s="276">
        <v>-8.75</v>
      </c>
    </row>
    <row r="128" spans="1:11">
      <c r="A128" s="276">
        <v>2</v>
      </c>
      <c r="B128" s="276">
        <v>6</v>
      </c>
      <c r="D128" s="276">
        <v>5</v>
      </c>
      <c r="E128" s="276" t="s">
        <v>11</v>
      </c>
      <c r="F128" s="276">
        <v>-32.432000000000002</v>
      </c>
      <c r="G128" s="276">
        <v>-19.202999999999999</v>
      </c>
      <c r="H128" s="276">
        <v>50.552</v>
      </c>
      <c r="I128" s="276">
        <v>0</v>
      </c>
      <c r="J128" s="276">
        <v>3.5670000000000002</v>
      </c>
      <c r="K128" s="276">
        <v>5.5430000000000001</v>
      </c>
    </row>
    <row r="129" spans="1:11">
      <c r="A129" s="276">
        <v>2</v>
      </c>
      <c r="B129" s="276">
        <v>6</v>
      </c>
      <c r="D129" s="276">
        <v>5</v>
      </c>
      <c r="E129" s="276" t="s">
        <v>12</v>
      </c>
      <c r="F129" s="276">
        <v>-210.68700000000001</v>
      </c>
      <c r="G129" s="276">
        <v>-129.97399999999999</v>
      </c>
      <c r="H129" s="276">
        <v>6.891</v>
      </c>
      <c r="I129" s="276">
        <v>0</v>
      </c>
      <c r="J129" s="276">
        <v>0.52400000000000002</v>
      </c>
      <c r="K129" s="276">
        <v>0.81499999999999995</v>
      </c>
    </row>
    <row r="130" spans="1:11">
      <c r="A130" s="276">
        <v>2</v>
      </c>
      <c r="B130" s="276">
        <v>6</v>
      </c>
      <c r="D130" s="276">
        <v>4</v>
      </c>
      <c r="E130" s="276" t="s">
        <v>9</v>
      </c>
      <c r="F130" s="276">
        <v>-55.825000000000003</v>
      </c>
      <c r="G130" s="276">
        <v>-33.130000000000003</v>
      </c>
      <c r="H130" s="276">
        <v>122.503</v>
      </c>
      <c r="I130" s="276">
        <v>0</v>
      </c>
      <c r="J130" s="276">
        <v>8.5839999999999996</v>
      </c>
      <c r="K130" s="276">
        <v>13.337999999999999</v>
      </c>
    </row>
    <row r="131" spans="1:11">
      <c r="A131" s="276">
        <v>2</v>
      </c>
      <c r="B131" s="276">
        <v>6</v>
      </c>
      <c r="D131" s="276">
        <v>4</v>
      </c>
      <c r="E131" s="276" t="s">
        <v>10</v>
      </c>
      <c r="F131" s="276">
        <v>52.244999999999997</v>
      </c>
      <c r="G131" s="276">
        <v>30.998000000000001</v>
      </c>
      <c r="H131" s="276">
        <v>-108.125</v>
      </c>
      <c r="I131" s="276">
        <v>0</v>
      </c>
      <c r="J131" s="276">
        <v>-7.6970000000000001</v>
      </c>
      <c r="K131" s="276">
        <v>-11.961</v>
      </c>
    </row>
    <row r="132" spans="1:11">
      <c r="A132" s="276">
        <v>2</v>
      </c>
      <c r="B132" s="276">
        <v>6</v>
      </c>
      <c r="D132" s="276">
        <v>4</v>
      </c>
      <c r="E132" s="276" t="s">
        <v>11</v>
      </c>
      <c r="F132" s="276">
        <v>-33.771999999999998</v>
      </c>
      <c r="G132" s="276">
        <v>-20.04</v>
      </c>
      <c r="H132" s="276">
        <v>71.989999999999995</v>
      </c>
      <c r="I132" s="276">
        <v>0</v>
      </c>
      <c r="J132" s="276">
        <v>5.0880000000000001</v>
      </c>
      <c r="K132" s="276">
        <v>7.9059999999999997</v>
      </c>
    </row>
    <row r="133" spans="1:11">
      <c r="A133" s="276">
        <v>2</v>
      </c>
      <c r="B133" s="276">
        <v>6</v>
      </c>
      <c r="D133" s="276">
        <v>4</v>
      </c>
      <c r="E133" s="276" t="s">
        <v>12</v>
      </c>
      <c r="F133" s="276">
        <v>-360.93599999999998</v>
      </c>
      <c r="G133" s="276">
        <v>-223.99199999999999</v>
      </c>
      <c r="H133" s="276">
        <v>17.690999999999999</v>
      </c>
      <c r="I133" s="276">
        <v>0</v>
      </c>
      <c r="J133" s="276">
        <v>1.2989999999999999</v>
      </c>
      <c r="K133" s="276">
        <v>2.0190000000000001</v>
      </c>
    </row>
    <row r="134" spans="1:11">
      <c r="A134" s="276">
        <v>2</v>
      </c>
      <c r="B134" s="276">
        <v>6</v>
      </c>
      <c r="D134" s="276">
        <v>3</v>
      </c>
      <c r="E134" s="276" t="s">
        <v>9</v>
      </c>
      <c r="F134" s="276">
        <v>-48.820999999999998</v>
      </c>
      <c r="G134" s="276">
        <v>-28.891999999999999</v>
      </c>
      <c r="H134" s="276">
        <v>148.99</v>
      </c>
      <c r="I134" s="276">
        <v>0</v>
      </c>
      <c r="J134" s="276">
        <v>10.015000000000001</v>
      </c>
      <c r="K134" s="276">
        <v>15.561999999999999</v>
      </c>
    </row>
    <row r="135" spans="1:11">
      <c r="A135" s="276">
        <v>2</v>
      </c>
      <c r="B135" s="276">
        <v>6</v>
      </c>
      <c r="D135" s="276">
        <v>3</v>
      </c>
      <c r="E135" s="276" t="s">
        <v>10</v>
      </c>
      <c r="F135" s="276">
        <v>46.374000000000002</v>
      </c>
      <c r="G135" s="276">
        <v>27.437000000000001</v>
      </c>
      <c r="H135" s="276">
        <v>-137.85</v>
      </c>
      <c r="I135" s="276">
        <v>0</v>
      </c>
      <c r="J135" s="276">
        <v>-9.484</v>
      </c>
      <c r="K135" s="276">
        <v>-14.736000000000001</v>
      </c>
    </row>
    <row r="136" spans="1:11">
      <c r="A136" s="276">
        <v>2</v>
      </c>
      <c r="B136" s="276">
        <v>6</v>
      </c>
      <c r="D136" s="276">
        <v>3</v>
      </c>
      <c r="E136" s="276" t="s">
        <v>11</v>
      </c>
      <c r="F136" s="276">
        <v>-29.748000000000001</v>
      </c>
      <c r="G136" s="276">
        <v>-17.603000000000002</v>
      </c>
      <c r="H136" s="276">
        <v>89.569000000000003</v>
      </c>
      <c r="I136" s="276">
        <v>0</v>
      </c>
      <c r="J136" s="276">
        <v>6.093</v>
      </c>
      <c r="K136" s="276">
        <v>9.468</v>
      </c>
    </row>
    <row r="137" spans="1:11">
      <c r="A137" s="276">
        <v>2</v>
      </c>
      <c r="B137" s="276">
        <v>6</v>
      </c>
      <c r="D137" s="276">
        <v>3</v>
      </c>
      <c r="E137" s="276" t="s">
        <v>12</v>
      </c>
      <c r="F137" s="276">
        <v>-511.69400000000002</v>
      </c>
      <c r="G137" s="276">
        <v>-318.36799999999999</v>
      </c>
      <c r="H137" s="276">
        <v>30.318000000000001</v>
      </c>
      <c r="I137" s="276">
        <v>0</v>
      </c>
      <c r="J137" s="276">
        <v>2.19</v>
      </c>
      <c r="K137" s="276">
        <v>3.4020000000000001</v>
      </c>
    </row>
    <row r="138" spans="1:11">
      <c r="A138" s="276">
        <v>2</v>
      </c>
      <c r="B138" s="276">
        <v>6</v>
      </c>
      <c r="D138" s="276">
        <v>2</v>
      </c>
      <c r="E138" s="276" t="s">
        <v>9</v>
      </c>
      <c r="F138" s="276">
        <v>-36.686999999999998</v>
      </c>
      <c r="G138" s="276">
        <v>-21.661000000000001</v>
      </c>
      <c r="H138" s="276">
        <v>167.99299999999999</v>
      </c>
      <c r="I138" s="276">
        <v>0</v>
      </c>
      <c r="J138" s="276">
        <v>10.824999999999999</v>
      </c>
      <c r="K138" s="276">
        <v>16.821000000000002</v>
      </c>
    </row>
    <row r="139" spans="1:11">
      <c r="A139" s="276">
        <v>2</v>
      </c>
      <c r="B139" s="276">
        <v>6</v>
      </c>
      <c r="D139" s="276">
        <v>2</v>
      </c>
      <c r="E139" s="276" t="s">
        <v>10</v>
      </c>
      <c r="F139" s="276">
        <v>25.36</v>
      </c>
      <c r="G139" s="276">
        <v>15.023</v>
      </c>
      <c r="H139" s="276">
        <v>-164.762</v>
      </c>
      <c r="I139" s="276">
        <v>0</v>
      </c>
      <c r="J139" s="276">
        <v>-11.272</v>
      </c>
      <c r="K139" s="276">
        <v>-17.515000000000001</v>
      </c>
    </row>
    <row r="140" spans="1:11">
      <c r="A140" s="276">
        <v>2</v>
      </c>
      <c r="B140" s="276">
        <v>6</v>
      </c>
      <c r="D140" s="276">
        <v>2</v>
      </c>
      <c r="E140" s="276" t="s">
        <v>11</v>
      </c>
      <c r="F140" s="276">
        <v>-19.39</v>
      </c>
      <c r="G140" s="276">
        <v>-11.464</v>
      </c>
      <c r="H140" s="276">
        <v>103.937</v>
      </c>
      <c r="I140" s="276">
        <v>0</v>
      </c>
      <c r="J140" s="276">
        <v>6.9059999999999997</v>
      </c>
      <c r="K140" s="276">
        <v>10.73</v>
      </c>
    </row>
    <row r="141" spans="1:11">
      <c r="A141" s="276">
        <v>2</v>
      </c>
      <c r="B141" s="276">
        <v>6</v>
      </c>
      <c r="D141" s="276">
        <v>2</v>
      </c>
      <c r="E141" s="276" t="s">
        <v>12</v>
      </c>
      <c r="F141" s="276">
        <v>-663.85900000000004</v>
      </c>
      <c r="G141" s="276">
        <v>-413.685</v>
      </c>
      <c r="H141" s="276">
        <v>43.786999999999999</v>
      </c>
      <c r="I141" s="276">
        <v>0</v>
      </c>
      <c r="J141" s="276">
        <v>3.133</v>
      </c>
      <c r="K141" s="276">
        <v>4.8680000000000003</v>
      </c>
    </row>
    <row r="142" spans="1:11">
      <c r="A142" s="276">
        <v>2</v>
      </c>
      <c r="B142" s="276">
        <v>6</v>
      </c>
      <c r="D142" s="276">
        <v>1</v>
      </c>
      <c r="E142" s="276" t="s">
        <v>9</v>
      </c>
      <c r="F142" s="276">
        <v>-10.5</v>
      </c>
      <c r="G142" s="276">
        <v>-6.2050000000000001</v>
      </c>
      <c r="H142" s="276">
        <v>162.90799999999999</v>
      </c>
      <c r="I142" s="276">
        <v>0</v>
      </c>
      <c r="J142" s="276">
        <v>8.4380000000000006</v>
      </c>
      <c r="K142" s="276">
        <v>13.111000000000001</v>
      </c>
    </row>
    <row r="143" spans="1:11">
      <c r="A143" s="276">
        <v>2</v>
      </c>
      <c r="B143" s="276">
        <v>6</v>
      </c>
      <c r="D143" s="276">
        <v>1</v>
      </c>
      <c r="E143" s="276" t="s">
        <v>10</v>
      </c>
      <c r="F143" s="276">
        <v>3.8519999999999999</v>
      </c>
      <c r="G143" s="276">
        <v>2.2999999999999998</v>
      </c>
      <c r="H143" s="276">
        <v>-252.601</v>
      </c>
      <c r="I143" s="276">
        <v>0</v>
      </c>
      <c r="J143" s="276">
        <v>-13.920999999999999</v>
      </c>
      <c r="K143" s="276">
        <v>-21.631</v>
      </c>
    </row>
    <row r="144" spans="1:11">
      <c r="A144" s="276">
        <v>2</v>
      </c>
      <c r="B144" s="276">
        <v>6</v>
      </c>
      <c r="D144" s="276">
        <v>1</v>
      </c>
      <c r="E144" s="276" t="s">
        <v>11</v>
      </c>
      <c r="F144" s="276">
        <v>-3.879</v>
      </c>
      <c r="G144" s="276">
        <v>-2.2989999999999999</v>
      </c>
      <c r="H144" s="276">
        <v>112.285</v>
      </c>
      <c r="I144" s="276">
        <v>0</v>
      </c>
      <c r="J144" s="276">
        <v>6.0430000000000001</v>
      </c>
      <c r="K144" s="276">
        <v>9.39</v>
      </c>
    </row>
    <row r="145" spans="1:11">
      <c r="A145" s="276">
        <v>2</v>
      </c>
      <c r="B145" s="276">
        <v>6</v>
      </c>
      <c r="D145" s="276">
        <v>1</v>
      </c>
      <c r="E145" s="276" t="s">
        <v>12</v>
      </c>
      <c r="F145" s="276">
        <v>-748.78399999999999</v>
      </c>
      <c r="G145" s="276">
        <v>-470.42200000000003</v>
      </c>
      <c r="H145" s="276">
        <v>62.570999999999998</v>
      </c>
      <c r="I145" s="276">
        <v>0</v>
      </c>
      <c r="J145" s="276">
        <v>4.2770000000000001</v>
      </c>
      <c r="K145" s="276">
        <v>6.6459999999999999</v>
      </c>
    </row>
    <row r="146" spans="1:11">
      <c r="A146" s="276">
        <v>2</v>
      </c>
      <c r="B146" s="276">
        <v>7</v>
      </c>
      <c r="D146" s="276">
        <v>6</v>
      </c>
      <c r="E146" s="276" t="s">
        <v>9</v>
      </c>
      <c r="F146" s="276">
        <v>-8.8070000000000004</v>
      </c>
      <c r="G146" s="276">
        <v>-5.2489999999999997</v>
      </c>
      <c r="H146" s="276">
        <v>55.029000000000003</v>
      </c>
      <c r="I146" s="276">
        <v>0</v>
      </c>
      <c r="J146" s="276">
        <v>4.2930000000000001</v>
      </c>
      <c r="K146" s="276">
        <v>6.67</v>
      </c>
    </row>
    <row r="147" spans="1:11">
      <c r="A147" s="276">
        <v>2</v>
      </c>
      <c r="B147" s="276">
        <v>7</v>
      </c>
      <c r="D147" s="276">
        <v>6</v>
      </c>
      <c r="E147" s="276" t="s">
        <v>10</v>
      </c>
      <c r="F147" s="276">
        <v>5.9770000000000003</v>
      </c>
      <c r="G147" s="276">
        <v>3.8450000000000002</v>
      </c>
      <c r="H147" s="276">
        <v>-28.173999999999999</v>
      </c>
      <c r="I147" s="276">
        <v>0</v>
      </c>
      <c r="J147" s="276">
        <v>-2.2879999999999998</v>
      </c>
      <c r="K147" s="276">
        <v>-3.556</v>
      </c>
    </row>
    <row r="148" spans="1:11">
      <c r="A148" s="276">
        <v>2</v>
      </c>
      <c r="B148" s="276">
        <v>7</v>
      </c>
      <c r="D148" s="276">
        <v>6</v>
      </c>
      <c r="E148" s="276" t="s">
        <v>11</v>
      </c>
      <c r="F148" s="276">
        <v>-4.62</v>
      </c>
      <c r="G148" s="276">
        <v>-2.8420000000000001</v>
      </c>
      <c r="H148" s="276">
        <v>25.77</v>
      </c>
      <c r="I148" s="276">
        <v>0</v>
      </c>
      <c r="J148" s="276">
        <v>2.0569999999999999</v>
      </c>
      <c r="K148" s="276">
        <v>3.1960000000000002</v>
      </c>
    </row>
    <row r="149" spans="1:11">
      <c r="A149" s="276">
        <v>2</v>
      </c>
      <c r="B149" s="276">
        <v>7</v>
      </c>
      <c r="D149" s="276">
        <v>6</v>
      </c>
      <c r="E149" s="276" t="s">
        <v>12</v>
      </c>
      <c r="F149" s="276">
        <v>-107.32899999999999</v>
      </c>
      <c r="G149" s="276">
        <v>-63.512999999999998</v>
      </c>
      <c r="H149" s="276">
        <v>-6.1689999999999996</v>
      </c>
      <c r="I149" s="276">
        <v>0</v>
      </c>
      <c r="J149" s="276">
        <v>-0.48599999999999999</v>
      </c>
      <c r="K149" s="276">
        <v>-0.755</v>
      </c>
    </row>
    <row r="150" spans="1:11">
      <c r="A150" s="276">
        <v>2</v>
      </c>
      <c r="B150" s="276">
        <v>7</v>
      </c>
      <c r="D150" s="276">
        <v>5</v>
      </c>
      <c r="E150" s="276" t="s">
        <v>9</v>
      </c>
      <c r="F150" s="276">
        <v>-4.3810000000000002</v>
      </c>
      <c r="G150" s="276">
        <v>-3.089</v>
      </c>
      <c r="H150" s="276">
        <v>81.858999999999995</v>
      </c>
      <c r="I150" s="276">
        <v>0</v>
      </c>
      <c r="J150" s="276">
        <v>5.6769999999999996</v>
      </c>
      <c r="K150" s="276">
        <v>8.8219999999999992</v>
      </c>
    </row>
    <row r="151" spans="1:11">
      <c r="A151" s="276">
        <v>2</v>
      </c>
      <c r="B151" s="276">
        <v>7</v>
      </c>
      <c r="D151" s="276">
        <v>5</v>
      </c>
      <c r="E151" s="276" t="s">
        <v>10</v>
      </c>
      <c r="F151" s="276">
        <v>4.4619999999999997</v>
      </c>
      <c r="G151" s="276">
        <v>3.0859999999999999</v>
      </c>
      <c r="H151" s="276">
        <v>-77.474999999999994</v>
      </c>
      <c r="I151" s="276">
        <v>0</v>
      </c>
      <c r="J151" s="276">
        <v>-5.5309999999999997</v>
      </c>
      <c r="K151" s="276">
        <v>-8.5939999999999994</v>
      </c>
    </row>
    <row r="152" spans="1:11">
      <c r="A152" s="276">
        <v>2</v>
      </c>
      <c r="B152" s="276">
        <v>7</v>
      </c>
      <c r="D152" s="276">
        <v>5</v>
      </c>
      <c r="E152" s="276" t="s">
        <v>11</v>
      </c>
      <c r="F152" s="276">
        <v>-2.7629999999999999</v>
      </c>
      <c r="G152" s="276">
        <v>-1.93</v>
      </c>
      <c r="H152" s="276">
        <v>49.68</v>
      </c>
      <c r="I152" s="276">
        <v>0</v>
      </c>
      <c r="J152" s="276">
        <v>3.5019999999999998</v>
      </c>
      <c r="K152" s="276">
        <v>5.4429999999999996</v>
      </c>
    </row>
    <row r="153" spans="1:11">
      <c r="A153" s="276">
        <v>2</v>
      </c>
      <c r="B153" s="276">
        <v>7</v>
      </c>
      <c r="D153" s="276">
        <v>5</v>
      </c>
      <c r="E153" s="276" t="s">
        <v>12</v>
      </c>
      <c r="F153" s="276">
        <v>-327.05500000000001</v>
      </c>
      <c r="G153" s="276">
        <v>-198.02</v>
      </c>
      <c r="H153" s="276">
        <v>-18.035</v>
      </c>
      <c r="I153" s="276">
        <v>0</v>
      </c>
      <c r="J153" s="276">
        <v>-1.3819999999999999</v>
      </c>
      <c r="K153" s="276">
        <v>-2.1469999999999998</v>
      </c>
    </row>
    <row r="154" spans="1:11">
      <c r="A154" s="276">
        <v>2</v>
      </c>
      <c r="B154" s="276">
        <v>7</v>
      </c>
      <c r="D154" s="276">
        <v>4</v>
      </c>
      <c r="E154" s="276" t="s">
        <v>9</v>
      </c>
      <c r="F154" s="276">
        <v>-5.7290000000000001</v>
      </c>
      <c r="G154" s="276">
        <v>-3.7909999999999999</v>
      </c>
      <c r="H154" s="276">
        <v>119.96899999999999</v>
      </c>
      <c r="I154" s="276">
        <v>0</v>
      </c>
      <c r="J154" s="276">
        <v>8.4060000000000006</v>
      </c>
      <c r="K154" s="276">
        <v>13.061</v>
      </c>
    </row>
    <row r="155" spans="1:11">
      <c r="A155" s="276">
        <v>2</v>
      </c>
      <c r="B155" s="276">
        <v>7</v>
      </c>
      <c r="D155" s="276">
        <v>4</v>
      </c>
      <c r="E155" s="276" t="s">
        <v>10</v>
      </c>
      <c r="F155" s="276">
        <v>5.1859999999999999</v>
      </c>
      <c r="G155" s="276">
        <v>3.5129999999999999</v>
      </c>
      <c r="H155" s="276">
        <v>-104.32599999999999</v>
      </c>
      <c r="I155" s="276">
        <v>0</v>
      </c>
      <c r="J155" s="276">
        <v>-7.4349999999999996</v>
      </c>
      <c r="K155" s="276">
        <v>-11.554</v>
      </c>
    </row>
    <row r="156" spans="1:11">
      <c r="A156" s="276">
        <v>2</v>
      </c>
      <c r="B156" s="276">
        <v>7</v>
      </c>
      <c r="D156" s="276">
        <v>4</v>
      </c>
      <c r="E156" s="276" t="s">
        <v>11</v>
      </c>
      <c r="F156" s="276">
        <v>-3.411</v>
      </c>
      <c r="G156" s="276">
        <v>-2.282</v>
      </c>
      <c r="H156" s="276">
        <v>69.998999999999995</v>
      </c>
      <c r="I156" s="276">
        <v>0</v>
      </c>
      <c r="J156" s="276">
        <v>4.95</v>
      </c>
      <c r="K156" s="276">
        <v>7.6920000000000002</v>
      </c>
    </row>
    <row r="157" spans="1:11">
      <c r="A157" s="276">
        <v>2</v>
      </c>
      <c r="B157" s="276">
        <v>7</v>
      </c>
      <c r="D157" s="276">
        <v>4</v>
      </c>
      <c r="E157" s="276" t="s">
        <v>12</v>
      </c>
      <c r="F157" s="276">
        <v>-546.49</v>
      </c>
      <c r="G157" s="276">
        <v>-333.05900000000003</v>
      </c>
      <c r="H157" s="276">
        <v>-44.526000000000003</v>
      </c>
      <c r="I157" s="276">
        <v>0</v>
      </c>
      <c r="J157" s="276">
        <v>-3.3109999999999999</v>
      </c>
      <c r="K157" s="276">
        <v>-5.1449999999999996</v>
      </c>
    </row>
    <row r="158" spans="1:11">
      <c r="A158" s="276">
        <v>2</v>
      </c>
      <c r="B158" s="276">
        <v>7</v>
      </c>
      <c r="D158" s="276">
        <v>3</v>
      </c>
      <c r="E158" s="276" t="s">
        <v>9</v>
      </c>
      <c r="F158" s="276">
        <v>-5.6959999999999997</v>
      </c>
      <c r="G158" s="276">
        <v>-3.8119999999999998</v>
      </c>
      <c r="H158" s="276">
        <v>142.88800000000001</v>
      </c>
      <c r="I158" s="276">
        <v>0</v>
      </c>
      <c r="J158" s="276">
        <v>9.6050000000000004</v>
      </c>
      <c r="K158" s="276">
        <v>14.925000000000001</v>
      </c>
    </row>
    <row r="159" spans="1:11">
      <c r="A159" s="276">
        <v>2</v>
      </c>
      <c r="B159" s="276">
        <v>7</v>
      </c>
      <c r="D159" s="276">
        <v>3</v>
      </c>
      <c r="E159" s="276" t="s">
        <v>10</v>
      </c>
      <c r="F159" s="276">
        <v>4.1459999999999999</v>
      </c>
      <c r="G159" s="276">
        <v>2.9060000000000001</v>
      </c>
      <c r="H159" s="276">
        <v>-130.80199999999999</v>
      </c>
      <c r="I159" s="276">
        <v>0</v>
      </c>
      <c r="J159" s="276">
        <v>-9.0090000000000003</v>
      </c>
      <c r="K159" s="276">
        <v>-13.999000000000001</v>
      </c>
    </row>
    <row r="160" spans="1:11">
      <c r="A160" s="276">
        <v>2</v>
      </c>
      <c r="B160" s="276">
        <v>7</v>
      </c>
      <c r="D160" s="276">
        <v>3</v>
      </c>
      <c r="E160" s="276" t="s">
        <v>11</v>
      </c>
      <c r="F160" s="276">
        <v>-3.0750000000000002</v>
      </c>
      <c r="G160" s="276">
        <v>-2.1</v>
      </c>
      <c r="H160" s="276">
        <v>85.448999999999998</v>
      </c>
      <c r="I160" s="276">
        <v>0</v>
      </c>
      <c r="J160" s="276">
        <v>5.8170000000000002</v>
      </c>
      <c r="K160" s="276">
        <v>9.0389999999999997</v>
      </c>
    </row>
    <row r="161" spans="1:11">
      <c r="A161" s="276">
        <v>2</v>
      </c>
      <c r="B161" s="276">
        <v>7</v>
      </c>
      <c r="D161" s="276">
        <v>3</v>
      </c>
      <c r="E161" s="276" t="s">
        <v>12</v>
      </c>
      <c r="F161" s="276">
        <v>-770.73500000000001</v>
      </c>
      <c r="G161" s="276">
        <v>-470.96899999999999</v>
      </c>
      <c r="H161" s="276">
        <v>-79.533000000000001</v>
      </c>
      <c r="I161" s="276">
        <v>0</v>
      </c>
      <c r="J161" s="276">
        <v>-5.7949999999999999</v>
      </c>
      <c r="K161" s="276">
        <v>-9.0039999999999996</v>
      </c>
    </row>
    <row r="162" spans="1:11">
      <c r="A162" s="276">
        <v>2</v>
      </c>
      <c r="B162" s="276">
        <v>7</v>
      </c>
      <c r="D162" s="276">
        <v>2</v>
      </c>
      <c r="E162" s="276" t="s">
        <v>9</v>
      </c>
      <c r="F162" s="276">
        <v>-8.6300000000000008</v>
      </c>
      <c r="G162" s="276">
        <v>-5.6319999999999997</v>
      </c>
      <c r="H162" s="276">
        <v>157.71799999999999</v>
      </c>
      <c r="I162" s="276">
        <v>0</v>
      </c>
      <c r="J162" s="276">
        <v>10.188000000000001</v>
      </c>
      <c r="K162" s="276">
        <v>15.831</v>
      </c>
    </row>
    <row r="163" spans="1:11">
      <c r="A163" s="276">
        <v>2</v>
      </c>
      <c r="B163" s="276">
        <v>7</v>
      </c>
      <c r="D163" s="276">
        <v>2</v>
      </c>
      <c r="E163" s="276" t="s">
        <v>10</v>
      </c>
      <c r="F163" s="276">
        <v>10.577999999999999</v>
      </c>
      <c r="G163" s="276">
        <v>6.9459999999999997</v>
      </c>
      <c r="H163" s="276">
        <v>-152.38499999999999</v>
      </c>
      <c r="I163" s="276">
        <v>0</v>
      </c>
      <c r="J163" s="276">
        <v>-10.537000000000001</v>
      </c>
      <c r="K163" s="276">
        <v>-16.373000000000001</v>
      </c>
    </row>
    <row r="164" spans="1:11">
      <c r="A164" s="276">
        <v>2</v>
      </c>
      <c r="B164" s="276">
        <v>7</v>
      </c>
      <c r="D164" s="276">
        <v>2</v>
      </c>
      <c r="E164" s="276" t="s">
        <v>11</v>
      </c>
      <c r="F164" s="276">
        <v>-6.0019999999999998</v>
      </c>
      <c r="G164" s="276">
        <v>-3.93</v>
      </c>
      <c r="H164" s="276">
        <v>96.849000000000004</v>
      </c>
      <c r="I164" s="276">
        <v>0</v>
      </c>
      <c r="J164" s="276">
        <v>6.4770000000000003</v>
      </c>
      <c r="K164" s="276">
        <v>10.064</v>
      </c>
    </row>
    <row r="165" spans="1:11">
      <c r="A165" s="276">
        <v>2</v>
      </c>
      <c r="B165" s="276">
        <v>7</v>
      </c>
      <c r="D165" s="276">
        <v>2</v>
      </c>
      <c r="E165" s="276" t="s">
        <v>12</v>
      </c>
      <c r="F165" s="276">
        <v>-1003.343</v>
      </c>
      <c r="G165" s="276">
        <v>-613.82799999999997</v>
      </c>
      <c r="H165" s="276">
        <v>-122.32299999999999</v>
      </c>
      <c r="I165" s="276">
        <v>0</v>
      </c>
      <c r="J165" s="276">
        <v>-8.7249999999999996</v>
      </c>
      <c r="K165" s="276">
        <v>-13.557</v>
      </c>
    </row>
    <row r="166" spans="1:11">
      <c r="A166" s="276">
        <v>2</v>
      </c>
      <c r="B166" s="276">
        <v>7</v>
      </c>
      <c r="D166" s="276">
        <v>1</v>
      </c>
      <c r="E166" s="276" t="s">
        <v>9</v>
      </c>
      <c r="F166" s="276">
        <v>-9.6310000000000002</v>
      </c>
      <c r="G166" s="276">
        <v>-6.133</v>
      </c>
      <c r="H166" s="276">
        <v>154.48699999999999</v>
      </c>
      <c r="I166" s="276">
        <v>0</v>
      </c>
      <c r="J166" s="276">
        <v>7.9569999999999999</v>
      </c>
      <c r="K166" s="276">
        <v>12.365</v>
      </c>
    </row>
    <row r="167" spans="1:11">
      <c r="A167" s="276">
        <v>2</v>
      </c>
      <c r="B167" s="276">
        <v>7</v>
      </c>
      <c r="D167" s="276">
        <v>1</v>
      </c>
      <c r="E167" s="276" t="s">
        <v>10</v>
      </c>
      <c r="F167" s="276">
        <v>3.4169999999999998</v>
      </c>
      <c r="G167" s="276">
        <v>2.2629999999999999</v>
      </c>
      <c r="H167" s="276">
        <v>-248.387</v>
      </c>
      <c r="I167" s="276">
        <v>0</v>
      </c>
      <c r="J167" s="276">
        <v>-13.680999999999999</v>
      </c>
      <c r="K167" s="276">
        <v>-21.257999999999999</v>
      </c>
    </row>
    <row r="168" spans="1:11">
      <c r="A168" s="276">
        <v>2</v>
      </c>
      <c r="B168" s="276">
        <v>7</v>
      </c>
      <c r="D168" s="276">
        <v>1</v>
      </c>
      <c r="E168" s="276" t="s">
        <v>11</v>
      </c>
      <c r="F168" s="276">
        <v>-3.5259999999999998</v>
      </c>
      <c r="G168" s="276">
        <v>-2.2690000000000001</v>
      </c>
      <c r="H168" s="276">
        <v>108.869</v>
      </c>
      <c r="I168" s="276">
        <v>0</v>
      </c>
      <c r="J168" s="276">
        <v>5.8479999999999999</v>
      </c>
      <c r="K168" s="276">
        <v>9.0869999999999997</v>
      </c>
    </row>
    <row r="169" spans="1:11">
      <c r="A169" s="276">
        <v>2</v>
      </c>
      <c r="B169" s="276">
        <v>7</v>
      </c>
      <c r="D169" s="276">
        <v>1</v>
      </c>
      <c r="E169" s="276" t="s">
        <v>12</v>
      </c>
      <c r="F169" s="276">
        <v>-1135.9680000000001</v>
      </c>
      <c r="G169" s="276">
        <v>-699.77499999999998</v>
      </c>
      <c r="H169" s="276">
        <v>-172.828</v>
      </c>
      <c r="I169" s="276">
        <v>0</v>
      </c>
      <c r="J169" s="276">
        <v>-11.811999999999999</v>
      </c>
      <c r="K169" s="276">
        <v>-18.355</v>
      </c>
    </row>
    <row r="170" spans="1:11">
      <c r="A170" s="276">
        <v>2</v>
      </c>
      <c r="B170" s="276">
        <v>8</v>
      </c>
      <c r="D170" s="276">
        <v>6</v>
      </c>
      <c r="E170" s="276" t="s">
        <v>9</v>
      </c>
      <c r="F170" s="276">
        <v>39.344999999999999</v>
      </c>
      <c r="G170" s="276">
        <v>23.687999999999999</v>
      </c>
      <c r="H170" s="276">
        <v>21.009</v>
      </c>
      <c r="I170" s="276">
        <v>0</v>
      </c>
      <c r="J170" s="276">
        <v>1.6240000000000001</v>
      </c>
      <c r="K170" s="276">
        <v>2.524</v>
      </c>
    </row>
    <row r="171" spans="1:11">
      <c r="A171" s="276">
        <v>2</v>
      </c>
      <c r="B171" s="276">
        <v>8</v>
      </c>
      <c r="D171" s="276">
        <v>6</v>
      </c>
      <c r="E171" s="276" t="s">
        <v>10</v>
      </c>
      <c r="F171" s="276">
        <v>-38.411999999999999</v>
      </c>
      <c r="G171" s="276">
        <v>-23.378</v>
      </c>
      <c r="H171" s="276">
        <v>-15.922000000000001</v>
      </c>
      <c r="I171" s="276">
        <v>0</v>
      </c>
      <c r="J171" s="276">
        <v>-1.25</v>
      </c>
      <c r="K171" s="276">
        <v>-1.9430000000000001</v>
      </c>
    </row>
    <row r="172" spans="1:11">
      <c r="A172" s="276">
        <v>2</v>
      </c>
      <c r="B172" s="276">
        <v>8</v>
      </c>
      <c r="D172" s="276">
        <v>6</v>
      </c>
      <c r="E172" s="276" t="s">
        <v>11</v>
      </c>
      <c r="F172" s="276">
        <v>24.298999999999999</v>
      </c>
      <c r="G172" s="276">
        <v>14.708</v>
      </c>
      <c r="H172" s="276">
        <v>11.536</v>
      </c>
      <c r="I172" s="276">
        <v>0</v>
      </c>
      <c r="J172" s="276">
        <v>0.89800000000000002</v>
      </c>
      <c r="K172" s="276">
        <v>1.3959999999999999</v>
      </c>
    </row>
    <row r="173" spans="1:11">
      <c r="A173" s="276">
        <v>2</v>
      </c>
      <c r="B173" s="276">
        <v>8</v>
      </c>
      <c r="D173" s="276">
        <v>6</v>
      </c>
      <c r="E173" s="276" t="s">
        <v>12</v>
      </c>
      <c r="F173" s="276">
        <v>-62.814999999999998</v>
      </c>
      <c r="G173" s="276">
        <v>-37.54</v>
      </c>
      <c r="H173" s="276">
        <v>-11.012</v>
      </c>
      <c r="I173" s="276">
        <v>0</v>
      </c>
      <c r="J173" s="276">
        <v>-0.85199999999999998</v>
      </c>
      <c r="K173" s="276">
        <v>-1.3240000000000001</v>
      </c>
    </row>
    <row r="174" spans="1:11">
      <c r="A174" s="276">
        <v>2</v>
      </c>
      <c r="B174" s="276">
        <v>8</v>
      </c>
      <c r="D174" s="276">
        <v>5</v>
      </c>
      <c r="E174" s="276" t="s">
        <v>9</v>
      </c>
      <c r="F174" s="276">
        <v>37.055</v>
      </c>
      <c r="G174" s="276">
        <v>22.785</v>
      </c>
      <c r="H174" s="276">
        <v>28.484000000000002</v>
      </c>
      <c r="I174" s="276">
        <v>0</v>
      </c>
      <c r="J174" s="276">
        <v>2.028</v>
      </c>
      <c r="K174" s="276">
        <v>3.1509999999999998</v>
      </c>
    </row>
    <row r="175" spans="1:11">
      <c r="A175" s="276">
        <v>2</v>
      </c>
      <c r="B175" s="276">
        <v>8</v>
      </c>
      <c r="D175" s="276">
        <v>5</v>
      </c>
      <c r="E175" s="276" t="s">
        <v>10</v>
      </c>
      <c r="F175" s="276">
        <v>-36.843000000000004</v>
      </c>
      <c r="G175" s="276">
        <v>-22.622</v>
      </c>
      <c r="H175" s="276">
        <v>-30.013999999999999</v>
      </c>
      <c r="I175" s="276">
        <v>0</v>
      </c>
      <c r="J175" s="276">
        <v>-2.161</v>
      </c>
      <c r="K175" s="276">
        <v>-3.3580000000000001</v>
      </c>
    </row>
    <row r="176" spans="1:11">
      <c r="A176" s="276">
        <v>2</v>
      </c>
      <c r="B176" s="276">
        <v>8</v>
      </c>
      <c r="D176" s="276">
        <v>5</v>
      </c>
      <c r="E176" s="276" t="s">
        <v>11</v>
      </c>
      <c r="F176" s="276">
        <v>23.093</v>
      </c>
      <c r="G176" s="276">
        <v>14.19</v>
      </c>
      <c r="H176" s="276">
        <v>18.277000000000001</v>
      </c>
      <c r="I176" s="276">
        <v>0</v>
      </c>
      <c r="J176" s="276">
        <v>1.3089999999999999</v>
      </c>
      <c r="K176" s="276">
        <v>2.0339999999999998</v>
      </c>
    </row>
    <row r="177" spans="1:11">
      <c r="A177" s="276">
        <v>2</v>
      </c>
      <c r="B177" s="276">
        <v>8</v>
      </c>
      <c r="D177" s="276">
        <v>5</v>
      </c>
      <c r="E177" s="276" t="s">
        <v>12</v>
      </c>
      <c r="F177" s="276">
        <v>-174.32599999999999</v>
      </c>
      <c r="G177" s="276">
        <v>-106.122</v>
      </c>
      <c r="H177" s="276">
        <v>-32.750999999999998</v>
      </c>
      <c r="I177" s="276">
        <v>0</v>
      </c>
      <c r="J177" s="276">
        <v>-2.4710000000000001</v>
      </c>
      <c r="K177" s="276">
        <v>-3.84</v>
      </c>
    </row>
    <row r="178" spans="1:11">
      <c r="A178" s="276">
        <v>2</v>
      </c>
      <c r="B178" s="276">
        <v>8</v>
      </c>
      <c r="D178" s="276">
        <v>4</v>
      </c>
      <c r="E178" s="276" t="s">
        <v>9</v>
      </c>
      <c r="F178" s="276">
        <v>35.710999999999999</v>
      </c>
      <c r="G178" s="276">
        <v>21.917999999999999</v>
      </c>
      <c r="H178" s="276">
        <v>41.439</v>
      </c>
      <c r="I178" s="276">
        <v>0</v>
      </c>
      <c r="J178" s="276">
        <v>2.92</v>
      </c>
      <c r="K178" s="276">
        <v>4.5369999999999999</v>
      </c>
    </row>
    <row r="179" spans="1:11">
      <c r="A179" s="276">
        <v>2</v>
      </c>
      <c r="B179" s="276">
        <v>8</v>
      </c>
      <c r="D179" s="276">
        <v>4</v>
      </c>
      <c r="E179" s="276" t="s">
        <v>10</v>
      </c>
      <c r="F179" s="276">
        <v>-35.11</v>
      </c>
      <c r="G179" s="276">
        <v>-21.559000000000001</v>
      </c>
      <c r="H179" s="276">
        <v>-39.700000000000003</v>
      </c>
      <c r="I179" s="276">
        <v>0</v>
      </c>
      <c r="J179" s="276">
        <v>-2.8119999999999998</v>
      </c>
      <c r="K179" s="276">
        <v>-4.3689999999999998</v>
      </c>
    </row>
    <row r="180" spans="1:11">
      <c r="A180" s="276">
        <v>2</v>
      </c>
      <c r="B180" s="276">
        <v>8</v>
      </c>
      <c r="D180" s="276">
        <v>4</v>
      </c>
      <c r="E180" s="276" t="s">
        <v>11</v>
      </c>
      <c r="F180" s="276">
        <v>22.132000000000001</v>
      </c>
      <c r="G180" s="276">
        <v>13.587</v>
      </c>
      <c r="H180" s="276">
        <v>25.353000000000002</v>
      </c>
      <c r="I180" s="276">
        <v>0</v>
      </c>
      <c r="J180" s="276">
        <v>1.7909999999999999</v>
      </c>
      <c r="K180" s="276">
        <v>2.7829999999999999</v>
      </c>
    </row>
    <row r="181" spans="1:11">
      <c r="A181" s="276">
        <v>2</v>
      </c>
      <c r="B181" s="276">
        <v>8</v>
      </c>
      <c r="D181" s="276">
        <v>4</v>
      </c>
      <c r="E181" s="276" t="s">
        <v>12</v>
      </c>
      <c r="F181" s="276">
        <v>-288.92700000000002</v>
      </c>
      <c r="G181" s="276">
        <v>-176.886</v>
      </c>
      <c r="H181" s="276">
        <v>-69.174000000000007</v>
      </c>
      <c r="I181" s="276">
        <v>0</v>
      </c>
      <c r="J181" s="276">
        <v>-5.0919999999999996</v>
      </c>
      <c r="K181" s="276">
        <v>-7.9130000000000003</v>
      </c>
    </row>
    <row r="182" spans="1:11">
      <c r="A182" s="276">
        <v>2</v>
      </c>
      <c r="B182" s="276">
        <v>8</v>
      </c>
      <c r="D182" s="276">
        <v>3</v>
      </c>
      <c r="E182" s="276" t="s">
        <v>9</v>
      </c>
      <c r="F182" s="276">
        <v>33.383000000000003</v>
      </c>
      <c r="G182" s="276">
        <v>20.513999999999999</v>
      </c>
      <c r="H182" s="276">
        <v>48.783999999999999</v>
      </c>
      <c r="I182" s="276">
        <v>0</v>
      </c>
      <c r="J182" s="276">
        <v>3.323</v>
      </c>
      <c r="K182" s="276">
        <v>5.1630000000000003</v>
      </c>
    </row>
    <row r="183" spans="1:11">
      <c r="A183" s="276">
        <v>2</v>
      </c>
      <c r="B183" s="276">
        <v>8</v>
      </c>
      <c r="D183" s="276">
        <v>3</v>
      </c>
      <c r="E183" s="276" t="s">
        <v>10</v>
      </c>
      <c r="F183" s="276">
        <v>-32.737000000000002</v>
      </c>
      <c r="G183" s="276">
        <v>-20.100000000000001</v>
      </c>
      <c r="H183" s="276">
        <v>-47.366999999999997</v>
      </c>
      <c r="I183" s="276">
        <v>0</v>
      </c>
      <c r="J183" s="276">
        <v>-3.2559999999999998</v>
      </c>
      <c r="K183" s="276">
        <v>-5.0599999999999996</v>
      </c>
    </row>
    <row r="184" spans="1:11">
      <c r="A184" s="276">
        <v>2</v>
      </c>
      <c r="B184" s="276">
        <v>8</v>
      </c>
      <c r="D184" s="276">
        <v>3</v>
      </c>
      <c r="E184" s="276" t="s">
        <v>11</v>
      </c>
      <c r="F184" s="276">
        <v>20.661999999999999</v>
      </c>
      <c r="G184" s="276">
        <v>12.692</v>
      </c>
      <c r="H184" s="276">
        <v>30.045000000000002</v>
      </c>
      <c r="I184" s="276">
        <v>0</v>
      </c>
      <c r="J184" s="276">
        <v>2.056</v>
      </c>
      <c r="K184" s="276">
        <v>3.1949999999999998</v>
      </c>
    </row>
    <row r="185" spans="1:11">
      <c r="A185" s="276">
        <v>2</v>
      </c>
      <c r="B185" s="276">
        <v>8</v>
      </c>
      <c r="D185" s="276">
        <v>3</v>
      </c>
      <c r="E185" s="276" t="s">
        <v>12</v>
      </c>
      <c r="F185" s="276">
        <v>-401.22199999999998</v>
      </c>
      <c r="G185" s="276">
        <v>-246.26</v>
      </c>
      <c r="H185" s="276">
        <v>-113.901</v>
      </c>
      <c r="I185" s="276">
        <v>0</v>
      </c>
      <c r="J185" s="276">
        <v>-8.2449999999999992</v>
      </c>
      <c r="K185" s="276">
        <v>-12.811999999999999</v>
      </c>
    </row>
    <row r="186" spans="1:11">
      <c r="A186" s="276">
        <v>2</v>
      </c>
      <c r="B186" s="276">
        <v>8</v>
      </c>
      <c r="D186" s="276">
        <v>2</v>
      </c>
      <c r="E186" s="276" t="s">
        <v>9</v>
      </c>
      <c r="F186" s="276">
        <v>28.463999999999999</v>
      </c>
      <c r="G186" s="276">
        <v>17.658000000000001</v>
      </c>
      <c r="H186" s="276">
        <v>54.954000000000001</v>
      </c>
      <c r="I186" s="276">
        <v>0</v>
      </c>
      <c r="J186" s="276">
        <v>3.5630000000000002</v>
      </c>
      <c r="K186" s="276">
        <v>5.5369999999999999</v>
      </c>
    </row>
    <row r="187" spans="1:11">
      <c r="A187" s="276">
        <v>2</v>
      </c>
      <c r="B187" s="276">
        <v>8</v>
      </c>
      <c r="D187" s="276">
        <v>2</v>
      </c>
      <c r="E187" s="276" t="s">
        <v>10</v>
      </c>
      <c r="F187" s="276">
        <v>-25.588000000000001</v>
      </c>
      <c r="G187" s="276">
        <v>-16.056000000000001</v>
      </c>
      <c r="H187" s="276">
        <v>-55.819000000000003</v>
      </c>
      <c r="I187" s="276">
        <v>0</v>
      </c>
      <c r="J187" s="276">
        <v>-3.6749999999999998</v>
      </c>
      <c r="K187" s="276">
        <v>-5.71</v>
      </c>
    </row>
    <row r="188" spans="1:11">
      <c r="A188" s="276">
        <v>2</v>
      </c>
      <c r="B188" s="276">
        <v>8</v>
      </c>
      <c r="D188" s="276">
        <v>2</v>
      </c>
      <c r="E188" s="276" t="s">
        <v>11</v>
      </c>
      <c r="F188" s="276">
        <v>16.890999999999998</v>
      </c>
      <c r="G188" s="276">
        <v>10.536</v>
      </c>
      <c r="H188" s="276">
        <v>34.615000000000002</v>
      </c>
      <c r="I188" s="276">
        <v>0</v>
      </c>
      <c r="J188" s="276">
        <v>2.262</v>
      </c>
      <c r="K188" s="276">
        <v>3.5150000000000001</v>
      </c>
    </row>
    <row r="189" spans="1:11">
      <c r="A189" s="276">
        <v>2</v>
      </c>
      <c r="B189" s="276">
        <v>8</v>
      </c>
      <c r="D189" s="276">
        <v>2</v>
      </c>
      <c r="E189" s="276" t="s">
        <v>12</v>
      </c>
      <c r="F189" s="276">
        <v>-509.572</v>
      </c>
      <c r="G189" s="276">
        <v>-313.28199999999998</v>
      </c>
      <c r="H189" s="276">
        <v>-165.22399999999999</v>
      </c>
      <c r="I189" s="276">
        <v>0</v>
      </c>
      <c r="J189" s="276">
        <v>-11.742000000000001</v>
      </c>
      <c r="K189" s="276">
        <v>-18.245999999999999</v>
      </c>
    </row>
    <row r="190" spans="1:11">
      <c r="A190" s="276">
        <v>2</v>
      </c>
      <c r="B190" s="276">
        <v>8</v>
      </c>
      <c r="D190" s="276">
        <v>1</v>
      </c>
      <c r="E190" s="276" t="s">
        <v>9</v>
      </c>
      <c r="F190" s="276">
        <v>12.653</v>
      </c>
      <c r="G190" s="276">
        <v>8.0809999999999995</v>
      </c>
      <c r="H190" s="276">
        <v>45.484999999999999</v>
      </c>
      <c r="I190" s="276">
        <v>0</v>
      </c>
      <c r="J190" s="276">
        <v>2.492</v>
      </c>
      <c r="K190" s="276">
        <v>3.8719999999999999</v>
      </c>
    </row>
    <row r="191" spans="1:11">
      <c r="A191" s="276">
        <v>2</v>
      </c>
      <c r="B191" s="276">
        <v>8</v>
      </c>
      <c r="D191" s="276">
        <v>1</v>
      </c>
      <c r="E191" s="276" t="s">
        <v>10</v>
      </c>
      <c r="F191" s="276">
        <v>-6.5830000000000002</v>
      </c>
      <c r="G191" s="276">
        <v>-4.1879999999999997</v>
      </c>
      <c r="H191" s="276">
        <v>-54.186999999999998</v>
      </c>
      <c r="I191" s="276">
        <v>0</v>
      </c>
      <c r="J191" s="276">
        <v>-3.028</v>
      </c>
      <c r="K191" s="276">
        <v>-4.7050000000000001</v>
      </c>
    </row>
    <row r="192" spans="1:11">
      <c r="A192" s="276">
        <v>2</v>
      </c>
      <c r="B192" s="276">
        <v>8</v>
      </c>
      <c r="D192" s="276">
        <v>1</v>
      </c>
      <c r="E192" s="276" t="s">
        <v>11</v>
      </c>
      <c r="F192" s="276">
        <v>5.1989999999999998</v>
      </c>
      <c r="G192" s="276">
        <v>3.3159999999999998</v>
      </c>
      <c r="H192" s="276">
        <v>26.937999999999999</v>
      </c>
      <c r="I192" s="276">
        <v>0</v>
      </c>
      <c r="J192" s="276">
        <v>1.492</v>
      </c>
      <c r="K192" s="276">
        <v>2.3180000000000001</v>
      </c>
    </row>
    <row r="193" spans="1:11">
      <c r="A193" s="276">
        <v>2</v>
      </c>
      <c r="B193" s="276">
        <v>8</v>
      </c>
      <c r="D193" s="276">
        <v>1</v>
      </c>
      <c r="E193" s="276" t="s">
        <v>12</v>
      </c>
      <c r="F193" s="276">
        <v>-582.15800000000002</v>
      </c>
      <c r="G193" s="276">
        <v>-359.774</v>
      </c>
      <c r="H193" s="276">
        <v>-217.08</v>
      </c>
      <c r="I193" s="276">
        <v>0</v>
      </c>
      <c r="J193" s="276">
        <v>-14.964</v>
      </c>
      <c r="K193" s="276">
        <v>-23.253</v>
      </c>
    </row>
    <row r="194" spans="1:11">
      <c r="A194" s="276">
        <v>3</v>
      </c>
      <c r="B194" s="276">
        <v>9</v>
      </c>
      <c r="D194" s="276">
        <v>6</v>
      </c>
      <c r="E194" s="276" t="s">
        <v>9</v>
      </c>
      <c r="F194" s="276">
        <v>-18.462</v>
      </c>
      <c r="G194" s="276">
        <v>-11.412000000000001</v>
      </c>
      <c r="H194" s="276">
        <v>18.945</v>
      </c>
      <c r="I194" s="276">
        <v>0</v>
      </c>
      <c r="J194" s="276">
        <v>0.316</v>
      </c>
      <c r="K194" s="276">
        <v>0.49099999999999999</v>
      </c>
    </row>
    <row r="195" spans="1:11">
      <c r="A195" s="276">
        <v>3</v>
      </c>
      <c r="B195" s="276">
        <v>9</v>
      </c>
      <c r="D195" s="276">
        <v>6</v>
      </c>
      <c r="E195" s="276" t="s">
        <v>10</v>
      </c>
      <c r="F195" s="276">
        <v>15.794</v>
      </c>
      <c r="G195" s="276">
        <v>9.7590000000000003</v>
      </c>
      <c r="H195" s="276">
        <v>-14.223000000000001</v>
      </c>
      <c r="I195" s="276">
        <v>0</v>
      </c>
      <c r="J195" s="276">
        <v>-0.24199999999999999</v>
      </c>
      <c r="K195" s="276">
        <v>-0.375</v>
      </c>
    </row>
    <row r="196" spans="1:11">
      <c r="A196" s="276">
        <v>3</v>
      </c>
      <c r="B196" s="276">
        <v>9</v>
      </c>
      <c r="D196" s="276">
        <v>6</v>
      </c>
      <c r="E196" s="276" t="s">
        <v>11</v>
      </c>
      <c r="F196" s="276">
        <v>-10.705</v>
      </c>
      <c r="G196" s="276">
        <v>-6.6159999999999997</v>
      </c>
      <c r="H196" s="276">
        <v>10.359</v>
      </c>
      <c r="I196" s="276">
        <v>0</v>
      </c>
      <c r="J196" s="276">
        <v>0.17399999999999999</v>
      </c>
      <c r="K196" s="276">
        <v>0.27100000000000002</v>
      </c>
    </row>
    <row r="197" spans="1:11">
      <c r="A197" s="276">
        <v>3</v>
      </c>
      <c r="B197" s="276">
        <v>9</v>
      </c>
      <c r="D197" s="276">
        <v>6</v>
      </c>
      <c r="E197" s="276" t="s">
        <v>12</v>
      </c>
      <c r="F197" s="276">
        <v>-27.792000000000002</v>
      </c>
      <c r="G197" s="276">
        <v>-17.459</v>
      </c>
      <c r="H197" s="276">
        <v>10.029999999999999</v>
      </c>
      <c r="I197" s="276">
        <v>0</v>
      </c>
      <c r="J197" s="276">
        <v>0.16800000000000001</v>
      </c>
      <c r="K197" s="276">
        <v>0.26</v>
      </c>
    </row>
    <row r="198" spans="1:11">
      <c r="A198" s="276">
        <v>3</v>
      </c>
      <c r="B198" s="276">
        <v>9</v>
      </c>
      <c r="D198" s="276">
        <v>5</v>
      </c>
      <c r="E198" s="276" t="s">
        <v>9</v>
      </c>
      <c r="F198" s="276">
        <v>-13.86</v>
      </c>
      <c r="G198" s="276">
        <v>-8.57</v>
      </c>
      <c r="H198" s="276">
        <v>26.542000000000002</v>
      </c>
      <c r="I198" s="276">
        <v>0</v>
      </c>
      <c r="J198" s="276">
        <v>0.40100000000000002</v>
      </c>
      <c r="K198" s="276">
        <v>0.622</v>
      </c>
    </row>
    <row r="199" spans="1:11">
      <c r="A199" s="276">
        <v>3</v>
      </c>
      <c r="B199" s="276">
        <v>9</v>
      </c>
      <c r="D199" s="276">
        <v>5</v>
      </c>
      <c r="E199" s="276" t="s">
        <v>10</v>
      </c>
      <c r="F199" s="276">
        <v>14.43</v>
      </c>
      <c r="G199" s="276">
        <v>8.9420000000000002</v>
      </c>
      <c r="H199" s="276">
        <v>-27.957999999999998</v>
      </c>
      <c r="I199" s="276">
        <v>0</v>
      </c>
      <c r="J199" s="276">
        <v>-0.42899999999999999</v>
      </c>
      <c r="K199" s="276">
        <v>-0.66600000000000004</v>
      </c>
    </row>
    <row r="200" spans="1:11">
      <c r="A200" s="276">
        <v>3</v>
      </c>
      <c r="B200" s="276">
        <v>9</v>
      </c>
      <c r="D200" s="276">
        <v>5</v>
      </c>
      <c r="E200" s="276" t="s">
        <v>11</v>
      </c>
      <c r="F200" s="276">
        <v>-8.8409999999999993</v>
      </c>
      <c r="G200" s="276">
        <v>-5.4720000000000004</v>
      </c>
      <c r="H200" s="276">
        <v>17.027000000000001</v>
      </c>
      <c r="I200" s="276">
        <v>0</v>
      </c>
      <c r="J200" s="276">
        <v>0.25900000000000001</v>
      </c>
      <c r="K200" s="276">
        <v>0.40300000000000002</v>
      </c>
    </row>
    <row r="201" spans="1:11">
      <c r="A201" s="276">
        <v>3</v>
      </c>
      <c r="B201" s="276">
        <v>9</v>
      </c>
      <c r="D201" s="276">
        <v>5</v>
      </c>
      <c r="E201" s="276" t="s">
        <v>12</v>
      </c>
      <c r="F201" s="276">
        <v>-62.682000000000002</v>
      </c>
      <c r="G201" s="276">
        <v>-39.357999999999997</v>
      </c>
      <c r="H201" s="276">
        <v>29.937999999999999</v>
      </c>
      <c r="I201" s="276">
        <v>0</v>
      </c>
      <c r="J201" s="276">
        <v>0.48499999999999999</v>
      </c>
      <c r="K201" s="276">
        <v>0.754</v>
      </c>
    </row>
    <row r="202" spans="1:11">
      <c r="A202" s="276">
        <v>3</v>
      </c>
      <c r="B202" s="276">
        <v>9</v>
      </c>
      <c r="D202" s="276">
        <v>4</v>
      </c>
      <c r="E202" s="276" t="s">
        <v>9</v>
      </c>
      <c r="F202" s="276">
        <v>-14.582000000000001</v>
      </c>
      <c r="G202" s="276">
        <v>-9.0559999999999992</v>
      </c>
      <c r="H202" s="276">
        <v>39.137999999999998</v>
      </c>
      <c r="I202" s="276">
        <v>0</v>
      </c>
      <c r="J202" s="276">
        <v>0.57299999999999995</v>
      </c>
      <c r="K202" s="276">
        <v>0.89100000000000001</v>
      </c>
    </row>
    <row r="203" spans="1:11">
      <c r="A203" s="276">
        <v>3</v>
      </c>
      <c r="B203" s="276">
        <v>9</v>
      </c>
      <c r="D203" s="276">
        <v>4</v>
      </c>
      <c r="E203" s="276" t="s">
        <v>10</v>
      </c>
      <c r="F203" s="276">
        <v>13.94</v>
      </c>
      <c r="G203" s="276">
        <v>8.6709999999999994</v>
      </c>
      <c r="H203" s="276">
        <v>-37.524999999999999</v>
      </c>
      <c r="I203" s="276">
        <v>0</v>
      </c>
      <c r="J203" s="276">
        <v>-0.55400000000000005</v>
      </c>
      <c r="K203" s="276">
        <v>-0.86099999999999999</v>
      </c>
    </row>
    <row r="204" spans="1:11">
      <c r="A204" s="276">
        <v>3</v>
      </c>
      <c r="B204" s="276">
        <v>9</v>
      </c>
      <c r="D204" s="276">
        <v>4</v>
      </c>
      <c r="E204" s="276" t="s">
        <v>11</v>
      </c>
      <c r="F204" s="276">
        <v>-8.9130000000000003</v>
      </c>
      <c r="G204" s="276">
        <v>-5.54</v>
      </c>
      <c r="H204" s="276">
        <v>23.954000000000001</v>
      </c>
      <c r="I204" s="276">
        <v>0</v>
      </c>
      <c r="J204" s="276">
        <v>0.35199999999999998</v>
      </c>
      <c r="K204" s="276">
        <v>0.54800000000000004</v>
      </c>
    </row>
    <row r="205" spans="1:11">
      <c r="A205" s="276">
        <v>3</v>
      </c>
      <c r="B205" s="276">
        <v>9</v>
      </c>
      <c r="D205" s="276">
        <v>4</v>
      </c>
      <c r="E205" s="276" t="s">
        <v>12</v>
      </c>
      <c r="F205" s="276">
        <v>-99.558000000000007</v>
      </c>
      <c r="G205" s="276">
        <v>-62.768000000000001</v>
      </c>
      <c r="H205" s="276">
        <v>64.308999999999997</v>
      </c>
      <c r="I205" s="276">
        <v>0</v>
      </c>
      <c r="J205" s="276">
        <v>1.0069999999999999</v>
      </c>
      <c r="K205" s="276">
        <v>1.5640000000000001</v>
      </c>
    </row>
    <row r="206" spans="1:11">
      <c r="A206" s="276">
        <v>3</v>
      </c>
      <c r="B206" s="276">
        <v>9</v>
      </c>
      <c r="D206" s="276">
        <v>3</v>
      </c>
      <c r="E206" s="276" t="s">
        <v>9</v>
      </c>
      <c r="F206" s="276">
        <v>-12.848000000000001</v>
      </c>
      <c r="G206" s="276">
        <v>-8.0079999999999991</v>
      </c>
      <c r="H206" s="276">
        <v>46.701000000000001</v>
      </c>
      <c r="I206" s="276">
        <v>0</v>
      </c>
      <c r="J206" s="276">
        <v>0.65200000000000002</v>
      </c>
      <c r="K206" s="276">
        <v>1.012</v>
      </c>
    </row>
    <row r="207" spans="1:11">
      <c r="A207" s="276">
        <v>3</v>
      </c>
      <c r="B207" s="276">
        <v>9</v>
      </c>
      <c r="D207" s="276">
        <v>3</v>
      </c>
      <c r="E207" s="276" t="s">
        <v>10</v>
      </c>
      <c r="F207" s="276">
        <v>12.051</v>
      </c>
      <c r="G207" s="276">
        <v>7.5330000000000004</v>
      </c>
      <c r="H207" s="276">
        <v>-45.39</v>
      </c>
      <c r="I207" s="276">
        <v>0</v>
      </c>
      <c r="J207" s="276">
        <v>-0.64</v>
      </c>
      <c r="K207" s="276">
        <v>-0.99399999999999999</v>
      </c>
    </row>
    <row r="208" spans="1:11">
      <c r="A208" s="276">
        <v>3</v>
      </c>
      <c r="B208" s="276">
        <v>9</v>
      </c>
      <c r="D208" s="276">
        <v>3</v>
      </c>
      <c r="E208" s="276" t="s">
        <v>11</v>
      </c>
      <c r="F208" s="276">
        <v>-7.7809999999999997</v>
      </c>
      <c r="G208" s="276">
        <v>-4.8570000000000002</v>
      </c>
      <c r="H208" s="276">
        <v>28.776</v>
      </c>
      <c r="I208" s="276">
        <v>0</v>
      </c>
      <c r="J208" s="276">
        <v>0.40300000000000002</v>
      </c>
      <c r="K208" s="276">
        <v>0.627</v>
      </c>
    </row>
    <row r="209" spans="1:11">
      <c r="A209" s="276">
        <v>3</v>
      </c>
      <c r="B209" s="276">
        <v>9</v>
      </c>
      <c r="D209" s="276">
        <v>3</v>
      </c>
      <c r="E209" s="276" t="s">
        <v>12</v>
      </c>
      <c r="F209" s="276">
        <v>-135.22399999999999</v>
      </c>
      <c r="G209" s="276">
        <v>-85.454999999999998</v>
      </c>
      <c r="H209" s="276">
        <v>107.086</v>
      </c>
      <c r="I209" s="276">
        <v>0</v>
      </c>
      <c r="J209" s="276">
        <v>1.6319999999999999</v>
      </c>
      <c r="K209" s="276">
        <v>2.536</v>
      </c>
    </row>
    <row r="210" spans="1:11">
      <c r="A210" s="276">
        <v>3</v>
      </c>
      <c r="B210" s="276">
        <v>9</v>
      </c>
      <c r="D210" s="276">
        <v>2</v>
      </c>
      <c r="E210" s="276" t="s">
        <v>9</v>
      </c>
      <c r="F210" s="276">
        <v>-11.127000000000001</v>
      </c>
      <c r="G210" s="276">
        <v>-6.9859999999999998</v>
      </c>
      <c r="H210" s="276">
        <v>53.360999999999997</v>
      </c>
      <c r="I210" s="276">
        <v>0</v>
      </c>
      <c r="J210" s="276">
        <v>0.71099999999999997</v>
      </c>
      <c r="K210" s="276">
        <v>1.1040000000000001</v>
      </c>
    </row>
    <row r="211" spans="1:11">
      <c r="A211" s="276">
        <v>3</v>
      </c>
      <c r="B211" s="276">
        <v>9</v>
      </c>
      <c r="D211" s="276">
        <v>2</v>
      </c>
      <c r="E211" s="276" t="s">
        <v>10</v>
      </c>
      <c r="F211" s="276">
        <v>10.452</v>
      </c>
      <c r="G211" s="276">
        <v>6.6050000000000004</v>
      </c>
      <c r="H211" s="276">
        <v>-54.527999999999999</v>
      </c>
      <c r="I211" s="276">
        <v>0</v>
      </c>
      <c r="J211" s="276">
        <v>-0.73199999999999998</v>
      </c>
      <c r="K211" s="276">
        <v>-1.137</v>
      </c>
    </row>
    <row r="212" spans="1:11">
      <c r="A212" s="276">
        <v>3</v>
      </c>
      <c r="B212" s="276">
        <v>9</v>
      </c>
      <c r="D212" s="276">
        <v>2</v>
      </c>
      <c r="E212" s="276" t="s">
        <v>11</v>
      </c>
      <c r="F212" s="276">
        <v>-6.7430000000000003</v>
      </c>
      <c r="G212" s="276">
        <v>-4.2469999999999999</v>
      </c>
      <c r="H212" s="276">
        <v>33.713999999999999</v>
      </c>
      <c r="I212" s="276">
        <v>0</v>
      </c>
      <c r="J212" s="276">
        <v>0.45100000000000001</v>
      </c>
      <c r="K212" s="276">
        <v>0.70099999999999996</v>
      </c>
    </row>
    <row r="213" spans="1:11">
      <c r="A213" s="276">
        <v>3</v>
      </c>
      <c r="B213" s="276">
        <v>9</v>
      </c>
      <c r="D213" s="276">
        <v>2</v>
      </c>
      <c r="E213" s="276" t="s">
        <v>12</v>
      </c>
      <c r="F213" s="276">
        <v>-168.971</v>
      </c>
      <c r="G213" s="276">
        <v>-106.988</v>
      </c>
      <c r="H213" s="276">
        <v>156.839</v>
      </c>
      <c r="I213" s="276">
        <v>0</v>
      </c>
      <c r="J213" s="276">
        <v>2.3290000000000002</v>
      </c>
      <c r="K213" s="276">
        <v>3.6190000000000002</v>
      </c>
    </row>
    <row r="214" spans="1:11">
      <c r="A214" s="276">
        <v>3</v>
      </c>
      <c r="B214" s="276">
        <v>9</v>
      </c>
      <c r="D214" s="276">
        <v>1</v>
      </c>
      <c r="E214" s="276" t="s">
        <v>9</v>
      </c>
      <c r="F214" s="276">
        <v>-5.9619999999999997</v>
      </c>
      <c r="G214" s="276">
        <v>-3.7730000000000001</v>
      </c>
      <c r="H214" s="276">
        <v>44.496000000000002</v>
      </c>
      <c r="I214" s="276">
        <v>0</v>
      </c>
      <c r="J214" s="276">
        <v>0.57399999999999995</v>
      </c>
      <c r="K214" s="276">
        <v>0.89100000000000001</v>
      </c>
    </row>
    <row r="215" spans="1:11">
      <c r="A215" s="276">
        <v>3</v>
      </c>
      <c r="B215" s="276">
        <v>9</v>
      </c>
      <c r="D215" s="276">
        <v>1</v>
      </c>
      <c r="E215" s="276" t="s">
        <v>10</v>
      </c>
      <c r="F215" s="276">
        <v>2.7930000000000001</v>
      </c>
      <c r="G215" s="276">
        <v>1.7789999999999999</v>
      </c>
      <c r="H215" s="276">
        <v>-52.999000000000002</v>
      </c>
      <c r="I215" s="276">
        <v>0</v>
      </c>
      <c r="J215" s="276">
        <v>-0.68700000000000006</v>
      </c>
      <c r="K215" s="276">
        <v>-1.0680000000000001</v>
      </c>
    </row>
    <row r="216" spans="1:11">
      <c r="A216" s="276">
        <v>3</v>
      </c>
      <c r="B216" s="276">
        <v>9</v>
      </c>
      <c r="D216" s="276">
        <v>1</v>
      </c>
      <c r="E216" s="276" t="s">
        <v>11</v>
      </c>
      <c r="F216" s="276">
        <v>-2.3660000000000001</v>
      </c>
      <c r="G216" s="276">
        <v>-1.5</v>
      </c>
      <c r="H216" s="276">
        <v>26.35</v>
      </c>
      <c r="I216" s="276">
        <v>0</v>
      </c>
      <c r="J216" s="276">
        <v>0.34100000000000003</v>
      </c>
      <c r="K216" s="276">
        <v>0.53</v>
      </c>
    </row>
    <row r="217" spans="1:11">
      <c r="A217" s="276">
        <v>3</v>
      </c>
      <c r="B217" s="276">
        <v>9</v>
      </c>
      <c r="D217" s="276">
        <v>1</v>
      </c>
      <c r="E217" s="276" t="s">
        <v>12</v>
      </c>
      <c r="F217" s="276">
        <v>-199.36099999999999</v>
      </c>
      <c r="G217" s="276">
        <v>-126.48099999999999</v>
      </c>
      <c r="H217" s="276">
        <v>208.173</v>
      </c>
      <c r="I217" s="276">
        <v>0</v>
      </c>
      <c r="J217" s="276">
        <v>3.0209999999999999</v>
      </c>
      <c r="K217" s="276">
        <v>4.6950000000000003</v>
      </c>
    </row>
    <row r="218" spans="1:11">
      <c r="A218" s="276">
        <v>3</v>
      </c>
      <c r="B218" s="276">
        <v>10</v>
      </c>
      <c r="D218" s="276">
        <v>6</v>
      </c>
      <c r="E218" s="276" t="s">
        <v>9</v>
      </c>
      <c r="F218" s="276">
        <v>-33.762999999999998</v>
      </c>
      <c r="G218" s="276">
        <v>-19.041</v>
      </c>
      <c r="H218" s="276">
        <v>45.723999999999997</v>
      </c>
      <c r="I218" s="276">
        <v>0</v>
      </c>
      <c r="J218" s="276">
        <v>0.77</v>
      </c>
      <c r="K218" s="276">
        <v>1.196</v>
      </c>
    </row>
    <row r="219" spans="1:11">
      <c r="A219" s="276">
        <v>3</v>
      </c>
      <c r="B219" s="276">
        <v>10</v>
      </c>
      <c r="D219" s="276">
        <v>6</v>
      </c>
      <c r="E219" s="276" t="s">
        <v>10</v>
      </c>
      <c r="F219" s="276">
        <v>26.724</v>
      </c>
      <c r="G219" s="276">
        <v>15.211</v>
      </c>
      <c r="H219" s="276">
        <v>-22.379000000000001</v>
      </c>
      <c r="I219" s="276">
        <v>0</v>
      </c>
      <c r="J219" s="276">
        <v>-0.38800000000000001</v>
      </c>
      <c r="K219" s="276">
        <v>-0.60299999999999998</v>
      </c>
    </row>
    <row r="220" spans="1:11">
      <c r="A220" s="276">
        <v>3</v>
      </c>
      <c r="B220" s="276">
        <v>10</v>
      </c>
      <c r="D220" s="276">
        <v>6</v>
      </c>
      <c r="E220" s="276" t="s">
        <v>11</v>
      </c>
      <c r="F220" s="276">
        <v>-18.902000000000001</v>
      </c>
      <c r="G220" s="276">
        <v>-10.704000000000001</v>
      </c>
      <c r="H220" s="276">
        <v>20.916</v>
      </c>
      <c r="I220" s="276">
        <v>0</v>
      </c>
      <c r="J220" s="276">
        <v>0.36199999999999999</v>
      </c>
      <c r="K220" s="276">
        <v>0.56200000000000006</v>
      </c>
    </row>
    <row r="221" spans="1:11">
      <c r="A221" s="276">
        <v>3</v>
      </c>
      <c r="B221" s="276">
        <v>10</v>
      </c>
      <c r="D221" s="276">
        <v>6</v>
      </c>
      <c r="E221" s="276" t="s">
        <v>12</v>
      </c>
      <c r="F221" s="276">
        <v>-101.496</v>
      </c>
      <c r="G221" s="276">
        <v>-60.646000000000001</v>
      </c>
      <c r="H221" s="276">
        <v>-1.1359999999999999</v>
      </c>
      <c r="I221" s="276">
        <v>0</v>
      </c>
      <c r="J221" s="276">
        <v>8.0000000000000002E-3</v>
      </c>
      <c r="K221" s="276">
        <v>1.2999999999999999E-2</v>
      </c>
    </row>
    <row r="222" spans="1:11">
      <c r="A222" s="276">
        <v>3</v>
      </c>
      <c r="B222" s="276">
        <v>10</v>
      </c>
      <c r="D222" s="276">
        <v>5</v>
      </c>
      <c r="E222" s="276" t="s">
        <v>9</v>
      </c>
      <c r="F222" s="276">
        <v>-22.757000000000001</v>
      </c>
      <c r="G222" s="276">
        <v>-13.093999999999999</v>
      </c>
      <c r="H222" s="276">
        <v>73.201999999999998</v>
      </c>
      <c r="I222" s="276">
        <v>0</v>
      </c>
      <c r="J222" s="276">
        <v>1.07</v>
      </c>
      <c r="K222" s="276">
        <v>1.663</v>
      </c>
    </row>
    <row r="223" spans="1:11">
      <c r="A223" s="276">
        <v>3</v>
      </c>
      <c r="B223" s="276">
        <v>10</v>
      </c>
      <c r="D223" s="276">
        <v>5</v>
      </c>
      <c r="E223" s="276" t="s">
        <v>10</v>
      </c>
      <c r="F223" s="276">
        <v>24.93</v>
      </c>
      <c r="G223" s="276">
        <v>14.298999999999999</v>
      </c>
      <c r="H223" s="276">
        <v>-66.382999999999996</v>
      </c>
      <c r="I223" s="276">
        <v>0</v>
      </c>
      <c r="J223" s="276">
        <v>-1.016</v>
      </c>
      <c r="K223" s="276">
        <v>-1.579</v>
      </c>
    </row>
    <row r="224" spans="1:11">
      <c r="A224" s="276">
        <v>3</v>
      </c>
      <c r="B224" s="276">
        <v>10</v>
      </c>
      <c r="D224" s="276">
        <v>5</v>
      </c>
      <c r="E224" s="276" t="s">
        <v>11</v>
      </c>
      <c r="F224" s="276">
        <v>-14.901999999999999</v>
      </c>
      <c r="G224" s="276">
        <v>-8.5609999999999999</v>
      </c>
      <c r="H224" s="276">
        <v>43.466000000000001</v>
      </c>
      <c r="I224" s="276">
        <v>0</v>
      </c>
      <c r="J224" s="276">
        <v>0.65200000000000002</v>
      </c>
      <c r="K224" s="276">
        <v>1.0129999999999999</v>
      </c>
    </row>
    <row r="225" spans="1:11">
      <c r="A225" s="276">
        <v>3</v>
      </c>
      <c r="B225" s="276">
        <v>10</v>
      </c>
      <c r="D225" s="276">
        <v>5</v>
      </c>
      <c r="E225" s="276" t="s">
        <v>12</v>
      </c>
      <c r="F225" s="276">
        <v>-217.76</v>
      </c>
      <c r="G225" s="276">
        <v>-130.904</v>
      </c>
      <c r="H225" s="276">
        <v>4.7450000000000001</v>
      </c>
      <c r="I225" s="276">
        <v>0</v>
      </c>
      <c r="J225" s="276">
        <v>7.5999999999999998E-2</v>
      </c>
      <c r="K225" s="276">
        <v>0.11799999999999999</v>
      </c>
    </row>
    <row r="226" spans="1:11">
      <c r="A226" s="276">
        <v>3</v>
      </c>
      <c r="B226" s="276">
        <v>10</v>
      </c>
      <c r="D226" s="276">
        <v>4</v>
      </c>
      <c r="E226" s="276" t="s">
        <v>9</v>
      </c>
      <c r="F226" s="276">
        <v>-26.428000000000001</v>
      </c>
      <c r="G226" s="276">
        <v>-15.113</v>
      </c>
      <c r="H226" s="276">
        <v>104.834</v>
      </c>
      <c r="I226" s="276">
        <v>0</v>
      </c>
      <c r="J226" s="276">
        <v>1.514</v>
      </c>
      <c r="K226" s="276">
        <v>2.3530000000000002</v>
      </c>
    </row>
    <row r="227" spans="1:11">
      <c r="A227" s="276">
        <v>3</v>
      </c>
      <c r="B227" s="276">
        <v>10</v>
      </c>
      <c r="D227" s="276">
        <v>4</v>
      </c>
      <c r="E227" s="276" t="s">
        <v>10</v>
      </c>
      <c r="F227" s="276">
        <v>24.536000000000001</v>
      </c>
      <c r="G227" s="276">
        <v>14.026999999999999</v>
      </c>
      <c r="H227" s="276">
        <v>-89.126999999999995</v>
      </c>
      <c r="I227" s="276">
        <v>0</v>
      </c>
      <c r="J227" s="276">
        <v>-1.33</v>
      </c>
      <c r="K227" s="276">
        <v>-2.0670000000000002</v>
      </c>
    </row>
    <row r="228" spans="1:11">
      <c r="A228" s="276">
        <v>3</v>
      </c>
      <c r="B228" s="276">
        <v>10</v>
      </c>
      <c r="D228" s="276">
        <v>4</v>
      </c>
      <c r="E228" s="276" t="s">
        <v>11</v>
      </c>
      <c r="F228" s="276">
        <v>-15.926</v>
      </c>
      <c r="G228" s="276">
        <v>-9.1059999999999999</v>
      </c>
      <c r="H228" s="276">
        <v>60.484999999999999</v>
      </c>
      <c r="I228" s="276">
        <v>0</v>
      </c>
      <c r="J228" s="276">
        <v>0.88900000000000001</v>
      </c>
      <c r="K228" s="276">
        <v>1.381</v>
      </c>
    </row>
    <row r="229" spans="1:11">
      <c r="A229" s="276">
        <v>3</v>
      </c>
      <c r="B229" s="276">
        <v>10</v>
      </c>
      <c r="D229" s="276">
        <v>4</v>
      </c>
      <c r="E229" s="276" t="s">
        <v>12</v>
      </c>
      <c r="F229" s="276">
        <v>-338.68099999999998</v>
      </c>
      <c r="G229" s="276">
        <v>-204.691</v>
      </c>
      <c r="H229" s="276">
        <v>12.885999999999999</v>
      </c>
      <c r="I229" s="276">
        <v>0</v>
      </c>
      <c r="J229" s="276">
        <v>0.20599999999999999</v>
      </c>
      <c r="K229" s="276">
        <v>0.32</v>
      </c>
    </row>
    <row r="230" spans="1:11">
      <c r="A230" s="276">
        <v>3</v>
      </c>
      <c r="B230" s="276">
        <v>10</v>
      </c>
      <c r="D230" s="276">
        <v>3</v>
      </c>
      <c r="E230" s="276" t="s">
        <v>9</v>
      </c>
      <c r="F230" s="276">
        <v>-22.405000000000001</v>
      </c>
      <c r="G230" s="276">
        <v>-12.791</v>
      </c>
      <c r="H230" s="276">
        <v>126.764</v>
      </c>
      <c r="I230" s="276">
        <v>0</v>
      </c>
      <c r="J230" s="276">
        <v>1.736</v>
      </c>
      <c r="K230" s="276">
        <v>2.698</v>
      </c>
    </row>
    <row r="231" spans="1:11">
      <c r="A231" s="276">
        <v>3</v>
      </c>
      <c r="B231" s="276">
        <v>10</v>
      </c>
      <c r="D231" s="276">
        <v>3</v>
      </c>
      <c r="E231" s="276" t="s">
        <v>10</v>
      </c>
      <c r="F231" s="276">
        <v>20.280999999999999</v>
      </c>
      <c r="G231" s="276">
        <v>11.567</v>
      </c>
      <c r="H231" s="276">
        <v>-114.726</v>
      </c>
      <c r="I231" s="276">
        <v>0</v>
      </c>
      <c r="J231" s="276">
        <v>-1.63</v>
      </c>
      <c r="K231" s="276">
        <v>-2.532</v>
      </c>
    </row>
    <row r="232" spans="1:11">
      <c r="A232" s="276">
        <v>3</v>
      </c>
      <c r="B232" s="276">
        <v>10</v>
      </c>
      <c r="D232" s="276">
        <v>3</v>
      </c>
      <c r="E232" s="276" t="s">
        <v>11</v>
      </c>
      <c r="F232" s="276">
        <v>-13.339</v>
      </c>
      <c r="G232" s="276">
        <v>-7.6120000000000001</v>
      </c>
      <c r="H232" s="276">
        <v>75.363</v>
      </c>
      <c r="I232" s="276">
        <v>0</v>
      </c>
      <c r="J232" s="276">
        <v>1.052</v>
      </c>
      <c r="K232" s="276">
        <v>1.635</v>
      </c>
    </row>
    <row r="233" spans="1:11">
      <c r="A233" s="276">
        <v>3</v>
      </c>
      <c r="B233" s="276">
        <v>10</v>
      </c>
      <c r="D233" s="276">
        <v>3</v>
      </c>
      <c r="E233" s="276" t="s">
        <v>12</v>
      </c>
      <c r="F233" s="276">
        <v>-460.03800000000001</v>
      </c>
      <c r="G233" s="276">
        <v>-278.77199999999999</v>
      </c>
      <c r="H233" s="276">
        <v>24.780999999999999</v>
      </c>
      <c r="I233" s="276">
        <v>0</v>
      </c>
      <c r="J233" s="276">
        <v>0.38200000000000001</v>
      </c>
      <c r="K233" s="276">
        <v>0.59399999999999997</v>
      </c>
    </row>
    <row r="234" spans="1:11">
      <c r="A234" s="276">
        <v>3</v>
      </c>
      <c r="B234" s="276">
        <v>10</v>
      </c>
      <c r="D234" s="276">
        <v>2</v>
      </c>
      <c r="E234" s="276" t="s">
        <v>9</v>
      </c>
      <c r="F234" s="276">
        <v>-19.391999999999999</v>
      </c>
      <c r="G234" s="276">
        <v>-11.000999999999999</v>
      </c>
      <c r="H234" s="276">
        <v>139.41200000000001</v>
      </c>
      <c r="I234" s="276">
        <v>0</v>
      </c>
      <c r="J234" s="276">
        <v>1.823</v>
      </c>
      <c r="K234" s="276">
        <v>2.8319999999999999</v>
      </c>
    </row>
    <row r="235" spans="1:11">
      <c r="A235" s="276">
        <v>3</v>
      </c>
      <c r="B235" s="276">
        <v>10</v>
      </c>
      <c r="D235" s="276">
        <v>2</v>
      </c>
      <c r="E235" s="276" t="s">
        <v>10</v>
      </c>
      <c r="F235" s="276">
        <v>17.643999999999998</v>
      </c>
      <c r="G235" s="276">
        <v>9.9649999999999999</v>
      </c>
      <c r="H235" s="276">
        <v>-131.98099999999999</v>
      </c>
      <c r="I235" s="276">
        <v>0</v>
      </c>
      <c r="J235" s="276">
        <v>-1.786</v>
      </c>
      <c r="K235" s="276">
        <v>-2.7749999999999999</v>
      </c>
    </row>
    <row r="236" spans="1:11">
      <c r="A236" s="276">
        <v>3</v>
      </c>
      <c r="B236" s="276">
        <v>10</v>
      </c>
      <c r="D236" s="276">
        <v>2</v>
      </c>
      <c r="E236" s="276" t="s">
        <v>11</v>
      </c>
      <c r="F236" s="276">
        <v>-11.574</v>
      </c>
      <c r="G236" s="276">
        <v>-6.5519999999999996</v>
      </c>
      <c r="H236" s="276">
        <v>84.733000000000004</v>
      </c>
      <c r="I236" s="276">
        <v>0</v>
      </c>
      <c r="J236" s="276">
        <v>1.1279999999999999</v>
      </c>
      <c r="K236" s="276">
        <v>1.752</v>
      </c>
    </row>
    <row r="237" spans="1:11">
      <c r="A237" s="276">
        <v>3</v>
      </c>
      <c r="B237" s="276">
        <v>10</v>
      </c>
      <c r="D237" s="276">
        <v>2</v>
      </c>
      <c r="E237" s="276" t="s">
        <v>12</v>
      </c>
      <c r="F237" s="276">
        <v>-581.88400000000001</v>
      </c>
      <c r="G237" s="276">
        <v>-353.21800000000002</v>
      </c>
      <c r="H237" s="276">
        <v>40.738</v>
      </c>
      <c r="I237" s="276">
        <v>0</v>
      </c>
      <c r="J237" s="276">
        <v>0.60499999999999998</v>
      </c>
      <c r="K237" s="276">
        <v>0.94</v>
      </c>
    </row>
    <row r="238" spans="1:11">
      <c r="A238" s="276">
        <v>3</v>
      </c>
      <c r="B238" s="276">
        <v>10</v>
      </c>
      <c r="D238" s="276">
        <v>1</v>
      </c>
      <c r="E238" s="276" t="s">
        <v>9</v>
      </c>
      <c r="F238" s="276">
        <v>-10.935</v>
      </c>
      <c r="G238" s="276">
        <v>-6.1550000000000002</v>
      </c>
      <c r="H238" s="276">
        <v>139.18199999999999</v>
      </c>
      <c r="I238" s="276">
        <v>0</v>
      </c>
      <c r="J238" s="276">
        <v>1.7669999999999999</v>
      </c>
      <c r="K238" s="276">
        <v>2.746</v>
      </c>
    </row>
    <row r="239" spans="1:11">
      <c r="A239" s="276">
        <v>3</v>
      </c>
      <c r="B239" s="276">
        <v>10</v>
      </c>
      <c r="D239" s="276">
        <v>1</v>
      </c>
      <c r="E239" s="276" t="s">
        <v>10</v>
      </c>
      <c r="F239" s="276">
        <v>4.4409999999999998</v>
      </c>
      <c r="G239" s="276">
        <v>2.4900000000000002</v>
      </c>
      <c r="H239" s="276">
        <v>-236.946</v>
      </c>
      <c r="I239" s="276">
        <v>0</v>
      </c>
      <c r="J239" s="276">
        <v>-3.0640000000000001</v>
      </c>
      <c r="K239" s="276">
        <v>-4.7610000000000001</v>
      </c>
    </row>
    <row r="240" spans="1:11">
      <c r="A240" s="276">
        <v>3</v>
      </c>
      <c r="B240" s="276">
        <v>10</v>
      </c>
      <c r="D240" s="276">
        <v>1</v>
      </c>
      <c r="E240" s="276" t="s">
        <v>11</v>
      </c>
      <c r="F240" s="276">
        <v>-4.1559999999999997</v>
      </c>
      <c r="G240" s="276">
        <v>-2.3359999999999999</v>
      </c>
      <c r="H240" s="276">
        <v>101.637</v>
      </c>
      <c r="I240" s="276">
        <v>0</v>
      </c>
      <c r="J240" s="276">
        <v>1.306</v>
      </c>
      <c r="K240" s="276">
        <v>2.0289999999999999</v>
      </c>
    </row>
    <row r="241" spans="1:11">
      <c r="A241" s="276">
        <v>3</v>
      </c>
      <c r="B241" s="276">
        <v>10</v>
      </c>
      <c r="D241" s="276">
        <v>1</v>
      </c>
      <c r="E241" s="276" t="s">
        <v>12</v>
      </c>
      <c r="F241" s="276">
        <v>-705.65</v>
      </c>
      <c r="G241" s="276">
        <v>-428.976</v>
      </c>
      <c r="H241" s="276">
        <v>58.502000000000002</v>
      </c>
      <c r="I241" s="276">
        <v>0</v>
      </c>
      <c r="J241" s="276">
        <v>0.84199999999999997</v>
      </c>
      <c r="K241" s="276">
        <v>1.3080000000000001</v>
      </c>
    </row>
    <row r="242" spans="1:11">
      <c r="A242" s="276">
        <v>3</v>
      </c>
      <c r="B242" s="276">
        <v>11</v>
      </c>
      <c r="D242" s="276">
        <v>6</v>
      </c>
      <c r="E242" s="276" t="s">
        <v>9</v>
      </c>
      <c r="F242" s="276">
        <v>-2.6469999999999998</v>
      </c>
      <c r="G242" s="276">
        <v>-1.4830000000000001</v>
      </c>
      <c r="H242" s="276">
        <v>22.042000000000002</v>
      </c>
      <c r="I242" s="276">
        <v>0</v>
      </c>
      <c r="J242" s="276">
        <v>0.36799999999999999</v>
      </c>
      <c r="K242" s="276">
        <v>0.57199999999999995</v>
      </c>
    </row>
    <row r="243" spans="1:11">
      <c r="A243" s="276">
        <v>3</v>
      </c>
      <c r="B243" s="276">
        <v>11</v>
      </c>
      <c r="D243" s="276">
        <v>6</v>
      </c>
      <c r="E243" s="276" t="s">
        <v>10</v>
      </c>
      <c r="F243" s="276">
        <v>2.4049999999999998</v>
      </c>
      <c r="G243" s="276">
        <v>1.385</v>
      </c>
      <c r="H243" s="276">
        <v>-18.510000000000002</v>
      </c>
      <c r="I243" s="276">
        <v>0</v>
      </c>
      <c r="J243" s="276">
        <v>-0.312</v>
      </c>
      <c r="K243" s="276">
        <v>-0.48499999999999999</v>
      </c>
    </row>
    <row r="244" spans="1:11">
      <c r="A244" s="276">
        <v>3</v>
      </c>
      <c r="B244" s="276">
        <v>11</v>
      </c>
      <c r="D244" s="276">
        <v>6</v>
      </c>
      <c r="E244" s="276" t="s">
        <v>11</v>
      </c>
      <c r="F244" s="276">
        <v>-1.579</v>
      </c>
      <c r="G244" s="276">
        <v>-0.89600000000000002</v>
      </c>
      <c r="H244" s="276">
        <v>12.670999999999999</v>
      </c>
      <c r="I244" s="276">
        <v>0</v>
      </c>
      <c r="J244" s="276">
        <v>0.21299999999999999</v>
      </c>
      <c r="K244" s="276">
        <v>0.33</v>
      </c>
    </row>
    <row r="245" spans="1:11">
      <c r="A245" s="276">
        <v>3</v>
      </c>
      <c r="B245" s="276">
        <v>11</v>
      </c>
      <c r="D245" s="276">
        <v>6</v>
      </c>
      <c r="E245" s="276" t="s">
        <v>12</v>
      </c>
      <c r="F245" s="276">
        <v>-136.48699999999999</v>
      </c>
      <c r="G245" s="276">
        <v>-79.819999999999993</v>
      </c>
      <c r="H245" s="276">
        <v>-4.9930000000000003</v>
      </c>
      <c r="I245" s="276">
        <v>0</v>
      </c>
      <c r="J245" s="276">
        <v>-8.3000000000000004E-2</v>
      </c>
      <c r="K245" s="276">
        <v>-0.129</v>
      </c>
    </row>
    <row r="246" spans="1:11">
      <c r="A246" s="276">
        <v>3</v>
      </c>
      <c r="B246" s="276">
        <v>11</v>
      </c>
      <c r="D246" s="276">
        <v>5</v>
      </c>
      <c r="E246" s="276" t="s">
        <v>9</v>
      </c>
      <c r="F246" s="276">
        <v>-2.5179999999999998</v>
      </c>
      <c r="G246" s="276">
        <v>-1.448</v>
      </c>
      <c r="H246" s="276">
        <v>31.527999999999999</v>
      </c>
      <c r="I246" s="276">
        <v>0</v>
      </c>
      <c r="J246" s="276">
        <v>0.47899999999999998</v>
      </c>
      <c r="K246" s="276">
        <v>0.745</v>
      </c>
    </row>
    <row r="247" spans="1:11">
      <c r="A247" s="276">
        <v>3</v>
      </c>
      <c r="B247" s="276">
        <v>11</v>
      </c>
      <c r="D247" s="276">
        <v>5</v>
      </c>
      <c r="E247" s="276" t="s">
        <v>10</v>
      </c>
      <c r="F247" s="276">
        <v>2.7080000000000002</v>
      </c>
      <c r="G247" s="276">
        <v>1.516</v>
      </c>
      <c r="H247" s="276">
        <v>-32.444000000000003</v>
      </c>
      <c r="I247" s="276">
        <v>0</v>
      </c>
      <c r="J247" s="276">
        <v>-0.498</v>
      </c>
      <c r="K247" s="276">
        <v>-0.77400000000000002</v>
      </c>
    </row>
    <row r="248" spans="1:11">
      <c r="A248" s="276">
        <v>3</v>
      </c>
      <c r="B248" s="276">
        <v>11</v>
      </c>
      <c r="D248" s="276">
        <v>5</v>
      </c>
      <c r="E248" s="276" t="s">
        <v>11</v>
      </c>
      <c r="F248" s="276">
        <v>-1.633</v>
      </c>
      <c r="G248" s="276">
        <v>-0.92600000000000005</v>
      </c>
      <c r="H248" s="276">
        <v>19.989000000000001</v>
      </c>
      <c r="I248" s="276">
        <v>0</v>
      </c>
      <c r="J248" s="276">
        <v>0.30499999999999999</v>
      </c>
      <c r="K248" s="276">
        <v>0.47499999999999998</v>
      </c>
    </row>
    <row r="249" spans="1:11">
      <c r="A249" s="276">
        <v>3</v>
      </c>
      <c r="B249" s="276">
        <v>11</v>
      </c>
      <c r="D249" s="276">
        <v>5</v>
      </c>
      <c r="E249" s="276" t="s">
        <v>12</v>
      </c>
      <c r="F249" s="276">
        <v>-296.75</v>
      </c>
      <c r="G249" s="276">
        <v>-175.81</v>
      </c>
      <c r="H249" s="276">
        <v>-19.36</v>
      </c>
      <c r="I249" s="276">
        <v>0</v>
      </c>
      <c r="J249" s="276">
        <v>-0.31900000000000001</v>
      </c>
      <c r="K249" s="276">
        <v>-0.496</v>
      </c>
    </row>
    <row r="250" spans="1:11">
      <c r="A250" s="276">
        <v>3</v>
      </c>
      <c r="B250" s="276">
        <v>11</v>
      </c>
      <c r="D250" s="276">
        <v>4</v>
      </c>
      <c r="E250" s="276" t="s">
        <v>9</v>
      </c>
      <c r="F250" s="276">
        <v>-2.694</v>
      </c>
      <c r="G250" s="276">
        <v>-1.4670000000000001</v>
      </c>
      <c r="H250" s="276">
        <v>43.786999999999999</v>
      </c>
      <c r="I250" s="276">
        <v>0</v>
      </c>
      <c r="J250" s="276">
        <v>0.64200000000000002</v>
      </c>
      <c r="K250" s="276">
        <v>0.997</v>
      </c>
    </row>
    <row r="251" spans="1:11">
      <c r="A251" s="276">
        <v>3</v>
      </c>
      <c r="B251" s="276">
        <v>11</v>
      </c>
      <c r="D251" s="276">
        <v>4</v>
      </c>
      <c r="E251" s="276" t="s">
        <v>10</v>
      </c>
      <c r="F251" s="276">
        <v>2.2650000000000001</v>
      </c>
      <c r="G251" s="276">
        <v>1.2210000000000001</v>
      </c>
      <c r="H251" s="276">
        <v>-42.86</v>
      </c>
      <c r="I251" s="276">
        <v>0</v>
      </c>
      <c r="J251" s="276">
        <v>-0.63200000000000001</v>
      </c>
      <c r="K251" s="276">
        <v>-0.98199999999999998</v>
      </c>
    </row>
    <row r="252" spans="1:11">
      <c r="A252" s="276">
        <v>3</v>
      </c>
      <c r="B252" s="276">
        <v>11</v>
      </c>
      <c r="D252" s="276">
        <v>4</v>
      </c>
      <c r="E252" s="276" t="s">
        <v>11</v>
      </c>
      <c r="F252" s="276">
        <v>-1.55</v>
      </c>
      <c r="G252" s="276">
        <v>-0.84</v>
      </c>
      <c r="H252" s="276">
        <v>27.076000000000001</v>
      </c>
      <c r="I252" s="276">
        <v>0</v>
      </c>
      <c r="J252" s="276">
        <v>0.39800000000000002</v>
      </c>
      <c r="K252" s="276">
        <v>0.61899999999999999</v>
      </c>
    </row>
    <row r="253" spans="1:11">
      <c r="A253" s="276">
        <v>3</v>
      </c>
      <c r="B253" s="276">
        <v>11</v>
      </c>
      <c r="D253" s="276">
        <v>4</v>
      </c>
      <c r="E253" s="276" t="s">
        <v>12</v>
      </c>
      <c r="F253" s="276">
        <v>-457.41199999999998</v>
      </c>
      <c r="G253" s="276">
        <v>-272.19200000000001</v>
      </c>
      <c r="H253" s="276">
        <v>-51.427999999999997</v>
      </c>
      <c r="I253" s="276">
        <v>0</v>
      </c>
      <c r="J253" s="276">
        <v>-0.81299999999999994</v>
      </c>
      <c r="K253" s="276">
        <v>-1.2629999999999999</v>
      </c>
    </row>
    <row r="254" spans="1:11">
      <c r="A254" s="276">
        <v>3</v>
      </c>
      <c r="B254" s="276">
        <v>11</v>
      </c>
      <c r="D254" s="276">
        <v>3</v>
      </c>
      <c r="E254" s="276" t="s">
        <v>9</v>
      </c>
      <c r="F254" s="276">
        <v>-1.6759999999999999</v>
      </c>
      <c r="G254" s="276">
        <v>-0.88</v>
      </c>
      <c r="H254" s="276">
        <v>53.314</v>
      </c>
      <c r="I254" s="276">
        <v>0</v>
      </c>
      <c r="J254" s="276">
        <v>0.74399999999999999</v>
      </c>
      <c r="K254" s="276">
        <v>1.157</v>
      </c>
    </row>
    <row r="255" spans="1:11">
      <c r="A255" s="276">
        <v>3</v>
      </c>
      <c r="B255" s="276">
        <v>11</v>
      </c>
      <c r="D255" s="276">
        <v>3</v>
      </c>
      <c r="E255" s="276" t="s">
        <v>10</v>
      </c>
      <c r="F255" s="276">
        <v>1.17</v>
      </c>
      <c r="G255" s="276">
        <v>0.58699999999999997</v>
      </c>
      <c r="H255" s="276">
        <v>-52.579000000000001</v>
      </c>
      <c r="I255" s="276">
        <v>0</v>
      </c>
      <c r="J255" s="276">
        <v>-0.73899999999999999</v>
      </c>
      <c r="K255" s="276">
        <v>-1.1479999999999999</v>
      </c>
    </row>
    <row r="256" spans="1:11">
      <c r="A256" s="276">
        <v>3</v>
      </c>
      <c r="B256" s="276">
        <v>11</v>
      </c>
      <c r="D256" s="276">
        <v>3</v>
      </c>
      <c r="E256" s="276" t="s">
        <v>11</v>
      </c>
      <c r="F256" s="276">
        <v>-0.89</v>
      </c>
      <c r="G256" s="276">
        <v>-0.45900000000000002</v>
      </c>
      <c r="H256" s="276">
        <v>33.090000000000003</v>
      </c>
      <c r="I256" s="276">
        <v>0</v>
      </c>
      <c r="J256" s="276">
        <v>0.46300000000000002</v>
      </c>
      <c r="K256" s="276">
        <v>0.72</v>
      </c>
    </row>
    <row r="257" spans="1:11">
      <c r="A257" s="276">
        <v>3</v>
      </c>
      <c r="B257" s="276">
        <v>11</v>
      </c>
      <c r="D257" s="276">
        <v>3</v>
      </c>
      <c r="E257" s="276" t="s">
        <v>12</v>
      </c>
      <c r="F257" s="276">
        <v>-618.62199999999996</v>
      </c>
      <c r="G257" s="276">
        <v>-368.83699999999999</v>
      </c>
      <c r="H257" s="276">
        <v>-94.290999999999997</v>
      </c>
      <c r="I257" s="276">
        <v>0</v>
      </c>
      <c r="J257" s="276">
        <v>-1.4410000000000001</v>
      </c>
      <c r="K257" s="276">
        <v>-2.2389999999999999</v>
      </c>
    </row>
    <row r="258" spans="1:11">
      <c r="A258" s="276">
        <v>3</v>
      </c>
      <c r="B258" s="276">
        <v>11</v>
      </c>
      <c r="D258" s="276">
        <v>2</v>
      </c>
      <c r="E258" s="276" t="s">
        <v>9</v>
      </c>
      <c r="F258" s="276">
        <v>-0.27900000000000003</v>
      </c>
      <c r="G258" s="276">
        <v>-5.5E-2</v>
      </c>
      <c r="H258" s="276">
        <v>61.750999999999998</v>
      </c>
      <c r="I258" s="276">
        <v>0</v>
      </c>
      <c r="J258" s="276">
        <v>0.82299999999999995</v>
      </c>
      <c r="K258" s="276">
        <v>1.278</v>
      </c>
    </row>
    <row r="259" spans="1:11">
      <c r="A259" s="276">
        <v>3</v>
      </c>
      <c r="B259" s="276">
        <v>11</v>
      </c>
      <c r="D259" s="276">
        <v>2</v>
      </c>
      <c r="E259" s="276" t="s">
        <v>10</v>
      </c>
      <c r="F259" s="276">
        <v>-0.65400000000000003</v>
      </c>
      <c r="G259" s="276">
        <v>-0.495</v>
      </c>
      <c r="H259" s="276">
        <v>-63.517000000000003</v>
      </c>
      <c r="I259" s="276">
        <v>0</v>
      </c>
      <c r="J259" s="276">
        <v>-0.85</v>
      </c>
      <c r="K259" s="276">
        <v>-1.321</v>
      </c>
    </row>
    <row r="260" spans="1:11">
      <c r="A260" s="276">
        <v>3</v>
      </c>
      <c r="B260" s="276">
        <v>11</v>
      </c>
      <c r="D260" s="276">
        <v>2</v>
      </c>
      <c r="E260" s="276" t="s">
        <v>11</v>
      </c>
      <c r="F260" s="276">
        <v>0.11700000000000001</v>
      </c>
      <c r="G260" s="276">
        <v>0.13700000000000001</v>
      </c>
      <c r="H260" s="276">
        <v>39.146000000000001</v>
      </c>
      <c r="I260" s="276">
        <v>0</v>
      </c>
      <c r="J260" s="276">
        <v>0.52300000000000002</v>
      </c>
      <c r="K260" s="276">
        <v>0.81200000000000006</v>
      </c>
    </row>
    <row r="261" spans="1:11">
      <c r="A261" s="276">
        <v>3</v>
      </c>
      <c r="B261" s="276">
        <v>11</v>
      </c>
      <c r="D261" s="276">
        <v>2</v>
      </c>
      <c r="E261" s="276" t="s">
        <v>12</v>
      </c>
      <c r="F261" s="276">
        <v>-781.12199999999996</v>
      </c>
      <c r="G261" s="276">
        <v>-466.13799999999998</v>
      </c>
      <c r="H261" s="276">
        <v>-147.196</v>
      </c>
      <c r="I261" s="276">
        <v>0</v>
      </c>
      <c r="J261" s="276">
        <v>-2.1789999999999998</v>
      </c>
      <c r="K261" s="276">
        <v>-3.3849999999999998</v>
      </c>
    </row>
    <row r="262" spans="1:11">
      <c r="A262" s="276">
        <v>3</v>
      </c>
      <c r="B262" s="276">
        <v>11</v>
      </c>
      <c r="D262" s="276">
        <v>1</v>
      </c>
      <c r="E262" s="276" t="s">
        <v>9</v>
      </c>
      <c r="F262" s="276">
        <v>0.59</v>
      </c>
      <c r="G262" s="276">
        <v>0.41799999999999998</v>
      </c>
      <c r="H262" s="276">
        <v>50.031999999999996</v>
      </c>
      <c r="I262" s="276">
        <v>0</v>
      </c>
      <c r="J262" s="276">
        <v>0.64600000000000002</v>
      </c>
      <c r="K262" s="276">
        <v>1.0029999999999999</v>
      </c>
    </row>
    <row r="263" spans="1:11">
      <c r="A263" s="276">
        <v>3</v>
      </c>
      <c r="B263" s="276">
        <v>11</v>
      </c>
      <c r="D263" s="276">
        <v>1</v>
      </c>
      <c r="E263" s="276" t="s">
        <v>10</v>
      </c>
      <c r="F263" s="276">
        <v>-0.48399999999999999</v>
      </c>
      <c r="G263" s="276">
        <v>-0.317</v>
      </c>
      <c r="H263" s="276">
        <v>-55.767000000000003</v>
      </c>
      <c r="I263" s="276">
        <v>0</v>
      </c>
      <c r="J263" s="276">
        <v>-0.72299999999999998</v>
      </c>
      <c r="K263" s="276">
        <v>-1.1240000000000001</v>
      </c>
    </row>
    <row r="264" spans="1:11">
      <c r="A264" s="276">
        <v>3</v>
      </c>
      <c r="B264" s="276">
        <v>11</v>
      </c>
      <c r="D264" s="276">
        <v>1</v>
      </c>
      <c r="E264" s="276" t="s">
        <v>11</v>
      </c>
      <c r="F264" s="276">
        <v>0.28999999999999998</v>
      </c>
      <c r="G264" s="276">
        <v>0.19800000000000001</v>
      </c>
      <c r="H264" s="276">
        <v>28.594000000000001</v>
      </c>
      <c r="I264" s="276">
        <v>0</v>
      </c>
      <c r="J264" s="276">
        <v>0.37</v>
      </c>
      <c r="K264" s="276">
        <v>0.57499999999999996</v>
      </c>
    </row>
    <row r="265" spans="1:11">
      <c r="A265" s="276">
        <v>3</v>
      </c>
      <c r="B265" s="276">
        <v>11</v>
      </c>
      <c r="D265" s="276">
        <v>1</v>
      </c>
      <c r="E265" s="276" t="s">
        <v>12</v>
      </c>
      <c r="F265" s="276">
        <v>-943.85299999999995</v>
      </c>
      <c r="G265" s="276">
        <v>-563.33000000000004</v>
      </c>
      <c r="H265" s="276">
        <v>-203.91399999999999</v>
      </c>
      <c r="I265" s="276">
        <v>0</v>
      </c>
      <c r="J265" s="276">
        <v>-2.9390000000000001</v>
      </c>
      <c r="K265" s="276">
        <v>-4.5670000000000002</v>
      </c>
    </row>
    <row r="266" spans="1:11">
      <c r="A266" s="276">
        <v>3</v>
      </c>
      <c r="B266" s="276">
        <v>12</v>
      </c>
      <c r="D266" s="276">
        <v>6</v>
      </c>
      <c r="E266" s="276" t="s">
        <v>9</v>
      </c>
      <c r="F266" s="276">
        <v>-23.884</v>
      </c>
      <c r="G266" s="276">
        <v>-16.937999999999999</v>
      </c>
      <c r="H266" s="276">
        <v>14.712999999999999</v>
      </c>
      <c r="I266" s="276">
        <v>0</v>
      </c>
      <c r="J266" s="276">
        <v>0.24199999999999999</v>
      </c>
      <c r="K266" s="276">
        <v>0.375</v>
      </c>
    </row>
    <row r="267" spans="1:11">
      <c r="A267" s="276">
        <v>3</v>
      </c>
      <c r="B267" s="276">
        <v>12</v>
      </c>
      <c r="D267" s="276">
        <v>6</v>
      </c>
      <c r="E267" s="276" t="s">
        <v>10</v>
      </c>
      <c r="F267" s="276">
        <v>22.149000000000001</v>
      </c>
      <c r="G267" s="276">
        <v>15.002000000000001</v>
      </c>
      <c r="H267" s="276">
        <v>-9.3350000000000009</v>
      </c>
      <c r="I267" s="276">
        <v>0</v>
      </c>
      <c r="J267" s="276">
        <v>-0.16</v>
      </c>
      <c r="K267" s="276">
        <v>-0.249</v>
      </c>
    </row>
    <row r="268" spans="1:11">
      <c r="A268" s="276">
        <v>3</v>
      </c>
      <c r="B268" s="276">
        <v>12</v>
      </c>
      <c r="D268" s="276">
        <v>6</v>
      </c>
      <c r="E268" s="276" t="s">
        <v>11</v>
      </c>
      <c r="F268" s="276">
        <v>-14.385</v>
      </c>
      <c r="G268" s="276">
        <v>-9.9809999999999999</v>
      </c>
      <c r="H268" s="276">
        <v>7.5019999999999998</v>
      </c>
      <c r="I268" s="276">
        <v>0</v>
      </c>
      <c r="J268" s="276">
        <v>0.126</v>
      </c>
      <c r="K268" s="276">
        <v>0.19500000000000001</v>
      </c>
    </row>
    <row r="269" spans="1:11">
      <c r="A269" s="276">
        <v>3</v>
      </c>
      <c r="B269" s="276">
        <v>12</v>
      </c>
      <c r="D269" s="276">
        <v>6</v>
      </c>
      <c r="E269" s="276" t="s">
        <v>12</v>
      </c>
      <c r="F269" s="276">
        <v>-160.22900000000001</v>
      </c>
      <c r="G269" s="276">
        <v>-99.119</v>
      </c>
      <c r="H269" s="276">
        <v>-3.2919999999999998</v>
      </c>
      <c r="I269" s="276">
        <v>0</v>
      </c>
      <c r="J269" s="276">
        <v>-5.0999999999999997E-2</v>
      </c>
      <c r="K269" s="276">
        <v>-0.08</v>
      </c>
    </row>
    <row r="270" spans="1:11">
      <c r="A270" s="276">
        <v>3</v>
      </c>
      <c r="B270" s="276">
        <v>12</v>
      </c>
      <c r="D270" s="276">
        <v>5</v>
      </c>
      <c r="E270" s="276" t="s">
        <v>9</v>
      </c>
      <c r="F270" s="276">
        <v>-20.777000000000001</v>
      </c>
      <c r="G270" s="276">
        <v>-13.459</v>
      </c>
      <c r="H270" s="276">
        <v>16.428999999999998</v>
      </c>
      <c r="I270" s="276">
        <v>0</v>
      </c>
      <c r="J270" s="276">
        <v>0.24199999999999999</v>
      </c>
      <c r="K270" s="276">
        <v>0.377</v>
      </c>
    </row>
    <row r="271" spans="1:11">
      <c r="A271" s="276">
        <v>3</v>
      </c>
      <c r="B271" s="276">
        <v>12</v>
      </c>
      <c r="D271" s="276">
        <v>5</v>
      </c>
      <c r="E271" s="276" t="s">
        <v>10</v>
      </c>
      <c r="F271" s="276">
        <v>20.975000000000001</v>
      </c>
      <c r="G271" s="276">
        <v>13.756</v>
      </c>
      <c r="H271" s="276">
        <v>-13.111000000000001</v>
      </c>
      <c r="I271" s="276">
        <v>0</v>
      </c>
      <c r="J271" s="276">
        <v>-0.20100000000000001</v>
      </c>
      <c r="K271" s="276">
        <v>-0.313</v>
      </c>
    </row>
    <row r="272" spans="1:11">
      <c r="A272" s="276">
        <v>3</v>
      </c>
      <c r="B272" s="276">
        <v>12</v>
      </c>
      <c r="D272" s="276">
        <v>5</v>
      </c>
      <c r="E272" s="276" t="s">
        <v>11</v>
      </c>
      <c r="F272" s="276">
        <v>-13.047000000000001</v>
      </c>
      <c r="G272" s="276">
        <v>-8.5050000000000008</v>
      </c>
      <c r="H272" s="276">
        <v>9.2050000000000001</v>
      </c>
      <c r="I272" s="276">
        <v>0</v>
      </c>
      <c r="J272" s="276">
        <v>0.13900000000000001</v>
      </c>
      <c r="K272" s="276">
        <v>0.215</v>
      </c>
    </row>
    <row r="273" spans="1:11">
      <c r="A273" s="276">
        <v>3</v>
      </c>
      <c r="B273" s="276">
        <v>12</v>
      </c>
      <c r="D273" s="276">
        <v>5</v>
      </c>
      <c r="E273" s="276" t="s">
        <v>12</v>
      </c>
      <c r="F273" s="276">
        <v>-364.09399999999999</v>
      </c>
      <c r="G273" s="276">
        <v>-224.11500000000001</v>
      </c>
      <c r="H273" s="276">
        <v>-8.1379999999999999</v>
      </c>
      <c r="I273" s="276">
        <v>0</v>
      </c>
      <c r="J273" s="276">
        <v>-0.127</v>
      </c>
      <c r="K273" s="276">
        <v>-0.19700000000000001</v>
      </c>
    </row>
    <row r="274" spans="1:11">
      <c r="A274" s="276">
        <v>3</v>
      </c>
      <c r="B274" s="276">
        <v>12</v>
      </c>
      <c r="D274" s="276">
        <v>4</v>
      </c>
      <c r="E274" s="276" t="s">
        <v>9</v>
      </c>
      <c r="F274" s="276">
        <v>-21.286000000000001</v>
      </c>
      <c r="G274" s="276">
        <v>-14.074999999999999</v>
      </c>
      <c r="H274" s="276">
        <v>18.123999999999999</v>
      </c>
      <c r="I274" s="276">
        <v>0</v>
      </c>
      <c r="J274" s="276">
        <v>0.26100000000000001</v>
      </c>
      <c r="K274" s="276">
        <v>0.40500000000000003</v>
      </c>
    </row>
    <row r="275" spans="1:11">
      <c r="A275" s="276">
        <v>3</v>
      </c>
      <c r="B275" s="276">
        <v>12</v>
      </c>
      <c r="D275" s="276">
        <v>4</v>
      </c>
      <c r="E275" s="276" t="s">
        <v>10</v>
      </c>
      <c r="F275" s="276">
        <v>21.175999999999998</v>
      </c>
      <c r="G275" s="276">
        <v>13.968999999999999</v>
      </c>
      <c r="H275" s="276">
        <v>-15.087</v>
      </c>
      <c r="I275" s="276">
        <v>0</v>
      </c>
      <c r="J275" s="276">
        <v>-0.22600000000000001</v>
      </c>
      <c r="K275" s="276">
        <v>-0.35099999999999998</v>
      </c>
    </row>
    <row r="276" spans="1:11">
      <c r="A276" s="276">
        <v>3</v>
      </c>
      <c r="B276" s="276">
        <v>12</v>
      </c>
      <c r="D276" s="276">
        <v>4</v>
      </c>
      <c r="E276" s="276" t="s">
        <v>11</v>
      </c>
      <c r="F276" s="276">
        <v>-13.27</v>
      </c>
      <c r="G276" s="276">
        <v>-8.7639999999999993</v>
      </c>
      <c r="H276" s="276">
        <v>10.347</v>
      </c>
      <c r="I276" s="276">
        <v>0</v>
      </c>
      <c r="J276" s="276">
        <v>0.152</v>
      </c>
      <c r="K276" s="276">
        <v>0.23599999999999999</v>
      </c>
    </row>
    <row r="277" spans="1:11">
      <c r="A277" s="276">
        <v>3</v>
      </c>
      <c r="B277" s="276">
        <v>12</v>
      </c>
      <c r="D277" s="276">
        <v>4</v>
      </c>
      <c r="E277" s="276" t="s">
        <v>12</v>
      </c>
      <c r="F277" s="276">
        <v>-568.41700000000003</v>
      </c>
      <c r="G277" s="276">
        <v>-349.47</v>
      </c>
      <c r="H277" s="276">
        <v>-12.672000000000001</v>
      </c>
      <c r="I277" s="276">
        <v>0</v>
      </c>
      <c r="J277" s="276">
        <v>-0.19500000000000001</v>
      </c>
      <c r="K277" s="276">
        <v>-0.30199999999999999</v>
      </c>
    </row>
    <row r="278" spans="1:11">
      <c r="A278" s="276">
        <v>3</v>
      </c>
      <c r="B278" s="276">
        <v>12</v>
      </c>
      <c r="D278" s="276">
        <v>3</v>
      </c>
      <c r="E278" s="276" t="s">
        <v>9</v>
      </c>
      <c r="F278" s="276">
        <v>-20.745999999999999</v>
      </c>
      <c r="G278" s="276">
        <v>-13.634</v>
      </c>
      <c r="H278" s="276">
        <v>21.367000000000001</v>
      </c>
      <c r="I278" s="276">
        <v>0</v>
      </c>
      <c r="J278" s="276">
        <v>0.29399999999999998</v>
      </c>
      <c r="K278" s="276">
        <v>0.45700000000000002</v>
      </c>
    </row>
    <row r="279" spans="1:11">
      <c r="A279" s="276">
        <v>3</v>
      </c>
      <c r="B279" s="276">
        <v>12</v>
      </c>
      <c r="D279" s="276">
        <v>3</v>
      </c>
      <c r="E279" s="276" t="s">
        <v>10</v>
      </c>
      <c r="F279" s="276">
        <v>20.079000000000001</v>
      </c>
      <c r="G279" s="276">
        <v>13.209</v>
      </c>
      <c r="H279" s="276">
        <v>-18.712</v>
      </c>
      <c r="I279" s="276">
        <v>0</v>
      </c>
      <c r="J279" s="276">
        <v>-0.26800000000000002</v>
      </c>
      <c r="K279" s="276">
        <v>-0.41699999999999998</v>
      </c>
    </row>
    <row r="280" spans="1:11">
      <c r="A280" s="276">
        <v>3</v>
      </c>
      <c r="B280" s="276">
        <v>12</v>
      </c>
      <c r="D280" s="276">
        <v>3</v>
      </c>
      <c r="E280" s="276" t="s">
        <v>11</v>
      </c>
      <c r="F280" s="276">
        <v>-12.757999999999999</v>
      </c>
      <c r="G280" s="276">
        <v>-8.3879999999999999</v>
      </c>
      <c r="H280" s="276">
        <v>12.5</v>
      </c>
      <c r="I280" s="276">
        <v>0</v>
      </c>
      <c r="J280" s="276">
        <v>0.17599999999999999</v>
      </c>
      <c r="K280" s="276">
        <v>0.27300000000000002</v>
      </c>
    </row>
    <row r="281" spans="1:11">
      <c r="A281" s="276">
        <v>3</v>
      </c>
      <c r="B281" s="276">
        <v>12</v>
      </c>
      <c r="D281" s="276">
        <v>3</v>
      </c>
      <c r="E281" s="276" t="s">
        <v>12</v>
      </c>
      <c r="F281" s="276">
        <v>-772.99199999999996</v>
      </c>
      <c r="G281" s="276">
        <v>-475.00700000000001</v>
      </c>
      <c r="H281" s="276">
        <v>-17.504000000000001</v>
      </c>
      <c r="I281" s="276">
        <v>0</v>
      </c>
      <c r="J281" s="276">
        <v>-0.26500000000000001</v>
      </c>
      <c r="K281" s="276">
        <v>-0.41199999999999998</v>
      </c>
    </row>
    <row r="282" spans="1:11">
      <c r="A282" s="276">
        <v>3</v>
      </c>
      <c r="B282" s="276">
        <v>12</v>
      </c>
      <c r="D282" s="276">
        <v>2</v>
      </c>
      <c r="E282" s="276" t="s">
        <v>9</v>
      </c>
      <c r="F282" s="276">
        <v>-21.92</v>
      </c>
      <c r="G282" s="276">
        <v>-14.379</v>
      </c>
      <c r="H282" s="276">
        <v>21.972999999999999</v>
      </c>
      <c r="I282" s="276">
        <v>0</v>
      </c>
      <c r="J282" s="276">
        <v>0.28799999999999998</v>
      </c>
      <c r="K282" s="276">
        <v>0.44800000000000001</v>
      </c>
    </row>
    <row r="283" spans="1:11">
      <c r="A283" s="276">
        <v>3</v>
      </c>
      <c r="B283" s="276">
        <v>12</v>
      </c>
      <c r="D283" s="276">
        <v>2</v>
      </c>
      <c r="E283" s="276" t="s">
        <v>10</v>
      </c>
      <c r="F283" s="276">
        <v>23.879000000000001</v>
      </c>
      <c r="G283" s="276">
        <v>15.663</v>
      </c>
      <c r="H283" s="276">
        <v>-19.884</v>
      </c>
      <c r="I283" s="276">
        <v>0</v>
      </c>
      <c r="J283" s="276">
        <v>-0.27200000000000002</v>
      </c>
      <c r="K283" s="276">
        <v>-0.42299999999999999</v>
      </c>
    </row>
    <row r="284" spans="1:11">
      <c r="A284" s="276">
        <v>3</v>
      </c>
      <c r="B284" s="276">
        <v>12</v>
      </c>
      <c r="D284" s="276">
        <v>2</v>
      </c>
      <c r="E284" s="276" t="s">
        <v>11</v>
      </c>
      <c r="F284" s="276">
        <v>-14.311999999999999</v>
      </c>
      <c r="G284" s="276">
        <v>-9.3879999999999999</v>
      </c>
      <c r="H284" s="276">
        <v>13.06</v>
      </c>
      <c r="I284" s="276">
        <v>0</v>
      </c>
      <c r="J284" s="276">
        <v>0.17499999999999999</v>
      </c>
      <c r="K284" s="276">
        <v>0.27200000000000002</v>
      </c>
    </row>
    <row r="285" spans="1:11">
      <c r="A285" s="276">
        <v>3</v>
      </c>
      <c r="B285" s="276">
        <v>12</v>
      </c>
      <c r="D285" s="276">
        <v>2</v>
      </c>
      <c r="E285" s="276" t="s">
        <v>12</v>
      </c>
      <c r="F285" s="276">
        <v>-977.75099999999998</v>
      </c>
      <c r="G285" s="276">
        <v>-600.70100000000002</v>
      </c>
      <c r="H285" s="276">
        <v>-22.385999999999999</v>
      </c>
      <c r="I285" s="276">
        <v>0</v>
      </c>
      <c r="J285" s="276">
        <v>-0.33500000000000002</v>
      </c>
      <c r="K285" s="276">
        <v>-0.52</v>
      </c>
    </row>
    <row r="286" spans="1:11">
      <c r="A286" s="276">
        <v>3</v>
      </c>
      <c r="B286" s="276">
        <v>12</v>
      </c>
      <c r="D286" s="276">
        <v>1</v>
      </c>
      <c r="E286" s="276" t="s">
        <v>9</v>
      </c>
      <c r="F286" s="276">
        <v>-15.223000000000001</v>
      </c>
      <c r="G286" s="276">
        <v>-9.9559999999999995</v>
      </c>
      <c r="H286" s="276">
        <v>22.591999999999999</v>
      </c>
      <c r="I286" s="276">
        <v>0</v>
      </c>
      <c r="J286" s="276">
        <v>0.28699999999999998</v>
      </c>
      <c r="K286" s="276">
        <v>0.44600000000000001</v>
      </c>
    </row>
    <row r="287" spans="1:11">
      <c r="A287" s="276">
        <v>3</v>
      </c>
      <c r="B287" s="276">
        <v>12</v>
      </c>
      <c r="D287" s="276">
        <v>1</v>
      </c>
      <c r="E287" s="276" t="s">
        <v>10</v>
      </c>
      <c r="F287" s="276">
        <v>7.423</v>
      </c>
      <c r="G287" s="276">
        <v>4.87</v>
      </c>
      <c r="H287" s="276">
        <v>-42.033000000000001</v>
      </c>
      <c r="I287" s="276">
        <v>0</v>
      </c>
      <c r="J287" s="276">
        <v>-0.54400000000000004</v>
      </c>
      <c r="K287" s="276">
        <v>-0.84499999999999997</v>
      </c>
    </row>
    <row r="288" spans="1:11">
      <c r="A288" s="276">
        <v>3</v>
      </c>
      <c r="B288" s="276">
        <v>12</v>
      </c>
      <c r="D288" s="276">
        <v>1</v>
      </c>
      <c r="E288" s="276" t="s">
        <v>11</v>
      </c>
      <c r="F288" s="276">
        <v>-6.12</v>
      </c>
      <c r="G288" s="276">
        <v>-4.0069999999999997</v>
      </c>
      <c r="H288" s="276">
        <v>17.462</v>
      </c>
      <c r="I288" s="276">
        <v>0</v>
      </c>
      <c r="J288" s="276">
        <v>0.22500000000000001</v>
      </c>
      <c r="K288" s="276">
        <v>0.34899999999999998</v>
      </c>
    </row>
    <row r="289" spans="1:11">
      <c r="A289" s="276">
        <v>3</v>
      </c>
      <c r="B289" s="276">
        <v>12</v>
      </c>
      <c r="D289" s="276">
        <v>1</v>
      </c>
      <c r="E289" s="276" t="s">
        <v>12</v>
      </c>
      <c r="F289" s="276">
        <v>-1183.7819999999999</v>
      </c>
      <c r="G289" s="276">
        <v>-727.27200000000005</v>
      </c>
      <c r="H289" s="276">
        <v>-26.129000000000001</v>
      </c>
      <c r="I289" s="276">
        <v>0</v>
      </c>
      <c r="J289" s="276">
        <v>-0.38600000000000001</v>
      </c>
      <c r="K289" s="276">
        <v>-0.6</v>
      </c>
    </row>
    <row r="290" spans="1:11">
      <c r="A290" s="276">
        <v>3</v>
      </c>
      <c r="B290" s="276">
        <v>13</v>
      </c>
      <c r="D290" s="276">
        <v>6</v>
      </c>
      <c r="E290" s="276" t="s">
        <v>9</v>
      </c>
      <c r="F290" s="276">
        <v>25.827999999999999</v>
      </c>
      <c r="G290" s="276">
        <v>18.045000000000002</v>
      </c>
      <c r="H290" s="276">
        <v>14.712999999999999</v>
      </c>
      <c r="I290" s="276">
        <v>0</v>
      </c>
      <c r="J290" s="276">
        <v>0.24199999999999999</v>
      </c>
      <c r="K290" s="276">
        <v>0.375</v>
      </c>
    </row>
    <row r="291" spans="1:11">
      <c r="A291" s="276">
        <v>3</v>
      </c>
      <c r="B291" s="276">
        <v>13</v>
      </c>
      <c r="D291" s="276">
        <v>6</v>
      </c>
      <c r="E291" s="276" t="s">
        <v>10</v>
      </c>
      <c r="F291" s="276">
        <v>-23.745000000000001</v>
      </c>
      <c r="G291" s="276">
        <v>-15.911</v>
      </c>
      <c r="H291" s="276">
        <v>-9.3350000000000009</v>
      </c>
      <c r="I291" s="276">
        <v>0</v>
      </c>
      <c r="J291" s="276">
        <v>-0.16</v>
      </c>
      <c r="K291" s="276">
        <v>-0.249</v>
      </c>
    </row>
    <row r="292" spans="1:11">
      <c r="A292" s="276">
        <v>3</v>
      </c>
      <c r="B292" s="276">
        <v>13</v>
      </c>
      <c r="D292" s="276">
        <v>6</v>
      </c>
      <c r="E292" s="276" t="s">
        <v>11</v>
      </c>
      <c r="F292" s="276">
        <v>15.492000000000001</v>
      </c>
      <c r="G292" s="276">
        <v>10.611000000000001</v>
      </c>
      <c r="H292" s="276">
        <v>7.5019999999999998</v>
      </c>
      <c r="I292" s="276">
        <v>0</v>
      </c>
      <c r="J292" s="276">
        <v>0.126</v>
      </c>
      <c r="K292" s="276">
        <v>0.19500000000000001</v>
      </c>
    </row>
    <row r="293" spans="1:11">
      <c r="A293" s="276">
        <v>3</v>
      </c>
      <c r="B293" s="276">
        <v>13</v>
      </c>
      <c r="D293" s="276">
        <v>6</v>
      </c>
      <c r="E293" s="276" t="s">
        <v>12</v>
      </c>
      <c r="F293" s="276">
        <v>-159.928</v>
      </c>
      <c r="G293" s="276">
        <v>-98.947000000000003</v>
      </c>
      <c r="H293" s="276">
        <v>3.2919999999999998</v>
      </c>
      <c r="I293" s="276">
        <v>0</v>
      </c>
      <c r="J293" s="276">
        <v>5.0999999999999997E-2</v>
      </c>
      <c r="K293" s="276">
        <v>0.08</v>
      </c>
    </row>
    <row r="294" spans="1:11">
      <c r="A294" s="276">
        <v>3</v>
      </c>
      <c r="B294" s="276">
        <v>13</v>
      </c>
      <c r="D294" s="276">
        <v>5</v>
      </c>
      <c r="E294" s="276" t="s">
        <v>9</v>
      </c>
      <c r="F294" s="276">
        <v>21.847999999999999</v>
      </c>
      <c r="G294" s="276">
        <v>14.069000000000001</v>
      </c>
      <c r="H294" s="276">
        <v>16.428999999999998</v>
      </c>
      <c r="I294" s="276">
        <v>0</v>
      </c>
      <c r="J294" s="276">
        <v>0.24199999999999999</v>
      </c>
      <c r="K294" s="276">
        <v>0.377</v>
      </c>
    </row>
    <row r="295" spans="1:11">
      <c r="A295" s="276">
        <v>3</v>
      </c>
      <c r="B295" s="276">
        <v>13</v>
      </c>
      <c r="D295" s="276">
        <v>5</v>
      </c>
      <c r="E295" s="276" t="s">
        <v>10</v>
      </c>
      <c r="F295" s="276">
        <v>-22.196999999999999</v>
      </c>
      <c r="G295" s="276">
        <v>-14.452999999999999</v>
      </c>
      <c r="H295" s="276">
        <v>-13.111000000000001</v>
      </c>
      <c r="I295" s="276">
        <v>0</v>
      </c>
      <c r="J295" s="276">
        <v>-0.20100000000000001</v>
      </c>
      <c r="K295" s="276">
        <v>-0.313</v>
      </c>
    </row>
    <row r="296" spans="1:11">
      <c r="A296" s="276">
        <v>3</v>
      </c>
      <c r="B296" s="276">
        <v>13</v>
      </c>
      <c r="D296" s="276">
        <v>5</v>
      </c>
      <c r="E296" s="276" t="s">
        <v>11</v>
      </c>
      <c r="F296" s="276">
        <v>13.763999999999999</v>
      </c>
      <c r="G296" s="276">
        <v>8.9130000000000003</v>
      </c>
      <c r="H296" s="276">
        <v>9.2050000000000001</v>
      </c>
      <c r="I296" s="276">
        <v>0</v>
      </c>
      <c r="J296" s="276">
        <v>0.13900000000000001</v>
      </c>
      <c r="K296" s="276">
        <v>0.215</v>
      </c>
    </row>
    <row r="297" spans="1:11">
      <c r="A297" s="276">
        <v>3</v>
      </c>
      <c r="B297" s="276">
        <v>13</v>
      </c>
      <c r="D297" s="276">
        <v>5</v>
      </c>
      <c r="E297" s="276" t="s">
        <v>12</v>
      </c>
      <c r="F297" s="276">
        <v>-363.346</v>
      </c>
      <c r="G297" s="276">
        <v>-223.68899999999999</v>
      </c>
      <c r="H297" s="276">
        <v>8.1379999999999999</v>
      </c>
      <c r="I297" s="276">
        <v>0</v>
      </c>
      <c r="J297" s="276">
        <v>0.127</v>
      </c>
      <c r="K297" s="276">
        <v>0.19700000000000001</v>
      </c>
    </row>
    <row r="298" spans="1:11">
      <c r="A298" s="276">
        <v>3</v>
      </c>
      <c r="B298" s="276">
        <v>13</v>
      </c>
      <c r="D298" s="276">
        <v>4</v>
      </c>
      <c r="E298" s="276" t="s">
        <v>9</v>
      </c>
      <c r="F298" s="276">
        <v>22.338999999999999</v>
      </c>
      <c r="G298" s="276">
        <v>14.675000000000001</v>
      </c>
      <c r="H298" s="276">
        <v>18.123999999999999</v>
      </c>
      <c r="I298" s="276">
        <v>0</v>
      </c>
      <c r="J298" s="276">
        <v>0.26100000000000001</v>
      </c>
      <c r="K298" s="276">
        <v>0.40500000000000003</v>
      </c>
    </row>
    <row r="299" spans="1:11">
      <c r="A299" s="276">
        <v>3</v>
      </c>
      <c r="B299" s="276">
        <v>13</v>
      </c>
      <c r="D299" s="276">
        <v>4</v>
      </c>
      <c r="E299" s="276" t="s">
        <v>10</v>
      </c>
      <c r="F299" s="276">
        <v>-22.353999999999999</v>
      </c>
      <c r="G299" s="276">
        <v>-14.64</v>
      </c>
      <c r="H299" s="276">
        <v>-15.087</v>
      </c>
      <c r="I299" s="276">
        <v>0</v>
      </c>
      <c r="J299" s="276">
        <v>-0.22600000000000001</v>
      </c>
      <c r="K299" s="276">
        <v>-0.35099999999999998</v>
      </c>
    </row>
    <row r="300" spans="1:11">
      <c r="A300" s="276">
        <v>3</v>
      </c>
      <c r="B300" s="276">
        <v>13</v>
      </c>
      <c r="D300" s="276">
        <v>4</v>
      </c>
      <c r="E300" s="276" t="s">
        <v>11</v>
      </c>
      <c r="F300" s="276">
        <v>13.967000000000001</v>
      </c>
      <c r="G300" s="276">
        <v>9.1609999999999996</v>
      </c>
      <c r="H300" s="276">
        <v>10.347</v>
      </c>
      <c r="I300" s="276">
        <v>0</v>
      </c>
      <c r="J300" s="276">
        <v>0.152</v>
      </c>
      <c r="K300" s="276">
        <v>0.23599999999999999</v>
      </c>
    </row>
    <row r="301" spans="1:11">
      <c r="A301" s="276">
        <v>3</v>
      </c>
      <c r="B301" s="276">
        <v>13</v>
      </c>
      <c r="D301" s="276">
        <v>4</v>
      </c>
      <c r="E301" s="276" t="s">
        <v>12</v>
      </c>
      <c r="F301" s="276">
        <v>-567.34799999999996</v>
      </c>
      <c r="G301" s="276">
        <v>-348.86099999999999</v>
      </c>
      <c r="H301" s="276">
        <v>12.672000000000001</v>
      </c>
      <c r="I301" s="276">
        <v>0</v>
      </c>
      <c r="J301" s="276">
        <v>0.19500000000000001</v>
      </c>
      <c r="K301" s="276">
        <v>0.30199999999999999</v>
      </c>
    </row>
    <row r="302" spans="1:11">
      <c r="A302" s="276">
        <v>3</v>
      </c>
      <c r="B302" s="276">
        <v>13</v>
      </c>
      <c r="D302" s="276">
        <v>3</v>
      </c>
      <c r="E302" s="276" t="s">
        <v>9</v>
      </c>
      <c r="F302" s="276">
        <v>21.574000000000002</v>
      </c>
      <c r="G302" s="276">
        <v>14.106</v>
      </c>
      <c r="H302" s="276">
        <v>21.367000000000001</v>
      </c>
      <c r="I302" s="276">
        <v>0</v>
      </c>
      <c r="J302" s="276">
        <v>0.29399999999999998</v>
      </c>
      <c r="K302" s="276">
        <v>0.45700000000000002</v>
      </c>
    </row>
    <row r="303" spans="1:11">
      <c r="A303" s="276">
        <v>3</v>
      </c>
      <c r="B303" s="276">
        <v>13</v>
      </c>
      <c r="D303" s="276">
        <v>3</v>
      </c>
      <c r="E303" s="276" t="s">
        <v>10</v>
      </c>
      <c r="F303" s="276">
        <v>-21.125</v>
      </c>
      <c r="G303" s="276">
        <v>-13.804</v>
      </c>
      <c r="H303" s="276">
        <v>-18.712</v>
      </c>
      <c r="I303" s="276">
        <v>0</v>
      </c>
      <c r="J303" s="276">
        <v>-0.26800000000000002</v>
      </c>
      <c r="K303" s="276">
        <v>-0.41699999999999998</v>
      </c>
    </row>
    <row r="304" spans="1:11">
      <c r="A304" s="276">
        <v>3</v>
      </c>
      <c r="B304" s="276">
        <v>13</v>
      </c>
      <c r="D304" s="276">
        <v>3</v>
      </c>
      <c r="E304" s="276" t="s">
        <v>11</v>
      </c>
      <c r="F304" s="276">
        <v>13.343</v>
      </c>
      <c r="G304" s="276">
        <v>8.7219999999999995</v>
      </c>
      <c r="H304" s="276">
        <v>12.5</v>
      </c>
      <c r="I304" s="276">
        <v>0</v>
      </c>
      <c r="J304" s="276">
        <v>0.17599999999999999</v>
      </c>
      <c r="K304" s="276">
        <v>0.27300000000000002</v>
      </c>
    </row>
    <row r="305" spans="1:11">
      <c r="A305" s="276">
        <v>3</v>
      </c>
      <c r="B305" s="276">
        <v>13</v>
      </c>
      <c r="D305" s="276">
        <v>3</v>
      </c>
      <c r="E305" s="276" t="s">
        <v>12</v>
      </c>
      <c r="F305" s="276">
        <v>-771.64200000000005</v>
      </c>
      <c r="G305" s="276">
        <v>-474.238</v>
      </c>
      <c r="H305" s="276">
        <v>17.504000000000001</v>
      </c>
      <c r="I305" s="276">
        <v>0</v>
      </c>
      <c r="J305" s="276">
        <v>0.26500000000000001</v>
      </c>
      <c r="K305" s="276">
        <v>0.41199999999999998</v>
      </c>
    </row>
    <row r="306" spans="1:11">
      <c r="A306" s="276">
        <v>3</v>
      </c>
      <c r="B306" s="276">
        <v>13</v>
      </c>
      <c r="D306" s="276">
        <v>2</v>
      </c>
      <c r="E306" s="276" t="s">
        <v>9</v>
      </c>
      <c r="F306" s="276">
        <v>22.422000000000001</v>
      </c>
      <c r="G306" s="276">
        <v>14.666</v>
      </c>
      <c r="H306" s="276">
        <v>21.972999999999999</v>
      </c>
      <c r="I306" s="276">
        <v>0</v>
      </c>
      <c r="J306" s="276">
        <v>0.28799999999999998</v>
      </c>
      <c r="K306" s="276">
        <v>0.44800000000000001</v>
      </c>
    </row>
    <row r="307" spans="1:11">
      <c r="A307" s="276">
        <v>3</v>
      </c>
      <c r="B307" s="276">
        <v>13</v>
      </c>
      <c r="D307" s="276">
        <v>2</v>
      </c>
      <c r="E307" s="276" t="s">
        <v>10</v>
      </c>
      <c r="F307" s="276">
        <v>-24.715</v>
      </c>
      <c r="G307" s="276">
        <v>-16.14</v>
      </c>
      <c r="H307" s="276">
        <v>-19.884</v>
      </c>
      <c r="I307" s="276">
        <v>0</v>
      </c>
      <c r="J307" s="276">
        <v>-0.27200000000000002</v>
      </c>
      <c r="K307" s="276">
        <v>-0.42299999999999999</v>
      </c>
    </row>
    <row r="308" spans="1:11">
      <c r="A308" s="276">
        <v>3</v>
      </c>
      <c r="B308" s="276">
        <v>13</v>
      </c>
      <c r="D308" s="276">
        <v>2</v>
      </c>
      <c r="E308" s="276" t="s">
        <v>11</v>
      </c>
      <c r="F308" s="276">
        <v>14.73</v>
      </c>
      <c r="G308" s="276">
        <v>9.6270000000000007</v>
      </c>
      <c r="H308" s="276">
        <v>13.06</v>
      </c>
      <c r="I308" s="276">
        <v>0</v>
      </c>
      <c r="J308" s="276">
        <v>0.17499999999999999</v>
      </c>
      <c r="K308" s="276">
        <v>0.27200000000000002</v>
      </c>
    </row>
    <row r="309" spans="1:11">
      <c r="A309" s="276">
        <v>3</v>
      </c>
      <c r="B309" s="276">
        <v>13</v>
      </c>
      <c r="D309" s="276">
        <v>2</v>
      </c>
      <c r="E309" s="276" t="s">
        <v>12</v>
      </c>
      <c r="F309" s="276">
        <v>-976.18899999999996</v>
      </c>
      <c r="G309" s="276">
        <v>-599.81100000000004</v>
      </c>
      <c r="H309" s="276">
        <v>22.385999999999999</v>
      </c>
      <c r="I309" s="276">
        <v>0</v>
      </c>
      <c r="J309" s="276">
        <v>0.33500000000000002</v>
      </c>
      <c r="K309" s="276">
        <v>0.52</v>
      </c>
    </row>
    <row r="310" spans="1:11">
      <c r="A310" s="276">
        <v>3</v>
      </c>
      <c r="B310" s="276">
        <v>13</v>
      </c>
      <c r="D310" s="276">
        <v>1</v>
      </c>
      <c r="E310" s="276" t="s">
        <v>9</v>
      </c>
      <c r="F310" s="276">
        <v>15.247</v>
      </c>
      <c r="G310" s="276">
        <v>9.9710000000000001</v>
      </c>
      <c r="H310" s="276">
        <v>22.591999999999999</v>
      </c>
      <c r="I310" s="276">
        <v>0</v>
      </c>
      <c r="J310" s="276">
        <v>0.28699999999999998</v>
      </c>
      <c r="K310" s="276">
        <v>0.44600000000000001</v>
      </c>
    </row>
    <row r="311" spans="1:11">
      <c r="A311" s="276">
        <v>3</v>
      </c>
      <c r="B311" s="276">
        <v>13</v>
      </c>
      <c r="D311" s="276">
        <v>1</v>
      </c>
      <c r="E311" s="276" t="s">
        <v>10</v>
      </c>
      <c r="F311" s="276">
        <v>-7.8120000000000003</v>
      </c>
      <c r="G311" s="276">
        <v>-5.093</v>
      </c>
      <c r="H311" s="276">
        <v>-42.033000000000001</v>
      </c>
      <c r="I311" s="276">
        <v>0</v>
      </c>
      <c r="J311" s="276">
        <v>-0.54400000000000004</v>
      </c>
      <c r="K311" s="276">
        <v>-0.84499999999999997</v>
      </c>
    </row>
    <row r="312" spans="1:11">
      <c r="A312" s="276">
        <v>3</v>
      </c>
      <c r="B312" s="276">
        <v>13</v>
      </c>
      <c r="D312" s="276">
        <v>1</v>
      </c>
      <c r="E312" s="276" t="s">
        <v>11</v>
      </c>
      <c r="F312" s="276">
        <v>6.2320000000000002</v>
      </c>
      <c r="G312" s="276">
        <v>4.0720000000000001</v>
      </c>
      <c r="H312" s="276">
        <v>17.462</v>
      </c>
      <c r="I312" s="276">
        <v>0</v>
      </c>
      <c r="J312" s="276">
        <v>0.22500000000000001</v>
      </c>
      <c r="K312" s="276">
        <v>0.34899999999999998</v>
      </c>
    </row>
    <row r="313" spans="1:11">
      <c r="A313" s="276">
        <v>3</v>
      </c>
      <c r="B313" s="276">
        <v>13</v>
      </c>
      <c r="D313" s="276">
        <v>1</v>
      </c>
      <c r="E313" s="276" t="s">
        <v>12</v>
      </c>
      <c r="F313" s="276">
        <v>-1182.104</v>
      </c>
      <c r="G313" s="276">
        <v>-726.31500000000005</v>
      </c>
      <c r="H313" s="276">
        <v>26.129000000000001</v>
      </c>
      <c r="I313" s="276">
        <v>0</v>
      </c>
      <c r="J313" s="276">
        <v>0.38600000000000001</v>
      </c>
      <c r="K313" s="276">
        <v>0.6</v>
      </c>
    </row>
    <row r="314" spans="1:11">
      <c r="A314" s="276">
        <v>3</v>
      </c>
      <c r="B314" s="276">
        <v>14</v>
      </c>
      <c r="D314" s="276">
        <v>6</v>
      </c>
      <c r="E314" s="276" t="s">
        <v>9</v>
      </c>
      <c r="F314" s="276">
        <v>6.0149999999999997</v>
      </c>
      <c r="G314" s="276">
        <v>3.4009999999999998</v>
      </c>
      <c r="H314" s="276">
        <v>22.042000000000002</v>
      </c>
      <c r="I314" s="276">
        <v>0</v>
      </c>
      <c r="J314" s="276">
        <v>0.36799999999999999</v>
      </c>
      <c r="K314" s="276">
        <v>0.57199999999999995</v>
      </c>
    </row>
    <row r="315" spans="1:11">
      <c r="A315" s="276">
        <v>3</v>
      </c>
      <c r="B315" s="276">
        <v>14</v>
      </c>
      <c r="D315" s="276">
        <v>6</v>
      </c>
      <c r="E315" s="276" t="s">
        <v>10</v>
      </c>
      <c r="F315" s="276">
        <v>-5.4219999999999997</v>
      </c>
      <c r="G315" s="276">
        <v>-3.1030000000000002</v>
      </c>
      <c r="H315" s="276">
        <v>-18.510000000000002</v>
      </c>
      <c r="I315" s="276">
        <v>0</v>
      </c>
      <c r="J315" s="276">
        <v>-0.312</v>
      </c>
      <c r="K315" s="276">
        <v>-0.48499999999999999</v>
      </c>
    </row>
    <row r="316" spans="1:11">
      <c r="A316" s="276">
        <v>3</v>
      </c>
      <c r="B316" s="276">
        <v>14</v>
      </c>
      <c r="D316" s="276">
        <v>6</v>
      </c>
      <c r="E316" s="276" t="s">
        <v>11</v>
      </c>
      <c r="F316" s="276">
        <v>3.5739999999999998</v>
      </c>
      <c r="G316" s="276">
        <v>2.032</v>
      </c>
      <c r="H316" s="276">
        <v>12.670999999999999</v>
      </c>
      <c r="I316" s="276">
        <v>0</v>
      </c>
      <c r="J316" s="276">
        <v>0.21299999999999999</v>
      </c>
      <c r="K316" s="276">
        <v>0.33</v>
      </c>
    </row>
    <row r="317" spans="1:11">
      <c r="A317" s="276">
        <v>3</v>
      </c>
      <c r="B317" s="276">
        <v>14</v>
      </c>
      <c r="D317" s="276">
        <v>6</v>
      </c>
      <c r="E317" s="276" t="s">
        <v>12</v>
      </c>
      <c r="F317" s="276">
        <v>-135.34200000000001</v>
      </c>
      <c r="G317" s="276">
        <v>-79.168000000000006</v>
      </c>
      <c r="H317" s="276">
        <v>4.9930000000000003</v>
      </c>
      <c r="I317" s="276">
        <v>0</v>
      </c>
      <c r="J317" s="276">
        <v>8.3000000000000004E-2</v>
      </c>
      <c r="K317" s="276">
        <v>0.129</v>
      </c>
    </row>
    <row r="318" spans="1:11">
      <c r="A318" s="276">
        <v>3</v>
      </c>
      <c r="B318" s="276">
        <v>14</v>
      </c>
      <c r="D318" s="276">
        <v>5</v>
      </c>
      <c r="E318" s="276" t="s">
        <v>9</v>
      </c>
      <c r="F318" s="276">
        <v>5.1369999999999996</v>
      </c>
      <c r="G318" s="276">
        <v>2.9409999999999998</v>
      </c>
      <c r="H318" s="276">
        <v>31.527999999999999</v>
      </c>
      <c r="I318" s="276">
        <v>0</v>
      </c>
      <c r="J318" s="276">
        <v>0.47899999999999998</v>
      </c>
      <c r="K318" s="276">
        <v>0.745</v>
      </c>
    </row>
    <row r="319" spans="1:11">
      <c r="A319" s="276">
        <v>3</v>
      </c>
      <c r="B319" s="276">
        <v>14</v>
      </c>
      <c r="D319" s="276">
        <v>5</v>
      </c>
      <c r="E319" s="276" t="s">
        <v>10</v>
      </c>
      <c r="F319" s="276">
        <v>-5.6120000000000001</v>
      </c>
      <c r="G319" s="276">
        <v>-3.1709999999999998</v>
      </c>
      <c r="H319" s="276">
        <v>-32.444000000000003</v>
      </c>
      <c r="I319" s="276">
        <v>0</v>
      </c>
      <c r="J319" s="276">
        <v>-0.498</v>
      </c>
      <c r="K319" s="276">
        <v>-0.77400000000000002</v>
      </c>
    </row>
    <row r="320" spans="1:11">
      <c r="A320" s="276">
        <v>3</v>
      </c>
      <c r="B320" s="276">
        <v>14</v>
      </c>
      <c r="D320" s="276">
        <v>5</v>
      </c>
      <c r="E320" s="276" t="s">
        <v>11</v>
      </c>
      <c r="F320" s="276">
        <v>3.359</v>
      </c>
      <c r="G320" s="276">
        <v>1.91</v>
      </c>
      <c r="H320" s="276">
        <v>19.989000000000001</v>
      </c>
      <c r="I320" s="276">
        <v>0</v>
      </c>
      <c r="J320" s="276">
        <v>0.30499999999999999</v>
      </c>
      <c r="K320" s="276">
        <v>0.47499999999999998</v>
      </c>
    </row>
    <row r="321" spans="1:11">
      <c r="A321" s="276">
        <v>3</v>
      </c>
      <c r="B321" s="276">
        <v>14</v>
      </c>
      <c r="D321" s="276">
        <v>5</v>
      </c>
      <c r="E321" s="276" t="s">
        <v>12</v>
      </c>
      <c r="F321" s="276">
        <v>-293.70499999999998</v>
      </c>
      <c r="G321" s="276">
        <v>-174.07599999999999</v>
      </c>
      <c r="H321" s="276">
        <v>19.36</v>
      </c>
      <c r="I321" s="276">
        <v>0</v>
      </c>
      <c r="J321" s="276">
        <v>0.31900000000000001</v>
      </c>
      <c r="K321" s="276">
        <v>0.496</v>
      </c>
    </row>
    <row r="322" spans="1:11">
      <c r="A322" s="276">
        <v>3</v>
      </c>
      <c r="B322" s="276">
        <v>14</v>
      </c>
      <c r="D322" s="276">
        <v>4</v>
      </c>
      <c r="E322" s="276" t="s">
        <v>9</v>
      </c>
      <c r="F322" s="276">
        <v>5.492</v>
      </c>
      <c r="G322" s="276">
        <v>3.0619999999999998</v>
      </c>
      <c r="H322" s="276">
        <v>43.786999999999999</v>
      </c>
      <c r="I322" s="276">
        <v>0</v>
      </c>
      <c r="J322" s="276">
        <v>0.64200000000000002</v>
      </c>
      <c r="K322" s="276">
        <v>0.997</v>
      </c>
    </row>
    <row r="323" spans="1:11">
      <c r="A323" s="276">
        <v>3</v>
      </c>
      <c r="B323" s="276">
        <v>14</v>
      </c>
      <c r="D323" s="276">
        <v>4</v>
      </c>
      <c r="E323" s="276" t="s">
        <v>10</v>
      </c>
      <c r="F323" s="276">
        <v>-5.1219999999999999</v>
      </c>
      <c r="G323" s="276">
        <v>-2.85</v>
      </c>
      <c r="H323" s="276">
        <v>-42.86</v>
      </c>
      <c r="I323" s="276">
        <v>0</v>
      </c>
      <c r="J323" s="276">
        <v>-0.63200000000000001</v>
      </c>
      <c r="K323" s="276">
        <v>-0.98199999999999998</v>
      </c>
    </row>
    <row r="324" spans="1:11">
      <c r="A324" s="276">
        <v>3</v>
      </c>
      <c r="B324" s="276">
        <v>14</v>
      </c>
      <c r="D324" s="276">
        <v>4</v>
      </c>
      <c r="E324" s="276" t="s">
        <v>11</v>
      </c>
      <c r="F324" s="276">
        <v>3.3170000000000002</v>
      </c>
      <c r="G324" s="276">
        <v>1.847</v>
      </c>
      <c r="H324" s="276">
        <v>27.076000000000001</v>
      </c>
      <c r="I324" s="276">
        <v>0</v>
      </c>
      <c r="J324" s="276">
        <v>0.39800000000000002</v>
      </c>
      <c r="K324" s="276">
        <v>0.61899999999999999</v>
      </c>
    </row>
    <row r="325" spans="1:11">
      <c r="A325" s="276">
        <v>3</v>
      </c>
      <c r="B325" s="276">
        <v>14</v>
      </c>
      <c r="D325" s="276">
        <v>4</v>
      </c>
      <c r="E325" s="276" t="s">
        <v>12</v>
      </c>
      <c r="F325" s="276">
        <v>-451.86</v>
      </c>
      <c r="G325" s="276">
        <v>-269.029</v>
      </c>
      <c r="H325" s="276">
        <v>51.427999999999997</v>
      </c>
      <c r="I325" s="276">
        <v>0</v>
      </c>
      <c r="J325" s="276">
        <v>0.81299999999999994</v>
      </c>
      <c r="K325" s="276">
        <v>1.2629999999999999</v>
      </c>
    </row>
    <row r="326" spans="1:11">
      <c r="A326" s="276">
        <v>3</v>
      </c>
      <c r="B326" s="276">
        <v>14</v>
      </c>
      <c r="D326" s="276">
        <v>3</v>
      </c>
      <c r="E326" s="276" t="s">
        <v>9</v>
      </c>
      <c r="F326" s="276">
        <v>4.0019999999999998</v>
      </c>
      <c r="G326" s="276">
        <v>2.206</v>
      </c>
      <c r="H326" s="276">
        <v>53.314</v>
      </c>
      <c r="I326" s="276">
        <v>0</v>
      </c>
      <c r="J326" s="276">
        <v>0.74399999999999999</v>
      </c>
      <c r="K326" s="276">
        <v>1.157</v>
      </c>
    </row>
    <row r="327" spans="1:11">
      <c r="A327" s="276">
        <v>3</v>
      </c>
      <c r="B327" s="276">
        <v>14</v>
      </c>
      <c r="D327" s="276">
        <v>3</v>
      </c>
      <c r="E327" s="276" t="s">
        <v>10</v>
      </c>
      <c r="F327" s="276">
        <v>-3.5990000000000002</v>
      </c>
      <c r="G327" s="276">
        <v>-1.972</v>
      </c>
      <c r="H327" s="276">
        <v>-52.579000000000001</v>
      </c>
      <c r="I327" s="276">
        <v>0</v>
      </c>
      <c r="J327" s="276">
        <v>-0.73899999999999999</v>
      </c>
      <c r="K327" s="276">
        <v>-1.1479999999999999</v>
      </c>
    </row>
    <row r="328" spans="1:11">
      <c r="A328" s="276">
        <v>3</v>
      </c>
      <c r="B328" s="276">
        <v>14</v>
      </c>
      <c r="D328" s="276">
        <v>3</v>
      </c>
      <c r="E328" s="276" t="s">
        <v>11</v>
      </c>
      <c r="F328" s="276">
        <v>2.375</v>
      </c>
      <c r="G328" s="276">
        <v>1.3049999999999999</v>
      </c>
      <c r="H328" s="276">
        <v>33.090000000000003</v>
      </c>
      <c r="I328" s="276">
        <v>0</v>
      </c>
      <c r="J328" s="276">
        <v>0.46300000000000002</v>
      </c>
      <c r="K328" s="276">
        <v>0.72</v>
      </c>
    </row>
    <row r="329" spans="1:11">
      <c r="A329" s="276">
        <v>3</v>
      </c>
      <c r="B329" s="276">
        <v>14</v>
      </c>
      <c r="D329" s="276">
        <v>3</v>
      </c>
      <c r="E329" s="276" t="s">
        <v>12</v>
      </c>
      <c r="F329" s="276">
        <v>-610.73900000000003</v>
      </c>
      <c r="G329" s="276">
        <v>-364.346</v>
      </c>
      <c r="H329" s="276">
        <v>94.290999999999997</v>
      </c>
      <c r="I329" s="276">
        <v>0</v>
      </c>
      <c r="J329" s="276">
        <v>1.4410000000000001</v>
      </c>
      <c r="K329" s="276">
        <v>2.2389999999999999</v>
      </c>
    </row>
    <row r="330" spans="1:11">
      <c r="A330" s="276">
        <v>3</v>
      </c>
      <c r="B330" s="276">
        <v>14</v>
      </c>
      <c r="D330" s="276">
        <v>2</v>
      </c>
      <c r="E330" s="276" t="s">
        <v>9</v>
      </c>
      <c r="F330" s="276">
        <v>1.87</v>
      </c>
      <c r="G330" s="276">
        <v>0.96399999999999997</v>
      </c>
      <c r="H330" s="276">
        <v>61.750999999999998</v>
      </c>
      <c r="I330" s="276">
        <v>0</v>
      </c>
      <c r="J330" s="276">
        <v>0.82299999999999995</v>
      </c>
      <c r="K330" s="276">
        <v>1.278</v>
      </c>
    </row>
    <row r="331" spans="1:11">
      <c r="A331" s="276">
        <v>3</v>
      </c>
      <c r="B331" s="276">
        <v>14</v>
      </c>
      <c r="D331" s="276">
        <v>2</v>
      </c>
      <c r="E331" s="276" t="s">
        <v>10</v>
      </c>
      <c r="F331" s="276">
        <v>-1.0920000000000001</v>
      </c>
      <c r="G331" s="276">
        <v>-0.502</v>
      </c>
      <c r="H331" s="276">
        <v>-63.517000000000003</v>
      </c>
      <c r="I331" s="276">
        <v>0</v>
      </c>
      <c r="J331" s="276">
        <v>-0.85</v>
      </c>
      <c r="K331" s="276">
        <v>-1.321</v>
      </c>
    </row>
    <row r="332" spans="1:11">
      <c r="A332" s="276">
        <v>3</v>
      </c>
      <c r="B332" s="276">
        <v>14</v>
      </c>
      <c r="D332" s="276">
        <v>2</v>
      </c>
      <c r="E332" s="276" t="s">
        <v>11</v>
      </c>
      <c r="F332" s="276">
        <v>0.92500000000000004</v>
      </c>
      <c r="G332" s="276">
        <v>0.45800000000000002</v>
      </c>
      <c r="H332" s="276">
        <v>39.146000000000001</v>
      </c>
      <c r="I332" s="276">
        <v>0</v>
      </c>
      <c r="J332" s="276">
        <v>0.52300000000000002</v>
      </c>
      <c r="K332" s="276">
        <v>0.81200000000000006</v>
      </c>
    </row>
    <row r="333" spans="1:11">
      <c r="A333" s="276">
        <v>3</v>
      </c>
      <c r="B333" s="276">
        <v>14</v>
      </c>
      <c r="D333" s="276">
        <v>2</v>
      </c>
      <c r="E333" s="276" t="s">
        <v>12</v>
      </c>
      <c r="F333" s="276">
        <v>-771.42200000000003</v>
      </c>
      <c r="G333" s="276">
        <v>-460.61</v>
      </c>
      <c r="H333" s="276">
        <v>147.196</v>
      </c>
      <c r="I333" s="276">
        <v>0</v>
      </c>
      <c r="J333" s="276">
        <v>2.1789999999999998</v>
      </c>
      <c r="K333" s="276">
        <v>3.3849999999999998</v>
      </c>
    </row>
    <row r="334" spans="1:11">
      <c r="A334" s="276">
        <v>3</v>
      </c>
      <c r="B334" s="276">
        <v>14</v>
      </c>
      <c r="D334" s="276">
        <v>1</v>
      </c>
      <c r="E334" s="276" t="s">
        <v>9</v>
      </c>
      <c r="F334" s="276">
        <v>-0.14399999999999999</v>
      </c>
      <c r="G334" s="276">
        <v>-0.16200000000000001</v>
      </c>
      <c r="H334" s="276">
        <v>50.031999999999996</v>
      </c>
      <c r="I334" s="276">
        <v>0</v>
      </c>
      <c r="J334" s="276">
        <v>0.64600000000000002</v>
      </c>
      <c r="K334" s="276">
        <v>1.0029999999999999</v>
      </c>
    </row>
    <row r="335" spans="1:11">
      <c r="A335" s="276">
        <v>3</v>
      </c>
      <c r="B335" s="276">
        <v>14</v>
      </c>
      <c r="D335" s="276">
        <v>1</v>
      </c>
      <c r="E335" s="276" t="s">
        <v>10</v>
      </c>
      <c r="F335" s="276">
        <v>-0.11600000000000001</v>
      </c>
      <c r="G335" s="276">
        <v>-2.7E-2</v>
      </c>
      <c r="H335" s="276">
        <v>-55.767000000000003</v>
      </c>
      <c r="I335" s="276">
        <v>0</v>
      </c>
      <c r="J335" s="276">
        <v>-0.72299999999999998</v>
      </c>
      <c r="K335" s="276">
        <v>-1.1240000000000001</v>
      </c>
    </row>
    <row r="336" spans="1:11">
      <c r="A336" s="276">
        <v>3</v>
      </c>
      <c r="B336" s="276">
        <v>14</v>
      </c>
      <c r="D336" s="276">
        <v>1</v>
      </c>
      <c r="E336" s="276" t="s">
        <v>11</v>
      </c>
      <c r="F336" s="276">
        <v>-8.0000000000000002E-3</v>
      </c>
      <c r="G336" s="276">
        <v>-3.6999999999999998E-2</v>
      </c>
      <c r="H336" s="276">
        <v>28.594000000000001</v>
      </c>
      <c r="I336" s="276">
        <v>0</v>
      </c>
      <c r="J336" s="276">
        <v>0.37</v>
      </c>
      <c r="K336" s="276">
        <v>0.57499999999999996</v>
      </c>
    </row>
    <row r="337" spans="1:11">
      <c r="A337" s="276">
        <v>3</v>
      </c>
      <c r="B337" s="276">
        <v>14</v>
      </c>
      <c r="D337" s="276">
        <v>1</v>
      </c>
      <c r="E337" s="276" t="s">
        <v>12</v>
      </c>
      <c r="F337" s="276">
        <v>-933.154</v>
      </c>
      <c r="G337" s="276">
        <v>-557.23099999999999</v>
      </c>
      <c r="H337" s="276">
        <v>203.91399999999999</v>
      </c>
      <c r="I337" s="276">
        <v>0</v>
      </c>
      <c r="J337" s="276">
        <v>2.9390000000000001</v>
      </c>
      <c r="K337" s="276">
        <v>4.5670000000000002</v>
      </c>
    </row>
    <row r="338" spans="1:11">
      <c r="A338" s="276">
        <v>3</v>
      </c>
      <c r="B338" s="276">
        <v>15</v>
      </c>
      <c r="D338" s="276">
        <v>6</v>
      </c>
      <c r="E338" s="276" t="s">
        <v>9</v>
      </c>
      <c r="F338" s="276">
        <v>41.171999999999997</v>
      </c>
      <c r="G338" s="276">
        <v>23.26</v>
      </c>
      <c r="H338" s="276">
        <v>45.723999999999997</v>
      </c>
      <c r="I338" s="276">
        <v>0</v>
      </c>
      <c r="J338" s="276">
        <v>0.77</v>
      </c>
      <c r="K338" s="276">
        <v>1.196</v>
      </c>
    </row>
    <row r="339" spans="1:11">
      <c r="A339" s="276">
        <v>3</v>
      </c>
      <c r="B339" s="276">
        <v>15</v>
      </c>
      <c r="D339" s="276">
        <v>6</v>
      </c>
      <c r="E339" s="276" t="s">
        <v>10</v>
      </c>
      <c r="F339" s="276">
        <v>-32.692999999999998</v>
      </c>
      <c r="G339" s="276">
        <v>-18.609000000000002</v>
      </c>
      <c r="H339" s="276">
        <v>-22.379000000000001</v>
      </c>
      <c r="I339" s="276">
        <v>0</v>
      </c>
      <c r="J339" s="276">
        <v>-0.38800000000000001</v>
      </c>
      <c r="K339" s="276">
        <v>-0.60299999999999998</v>
      </c>
    </row>
    <row r="340" spans="1:11">
      <c r="A340" s="276">
        <v>3</v>
      </c>
      <c r="B340" s="276">
        <v>15</v>
      </c>
      <c r="D340" s="276">
        <v>6</v>
      </c>
      <c r="E340" s="276" t="s">
        <v>11</v>
      </c>
      <c r="F340" s="276">
        <v>23.082999999999998</v>
      </c>
      <c r="G340" s="276">
        <v>13.084</v>
      </c>
      <c r="H340" s="276">
        <v>20.916</v>
      </c>
      <c r="I340" s="276">
        <v>0</v>
      </c>
      <c r="J340" s="276">
        <v>0.36199999999999999</v>
      </c>
      <c r="K340" s="276">
        <v>0.56200000000000006</v>
      </c>
    </row>
    <row r="341" spans="1:11">
      <c r="A341" s="276">
        <v>3</v>
      </c>
      <c r="B341" s="276">
        <v>15</v>
      </c>
      <c r="D341" s="276">
        <v>6</v>
      </c>
      <c r="E341" s="276" t="s">
        <v>12</v>
      </c>
      <c r="F341" s="276">
        <v>-101.798</v>
      </c>
      <c r="G341" s="276">
        <v>-60.817999999999998</v>
      </c>
      <c r="H341" s="276">
        <v>1.1359999999999999</v>
      </c>
      <c r="I341" s="276">
        <v>0</v>
      </c>
      <c r="J341" s="276">
        <v>-8.0000000000000002E-3</v>
      </c>
      <c r="K341" s="276">
        <v>-1.2999999999999999E-2</v>
      </c>
    </row>
    <row r="342" spans="1:11">
      <c r="A342" s="276">
        <v>3</v>
      </c>
      <c r="B342" s="276">
        <v>15</v>
      </c>
      <c r="D342" s="276">
        <v>5</v>
      </c>
      <c r="E342" s="276" t="s">
        <v>9</v>
      </c>
      <c r="F342" s="276">
        <v>27.298999999999999</v>
      </c>
      <c r="G342" s="276">
        <v>15.685</v>
      </c>
      <c r="H342" s="276">
        <v>73.201999999999998</v>
      </c>
      <c r="I342" s="276">
        <v>0</v>
      </c>
      <c r="J342" s="276">
        <v>1.07</v>
      </c>
      <c r="K342" s="276">
        <v>1.663</v>
      </c>
    </row>
    <row r="343" spans="1:11">
      <c r="A343" s="276">
        <v>3</v>
      </c>
      <c r="B343" s="276">
        <v>15</v>
      </c>
      <c r="D343" s="276">
        <v>5</v>
      </c>
      <c r="E343" s="276" t="s">
        <v>10</v>
      </c>
      <c r="F343" s="276">
        <v>-31.283000000000001</v>
      </c>
      <c r="G343" s="276">
        <v>-17.920999999999999</v>
      </c>
      <c r="H343" s="276">
        <v>-66.382999999999996</v>
      </c>
      <c r="I343" s="276">
        <v>0</v>
      </c>
      <c r="J343" s="276">
        <v>-1.016</v>
      </c>
      <c r="K343" s="276">
        <v>-1.579</v>
      </c>
    </row>
    <row r="344" spans="1:11">
      <c r="A344" s="276">
        <v>3</v>
      </c>
      <c r="B344" s="276">
        <v>15</v>
      </c>
      <c r="D344" s="276">
        <v>5</v>
      </c>
      <c r="E344" s="276" t="s">
        <v>11</v>
      </c>
      <c r="F344" s="276">
        <v>18.306999999999999</v>
      </c>
      <c r="G344" s="276">
        <v>10.502000000000001</v>
      </c>
      <c r="H344" s="276">
        <v>43.466000000000001</v>
      </c>
      <c r="I344" s="276">
        <v>0</v>
      </c>
      <c r="J344" s="276">
        <v>0.65200000000000002</v>
      </c>
      <c r="K344" s="276">
        <v>1.0129999999999999</v>
      </c>
    </row>
    <row r="345" spans="1:11">
      <c r="A345" s="276">
        <v>3</v>
      </c>
      <c r="B345" s="276">
        <v>15</v>
      </c>
      <c r="D345" s="276">
        <v>5</v>
      </c>
      <c r="E345" s="276" t="s">
        <v>12</v>
      </c>
      <c r="F345" s="276">
        <v>-218.68299999999999</v>
      </c>
      <c r="G345" s="276">
        <v>-131.43</v>
      </c>
      <c r="H345" s="276">
        <v>-4.7450000000000001</v>
      </c>
      <c r="I345" s="276">
        <v>0</v>
      </c>
      <c r="J345" s="276">
        <v>-7.5999999999999998E-2</v>
      </c>
      <c r="K345" s="276">
        <v>-0.11799999999999999</v>
      </c>
    </row>
    <row r="346" spans="1:11">
      <c r="A346" s="276">
        <v>3</v>
      </c>
      <c r="B346" s="276">
        <v>15</v>
      </c>
      <c r="D346" s="276">
        <v>4</v>
      </c>
      <c r="E346" s="276" t="s">
        <v>9</v>
      </c>
      <c r="F346" s="276">
        <v>32.695</v>
      </c>
      <c r="G346" s="276">
        <v>18.684000000000001</v>
      </c>
      <c r="H346" s="276">
        <v>104.834</v>
      </c>
      <c r="I346" s="276">
        <v>0</v>
      </c>
      <c r="J346" s="276">
        <v>1.514</v>
      </c>
      <c r="K346" s="276">
        <v>2.3530000000000002</v>
      </c>
    </row>
    <row r="347" spans="1:11">
      <c r="A347" s="276">
        <v>3</v>
      </c>
      <c r="B347" s="276">
        <v>15</v>
      </c>
      <c r="D347" s="276">
        <v>4</v>
      </c>
      <c r="E347" s="276" t="s">
        <v>10</v>
      </c>
      <c r="F347" s="276">
        <v>-31.341000000000001</v>
      </c>
      <c r="G347" s="276">
        <v>-17.905999999999999</v>
      </c>
      <c r="H347" s="276">
        <v>-89.126999999999995</v>
      </c>
      <c r="I347" s="276">
        <v>0</v>
      </c>
      <c r="J347" s="276">
        <v>-1.33</v>
      </c>
      <c r="K347" s="276">
        <v>-2.0670000000000002</v>
      </c>
    </row>
    <row r="348" spans="1:11">
      <c r="A348" s="276">
        <v>3</v>
      </c>
      <c r="B348" s="276">
        <v>15</v>
      </c>
      <c r="D348" s="276">
        <v>4</v>
      </c>
      <c r="E348" s="276" t="s">
        <v>11</v>
      </c>
      <c r="F348" s="276">
        <v>20.012</v>
      </c>
      <c r="G348" s="276">
        <v>11.433999999999999</v>
      </c>
      <c r="H348" s="276">
        <v>60.484999999999999</v>
      </c>
      <c r="I348" s="276">
        <v>0</v>
      </c>
      <c r="J348" s="276">
        <v>0.88900000000000001</v>
      </c>
      <c r="K348" s="276">
        <v>1.381</v>
      </c>
    </row>
    <row r="349" spans="1:11">
      <c r="A349" s="276">
        <v>3</v>
      </c>
      <c r="B349" s="276">
        <v>15</v>
      </c>
      <c r="D349" s="276">
        <v>4</v>
      </c>
      <c r="E349" s="276" t="s">
        <v>12</v>
      </c>
      <c r="F349" s="276">
        <v>-340.29199999999997</v>
      </c>
      <c r="G349" s="276">
        <v>-205.60900000000001</v>
      </c>
      <c r="H349" s="276">
        <v>-12.885999999999999</v>
      </c>
      <c r="I349" s="276">
        <v>0</v>
      </c>
      <c r="J349" s="276">
        <v>-0.20599999999999999</v>
      </c>
      <c r="K349" s="276">
        <v>-0.32</v>
      </c>
    </row>
    <row r="350" spans="1:11">
      <c r="A350" s="276">
        <v>3</v>
      </c>
      <c r="B350" s="276">
        <v>15</v>
      </c>
      <c r="D350" s="276">
        <v>3</v>
      </c>
      <c r="E350" s="276" t="s">
        <v>9</v>
      </c>
      <c r="F350" s="276">
        <v>27.181999999999999</v>
      </c>
      <c r="G350" s="276">
        <v>15.513999999999999</v>
      </c>
      <c r="H350" s="276">
        <v>126.764</v>
      </c>
      <c r="I350" s="276">
        <v>0</v>
      </c>
      <c r="J350" s="276">
        <v>1.736</v>
      </c>
      <c r="K350" s="276">
        <v>2.698</v>
      </c>
    </row>
    <row r="351" spans="1:11">
      <c r="A351" s="276">
        <v>3</v>
      </c>
      <c r="B351" s="276">
        <v>15</v>
      </c>
      <c r="D351" s="276">
        <v>3</v>
      </c>
      <c r="E351" s="276" t="s">
        <v>10</v>
      </c>
      <c r="F351" s="276">
        <v>-26.263999999999999</v>
      </c>
      <c r="G351" s="276">
        <v>-14.975</v>
      </c>
      <c r="H351" s="276">
        <v>-114.726</v>
      </c>
      <c r="I351" s="276">
        <v>0</v>
      </c>
      <c r="J351" s="276">
        <v>-1.63</v>
      </c>
      <c r="K351" s="276">
        <v>-2.532</v>
      </c>
    </row>
    <row r="352" spans="1:11">
      <c r="A352" s="276">
        <v>3</v>
      </c>
      <c r="B352" s="276">
        <v>15</v>
      </c>
      <c r="D352" s="276">
        <v>3</v>
      </c>
      <c r="E352" s="276" t="s">
        <v>11</v>
      </c>
      <c r="F352" s="276">
        <v>16.702000000000002</v>
      </c>
      <c r="G352" s="276">
        <v>9.5280000000000005</v>
      </c>
      <c r="H352" s="276">
        <v>75.363</v>
      </c>
      <c r="I352" s="276">
        <v>0</v>
      </c>
      <c r="J352" s="276">
        <v>1.052</v>
      </c>
      <c r="K352" s="276">
        <v>1.635</v>
      </c>
    </row>
    <row r="353" spans="1:11">
      <c r="A353" s="276">
        <v>3</v>
      </c>
      <c r="B353" s="276">
        <v>15</v>
      </c>
      <c r="D353" s="276">
        <v>3</v>
      </c>
      <c r="E353" s="276" t="s">
        <v>12</v>
      </c>
      <c r="F353" s="276">
        <v>-462.28100000000001</v>
      </c>
      <c r="G353" s="276">
        <v>-280.05</v>
      </c>
      <c r="H353" s="276">
        <v>-24.780999999999999</v>
      </c>
      <c r="I353" s="276">
        <v>0</v>
      </c>
      <c r="J353" s="276">
        <v>-0.38200000000000001</v>
      </c>
      <c r="K353" s="276">
        <v>-0.59399999999999997</v>
      </c>
    </row>
    <row r="354" spans="1:11">
      <c r="A354" s="276">
        <v>3</v>
      </c>
      <c r="B354" s="276">
        <v>15</v>
      </c>
      <c r="D354" s="276">
        <v>2</v>
      </c>
      <c r="E354" s="276" t="s">
        <v>9</v>
      </c>
      <c r="F354" s="276">
        <v>22.381</v>
      </c>
      <c r="G354" s="276">
        <v>12.71</v>
      </c>
      <c r="H354" s="276">
        <v>139.41200000000001</v>
      </c>
      <c r="I354" s="276">
        <v>0</v>
      </c>
      <c r="J354" s="276">
        <v>1.823</v>
      </c>
      <c r="K354" s="276">
        <v>2.8319999999999999</v>
      </c>
    </row>
    <row r="355" spans="1:11">
      <c r="A355" s="276">
        <v>3</v>
      </c>
      <c r="B355" s="276">
        <v>15</v>
      </c>
      <c r="D355" s="276">
        <v>2</v>
      </c>
      <c r="E355" s="276" t="s">
        <v>10</v>
      </c>
      <c r="F355" s="276">
        <v>-22.399000000000001</v>
      </c>
      <c r="G355" s="276">
        <v>-12.678000000000001</v>
      </c>
      <c r="H355" s="276">
        <v>-131.98099999999999</v>
      </c>
      <c r="I355" s="276">
        <v>0</v>
      </c>
      <c r="J355" s="276">
        <v>-1.786</v>
      </c>
      <c r="K355" s="276">
        <v>-2.7749999999999999</v>
      </c>
    </row>
    <row r="356" spans="1:11">
      <c r="A356" s="276">
        <v>3</v>
      </c>
      <c r="B356" s="276">
        <v>15</v>
      </c>
      <c r="D356" s="276">
        <v>2</v>
      </c>
      <c r="E356" s="276" t="s">
        <v>11</v>
      </c>
      <c r="F356" s="276">
        <v>13.994</v>
      </c>
      <c r="G356" s="276">
        <v>7.9340000000000002</v>
      </c>
      <c r="H356" s="276">
        <v>84.733000000000004</v>
      </c>
      <c r="I356" s="276">
        <v>0</v>
      </c>
      <c r="J356" s="276">
        <v>1.1279999999999999</v>
      </c>
      <c r="K356" s="276">
        <v>1.752</v>
      </c>
    </row>
    <row r="357" spans="1:11">
      <c r="A357" s="276">
        <v>3</v>
      </c>
      <c r="B357" s="276">
        <v>15</v>
      </c>
      <c r="D357" s="276">
        <v>2</v>
      </c>
      <c r="E357" s="276" t="s">
        <v>12</v>
      </c>
      <c r="F357" s="276">
        <v>-584.62900000000002</v>
      </c>
      <c r="G357" s="276">
        <v>-354.78300000000002</v>
      </c>
      <c r="H357" s="276">
        <v>-40.738</v>
      </c>
      <c r="I357" s="276">
        <v>0</v>
      </c>
      <c r="J357" s="276">
        <v>-0.60499999999999998</v>
      </c>
      <c r="K357" s="276">
        <v>-0.94</v>
      </c>
    </row>
    <row r="358" spans="1:11">
      <c r="A358" s="276">
        <v>3</v>
      </c>
      <c r="B358" s="276">
        <v>15</v>
      </c>
      <c r="D358" s="276">
        <v>1</v>
      </c>
      <c r="E358" s="276" t="s">
        <v>9</v>
      </c>
      <c r="F358" s="276">
        <v>11.156000000000001</v>
      </c>
      <c r="G358" s="276">
        <v>6.2850000000000001</v>
      </c>
      <c r="H358" s="276">
        <v>139.18199999999999</v>
      </c>
      <c r="I358" s="276">
        <v>0</v>
      </c>
      <c r="J358" s="276">
        <v>1.7669999999999999</v>
      </c>
      <c r="K358" s="276">
        <v>2.746</v>
      </c>
    </row>
    <row r="359" spans="1:11">
      <c r="A359" s="276">
        <v>3</v>
      </c>
      <c r="B359" s="276">
        <v>15</v>
      </c>
      <c r="D359" s="276">
        <v>1</v>
      </c>
      <c r="E359" s="276" t="s">
        <v>10</v>
      </c>
      <c r="F359" s="276">
        <v>-6.6040000000000001</v>
      </c>
      <c r="G359" s="276">
        <v>-3.73</v>
      </c>
      <c r="H359" s="276">
        <v>-236.946</v>
      </c>
      <c r="I359" s="276">
        <v>0</v>
      </c>
      <c r="J359" s="276">
        <v>-3.0640000000000001</v>
      </c>
      <c r="K359" s="276">
        <v>-4.7610000000000001</v>
      </c>
    </row>
    <row r="360" spans="1:11">
      <c r="A360" s="276">
        <v>3</v>
      </c>
      <c r="B360" s="276">
        <v>15</v>
      </c>
      <c r="D360" s="276">
        <v>1</v>
      </c>
      <c r="E360" s="276" t="s">
        <v>11</v>
      </c>
      <c r="F360" s="276">
        <v>4.8</v>
      </c>
      <c r="G360" s="276">
        <v>2.7069999999999999</v>
      </c>
      <c r="H360" s="276">
        <v>101.637</v>
      </c>
      <c r="I360" s="276">
        <v>0</v>
      </c>
      <c r="J360" s="276">
        <v>1.306</v>
      </c>
      <c r="K360" s="276">
        <v>2.0289999999999999</v>
      </c>
    </row>
    <row r="361" spans="1:11">
      <c r="A361" s="276">
        <v>3</v>
      </c>
      <c r="B361" s="276">
        <v>15</v>
      </c>
      <c r="D361" s="276">
        <v>1</v>
      </c>
      <c r="E361" s="276" t="s">
        <v>12</v>
      </c>
      <c r="F361" s="276">
        <v>-708.66800000000001</v>
      </c>
      <c r="G361" s="276">
        <v>-430.69600000000003</v>
      </c>
      <c r="H361" s="276">
        <v>-58.502000000000002</v>
      </c>
      <c r="I361" s="276">
        <v>0</v>
      </c>
      <c r="J361" s="276">
        <v>-0.84199999999999997</v>
      </c>
      <c r="K361" s="276">
        <v>-1.3080000000000001</v>
      </c>
    </row>
    <row r="362" spans="1:11">
      <c r="A362" s="276">
        <v>3</v>
      </c>
      <c r="B362" s="276">
        <v>16</v>
      </c>
      <c r="D362" s="276">
        <v>6</v>
      </c>
      <c r="E362" s="276" t="s">
        <v>9</v>
      </c>
      <c r="F362" s="276">
        <v>21.315000000000001</v>
      </c>
      <c r="G362" s="276">
        <v>13.037000000000001</v>
      </c>
      <c r="H362" s="276">
        <v>18.945</v>
      </c>
      <c r="I362" s="276">
        <v>0</v>
      </c>
      <c r="J362" s="276">
        <v>0.316</v>
      </c>
      <c r="K362" s="276">
        <v>0.49099999999999999</v>
      </c>
    </row>
    <row r="363" spans="1:11">
      <c r="A363" s="276">
        <v>3</v>
      </c>
      <c r="B363" s="276">
        <v>16</v>
      </c>
      <c r="D363" s="276">
        <v>6</v>
      </c>
      <c r="E363" s="276" t="s">
        <v>10</v>
      </c>
      <c r="F363" s="276">
        <v>-18.224</v>
      </c>
      <c r="G363" s="276">
        <v>-11.143000000000001</v>
      </c>
      <c r="H363" s="276">
        <v>-14.223000000000001</v>
      </c>
      <c r="I363" s="276">
        <v>0</v>
      </c>
      <c r="J363" s="276">
        <v>-0.24199999999999999</v>
      </c>
      <c r="K363" s="276">
        <v>-0.375</v>
      </c>
    </row>
    <row r="364" spans="1:11">
      <c r="A364" s="276">
        <v>3</v>
      </c>
      <c r="B364" s="276">
        <v>16</v>
      </c>
      <c r="D364" s="276">
        <v>6</v>
      </c>
      <c r="E364" s="276" t="s">
        <v>11</v>
      </c>
      <c r="F364" s="276">
        <v>12.356</v>
      </c>
      <c r="G364" s="276">
        <v>7.556</v>
      </c>
      <c r="H364" s="276">
        <v>10.359</v>
      </c>
      <c r="I364" s="276">
        <v>0</v>
      </c>
      <c r="J364" s="276">
        <v>0.17399999999999999</v>
      </c>
      <c r="K364" s="276">
        <v>0.27100000000000002</v>
      </c>
    </row>
    <row r="365" spans="1:11">
      <c r="A365" s="276">
        <v>3</v>
      </c>
      <c r="B365" s="276">
        <v>16</v>
      </c>
      <c r="D365" s="276">
        <v>6</v>
      </c>
      <c r="E365" s="276" t="s">
        <v>12</v>
      </c>
      <c r="F365" s="276">
        <v>-29.308</v>
      </c>
      <c r="G365" s="276">
        <v>-18.323</v>
      </c>
      <c r="H365" s="276">
        <v>-10.029999999999999</v>
      </c>
      <c r="I365" s="276">
        <v>0</v>
      </c>
      <c r="J365" s="276">
        <v>-0.16800000000000001</v>
      </c>
      <c r="K365" s="276">
        <v>-0.26</v>
      </c>
    </row>
    <row r="366" spans="1:11">
      <c r="A366" s="276">
        <v>3</v>
      </c>
      <c r="B366" s="276">
        <v>16</v>
      </c>
      <c r="D366" s="276">
        <v>5</v>
      </c>
      <c r="E366" s="276" t="s">
        <v>9</v>
      </c>
      <c r="F366" s="276">
        <v>15.94</v>
      </c>
      <c r="G366" s="276">
        <v>9.7560000000000002</v>
      </c>
      <c r="H366" s="276">
        <v>26.542000000000002</v>
      </c>
      <c r="I366" s="276">
        <v>0</v>
      </c>
      <c r="J366" s="276">
        <v>0.40100000000000002</v>
      </c>
      <c r="K366" s="276">
        <v>0.622</v>
      </c>
    </row>
    <row r="367" spans="1:11">
      <c r="A367" s="276">
        <v>3</v>
      </c>
      <c r="B367" s="276">
        <v>16</v>
      </c>
      <c r="D367" s="276">
        <v>5</v>
      </c>
      <c r="E367" s="276" t="s">
        <v>10</v>
      </c>
      <c r="F367" s="276">
        <v>-16.911000000000001</v>
      </c>
      <c r="G367" s="276">
        <v>-10.356</v>
      </c>
      <c r="H367" s="276">
        <v>-27.957999999999998</v>
      </c>
      <c r="I367" s="276">
        <v>0</v>
      </c>
      <c r="J367" s="276">
        <v>-0.42899999999999999</v>
      </c>
      <c r="K367" s="276">
        <v>-0.66600000000000004</v>
      </c>
    </row>
    <row r="368" spans="1:11">
      <c r="A368" s="276">
        <v>3</v>
      </c>
      <c r="B368" s="276">
        <v>16</v>
      </c>
      <c r="D368" s="276">
        <v>5</v>
      </c>
      <c r="E368" s="276" t="s">
        <v>11</v>
      </c>
      <c r="F368" s="276">
        <v>10.266</v>
      </c>
      <c r="G368" s="276">
        <v>6.2850000000000001</v>
      </c>
      <c r="H368" s="276">
        <v>17.027000000000001</v>
      </c>
      <c r="I368" s="276">
        <v>0</v>
      </c>
      <c r="J368" s="276">
        <v>0.25900000000000001</v>
      </c>
      <c r="K368" s="276">
        <v>0.40300000000000002</v>
      </c>
    </row>
    <row r="369" spans="1:11">
      <c r="A369" s="276">
        <v>3</v>
      </c>
      <c r="B369" s="276">
        <v>16</v>
      </c>
      <c r="D369" s="276">
        <v>5</v>
      </c>
      <c r="E369" s="276" t="s">
        <v>12</v>
      </c>
      <c r="F369" s="276">
        <v>-66.430999999999997</v>
      </c>
      <c r="G369" s="276">
        <v>-41.494</v>
      </c>
      <c r="H369" s="276">
        <v>-29.937999999999999</v>
      </c>
      <c r="I369" s="276">
        <v>0</v>
      </c>
      <c r="J369" s="276">
        <v>-0.48499999999999999</v>
      </c>
      <c r="K369" s="276">
        <v>-0.754</v>
      </c>
    </row>
    <row r="370" spans="1:11">
      <c r="A370" s="276">
        <v>3</v>
      </c>
      <c r="B370" s="276">
        <v>16</v>
      </c>
      <c r="D370" s="276">
        <v>4</v>
      </c>
      <c r="E370" s="276" t="s">
        <v>9</v>
      </c>
      <c r="F370" s="276">
        <v>17.07</v>
      </c>
      <c r="G370" s="276">
        <v>10.474</v>
      </c>
      <c r="H370" s="276">
        <v>39.137999999999998</v>
      </c>
      <c r="I370" s="276">
        <v>0</v>
      </c>
      <c r="J370" s="276">
        <v>0.57299999999999995</v>
      </c>
      <c r="K370" s="276">
        <v>0.89100000000000001</v>
      </c>
    </row>
    <row r="371" spans="1:11">
      <c r="A371" s="276">
        <v>3</v>
      </c>
      <c r="B371" s="276">
        <v>16</v>
      </c>
      <c r="D371" s="276">
        <v>4</v>
      </c>
      <c r="E371" s="276" t="s">
        <v>10</v>
      </c>
      <c r="F371" s="276">
        <v>-16.481999999999999</v>
      </c>
      <c r="G371" s="276">
        <v>-10.119999999999999</v>
      </c>
      <c r="H371" s="276">
        <v>-37.524999999999999</v>
      </c>
      <c r="I371" s="276">
        <v>0</v>
      </c>
      <c r="J371" s="276">
        <v>-0.55400000000000005</v>
      </c>
      <c r="K371" s="276">
        <v>-0.86099999999999999</v>
      </c>
    </row>
    <row r="372" spans="1:11">
      <c r="A372" s="276">
        <v>3</v>
      </c>
      <c r="B372" s="276">
        <v>16</v>
      </c>
      <c r="D372" s="276">
        <v>4</v>
      </c>
      <c r="E372" s="276" t="s">
        <v>11</v>
      </c>
      <c r="F372" s="276">
        <v>10.484999999999999</v>
      </c>
      <c r="G372" s="276">
        <v>6.4359999999999999</v>
      </c>
      <c r="H372" s="276">
        <v>23.954000000000001</v>
      </c>
      <c r="I372" s="276">
        <v>0</v>
      </c>
      <c r="J372" s="276">
        <v>0.35199999999999998</v>
      </c>
      <c r="K372" s="276">
        <v>0.54800000000000004</v>
      </c>
    </row>
    <row r="373" spans="1:11">
      <c r="A373" s="276">
        <v>3</v>
      </c>
      <c r="B373" s="276">
        <v>16</v>
      </c>
      <c r="D373" s="276">
        <v>4</v>
      </c>
      <c r="E373" s="276" t="s">
        <v>12</v>
      </c>
      <c r="F373" s="276">
        <v>-105.892</v>
      </c>
      <c r="G373" s="276">
        <v>-66.376999999999995</v>
      </c>
      <c r="H373" s="276">
        <v>-64.308999999999997</v>
      </c>
      <c r="I373" s="276">
        <v>0</v>
      </c>
      <c r="J373" s="276">
        <v>-1.0069999999999999</v>
      </c>
      <c r="K373" s="276">
        <v>-1.5640000000000001</v>
      </c>
    </row>
    <row r="374" spans="1:11">
      <c r="A374" s="276">
        <v>3</v>
      </c>
      <c r="B374" s="276">
        <v>16</v>
      </c>
      <c r="D374" s="276">
        <v>3</v>
      </c>
      <c r="E374" s="276" t="s">
        <v>9</v>
      </c>
      <c r="F374" s="276">
        <v>14.877000000000001</v>
      </c>
      <c r="G374" s="276">
        <v>9.1649999999999991</v>
      </c>
      <c r="H374" s="276">
        <v>46.701000000000001</v>
      </c>
      <c r="I374" s="276">
        <v>0</v>
      </c>
      <c r="J374" s="276">
        <v>0.65200000000000002</v>
      </c>
      <c r="K374" s="276">
        <v>1.012</v>
      </c>
    </row>
    <row r="375" spans="1:11">
      <c r="A375" s="276">
        <v>3</v>
      </c>
      <c r="B375" s="276">
        <v>16</v>
      </c>
      <c r="D375" s="276">
        <v>3</v>
      </c>
      <c r="E375" s="276" t="s">
        <v>10</v>
      </c>
      <c r="F375" s="276">
        <v>-14.206</v>
      </c>
      <c r="G375" s="276">
        <v>-8.7609999999999992</v>
      </c>
      <c r="H375" s="276">
        <v>-45.39</v>
      </c>
      <c r="I375" s="276">
        <v>0</v>
      </c>
      <c r="J375" s="276">
        <v>-0.64</v>
      </c>
      <c r="K375" s="276">
        <v>-0.99399999999999999</v>
      </c>
    </row>
    <row r="376" spans="1:11">
      <c r="A376" s="276">
        <v>3</v>
      </c>
      <c r="B376" s="276">
        <v>16</v>
      </c>
      <c r="D376" s="276">
        <v>3</v>
      </c>
      <c r="E376" s="276" t="s">
        <v>11</v>
      </c>
      <c r="F376" s="276">
        <v>9.0879999999999992</v>
      </c>
      <c r="G376" s="276">
        <v>5.6020000000000003</v>
      </c>
      <c r="H376" s="276">
        <v>28.776</v>
      </c>
      <c r="I376" s="276">
        <v>0</v>
      </c>
      <c r="J376" s="276">
        <v>0.40300000000000002</v>
      </c>
      <c r="K376" s="276">
        <v>0.627</v>
      </c>
    </row>
    <row r="377" spans="1:11">
      <c r="A377" s="276">
        <v>3</v>
      </c>
      <c r="B377" s="276">
        <v>16</v>
      </c>
      <c r="D377" s="276">
        <v>3</v>
      </c>
      <c r="E377" s="276" t="s">
        <v>12</v>
      </c>
      <c r="F377" s="276">
        <v>-143.93100000000001</v>
      </c>
      <c r="G377" s="276">
        <v>-90.415999999999997</v>
      </c>
      <c r="H377" s="276">
        <v>-107.086</v>
      </c>
      <c r="I377" s="276">
        <v>0</v>
      </c>
      <c r="J377" s="276">
        <v>-1.6319999999999999</v>
      </c>
      <c r="K377" s="276">
        <v>-2.536</v>
      </c>
    </row>
    <row r="378" spans="1:11">
      <c r="A378" s="276">
        <v>3</v>
      </c>
      <c r="B378" s="276">
        <v>16</v>
      </c>
      <c r="D378" s="276">
        <v>2</v>
      </c>
      <c r="E378" s="276" t="s">
        <v>9</v>
      </c>
      <c r="F378" s="276">
        <v>12.505000000000001</v>
      </c>
      <c r="G378" s="276">
        <v>7.7729999999999997</v>
      </c>
      <c r="H378" s="276">
        <v>53.360999999999997</v>
      </c>
      <c r="I378" s="276">
        <v>0</v>
      </c>
      <c r="J378" s="276">
        <v>0.71099999999999997</v>
      </c>
      <c r="K378" s="276">
        <v>1.1040000000000001</v>
      </c>
    </row>
    <row r="379" spans="1:11">
      <c r="A379" s="276">
        <v>3</v>
      </c>
      <c r="B379" s="276">
        <v>16</v>
      </c>
      <c r="D379" s="276">
        <v>2</v>
      </c>
      <c r="E379" s="276" t="s">
        <v>10</v>
      </c>
      <c r="F379" s="276">
        <v>-12.022</v>
      </c>
      <c r="G379" s="276">
        <v>-7.5010000000000003</v>
      </c>
      <c r="H379" s="276">
        <v>-54.527999999999999</v>
      </c>
      <c r="I379" s="276">
        <v>0</v>
      </c>
      <c r="J379" s="276">
        <v>-0.73199999999999998</v>
      </c>
      <c r="K379" s="276">
        <v>-1.137</v>
      </c>
    </row>
    <row r="380" spans="1:11">
      <c r="A380" s="276">
        <v>3</v>
      </c>
      <c r="B380" s="276">
        <v>16</v>
      </c>
      <c r="D380" s="276">
        <v>2</v>
      </c>
      <c r="E380" s="276" t="s">
        <v>11</v>
      </c>
      <c r="F380" s="276">
        <v>7.665</v>
      </c>
      <c r="G380" s="276">
        <v>4.7729999999999997</v>
      </c>
      <c r="H380" s="276">
        <v>33.713999999999999</v>
      </c>
      <c r="I380" s="276">
        <v>0</v>
      </c>
      <c r="J380" s="276">
        <v>0.45100000000000001</v>
      </c>
      <c r="K380" s="276">
        <v>0.70099999999999996</v>
      </c>
    </row>
    <row r="381" spans="1:11">
      <c r="A381" s="276">
        <v>3</v>
      </c>
      <c r="B381" s="276">
        <v>16</v>
      </c>
      <c r="D381" s="276">
        <v>2</v>
      </c>
      <c r="E381" s="276" t="s">
        <v>12</v>
      </c>
      <c r="F381" s="276">
        <v>-179.511</v>
      </c>
      <c r="G381" s="276">
        <v>-112.995</v>
      </c>
      <c r="H381" s="276">
        <v>-156.839</v>
      </c>
      <c r="I381" s="276">
        <v>0</v>
      </c>
      <c r="J381" s="276">
        <v>-2.3290000000000002</v>
      </c>
      <c r="K381" s="276">
        <v>-3.6190000000000002</v>
      </c>
    </row>
    <row r="382" spans="1:11">
      <c r="A382" s="276">
        <v>3</v>
      </c>
      <c r="B382" s="276">
        <v>16</v>
      </c>
      <c r="D382" s="276">
        <v>1</v>
      </c>
      <c r="E382" s="276" t="s">
        <v>9</v>
      </c>
      <c r="F382" s="276">
        <v>6.3280000000000003</v>
      </c>
      <c r="G382" s="276">
        <v>3.9830000000000001</v>
      </c>
      <c r="H382" s="276">
        <v>44.496000000000002</v>
      </c>
      <c r="I382" s="276">
        <v>0</v>
      </c>
      <c r="J382" s="276">
        <v>0.57399999999999995</v>
      </c>
      <c r="K382" s="276">
        <v>0.89100000000000001</v>
      </c>
    </row>
    <row r="383" spans="1:11">
      <c r="A383" s="276">
        <v>3</v>
      </c>
      <c r="B383" s="276">
        <v>16</v>
      </c>
      <c r="D383" s="276">
        <v>1</v>
      </c>
      <c r="E383" s="276" t="s">
        <v>10</v>
      </c>
      <c r="F383" s="276">
        <v>-3.3530000000000002</v>
      </c>
      <c r="G383" s="276">
        <v>-2.0990000000000002</v>
      </c>
      <c r="H383" s="276">
        <v>-52.999000000000002</v>
      </c>
      <c r="I383" s="276">
        <v>0</v>
      </c>
      <c r="J383" s="276">
        <v>-0.68700000000000006</v>
      </c>
      <c r="K383" s="276">
        <v>-1.0680000000000001</v>
      </c>
    </row>
    <row r="384" spans="1:11">
      <c r="A384" s="276">
        <v>3</v>
      </c>
      <c r="B384" s="276">
        <v>16</v>
      </c>
      <c r="D384" s="276">
        <v>1</v>
      </c>
      <c r="E384" s="276" t="s">
        <v>11</v>
      </c>
      <c r="F384" s="276">
        <v>2.6160000000000001</v>
      </c>
      <c r="G384" s="276">
        <v>1.6439999999999999</v>
      </c>
      <c r="H384" s="276">
        <v>26.35</v>
      </c>
      <c r="I384" s="276">
        <v>0</v>
      </c>
      <c r="J384" s="276">
        <v>0.34100000000000003</v>
      </c>
      <c r="K384" s="276">
        <v>0.53</v>
      </c>
    </row>
    <row r="385" spans="1:11">
      <c r="A385" s="276">
        <v>3</v>
      </c>
      <c r="B385" s="276">
        <v>16</v>
      </c>
      <c r="D385" s="276">
        <v>1</v>
      </c>
      <c r="E385" s="276" t="s">
        <v>12</v>
      </c>
      <c r="F385" s="276">
        <v>-210.91300000000001</v>
      </c>
      <c r="G385" s="276">
        <v>-133.066</v>
      </c>
      <c r="H385" s="276">
        <v>-208.173</v>
      </c>
      <c r="I385" s="276">
        <v>0</v>
      </c>
      <c r="J385" s="276">
        <v>-3.0209999999999999</v>
      </c>
      <c r="K385" s="276">
        <v>-4.6950000000000003</v>
      </c>
    </row>
    <row r="386" spans="1:11">
      <c r="A386" s="276">
        <v>4</v>
      </c>
      <c r="B386" s="276">
        <v>17</v>
      </c>
      <c r="D386" s="276">
        <v>6</v>
      </c>
      <c r="E386" s="276" t="s">
        <v>9</v>
      </c>
      <c r="F386" s="276">
        <v>-35.796999999999997</v>
      </c>
      <c r="G386" s="276">
        <v>-21.309000000000001</v>
      </c>
      <c r="H386" s="276">
        <v>18.908000000000001</v>
      </c>
      <c r="I386" s="276">
        <v>0</v>
      </c>
      <c r="J386" s="276">
        <v>-0.44</v>
      </c>
      <c r="K386" s="276">
        <v>-0.68400000000000005</v>
      </c>
    </row>
    <row r="387" spans="1:11">
      <c r="A387" s="276">
        <v>4</v>
      </c>
      <c r="B387" s="276">
        <v>17</v>
      </c>
      <c r="D387" s="276">
        <v>6</v>
      </c>
      <c r="E387" s="276" t="s">
        <v>10</v>
      </c>
      <c r="F387" s="276">
        <v>32.122999999999998</v>
      </c>
      <c r="G387" s="276">
        <v>19.190999999999999</v>
      </c>
      <c r="H387" s="276">
        <v>-14.326000000000001</v>
      </c>
      <c r="I387" s="276">
        <v>0</v>
      </c>
      <c r="J387" s="276">
        <v>0.33600000000000002</v>
      </c>
      <c r="K387" s="276">
        <v>0.52200000000000002</v>
      </c>
    </row>
    <row r="388" spans="1:11">
      <c r="A388" s="276">
        <v>4</v>
      </c>
      <c r="B388" s="276">
        <v>17</v>
      </c>
      <c r="D388" s="276">
        <v>6</v>
      </c>
      <c r="E388" s="276" t="s">
        <v>11</v>
      </c>
      <c r="F388" s="276">
        <v>-21.225000000000001</v>
      </c>
      <c r="G388" s="276">
        <v>-12.656000000000001</v>
      </c>
      <c r="H388" s="276">
        <v>10.379</v>
      </c>
      <c r="I388" s="276">
        <v>0</v>
      </c>
      <c r="J388" s="276">
        <v>-0.24199999999999999</v>
      </c>
      <c r="K388" s="276">
        <v>-0.377</v>
      </c>
    </row>
    <row r="389" spans="1:11">
      <c r="A389" s="276">
        <v>4</v>
      </c>
      <c r="B389" s="276">
        <v>17</v>
      </c>
      <c r="D389" s="276">
        <v>6</v>
      </c>
      <c r="E389" s="276" t="s">
        <v>12</v>
      </c>
      <c r="F389" s="276">
        <v>-65.811000000000007</v>
      </c>
      <c r="G389" s="276">
        <v>-39.037999999999997</v>
      </c>
      <c r="H389" s="276">
        <v>9.7850000000000001</v>
      </c>
      <c r="I389" s="276">
        <v>0</v>
      </c>
      <c r="J389" s="276">
        <v>-0.22800000000000001</v>
      </c>
      <c r="K389" s="276">
        <v>-0.35399999999999998</v>
      </c>
    </row>
    <row r="390" spans="1:11">
      <c r="A390" s="276">
        <v>4</v>
      </c>
      <c r="B390" s="276">
        <v>17</v>
      </c>
      <c r="D390" s="276">
        <v>5</v>
      </c>
      <c r="E390" s="276" t="s">
        <v>9</v>
      </c>
      <c r="F390" s="276">
        <v>-28.486999999999998</v>
      </c>
      <c r="G390" s="276">
        <v>-17.111999999999998</v>
      </c>
      <c r="H390" s="276">
        <v>26.658999999999999</v>
      </c>
      <c r="I390" s="276">
        <v>0</v>
      </c>
      <c r="J390" s="276">
        <v>-0.57999999999999996</v>
      </c>
      <c r="K390" s="276">
        <v>-0.90100000000000002</v>
      </c>
    </row>
    <row r="391" spans="1:11">
      <c r="A391" s="276">
        <v>4</v>
      </c>
      <c r="B391" s="276">
        <v>17</v>
      </c>
      <c r="D391" s="276">
        <v>5</v>
      </c>
      <c r="E391" s="276" t="s">
        <v>10</v>
      </c>
      <c r="F391" s="276">
        <v>28.390999999999998</v>
      </c>
      <c r="G391" s="276">
        <v>17.074000000000002</v>
      </c>
      <c r="H391" s="276">
        <v>-28.007999999999999</v>
      </c>
      <c r="I391" s="276">
        <v>0</v>
      </c>
      <c r="J391" s="276">
        <v>0.61299999999999999</v>
      </c>
      <c r="K391" s="276">
        <v>0.95299999999999996</v>
      </c>
    </row>
    <row r="392" spans="1:11">
      <c r="A392" s="276">
        <v>4</v>
      </c>
      <c r="B392" s="276">
        <v>17</v>
      </c>
      <c r="D392" s="276">
        <v>5</v>
      </c>
      <c r="E392" s="276" t="s">
        <v>11</v>
      </c>
      <c r="F392" s="276">
        <v>-17.774000000000001</v>
      </c>
      <c r="G392" s="276">
        <v>-10.683</v>
      </c>
      <c r="H392" s="276">
        <v>17.079000000000001</v>
      </c>
      <c r="I392" s="276">
        <v>0</v>
      </c>
      <c r="J392" s="276">
        <v>-0.373</v>
      </c>
      <c r="K392" s="276">
        <v>-0.57899999999999996</v>
      </c>
    </row>
    <row r="393" spans="1:11">
      <c r="A393" s="276">
        <v>4</v>
      </c>
      <c r="B393" s="276">
        <v>17</v>
      </c>
      <c r="D393" s="276">
        <v>5</v>
      </c>
      <c r="E393" s="276" t="s">
        <v>12</v>
      </c>
      <c r="F393" s="276">
        <v>-155.71199999999999</v>
      </c>
      <c r="G393" s="276">
        <v>-92.930999999999997</v>
      </c>
      <c r="H393" s="276">
        <v>29.739000000000001</v>
      </c>
      <c r="I393" s="276">
        <v>0</v>
      </c>
      <c r="J393" s="276">
        <v>-0.68</v>
      </c>
      <c r="K393" s="276">
        <v>-1.0569999999999999</v>
      </c>
    </row>
    <row r="394" spans="1:11">
      <c r="A394" s="276">
        <v>4</v>
      </c>
      <c r="B394" s="276">
        <v>17</v>
      </c>
      <c r="D394" s="276">
        <v>4</v>
      </c>
      <c r="E394" s="276" t="s">
        <v>9</v>
      </c>
      <c r="F394" s="276">
        <v>-27.844999999999999</v>
      </c>
      <c r="G394" s="276">
        <v>-16.765000000000001</v>
      </c>
      <c r="H394" s="276">
        <v>39.142000000000003</v>
      </c>
      <c r="I394" s="276">
        <v>0</v>
      </c>
      <c r="J394" s="276">
        <v>-0.86099999999999999</v>
      </c>
      <c r="K394" s="276">
        <v>-1.3380000000000001</v>
      </c>
    </row>
    <row r="395" spans="1:11">
      <c r="A395" s="276">
        <v>4</v>
      </c>
      <c r="B395" s="276">
        <v>17</v>
      </c>
      <c r="D395" s="276">
        <v>4</v>
      </c>
      <c r="E395" s="276" t="s">
        <v>10</v>
      </c>
      <c r="F395" s="276">
        <v>27.233000000000001</v>
      </c>
      <c r="G395" s="276">
        <v>16.401</v>
      </c>
      <c r="H395" s="276">
        <v>-37.549999999999997</v>
      </c>
      <c r="I395" s="276">
        <v>0</v>
      </c>
      <c r="J395" s="276">
        <v>0.82799999999999996</v>
      </c>
      <c r="K395" s="276">
        <v>1.286</v>
      </c>
    </row>
    <row r="396" spans="1:11">
      <c r="A396" s="276">
        <v>4</v>
      </c>
      <c r="B396" s="276">
        <v>17</v>
      </c>
      <c r="D396" s="276">
        <v>4</v>
      </c>
      <c r="E396" s="276" t="s">
        <v>11</v>
      </c>
      <c r="F396" s="276">
        <v>-17.212</v>
      </c>
      <c r="G396" s="276">
        <v>-10.364000000000001</v>
      </c>
      <c r="H396" s="276">
        <v>23.963999999999999</v>
      </c>
      <c r="I396" s="276">
        <v>0</v>
      </c>
      <c r="J396" s="276">
        <v>-0.52800000000000002</v>
      </c>
      <c r="K396" s="276">
        <v>-0.82</v>
      </c>
    </row>
    <row r="397" spans="1:11">
      <c r="A397" s="276">
        <v>4</v>
      </c>
      <c r="B397" s="276">
        <v>17</v>
      </c>
      <c r="D397" s="276">
        <v>4</v>
      </c>
      <c r="E397" s="276" t="s">
        <v>12</v>
      </c>
      <c r="F397" s="276">
        <v>-247.22399999999999</v>
      </c>
      <c r="G397" s="276">
        <v>-148.113</v>
      </c>
      <c r="H397" s="276">
        <v>63.89</v>
      </c>
      <c r="I397" s="276">
        <v>0</v>
      </c>
      <c r="J397" s="276">
        <v>-1.4430000000000001</v>
      </c>
      <c r="K397" s="276">
        <v>-2.242</v>
      </c>
    </row>
    <row r="398" spans="1:11">
      <c r="A398" s="276">
        <v>4</v>
      </c>
      <c r="B398" s="276">
        <v>17</v>
      </c>
      <c r="D398" s="276">
        <v>3</v>
      </c>
      <c r="E398" s="276" t="s">
        <v>9</v>
      </c>
      <c r="F398" s="276">
        <v>-25.916</v>
      </c>
      <c r="G398" s="276">
        <v>-15.611000000000001</v>
      </c>
      <c r="H398" s="276">
        <v>46.789000000000001</v>
      </c>
      <c r="I398" s="276">
        <v>0</v>
      </c>
      <c r="J398" s="276">
        <v>-1.006</v>
      </c>
      <c r="K398" s="276">
        <v>-1.5629999999999999</v>
      </c>
    </row>
    <row r="399" spans="1:11">
      <c r="A399" s="276">
        <v>4</v>
      </c>
      <c r="B399" s="276">
        <v>17</v>
      </c>
      <c r="D399" s="276">
        <v>3</v>
      </c>
      <c r="E399" s="276" t="s">
        <v>10</v>
      </c>
      <c r="F399" s="276">
        <v>24.949000000000002</v>
      </c>
      <c r="G399" s="276">
        <v>15.035</v>
      </c>
      <c r="H399" s="276">
        <v>-45.481999999999999</v>
      </c>
      <c r="I399" s="276">
        <v>0</v>
      </c>
      <c r="J399" s="276">
        <v>0.98799999999999999</v>
      </c>
      <c r="K399" s="276">
        <v>1.5349999999999999</v>
      </c>
    </row>
    <row r="400" spans="1:11">
      <c r="A400" s="276">
        <v>4</v>
      </c>
      <c r="B400" s="276">
        <v>17</v>
      </c>
      <c r="D400" s="276">
        <v>3</v>
      </c>
      <c r="E400" s="276" t="s">
        <v>11</v>
      </c>
      <c r="F400" s="276">
        <v>-15.895</v>
      </c>
      <c r="G400" s="276">
        <v>-9.577</v>
      </c>
      <c r="H400" s="276">
        <v>28.832000000000001</v>
      </c>
      <c r="I400" s="276">
        <v>0</v>
      </c>
      <c r="J400" s="276">
        <v>-0.623</v>
      </c>
      <c r="K400" s="276">
        <v>-0.96799999999999997</v>
      </c>
    </row>
    <row r="401" spans="1:11">
      <c r="A401" s="276">
        <v>4</v>
      </c>
      <c r="B401" s="276">
        <v>17</v>
      </c>
      <c r="D401" s="276">
        <v>3</v>
      </c>
      <c r="E401" s="276" t="s">
        <v>12</v>
      </c>
      <c r="F401" s="276">
        <v>-337.07</v>
      </c>
      <c r="G401" s="276">
        <v>-202.31100000000001</v>
      </c>
      <c r="H401" s="276">
        <v>106.56100000000001</v>
      </c>
      <c r="I401" s="276">
        <v>0</v>
      </c>
      <c r="J401" s="276">
        <v>-2.391</v>
      </c>
      <c r="K401" s="276">
        <v>-3.7149999999999999</v>
      </c>
    </row>
    <row r="402" spans="1:11">
      <c r="A402" s="276">
        <v>4</v>
      </c>
      <c r="B402" s="276">
        <v>17</v>
      </c>
      <c r="D402" s="276">
        <v>2</v>
      </c>
      <c r="E402" s="276" t="s">
        <v>9</v>
      </c>
      <c r="F402" s="276">
        <v>-24.423999999999999</v>
      </c>
      <c r="G402" s="276">
        <v>-14.723000000000001</v>
      </c>
      <c r="H402" s="276">
        <v>53.526000000000003</v>
      </c>
      <c r="I402" s="276">
        <v>0</v>
      </c>
      <c r="J402" s="276">
        <v>-1.0860000000000001</v>
      </c>
      <c r="K402" s="276">
        <v>-1.6879999999999999</v>
      </c>
    </row>
    <row r="403" spans="1:11">
      <c r="A403" s="276">
        <v>4</v>
      </c>
      <c r="B403" s="276">
        <v>17</v>
      </c>
      <c r="D403" s="276">
        <v>2</v>
      </c>
      <c r="E403" s="276" t="s">
        <v>10</v>
      </c>
      <c r="F403" s="276">
        <v>24.448</v>
      </c>
      <c r="G403" s="276">
        <v>14.747999999999999</v>
      </c>
      <c r="H403" s="276">
        <v>-54.79</v>
      </c>
      <c r="I403" s="276">
        <v>0</v>
      </c>
      <c r="J403" s="276">
        <v>1.1359999999999999</v>
      </c>
      <c r="K403" s="276">
        <v>1.766</v>
      </c>
    </row>
    <row r="404" spans="1:11">
      <c r="A404" s="276">
        <v>4</v>
      </c>
      <c r="B404" s="276">
        <v>17</v>
      </c>
      <c r="D404" s="276">
        <v>2</v>
      </c>
      <c r="E404" s="276" t="s">
        <v>11</v>
      </c>
      <c r="F404" s="276">
        <v>-15.272</v>
      </c>
      <c r="G404" s="276">
        <v>-9.2100000000000009</v>
      </c>
      <c r="H404" s="276">
        <v>33.847000000000001</v>
      </c>
      <c r="I404" s="276">
        <v>0</v>
      </c>
      <c r="J404" s="276">
        <v>-0.69499999999999995</v>
      </c>
      <c r="K404" s="276">
        <v>-1.079</v>
      </c>
    </row>
    <row r="405" spans="1:11">
      <c r="A405" s="276">
        <v>4</v>
      </c>
      <c r="B405" s="276">
        <v>17</v>
      </c>
      <c r="D405" s="276">
        <v>2</v>
      </c>
      <c r="E405" s="276" t="s">
        <v>12</v>
      </c>
      <c r="F405" s="276">
        <v>-424.70800000000003</v>
      </c>
      <c r="G405" s="276">
        <v>-255.19200000000001</v>
      </c>
      <c r="H405" s="276">
        <v>156.351</v>
      </c>
      <c r="I405" s="276">
        <v>0</v>
      </c>
      <c r="J405" s="276">
        <v>-3.4649999999999999</v>
      </c>
      <c r="K405" s="276">
        <v>-5.3840000000000003</v>
      </c>
    </row>
    <row r="406" spans="1:11">
      <c r="A406" s="276">
        <v>4</v>
      </c>
      <c r="B406" s="276">
        <v>17</v>
      </c>
      <c r="D406" s="276">
        <v>1</v>
      </c>
      <c r="E406" s="276" t="s">
        <v>9</v>
      </c>
      <c r="F406" s="276">
        <v>-14.36</v>
      </c>
      <c r="G406" s="276">
        <v>-8.66</v>
      </c>
      <c r="H406" s="276">
        <v>44.36</v>
      </c>
      <c r="I406" s="276">
        <v>0</v>
      </c>
      <c r="J406" s="276">
        <v>-0.65300000000000002</v>
      </c>
      <c r="K406" s="276">
        <v>-1.0149999999999999</v>
      </c>
    </row>
    <row r="407" spans="1:11">
      <c r="A407" s="276">
        <v>4</v>
      </c>
      <c r="B407" s="276">
        <v>17</v>
      </c>
      <c r="D407" s="276">
        <v>1</v>
      </c>
      <c r="E407" s="276" t="s">
        <v>10</v>
      </c>
      <c r="F407" s="276">
        <v>7.0350000000000001</v>
      </c>
      <c r="G407" s="276">
        <v>4.2480000000000002</v>
      </c>
      <c r="H407" s="276">
        <v>-52.82</v>
      </c>
      <c r="I407" s="276">
        <v>0</v>
      </c>
      <c r="J407" s="276">
        <v>0.81</v>
      </c>
      <c r="K407" s="276">
        <v>1.2589999999999999</v>
      </c>
    </row>
    <row r="408" spans="1:11">
      <c r="A408" s="276">
        <v>4</v>
      </c>
      <c r="B408" s="276">
        <v>17</v>
      </c>
      <c r="D408" s="276">
        <v>1</v>
      </c>
      <c r="E408" s="276" t="s">
        <v>11</v>
      </c>
      <c r="F408" s="276">
        <v>-5.782</v>
      </c>
      <c r="G408" s="276">
        <v>-3.4889999999999999</v>
      </c>
      <c r="H408" s="276">
        <v>26.263999999999999</v>
      </c>
      <c r="I408" s="276">
        <v>0</v>
      </c>
      <c r="J408" s="276">
        <v>-0.39500000000000002</v>
      </c>
      <c r="K408" s="276">
        <v>-0.61399999999999999</v>
      </c>
    </row>
    <row r="409" spans="1:11">
      <c r="A409" s="276">
        <v>4</v>
      </c>
      <c r="B409" s="276">
        <v>17</v>
      </c>
      <c r="D409" s="276">
        <v>1</v>
      </c>
      <c r="E409" s="276" t="s">
        <v>12</v>
      </c>
      <c r="F409" s="276">
        <v>-507.76799999999997</v>
      </c>
      <c r="G409" s="276">
        <v>-305.33</v>
      </c>
      <c r="H409" s="276">
        <v>207.82599999999999</v>
      </c>
      <c r="I409" s="276">
        <v>0</v>
      </c>
      <c r="J409" s="276">
        <v>-4.4130000000000003</v>
      </c>
      <c r="K409" s="276">
        <v>-6.8570000000000002</v>
      </c>
    </row>
    <row r="410" spans="1:11">
      <c r="A410" s="276">
        <v>4</v>
      </c>
      <c r="B410" s="276">
        <v>18</v>
      </c>
      <c r="D410" s="276">
        <v>6</v>
      </c>
      <c r="E410" s="276" t="s">
        <v>9</v>
      </c>
      <c r="F410" s="276">
        <v>-2.6179999999999999</v>
      </c>
      <c r="G410" s="276">
        <v>-1.661</v>
      </c>
      <c r="H410" s="276">
        <v>53.162999999999997</v>
      </c>
      <c r="I410" s="276">
        <v>0</v>
      </c>
      <c r="J410" s="276">
        <v>-1.24</v>
      </c>
      <c r="K410" s="276">
        <v>-1.927</v>
      </c>
    </row>
    <row r="411" spans="1:11">
      <c r="A411" s="276">
        <v>4</v>
      </c>
      <c r="B411" s="276">
        <v>18</v>
      </c>
      <c r="D411" s="276">
        <v>6</v>
      </c>
      <c r="E411" s="276" t="s">
        <v>10</v>
      </c>
      <c r="F411" s="276">
        <v>0.90100000000000002</v>
      </c>
      <c r="G411" s="276">
        <v>0.63400000000000001</v>
      </c>
      <c r="H411" s="276">
        <v>-26.555</v>
      </c>
      <c r="I411" s="276">
        <v>0</v>
      </c>
      <c r="J411" s="276">
        <v>0.629</v>
      </c>
      <c r="K411" s="276">
        <v>0.97799999999999998</v>
      </c>
    </row>
    <row r="412" spans="1:11">
      <c r="A412" s="276">
        <v>4</v>
      </c>
      <c r="B412" s="276">
        <v>18</v>
      </c>
      <c r="D412" s="276">
        <v>6</v>
      </c>
      <c r="E412" s="276" t="s">
        <v>11</v>
      </c>
      <c r="F412" s="276">
        <v>-1.1000000000000001</v>
      </c>
      <c r="G412" s="276">
        <v>-0.71699999999999997</v>
      </c>
      <c r="H412" s="276">
        <v>24.628</v>
      </c>
      <c r="I412" s="276">
        <v>0</v>
      </c>
      <c r="J412" s="276">
        <v>-0.58399999999999996</v>
      </c>
      <c r="K412" s="276">
        <v>-0.90800000000000003</v>
      </c>
    </row>
    <row r="413" spans="1:11">
      <c r="A413" s="276">
        <v>4</v>
      </c>
      <c r="B413" s="276">
        <v>18</v>
      </c>
      <c r="D413" s="276">
        <v>6</v>
      </c>
      <c r="E413" s="276" t="s">
        <v>12</v>
      </c>
      <c r="F413" s="276">
        <v>-145.62799999999999</v>
      </c>
      <c r="G413" s="276">
        <v>-85.619</v>
      </c>
      <c r="H413" s="276">
        <v>4.5659999999999998</v>
      </c>
      <c r="I413" s="276">
        <v>0</v>
      </c>
      <c r="J413" s="276">
        <v>-0.10299999999999999</v>
      </c>
      <c r="K413" s="276">
        <v>-0.161</v>
      </c>
    </row>
    <row r="414" spans="1:11">
      <c r="A414" s="276">
        <v>4</v>
      </c>
      <c r="B414" s="276">
        <v>18</v>
      </c>
      <c r="D414" s="276">
        <v>5</v>
      </c>
      <c r="E414" s="276" t="s">
        <v>9</v>
      </c>
      <c r="F414" s="276">
        <v>-0.57699999999999996</v>
      </c>
      <c r="G414" s="276">
        <v>-0.436</v>
      </c>
      <c r="H414" s="276">
        <v>76.587999999999994</v>
      </c>
      <c r="I414" s="276">
        <v>0</v>
      </c>
      <c r="J414" s="276">
        <v>-1.621</v>
      </c>
      <c r="K414" s="276">
        <v>-2.52</v>
      </c>
    </row>
    <row r="415" spans="1:11">
      <c r="A415" s="276">
        <v>4</v>
      </c>
      <c r="B415" s="276">
        <v>18</v>
      </c>
      <c r="D415" s="276">
        <v>5</v>
      </c>
      <c r="E415" s="276" t="s">
        <v>10</v>
      </c>
      <c r="F415" s="276">
        <v>1.2350000000000001</v>
      </c>
      <c r="G415" s="276">
        <v>0.84899999999999998</v>
      </c>
      <c r="H415" s="276">
        <v>-70.543999999999997</v>
      </c>
      <c r="I415" s="276">
        <v>0</v>
      </c>
      <c r="J415" s="276">
        <v>1.5109999999999999</v>
      </c>
      <c r="K415" s="276">
        <v>2.3479999999999999</v>
      </c>
    </row>
    <row r="416" spans="1:11">
      <c r="A416" s="276">
        <v>4</v>
      </c>
      <c r="B416" s="276">
        <v>18</v>
      </c>
      <c r="D416" s="276">
        <v>5</v>
      </c>
      <c r="E416" s="276" t="s">
        <v>11</v>
      </c>
      <c r="F416" s="276">
        <v>-0.56599999999999995</v>
      </c>
      <c r="G416" s="276">
        <v>-0.40100000000000002</v>
      </c>
      <c r="H416" s="276">
        <v>45.823999999999998</v>
      </c>
      <c r="I416" s="276">
        <v>0</v>
      </c>
      <c r="J416" s="276">
        <v>-0.97899999999999998</v>
      </c>
      <c r="K416" s="276">
        <v>-1.5209999999999999</v>
      </c>
    </row>
    <row r="417" spans="1:11">
      <c r="A417" s="276">
        <v>4</v>
      </c>
      <c r="B417" s="276">
        <v>18</v>
      </c>
      <c r="D417" s="276">
        <v>5</v>
      </c>
      <c r="E417" s="276" t="s">
        <v>12</v>
      </c>
      <c r="F417" s="276">
        <v>-322.23399999999998</v>
      </c>
      <c r="G417" s="276">
        <v>-191.27799999999999</v>
      </c>
      <c r="H417" s="276">
        <v>11.507</v>
      </c>
      <c r="I417" s="276">
        <v>0</v>
      </c>
      <c r="J417" s="276">
        <v>-0.25900000000000001</v>
      </c>
      <c r="K417" s="276">
        <v>-0.40300000000000002</v>
      </c>
    </row>
    <row r="418" spans="1:11">
      <c r="A418" s="276">
        <v>4</v>
      </c>
      <c r="B418" s="276">
        <v>18</v>
      </c>
      <c r="D418" s="276">
        <v>4</v>
      </c>
      <c r="E418" s="276" t="s">
        <v>9</v>
      </c>
      <c r="F418" s="276">
        <v>-1.552</v>
      </c>
      <c r="G418" s="276">
        <v>-1.0249999999999999</v>
      </c>
      <c r="H418" s="276">
        <v>109.298</v>
      </c>
      <c r="I418" s="276">
        <v>0</v>
      </c>
      <c r="J418" s="276">
        <v>-2.4</v>
      </c>
      <c r="K418" s="276">
        <v>-3.7290000000000001</v>
      </c>
    </row>
    <row r="419" spans="1:11">
      <c r="A419" s="276">
        <v>4</v>
      </c>
      <c r="B419" s="276">
        <v>18</v>
      </c>
      <c r="D419" s="276">
        <v>4</v>
      </c>
      <c r="E419" s="276" t="s">
        <v>10</v>
      </c>
      <c r="F419" s="276">
        <v>0.31900000000000001</v>
      </c>
      <c r="G419" s="276">
        <v>0.28000000000000003</v>
      </c>
      <c r="H419" s="276">
        <v>-92.664000000000001</v>
      </c>
      <c r="I419" s="276">
        <v>0</v>
      </c>
      <c r="J419" s="276">
        <v>2.0510000000000002</v>
      </c>
      <c r="K419" s="276">
        <v>3.1869999999999998</v>
      </c>
    </row>
    <row r="420" spans="1:11">
      <c r="A420" s="276">
        <v>4</v>
      </c>
      <c r="B420" s="276">
        <v>18</v>
      </c>
      <c r="D420" s="276">
        <v>4</v>
      </c>
      <c r="E420" s="276" t="s">
        <v>11</v>
      </c>
      <c r="F420" s="276">
        <v>-0.58499999999999996</v>
      </c>
      <c r="G420" s="276">
        <v>-0.40799999999999997</v>
      </c>
      <c r="H420" s="276">
        <v>62.978000000000002</v>
      </c>
      <c r="I420" s="276">
        <v>0</v>
      </c>
      <c r="J420" s="276">
        <v>-1.391</v>
      </c>
      <c r="K420" s="276">
        <v>-2.161</v>
      </c>
    </row>
    <row r="421" spans="1:11">
      <c r="A421" s="276">
        <v>4</v>
      </c>
      <c r="B421" s="276">
        <v>18</v>
      </c>
      <c r="D421" s="276">
        <v>4</v>
      </c>
      <c r="E421" s="276" t="s">
        <v>12</v>
      </c>
      <c r="F421" s="276">
        <v>-501.37200000000001</v>
      </c>
      <c r="G421" s="276">
        <v>-299.13900000000001</v>
      </c>
      <c r="H421" s="276">
        <v>21.468</v>
      </c>
      <c r="I421" s="276">
        <v>0</v>
      </c>
      <c r="J421" s="276">
        <v>-0.48</v>
      </c>
      <c r="K421" s="276">
        <v>-0.746</v>
      </c>
    </row>
    <row r="422" spans="1:11">
      <c r="A422" s="276">
        <v>4</v>
      </c>
      <c r="B422" s="276">
        <v>18</v>
      </c>
      <c r="D422" s="276">
        <v>3</v>
      </c>
      <c r="E422" s="276" t="s">
        <v>9</v>
      </c>
      <c r="F422" s="276">
        <v>0.59899999999999998</v>
      </c>
      <c r="G422" s="276">
        <v>0.318</v>
      </c>
      <c r="H422" s="276">
        <v>128.79</v>
      </c>
      <c r="I422" s="276">
        <v>0</v>
      </c>
      <c r="J422" s="276">
        <v>-2.726</v>
      </c>
      <c r="K422" s="276">
        <v>-4.2359999999999998</v>
      </c>
    </row>
    <row r="423" spans="1:11">
      <c r="A423" s="276">
        <v>4</v>
      </c>
      <c r="B423" s="276">
        <v>18</v>
      </c>
      <c r="D423" s="276">
        <v>3</v>
      </c>
      <c r="E423" s="276" t="s">
        <v>10</v>
      </c>
      <c r="F423" s="276">
        <v>-1.714</v>
      </c>
      <c r="G423" s="276">
        <v>-0.98499999999999999</v>
      </c>
      <c r="H423" s="276">
        <v>-115.992</v>
      </c>
      <c r="I423" s="276">
        <v>0</v>
      </c>
      <c r="J423" s="276">
        <v>2.5019999999999998</v>
      </c>
      <c r="K423" s="276">
        <v>3.8879999999999999</v>
      </c>
    </row>
    <row r="424" spans="1:11">
      <c r="A424" s="276">
        <v>4</v>
      </c>
      <c r="B424" s="276">
        <v>18</v>
      </c>
      <c r="D424" s="276">
        <v>3</v>
      </c>
      <c r="E424" s="276" t="s">
        <v>11</v>
      </c>
      <c r="F424" s="276">
        <v>0.72299999999999998</v>
      </c>
      <c r="G424" s="276">
        <v>0.40699999999999997</v>
      </c>
      <c r="H424" s="276">
        <v>76.382999999999996</v>
      </c>
      <c r="I424" s="276">
        <v>0</v>
      </c>
      <c r="J424" s="276">
        <v>-1.6339999999999999</v>
      </c>
      <c r="K424" s="276">
        <v>-2.5390000000000001</v>
      </c>
    </row>
    <row r="425" spans="1:11">
      <c r="A425" s="276">
        <v>4</v>
      </c>
      <c r="B425" s="276">
        <v>18</v>
      </c>
      <c r="D425" s="276">
        <v>3</v>
      </c>
      <c r="E425" s="276" t="s">
        <v>12</v>
      </c>
      <c r="F425" s="276">
        <v>-682.99900000000002</v>
      </c>
      <c r="G425" s="276">
        <v>-408.44799999999998</v>
      </c>
      <c r="H425" s="276">
        <v>31.931000000000001</v>
      </c>
      <c r="I425" s="276">
        <v>0</v>
      </c>
      <c r="J425" s="276">
        <v>-0.70899999999999996</v>
      </c>
      <c r="K425" s="276">
        <v>-1.101</v>
      </c>
    </row>
    <row r="426" spans="1:11">
      <c r="A426" s="276">
        <v>4</v>
      </c>
      <c r="B426" s="276">
        <v>18</v>
      </c>
      <c r="D426" s="276">
        <v>2</v>
      </c>
      <c r="E426" s="276" t="s">
        <v>9</v>
      </c>
      <c r="F426" s="276">
        <v>3.508</v>
      </c>
      <c r="G426" s="276">
        <v>2.1469999999999998</v>
      </c>
      <c r="H426" s="276">
        <v>138.68799999999999</v>
      </c>
      <c r="I426" s="276">
        <v>0</v>
      </c>
      <c r="J426" s="276">
        <v>-2.8460000000000001</v>
      </c>
      <c r="K426" s="276">
        <v>-4.4219999999999997</v>
      </c>
    </row>
    <row r="427" spans="1:11">
      <c r="A427" s="276">
        <v>4</v>
      </c>
      <c r="B427" s="276">
        <v>18</v>
      </c>
      <c r="D427" s="276">
        <v>2</v>
      </c>
      <c r="E427" s="276" t="s">
        <v>10</v>
      </c>
      <c r="F427" s="276">
        <v>-6.4649999999999999</v>
      </c>
      <c r="G427" s="276">
        <v>-3.9369999999999998</v>
      </c>
      <c r="H427" s="276">
        <v>-130.40199999999999</v>
      </c>
      <c r="I427" s="276">
        <v>0</v>
      </c>
      <c r="J427" s="276">
        <v>3.0529999999999999</v>
      </c>
      <c r="K427" s="276">
        <v>4.7439999999999998</v>
      </c>
    </row>
    <row r="428" spans="1:11">
      <c r="A428" s="276">
        <v>4</v>
      </c>
      <c r="B428" s="276">
        <v>18</v>
      </c>
      <c r="D428" s="276">
        <v>2</v>
      </c>
      <c r="E428" s="276" t="s">
        <v>11</v>
      </c>
      <c r="F428" s="276">
        <v>3.117</v>
      </c>
      <c r="G428" s="276">
        <v>1.901</v>
      </c>
      <c r="H428" s="276">
        <v>84.004999999999995</v>
      </c>
      <c r="I428" s="276">
        <v>0</v>
      </c>
      <c r="J428" s="276">
        <v>-1.843</v>
      </c>
      <c r="K428" s="276">
        <v>-2.8639999999999999</v>
      </c>
    </row>
    <row r="429" spans="1:11">
      <c r="A429" s="276">
        <v>4</v>
      </c>
      <c r="B429" s="276">
        <v>18</v>
      </c>
      <c r="D429" s="276">
        <v>2</v>
      </c>
      <c r="E429" s="276" t="s">
        <v>12</v>
      </c>
      <c r="F429" s="276">
        <v>-867.68499999999995</v>
      </c>
      <c r="G429" s="276">
        <v>-519.54</v>
      </c>
      <c r="H429" s="276">
        <v>42.22</v>
      </c>
      <c r="I429" s="276">
        <v>0</v>
      </c>
      <c r="J429" s="276">
        <v>-0.92900000000000005</v>
      </c>
      <c r="K429" s="276">
        <v>-1.444</v>
      </c>
    </row>
    <row r="430" spans="1:11">
      <c r="A430" s="276">
        <v>4</v>
      </c>
      <c r="B430" s="276">
        <v>18</v>
      </c>
      <c r="D430" s="276">
        <v>1</v>
      </c>
      <c r="E430" s="276" t="s">
        <v>9</v>
      </c>
      <c r="F430" s="276">
        <v>4.0720000000000001</v>
      </c>
      <c r="G430" s="276">
        <v>2.528</v>
      </c>
      <c r="H430" s="276">
        <v>135.81</v>
      </c>
      <c r="I430" s="276">
        <v>0</v>
      </c>
      <c r="J430" s="276">
        <v>-1.7110000000000001</v>
      </c>
      <c r="K430" s="276">
        <v>-2.6579999999999999</v>
      </c>
    </row>
    <row r="431" spans="1:11">
      <c r="A431" s="276">
        <v>4</v>
      </c>
      <c r="B431" s="276">
        <v>18</v>
      </c>
      <c r="D431" s="276">
        <v>1</v>
      </c>
      <c r="E431" s="276" t="s">
        <v>10</v>
      </c>
      <c r="F431" s="276">
        <v>-2.8250000000000002</v>
      </c>
      <c r="G431" s="276">
        <v>-1.7130000000000001</v>
      </c>
      <c r="H431" s="276">
        <v>-234.65799999999999</v>
      </c>
      <c r="I431" s="276">
        <v>0</v>
      </c>
      <c r="J431" s="276">
        <v>3.4889999999999999</v>
      </c>
      <c r="K431" s="276">
        <v>5.4219999999999997</v>
      </c>
    </row>
    <row r="432" spans="1:11">
      <c r="A432" s="276">
        <v>4</v>
      </c>
      <c r="B432" s="276">
        <v>18</v>
      </c>
      <c r="D432" s="276">
        <v>1</v>
      </c>
      <c r="E432" s="276" t="s">
        <v>11</v>
      </c>
      <c r="F432" s="276">
        <v>1.8640000000000001</v>
      </c>
      <c r="G432" s="276">
        <v>1.1459999999999999</v>
      </c>
      <c r="H432" s="276">
        <v>100.10599999999999</v>
      </c>
      <c r="I432" s="276">
        <v>0</v>
      </c>
      <c r="J432" s="276">
        <v>-1.405</v>
      </c>
      <c r="K432" s="276">
        <v>-2.1840000000000002</v>
      </c>
    </row>
    <row r="433" spans="1:11">
      <c r="A433" s="276">
        <v>4</v>
      </c>
      <c r="B433" s="276">
        <v>18</v>
      </c>
      <c r="D433" s="276">
        <v>1</v>
      </c>
      <c r="E433" s="276" t="s">
        <v>12</v>
      </c>
      <c r="F433" s="276">
        <v>-1059.5640000000001</v>
      </c>
      <c r="G433" s="276">
        <v>-634.89400000000001</v>
      </c>
      <c r="H433" s="276">
        <v>50.481999999999999</v>
      </c>
      <c r="I433" s="276">
        <v>0</v>
      </c>
      <c r="J433" s="276">
        <v>-1.0900000000000001</v>
      </c>
      <c r="K433" s="276">
        <v>-1.694</v>
      </c>
    </row>
    <row r="434" spans="1:11">
      <c r="A434" s="276">
        <v>4</v>
      </c>
      <c r="B434" s="276">
        <v>19</v>
      </c>
      <c r="D434" s="276">
        <v>6</v>
      </c>
      <c r="E434" s="276" t="s">
        <v>9</v>
      </c>
      <c r="F434" s="276">
        <v>-3.7109999999999999</v>
      </c>
      <c r="G434" s="276">
        <v>-3.2250000000000001</v>
      </c>
      <c r="H434" s="276">
        <v>31.08</v>
      </c>
      <c r="I434" s="276">
        <v>0</v>
      </c>
      <c r="J434" s="276">
        <v>-0.72099999999999997</v>
      </c>
      <c r="K434" s="276">
        <v>-1.1200000000000001</v>
      </c>
    </row>
    <row r="435" spans="1:11">
      <c r="A435" s="276">
        <v>4</v>
      </c>
      <c r="B435" s="276">
        <v>19</v>
      </c>
      <c r="D435" s="276">
        <v>6</v>
      </c>
      <c r="E435" s="276" t="s">
        <v>10</v>
      </c>
      <c r="F435" s="276">
        <v>3.8410000000000002</v>
      </c>
      <c r="G435" s="276">
        <v>3.23</v>
      </c>
      <c r="H435" s="276">
        <v>-28.722000000000001</v>
      </c>
      <c r="I435" s="276">
        <v>0</v>
      </c>
      <c r="J435" s="276">
        <v>0.66600000000000004</v>
      </c>
      <c r="K435" s="276">
        <v>1.0349999999999999</v>
      </c>
    </row>
    <row r="436" spans="1:11">
      <c r="A436" s="276">
        <v>4</v>
      </c>
      <c r="B436" s="276">
        <v>19</v>
      </c>
      <c r="D436" s="276">
        <v>6</v>
      </c>
      <c r="E436" s="276" t="s">
        <v>11</v>
      </c>
      <c r="F436" s="276">
        <v>-2.36</v>
      </c>
      <c r="G436" s="276">
        <v>-2.0169999999999999</v>
      </c>
      <c r="H436" s="276">
        <v>18.687999999999999</v>
      </c>
      <c r="I436" s="276">
        <v>0</v>
      </c>
      <c r="J436" s="276">
        <v>-0.434</v>
      </c>
      <c r="K436" s="276">
        <v>-0.67400000000000004</v>
      </c>
    </row>
    <row r="437" spans="1:11">
      <c r="A437" s="276">
        <v>4</v>
      </c>
      <c r="B437" s="276">
        <v>19</v>
      </c>
      <c r="D437" s="276">
        <v>6</v>
      </c>
      <c r="E437" s="276" t="s">
        <v>12</v>
      </c>
      <c r="F437" s="276">
        <v>-158.114</v>
      </c>
      <c r="G437" s="276">
        <v>-94.6</v>
      </c>
      <c r="H437" s="276">
        <v>-1.6639999999999999</v>
      </c>
      <c r="I437" s="276">
        <v>0</v>
      </c>
      <c r="J437" s="276">
        <v>0.02</v>
      </c>
      <c r="K437" s="276">
        <v>3.1E-2</v>
      </c>
    </row>
    <row r="438" spans="1:11">
      <c r="A438" s="276">
        <v>4</v>
      </c>
      <c r="B438" s="276">
        <v>19</v>
      </c>
      <c r="D438" s="276">
        <v>5</v>
      </c>
      <c r="E438" s="276" t="s">
        <v>9</v>
      </c>
      <c r="F438" s="276">
        <v>-4.2190000000000003</v>
      </c>
      <c r="G438" s="276">
        <v>-3.37</v>
      </c>
      <c r="H438" s="276">
        <v>44.110999999999997</v>
      </c>
      <c r="I438" s="276">
        <v>0</v>
      </c>
      <c r="J438" s="276">
        <v>-0.97199999999999998</v>
      </c>
      <c r="K438" s="276">
        <v>-1.51</v>
      </c>
    </row>
    <row r="439" spans="1:11">
      <c r="A439" s="276">
        <v>4</v>
      </c>
      <c r="B439" s="276">
        <v>19</v>
      </c>
      <c r="D439" s="276">
        <v>5</v>
      </c>
      <c r="E439" s="276" t="s">
        <v>10</v>
      </c>
      <c r="F439" s="276">
        <v>4.33</v>
      </c>
      <c r="G439" s="276">
        <v>3.4279999999999999</v>
      </c>
      <c r="H439" s="276">
        <v>-46.106000000000002</v>
      </c>
      <c r="I439" s="276">
        <v>0</v>
      </c>
      <c r="J439" s="276">
        <v>1.0169999999999999</v>
      </c>
      <c r="K439" s="276">
        <v>1.581</v>
      </c>
    </row>
    <row r="440" spans="1:11">
      <c r="A440" s="276">
        <v>4</v>
      </c>
      <c r="B440" s="276">
        <v>19</v>
      </c>
      <c r="D440" s="276">
        <v>5</v>
      </c>
      <c r="E440" s="276" t="s">
        <v>11</v>
      </c>
      <c r="F440" s="276">
        <v>-2.6709999999999998</v>
      </c>
      <c r="G440" s="276">
        <v>-2.1240000000000001</v>
      </c>
      <c r="H440" s="276">
        <v>28.193000000000001</v>
      </c>
      <c r="I440" s="276">
        <v>0</v>
      </c>
      <c r="J440" s="276">
        <v>-0.622</v>
      </c>
      <c r="K440" s="276">
        <v>-0.96599999999999997</v>
      </c>
    </row>
    <row r="441" spans="1:11">
      <c r="A441" s="276">
        <v>4</v>
      </c>
      <c r="B441" s="276">
        <v>19</v>
      </c>
      <c r="D441" s="276">
        <v>5</v>
      </c>
      <c r="E441" s="276" t="s">
        <v>12</v>
      </c>
      <c r="F441" s="276">
        <v>-349.863</v>
      </c>
      <c r="G441" s="276">
        <v>-211.31299999999999</v>
      </c>
      <c r="H441" s="276">
        <v>4.2160000000000002</v>
      </c>
      <c r="I441" s="276">
        <v>0</v>
      </c>
      <c r="J441" s="276">
        <v>-8.5000000000000006E-2</v>
      </c>
      <c r="K441" s="276">
        <v>-0.13100000000000001</v>
      </c>
    </row>
    <row r="442" spans="1:11">
      <c r="A442" s="276">
        <v>4</v>
      </c>
      <c r="B442" s="276">
        <v>19</v>
      </c>
      <c r="D442" s="276">
        <v>4</v>
      </c>
      <c r="E442" s="276" t="s">
        <v>9</v>
      </c>
      <c r="F442" s="276">
        <v>-4.1310000000000002</v>
      </c>
      <c r="G442" s="276">
        <v>-3.2610000000000001</v>
      </c>
      <c r="H442" s="276">
        <v>59.460999999999999</v>
      </c>
      <c r="I442" s="276">
        <v>0</v>
      </c>
      <c r="J442" s="276">
        <v>-1.3089999999999999</v>
      </c>
      <c r="K442" s="276">
        <v>-2.0339999999999998</v>
      </c>
    </row>
    <row r="443" spans="1:11">
      <c r="A443" s="276">
        <v>4</v>
      </c>
      <c r="B443" s="276">
        <v>19</v>
      </c>
      <c r="D443" s="276">
        <v>4</v>
      </c>
      <c r="E443" s="276" t="s">
        <v>10</v>
      </c>
      <c r="F443" s="276">
        <v>3.6579999999999999</v>
      </c>
      <c r="G443" s="276">
        <v>2.9420000000000002</v>
      </c>
      <c r="H443" s="276">
        <v>-59.363999999999997</v>
      </c>
      <c r="I443" s="276">
        <v>0</v>
      </c>
      <c r="J443" s="276">
        <v>1.3069999999999999</v>
      </c>
      <c r="K443" s="276">
        <v>2.0310000000000001</v>
      </c>
    </row>
    <row r="444" spans="1:11">
      <c r="A444" s="276">
        <v>4</v>
      </c>
      <c r="B444" s="276">
        <v>19</v>
      </c>
      <c r="D444" s="276">
        <v>4</v>
      </c>
      <c r="E444" s="276" t="s">
        <v>11</v>
      </c>
      <c r="F444" s="276">
        <v>-2.4340000000000002</v>
      </c>
      <c r="G444" s="276">
        <v>-1.9390000000000001</v>
      </c>
      <c r="H444" s="276">
        <v>37.133000000000003</v>
      </c>
      <c r="I444" s="276">
        <v>0</v>
      </c>
      <c r="J444" s="276">
        <v>-0.81699999999999995</v>
      </c>
      <c r="K444" s="276">
        <v>-1.27</v>
      </c>
    </row>
    <row r="445" spans="1:11">
      <c r="A445" s="276">
        <v>4</v>
      </c>
      <c r="B445" s="276">
        <v>19</v>
      </c>
      <c r="D445" s="276">
        <v>4</v>
      </c>
      <c r="E445" s="276" t="s">
        <v>12</v>
      </c>
      <c r="F445" s="276">
        <v>-547.851</v>
      </c>
      <c r="G445" s="276">
        <v>-332.33300000000003</v>
      </c>
      <c r="H445" s="276">
        <v>9.43</v>
      </c>
      <c r="I445" s="276">
        <v>0</v>
      </c>
      <c r="J445" s="276">
        <v>-0.21</v>
      </c>
      <c r="K445" s="276">
        <v>-0.32700000000000001</v>
      </c>
    </row>
    <row r="446" spans="1:11">
      <c r="A446" s="276">
        <v>4</v>
      </c>
      <c r="B446" s="276">
        <v>19</v>
      </c>
      <c r="D446" s="276">
        <v>3</v>
      </c>
      <c r="E446" s="276" t="s">
        <v>9</v>
      </c>
      <c r="F446" s="276">
        <v>-2.83</v>
      </c>
      <c r="G446" s="276">
        <v>-2.3559999999999999</v>
      </c>
      <c r="H446" s="276">
        <v>71.340999999999994</v>
      </c>
      <c r="I446" s="276">
        <v>0</v>
      </c>
      <c r="J446" s="276">
        <v>-1.5369999999999999</v>
      </c>
      <c r="K446" s="276">
        <v>-2.3889999999999998</v>
      </c>
    </row>
    <row r="447" spans="1:11">
      <c r="A447" s="276">
        <v>4</v>
      </c>
      <c r="B447" s="276">
        <v>19</v>
      </c>
      <c r="D447" s="276">
        <v>3</v>
      </c>
      <c r="E447" s="276" t="s">
        <v>10</v>
      </c>
      <c r="F447" s="276">
        <v>2.214</v>
      </c>
      <c r="G447" s="276">
        <v>1.9379999999999999</v>
      </c>
      <c r="H447" s="276">
        <v>-71.248999999999995</v>
      </c>
      <c r="I447" s="276">
        <v>0</v>
      </c>
      <c r="J447" s="276">
        <v>1.54</v>
      </c>
      <c r="K447" s="276">
        <v>2.3919999999999999</v>
      </c>
    </row>
    <row r="448" spans="1:11">
      <c r="A448" s="276">
        <v>4</v>
      </c>
      <c r="B448" s="276">
        <v>19</v>
      </c>
      <c r="D448" s="276">
        <v>3</v>
      </c>
      <c r="E448" s="276" t="s">
        <v>11</v>
      </c>
      <c r="F448" s="276">
        <v>-1.5760000000000001</v>
      </c>
      <c r="G448" s="276">
        <v>-1.3420000000000001</v>
      </c>
      <c r="H448" s="276">
        <v>44.558999999999997</v>
      </c>
      <c r="I448" s="276">
        <v>0</v>
      </c>
      <c r="J448" s="276">
        <v>-0.96199999999999997</v>
      </c>
      <c r="K448" s="276">
        <v>-1.494</v>
      </c>
    </row>
    <row r="449" spans="1:11">
      <c r="A449" s="276">
        <v>4</v>
      </c>
      <c r="B449" s="276">
        <v>19</v>
      </c>
      <c r="D449" s="276">
        <v>3</v>
      </c>
      <c r="E449" s="276" t="s">
        <v>12</v>
      </c>
      <c r="F449" s="276">
        <v>-742.255</v>
      </c>
      <c r="G449" s="276">
        <v>-451.07100000000003</v>
      </c>
      <c r="H449" s="276">
        <v>18.742000000000001</v>
      </c>
      <c r="I449" s="276">
        <v>0</v>
      </c>
      <c r="J449" s="276">
        <v>-0.42899999999999999</v>
      </c>
      <c r="K449" s="276">
        <v>-0.66700000000000004</v>
      </c>
    </row>
    <row r="450" spans="1:11">
      <c r="A450" s="276">
        <v>4</v>
      </c>
      <c r="B450" s="276">
        <v>19</v>
      </c>
      <c r="D450" s="276">
        <v>2</v>
      </c>
      <c r="E450" s="276" t="s">
        <v>9</v>
      </c>
      <c r="F450" s="276">
        <v>-1.075</v>
      </c>
      <c r="G450" s="276">
        <v>-1.139</v>
      </c>
      <c r="H450" s="276">
        <v>80.897000000000006</v>
      </c>
      <c r="I450" s="276">
        <v>0</v>
      </c>
      <c r="J450" s="276">
        <v>-1.637</v>
      </c>
      <c r="K450" s="276">
        <v>-2.5430000000000001</v>
      </c>
    </row>
    <row r="451" spans="1:11">
      <c r="A451" s="276">
        <v>4</v>
      </c>
      <c r="B451" s="276">
        <v>19</v>
      </c>
      <c r="D451" s="276">
        <v>2</v>
      </c>
      <c r="E451" s="276" t="s">
        <v>10</v>
      </c>
      <c r="F451" s="276">
        <v>0.13400000000000001</v>
      </c>
      <c r="G451" s="276">
        <v>0.51900000000000002</v>
      </c>
      <c r="H451" s="276">
        <v>-82.543999999999997</v>
      </c>
      <c r="I451" s="276">
        <v>0</v>
      </c>
      <c r="J451" s="276">
        <v>1.665</v>
      </c>
      <c r="K451" s="276">
        <v>2.5880000000000001</v>
      </c>
    </row>
    <row r="452" spans="1:11">
      <c r="A452" s="276">
        <v>4</v>
      </c>
      <c r="B452" s="276">
        <v>19</v>
      </c>
      <c r="D452" s="276">
        <v>2</v>
      </c>
      <c r="E452" s="276" t="s">
        <v>11</v>
      </c>
      <c r="F452" s="276">
        <v>-0.378</v>
      </c>
      <c r="G452" s="276">
        <v>-0.51800000000000002</v>
      </c>
      <c r="H452" s="276">
        <v>51.075000000000003</v>
      </c>
      <c r="I452" s="276">
        <v>0</v>
      </c>
      <c r="J452" s="276">
        <v>-1.032</v>
      </c>
      <c r="K452" s="276">
        <v>-1.603</v>
      </c>
    </row>
    <row r="453" spans="1:11">
      <c r="A453" s="276">
        <v>4</v>
      </c>
      <c r="B453" s="276">
        <v>19</v>
      </c>
      <c r="D453" s="276">
        <v>2</v>
      </c>
      <c r="E453" s="276" t="s">
        <v>12</v>
      </c>
      <c r="F453" s="276">
        <v>-931.75300000000004</v>
      </c>
      <c r="G453" s="276">
        <v>-566.64499999999998</v>
      </c>
      <c r="H453" s="276">
        <v>32.746000000000002</v>
      </c>
      <c r="I453" s="276">
        <v>0</v>
      </c>
      <c r="J453" s="276">
        <v>-0.73099999999999998</v>
      </c>
      <c r="K453" s="276">
        <v>-1.135</v>
      </c>
    </row>
    <row r="454" spans="1:11">
      <c r="A454" s="276">
        <v>4</v>
      </c>
      <c r="B454" s="276">
        <v>19</v>
      </c>
      <c r="D454" s="276">
        <v>1</v>
      </c>
      <c r="E454" s="276" t="s">
        <v>9</v>
      </c>
      <c r="F454" s="276">
        <v>0.215</v>
      </c>
      <c r="G454" s="276">
        <v>-8.4000000000000005E-2</v>
      </c>
      <c r="H454" s="276">
        <v>60.575000000000003</v>
      </c>
      <c r="I454" s="276">
        <v>0</v>
      </c>
      <c r="J454" s="276">
        <v>-0.94599999999999995</v>
      </c>
      <c r="K454" s="276">
        <v>-1.4690000000000001</v>
      </c>
    </row>
    <row r="455" spans="1:11">
      <c r="A455" s="276">
        <v>4</v>
      </c>
      <c r="B455" s="276">
        <v>19</v>
      </c>
      <c r="D455" s="276">
        <v>1</v>
      </c>
      <c r="E455" s="276" t="s">
        <v>10</v>
      </c>
      <c r="F455" s="276">
        <v>-0.253</v>
      </c>
      <c r="G455" s="276">
        <v>-4.1000000000000002E-2</v>
      </c>
      <c r="H455" s="276">
        <v>-60.930999999999997</v>
      </c>
      <c r="I455" s="276">
        <v>0</v>
      </c>
      <c r="J455" s="276">
        <v>0.95699999999999996</v>
      </c>
      <c r="K455" s="276">
        <v>1.486</v>
      </c>
    </row>
    <row r="456" spans="1:11">
      <c r="A456" s="276">
        <v>4</v>
      </c>
      <c r="B456" s="276">
        <v>19</v>
      </c>
      <c r="D456" s="276">
        <v>1</v>
      </c>
      <c r="E456" s="276" t="s">
        <v>11</v>
      </c>
      <c r="F456" s="276">
        <v>0.126</v>
      </c>
      <c r="G456" s="276">
        <v>-1.2E-2</v>
      </c>
      <c r="H456" s="276">
        <v>32.838999999999999</v>
      </c>
      <c r="I456" s="276">
        <v>0</v>
      </c>
      <c r="J456" s="276">
        <v>-0.51400000000000001</v>
      </c>
      <c r="K456" s="276">
        <v>-0.79900000000000004</v>
      </c>
    </row>
    <row r="457" spans="1:11">
      <c r="A457" s="276">
        <v>4</v>
      </c>
      <c r="B457" s="276">
        <v>19</v>
      </c>
      <c r="D457" s="276">
        <v>1</v>
      </c>
      <c r="E457" s="276" t="s">
        <v>12</v>
      </c>
      <c r="F457" s="276">
        <v>-1111.049</v>
      </c>
      <c r="G457" s="276">
        <v>-675.75199999999995</v>
      </c>
      <c r="H457" s="276">
        <v>48.536999999999999</v>
      </c>
      <c r="I457" s="276">
        <v>0</v>
      </c>
      <c r="J457" s="276">
        <v>-1.0129999999999999</v>
      </c>
      <c r="K457" s="276">
        <v>-1.5740000000000001</v>
      </c>
    </row>
    <row r="458" spans="1:11">
      <c r="A458" s="276">
        <v>4</v>
      </c>
      <c r="B458" s="276">
        <v>20</v>
      </c>
      <c r="D458" s="276">
        <v>6</v>
      </c>
      <c r="E458" s="276" t="s">
        <v>9</v>
      </c>
      <c r="F458" s="276">
        <v>-85.727000000000004</v>
      </c>
      <c r="G458" s="276">
        <v>-54.869</v>
      </c>
      <c r="H458" s="276">
        <v>58.512999999999998</v>
      </c>
      <c r="I458" s="276">
        <v>0</v>
      </c>
      <c r="J458" s="276">
        <v>-1.365</v>
      </c>
      <c r="K458" s="276">
        <v>-2.121</v>
      </c>
    </row>
    <row r="459" spans="1:11">
      <c r="A459" s="276">
        <v>4</v>
      </c>
      <c r="B459" s="276">
        <v>20</v>
      </c>
      <c r="D459" s="276">
        <v>6</v>
      </c>
      <c r="E459" s="276" t="s">
        <v>10</v>
      </c>
      <c r="F459" s="276">
        <v>61.109000000000002</v>
      </c>
      <c r="G459" s="276">
        <v>38.816000000000003</v>
      </c>
      <c r="H459" s="276">
        <v>-30.63</v>
      </c>
      <c r="I459" s="276">
        <v>0</v>
      </c>
      <c r="J459" s="276">
        <v>0.72899999999999998</v>
      </c>
      <c r="K459" s="276">
        <v>1.133</v>
      </c>
    </row>
    <row r="460" spans="1:11">
      <c r="A460" s="276">
        <v>4</v>
      </c>
      <c r="B460" s="276">
        <v>20</v>
      </c>
      <c r="D460" s="276">
        <v>6</v>
      </c>
      <c r="E460" s="276" t="s">
        <v>11</v>
      </c>
      <c r="F460" s="276">
        <v>-45.886000000000003</v>
      </c>
      <c r="G460" s="276">
        <v>-29.277000000000001</v>
      </c>
      <c r="H460" s="276">
        <v>27.629000000000001</v>
      </c>
      <c r="I460" s="276">
        <v>0</v>
      </c>
      <c r="J460" s="276">
        <v>-0.65400000000000003</v>
      </c>
      <c r="K460" s="276">
        <v>-1.0169999999999999</v>
      </c>
    </row>
    <row r="461" spans="1:11">
      <c r="A461" s="276">
        <v>4</v>
      </c>
      <c r="B461" s="276">
        <v>20</v>
      </c>
      <c r="D461" s="276">
        <v>6</v>
      </c>
      <c r="E461" s="276" t="s">
        <v>12</v>
      </c>
      <c r="F461" s="276">
        <v>-228.99100000000001</v>
      </c>
      <c r="G461" s="276">
        <v>-142.358</v>
      </c>
      <c r="H461" s="276">
        <v>1.5740000000000001</v>
      </c>
      <c r="I461" s="276">
        <v>0</v>
      </c>
      <c r="J461" s="276">
        <v>-8.9999999999999993E-3</v>
      </c>
      <c r="K461" s="276">
        <v>-1.4E-2</v>
      </c>
    </row>
    <row r="462" spans="1:11">
      <c r="A462" s="276">
        <v>4</v>
      </c>
      <c r="B462" s="276">
        <v>20</v>
      </c>
      <c r="D462" s="276">
        <v>5</v>
      </c>
      <c r="E462" s="276" t="s">
        <v>9</v>
      </c>
      <c r="F462" s="276">
        <v>-42.408000000000001</v>
      </c>
      <c r="G462" s="276">
        <v>-26.686</v>
      </c>
      <c r="H462" s="276">
        <v>81.891000000000005</v>
      </c>
      <c r="I462" s="276">
        <v>0</v>
      </c>
      <c r="J462" s="276">
        <v>-1.7390000000000001</v>
      </c>
      <c r="K462" s="276">
        <v>-2.7029999999999998</v>
      </c>
    </row>
    <row r="463" spans="1:11">
      <c r="A463" s="276">
        <v>4</v>
      </c>
      <c r="B463" s="276">
        <v>20</v>
      </c>
      <c r="D463" s="276">
        <v>5</v>
      </c>
      <c r="E463" s="276" t="s">
        <v>10</v>
      </c>
      <c r="F463" s="276">
        <v>47.59</v>
      </c>
      <c r="G463" s="276">
        <v>30.192</v>
      </c>
      <c r="H463" s="276">
        <v>-77.703000000000003</v>
      </c>
      <c r="I463" s="276">
        <v>0</v>
      </c>
      <c r="J463" s="276">
        <v>1.671</v>
      </c>
      <c r="K463" s="276">
        <v>2.597</v>
      </c>
    </row>
    <row r="464" spans="1:11">
      <c r="A464" s="276">
        <v>4</v>
      </c>
      <c r="B464" s="276">
        <v>20</v>
      </c>
      <c r="D464" s="276">
        <v>5</v>
      </c>
      <c r="E464" s="276" t="s">
        <v>11</v>
      </c>
      <c r="F464" s="276">
        <v>-28.123999999999999</v>
      </c>
      <c r="G464" s="276">
        <v>-17.774999999999999</v>
      </c>
      <c r="H464" s="276">
        <v>49.74</v>
      </c>
      <c r="I464" s="276">
        <v>0</v>
      </c>
      <c r="J464" s="276">
        <v>-1.0660000000000001</v>
      </c>
      <c r="K464" s="276">
        <v>-1.6559999999999999</v>
      </c>
    </row>
    <row r="465" spans="1:11">
      <c r="A465" s="276">
        <v>4</v>
      </c>
      <c r="B465" s="276">
        <v>20</v>
      </c>
      <c r="D465" s="276">
        <v>5</v>
      </c>
      <c r="E465" s="276" t="s">
        <v>12</v>
      </c>
      <c r="F465" s="276">
        <v>-460.81799999999998</v>
      </c>
      <c r="G465" s="276">
        <v>-285.11799999999999</v>
      </c>
      <c r="H465" s="276">
        <v>-8.59</v>
      </c>
      <c r="I465" s="276">
        <v>0</v>
      </c>
      <c r="J465" s="276">
        <v>0.19</v>
      </c>
      <c r="K465" s="276">
        <v>0.29499999999999998</v>
      </c>
    </row>
    <row r="466" spans="1:11">
      <c r="A466" s="276">
        <v>4</v>
      </c>
      <c r="B466" s="276">
        <v>20</v>
      </c>
      <c r="D466" s="276">
        <v>4</v>
      </c>
      <c r="E466" s="276" t="s">
        <v>9</v>
      </c>
      <c r="F466" s="276">
        <v>-51.536999999999999</v>
      </c>
      <c r="G466" s="276">
        <v>-32.81</v>
      </c>
      <c r="H466" s="276">
        <v>118.803</v>
      </c>
      <c r="I466" s="276">
        <v>0</v>
      </c>
      <c r="J466" s="276">
        <v>-2.609</v>
      </c>
      <c r="K466" s="276">
        <v>-4.0540000000000003</v>
      </c>
    </row>
    <row r="467" spans="1:11">
      <c r="A467" s="276">
        <v>4</v>
      </c>
      <c r="B467" s="276">
        <v>20</v>
      </c>
      <c r="D467" s="276">
        <v>4</v>
      </c>
      <c r="E467" s="276" t="s">
        <v>10</v>
      </c>
      <c r="F467" s="276">
        <v>49.411999999999999</v>
      </c>
      <c r="G467" s="276">
        <v>31.413</v>
      </c>
      <c r="H467" s="276">
        <v>-102.503</v>
      </c>
      <c r="I467" s="276">
        <v>0</v>
      </c>
      <c r="J467" s="276">
        <v>2.2669999999999999</v>
      </c>
      <c r="K467" s="276">
        <v>3.5230000000000001</v>
      </c>
    </row>
    <row r="468" spans="1:11">
      <c r="A468" s="276">
        <v>4</v>
      </c>
      <c r="B468" s="276">
        <v>20</v>
      </c>
      <c r="D468" s="276">
        <v>4</v>
      </c>
      <c r="E468" s="276" t="s">
        <v>11</v>
      </c>
      <c r="F468" s="276">
        <v>-31.547000000000001</v>
      </c>
      <c r="G468" s="276">
        <v>-20.07</v>
      </c>
      <c r="H468" s="276">
        <v>69.046000000000006</v>
      </c>
      <c r="I468" s="276">
        <v>0</v>
      </c>
      <c r="J468" s="276">
        <v>-1.524</v>
      </c>
      <c r="K468" s="276">
        <v>-2.3679999999999999</v>
      </c>
    </row>
    <row r="469" spans="1:11">
      <c r="A469" s="276">
        <v>4</v>
      </c>
      <c r="B469" s="276">
        <v>20</v>
      </c>
      <c r="D469" s="276">
        <v>4</v>
      </c>
      <c r="E469" s="276" t="s">
        <v>12</v>
      </c>
      <c r="F469" s="276">
        <v>-694.60400000000004</v>
      </c>
      <c r="G469" s="276">
        <v>-429.64800000000002</v>
      </c>
      <c r="H469" s="276">
        <v>-16.779</v>
      </c>
      <c r="I469" s="276">
        <v>0</v>
      </c>
      <c r="J469" s="276">
        <v>0.38</v>
      </c>
      <c r="K469" s="276">
        <v>0.59</v>
      </c>
    </row>
    <row r="470" spans="1:11">
      <c r="A470" s="276">
        <v>4</v>
      </c>
      <c r="B470" s="276">
        <v>20</v>
      </c>
      <c r="D470" s="276">
        <v>3</v>
      </c>
      <c r="E470" s="276" t="s">
        <v>9</v>
      </c>
      <c r="F470" s="276">
        <v>-46.689</v>
      </c>
      <c r="G470" s="276">
        <v>-29.562999999999999</v>
      </c>
      <c r="H470" s="276">
        <v>139.12</v>
      </c>
      <c r="I470" s="276">
        <v>0</v>
      </c>
      <c r="J470" s="276">
        <v>-2.9540000000000002</v>
      </c>
      <c r="K470" s="276">
        <v>-4.59</v>
      </c>
    </row>
    <row r="471" spans="1:11">
      <c r="A471" s="276">
        <v>4</v>
      </c>
      <c r="B471" s="276">
        <v>20</v>
      </c>
      <c r="D471" s="276">
        <v>3</v>
      </c>
      <c r="E471" s="276" t="s">
        <v>10</v>
      </c>
      <c r="F471" s="276">
        <v>44.662999999999997</v>
      </c>
      <c r="G471" s="276">
        <v>28.295000000000002</v>
      </c>
      <c r="H471" s="276">
        <v>-126.416</v>
      </c>
      <c r="I471" s="276">
        <v>0</v>
      </c>
      <c r="J471" s="276">
        <v>2.7349999999999999</v>
      </c>
      <c r="K471" s="276">
        <v>4.25</v>
      </c>
    </row>
    <row r="472" spans="1:11">
      <c r="A472" s="276">
        <v>4</v>
      </c>
      <c r="B472" s="276">
        <v>20</v>
      </c>
      <c r="D472" s="276">
        <v>3</v>
      </c>
      <c r="E472" s="276" t="s">
        <v>11</v>
      </c>
      <c r="F472" s="276">
        <v>-28.547999999999998</v>
      </c>
      <c r="G472" s="276">
        <v>-18.081</v>
      </c>
      <c r="H472" s="276">
        <v>82.884</v>
      </c>
      <c r="I472" s="276">
        <v>0</v>
      </c>
      <c r="J472" s="276">
        <v>-1.778</v>
      </c>
      <c r="K472" s="276">
        <v>-2.7629999999999999</v>
      </c>
    </row>
    <row r="473" spans="1:11">
      <c r="A473" s="276">
        <v>4</v>
      </c>
      <c r="B473" s="276">
        <v>20</v>
      </c>
      <c r="D473" s="276">
        <v>3</v>
      </c>
      <c r="E473" s="276" t="s">
        <v>12</v>
      </c>
      <c r="F473" s="276">
        <v>-931.25300000000004</v>
      </c>
      <c r="G473" s="276">
        <v>-576.05700000000002</v>
      </c>
      <c r="H473" s="276">
        <v>-29.966000000000001</v>
      </c>
      <c r="I473" s="276">
        <v>0</v>
      </c>
      <c r="J473" s="276">
        <v>0.68300000000000005</v>
      </c>
      <c r="K473" s="276">
        <v>1.0609999999999999</v>
      </c>
    </row>
    <row r="474" spans="1:11">
      <c r="A474" s="276">
        <v>4</v>
      </c>
      <c r="B474" s="276">
        <v>20</v>
      </c>
      <c r="D474" s="276">
        <v>2</v>
      </c>
      <c r="E474" s="276" t="s">
        <v>9</v>
      </c>
      <c r="F474" s="276">
        <v>-46.451000000000001</v>
      </c>
      <c r="G474" s="276">
        <v>-29.257000000000001</v>
      </c>
      <c r="H474" s="276">
        <v>151.12700000000001</v>
      </c>
      <c r="I474" s="276">
        <v>0</v>
      </c>
      <c r="J474" s="276">
        <v>-3.0990000000000002</v>
      </c>
      <c r="K474" s="276">
        <v>-4.8150000000000004</v>
      </c>
    </row>
    <row r="475" spans="1:11">
      <c r="A475" s="276">
        <v>4</v>
      </c>
      <c r="B475" s="276">
        <v>20</v>
      </c>
      <c r="D475" s="276">
        <v>2</v>
      </c>
      <c r="E475" s="276" t="s">
        <v>10</v>
      </c>
      <c r="F475" s="276">
        <v>47.987000000000002</v>
      </c>
      <c r="G475" s="276">
        <v>30.19</v>
      </c>
      <c r="H475" s="276">
        <v>-144.77600000000001</v>
      </c>
      <c r="I475" s="276">
        <v>0</v>
      </c>
      <c r="J475" s="276">
        <v>3.3210000000000002</v>
      </c>
      <c r="K475" s="276">
        <v>5.16</v>
      </c>
    </row>
    <row r="476" spans="1:11">
      <c r="A476" s="276">
        <v>4</v>
      </c>
      <c r="B476" s="276">
        <v>20</v>
      </c>
      <c r="D476" s="276">
        <v>2</v>
      </c>
      <c r="E476" s="276" t="s">
        <v>11</v>
      </c>
      <c r="F476" s="276">
        <v>-29.512</v>
      </c>
      <c r="G476" s="276">
        <v>-18.577000000000002</v>
      </c>
      <c r="H476" s="276">
        <v>92.4</v>
      </c>
      <c r="I476" s="276">
        <v>0</v>
      </c>
      <c r="J476" s="276">
        <v>-2.0059999999999998</v>
      </c>
      <c r="K476" s="276">
        <v>-3.117</v>
      </c>
    </row>
    <row r="477" spans="1:11">
      <c r="A477" s="276">
        <v>4</v>
      </c>
      <c r="B477" s="276">
        <v>20</v>
      </c>
      <c r="D477" s="276">
        <v>2</v>
      </c>
      <c r="E477" s="276" t="s">
        <v>12</v>
      </c>
      <c r="F477" s="276">
        <v>-1172.2049999999999</v>
      </c>
      <c r="G477" s="276">
        <v>-725.30700000000002</v>
      </c>
      <c r="H477" s="276">
        <v>-48.896000000000001</v>
      </c>
      <c r="I477" s="276">
        <v>0</v>
      </c>
      <c r="J477" s="276">
        <v>1.0840000000000001</v>
      </c>
      <c r="K477" s="276">
        <v>1.6839999999999999</v>
      </c>
    </row>
    <row r="478" spans="1:11">
      <c r="A478" s="276">
        <v>4</v>
      </c>
      <c r="B478" s="276">
        <v>20</v>
      </c>
      <c r="D478" s="276">
        <v>1</v>
      </c>
      <c r="E478" s="276" t="s">
        <v>9</v>
      </c>
      <c r="F478" s="276">
        <v>-29.914000000000001</v>
      </c>
      <c r="G478" s="276">
        <v>-18.719000000000001</v>
      </c>
      <c r="H478" s="276">
        <v>145.24</v>
      </c>
      <c r="I478" s="276">
        <v>0</v>
      </c>
      <c r="J478" s="276">
        <v>-1.873</v>
      </c>
      <c r="K478" s="276">
        <v>-2.911</v>
      </c>
    </row>
    <row r="479" spans="1:11">
      <c r="A479" s="276">
        <v>4</v>
      </c>
      <c r="B479" s="276">
        <v>20</v>
      </c>
      <c r="D479" s="276">
        <v>1</v>
      </c>
      <c r="E479" s="276" t="s">
        <v>10</v>
      </c>
      <c r="F479" s="276">
        <v>14.167999999999999</v>
      </c>
      <c r="G479" s="276">
        <v>8.91</v>
      </c>
      <c r="H479" s="276">
        <v>-239.38399999999999</v>
      </c>
      <c r="I479" s="276">
        <v>0</v>
      </c>
      <c r="J479" s="276">
        <v>3.5710000000000002</v>
      </c>
      <c r="K479" s="276">
        <v>5.548</v>
      </c>
    </row>
    <row r="480" spans="1:11">
      <c r="A480" s="276">
        <v>4</v>
      </c>
      <c r="B480" s="276">
        <v>20</v>
      </c>
      <c r="D480" s="276">
        <v>1</v>
      </c>
      <c r="E480" s="276" t="s">
        <v>11</v>
      </c>
      <c r="F480" s="276">
        <v>-11.914</v>
      </c>
      <c r="G480" s="276">
        <v>-7.4669999999999996</v>
      </c>
      <c r="H480" s="276">
        <v>103.935</v>
      </c>
      <c r="I480" s="276">
        <v>0</v>
      </c>
      <c r="J480" s="276">
        <v>-1.4710000000000001</v>
      </c>
      <c r="K480" s="276">
        <v>-2.286</v>
      </c>
    </row>
    <row r="481" spans="1:11">
      <c r="A481" s="276">
        <v>4</v>
      </c>
      <c r="B481" s="276">
        <v>20</v>
      </c>
      <c r="D481" s="276">
        <v>1</v>
      </c>
      <c r="E481" s="276" t="s">
        <v>12</v>
      </c>
      <c r="F481" s="276">
        <v>-1421.107</v>
      </c>
      <c r="G481" s="276">
        <v>-879.702</v>
      </c>
      <c r="H481" s="276">
        <v>-67.055000000000007</v>
      </c>
      <c r="I481" s="276">
        <v>0</v>
      </c>
      <c r="J481" s="276">
        <v>1.417</v>
      </c>
      <c r="K481" s="276">
        <v>2.2010000000000001</v>
      </c>
    </row>
    <row r="482" spans="1:11">
      <c r="A482" s="276">
        <v>4</v>
      </c>
      <c r="B482" s="276">
        <v>21</v>
      </c>
      <c r="D482" s="276">
        <v>6</v>
      </c>
      <c r="E482" s="276" t="s">
        <v>9</v>
      </c>
      <c r="F482" s="276">
        <v>92.259</v>
      </c>
      <c r="G482" s="276">
        <v>58.610999999999997</v>
      </c>
      <c r="H482" s="276">
        <v>58.512999999999998</v>
      </c>
      <c r="I482" s="276">
        <v>0</v>
      </c>
      <c r="J482" s="276">
        <v>-1.365</v>
      </c>
      <c r="K482" s="276">
        <v>-2.121</v>
      </c>
    </row>
    <row r="483" spans="1:11">
      <c r="A483" s="276">
        <v>4</v>
      </c>
      <c r="B483" s="276">
        <v>21</v>
      </c>
      <c r="D483" s="276">
        <v>6</v>
      </c>
      <c r="E483" s="276" t="s">
        <v>10</v>
      </c>
      <c r="F483" s="276">
        <v>-66.293000000000006</v>
      </c>
      <c r="G483" s="276">
        <v>-41.783999999999999</v>
      </c>
      <c r="H483" s="276">
        <v>-30.63</v>
      </c>
      <c r="I483" s="276">
        <v>0</v>
      </c>
      <c r="J483" s="276">
        <v>0.72899999999999998</v>
      </c>
      <c r="K483" s="276">
        <v>1.133</v>
      </c>
    </row>
    <row r="484" spans="1:11">
      <c r="A484" s="276">
        <v>4</v>
      </c>
      <c r="B484" s="276">
        <v>21</v>
      </c>
      <c r="D484" s="276">
        <v>6</v>
      </c>
      <c r="E484" s="276" t="s">
        <v>11</v>
      </c>
      <c r="F484" s="276">
        <v>49.548000000000002</v>
      </c>
      <c r="G484" s="276">
        <v>31.373000000000001</v>
      </c>
      <c r="H484" s="276">
        <v>27.629000000000001</v>
      </c>
      <c r="I484" s="276">
        <v>0</v>
      </c>
      <c r="J484" s="276">
        <v>-0.65400000000000003</v>
      </c>
      <c r="K484" s="276">
        <v>-1.0169999999999999</v>
      </c>
    </row>
    <row r="485" spans="1:11">
      <c r="A485" s="276">
        <v>4</v>
      </c>
      <c r="B485" s="276">
        <v>21</v>
      </c>
      <c r="D485" s="276">
        <v>6</v>
      </c>
      <c r="E485" s="276" t="s">
        <v>12</v>
      </c>
      <c r="F485" s="276">
        <v>-228.78200000000001</v>
      </c>
      <c r="G485" s="276">
        <v>-142.22499999999999</v>
      </c>
      <c r="H485" s="276">
        <v>-1.5740000000000001</v>
      </c>
      <c r="I485" s="276">
        <v>0</v>
      </c>
      <c r="J485" s="276">
        <v>8.9999999999999993E-3</v>
      </c>
      <c r="K485" s="276">
        <v>1.4E-2</v>
      </c>
    </row>
    <row r="486" spans="1:11">
      <c r="A486" s="276">
        <v>4</v>
      </c>
      <c r="B486" s="276">
        <v>21</v>
      </c>
      <c r="D486" s="276">
        <v>5</v>
      </c>
      <c r="E486" s="276" t="s">
        <v>9</v>
      </c>
      <c r="F486" s="276">
        <v>46.305999999999997</v>
      </c>
      <c r="G486" s="276">
        <v>28.925000000000001</v>
      </c>
      <c r="H486" s="276">
        <v>81.891000000000005</v>
      </c>
      <c r="I486" s="276">
        <v>0</v>
      </c>
      <c r="J486" s="276">
        <v>-1.7390000000000001</v>
      </c>
      <c r="K486" s="276">
        <v>-2.7029999999999998</v>
      </c>
    </row>
    <row r="487" spans="1:11">
      <c r="A487" s="276">
        <v>4</v>
      </c>
      <c r="B487" s="276">
        <v>21</v>
      </c>
      <c r="D487" s="276">
        <v>5</v>
      </c>
      <c r="E487" s="276" t="s">
        <v>10</v>
      </c>
      <c r="F487" s="276">
        <v>-53.018999999999998</v>
      </c>
      <c r="G487" s="276">
        <v>-33.308</v>
      </c>
      <c r="H487" s="276">
        <v>-77.703000000000003</v>
      </c>
      <c r="I487" s="276">
        <v>0</v>
      </c>
      <c r="J487" s="276">
        <v>1.671</v>
      </c>
      <c r="K487" s="276">
        <v>2.597</v>
      </c>
    </row>
    <row r="488" spans="1:11">
      <c r="A488" s="276">
        <v>4</v>
      </c>
      <c r="B488" s="276">
        <v>21</v>
      </c>
      <c r="D488" s="276">
        <v>5</v>
      </c>
      <c r="E488" s="276" t="s">
        <v>11</v>
      </c>
      <c r="F488" s="276">
        <v>31.039000000000001</v>
      </c>
      <c r="G488" s="276">
        <v>19.448</v>
      </c>
      <c r="H488" s="276">
        <v>49.74</v>
      </c>
      <c r="I488" s="276">
        <v>0</v>
      </c>
      <c r="J488" s="276">
        <v>-1.0660000000000001</v>
      </c>
      <c r="K488" s="276">
        <v>-1.6559999999999999</v>
      </c>
    </row>
    <row r="489" spans="1:11">
      <c r="A489" s="276">
        <v>4</v>
      </c>
      <c r="B489" s="276">
        <v>21</v>
      </c>
      <c r="D489" s="276">
        <v>5</v>
      </c>
      <c r="E489" s="276" t="s">
        <v>12</v>
      </c>
      <c r="F489" s="276">
        <v>-459.73700000000002</v>
      </c>
      <c r="G489" s="276">
        <v>-284.47000000000003</v>
      </c>
      <c r="H489" s="276">
        <v>8.59</v>
      </c>
      <c r="I489" s="276">
        <v>0</v>
      </c>
      <c r="J489" s="276">
        <v>-0.19</v>
      </c>
      <c r="K489" s="276">
        <v>-0.29499999999999998</v>
      </c>
    </row>
    <row r="490" spans="1:11">
      <c r="A490" s="276">
        <v>4</v>
      </c>
      <c r="B490" s="276">
        <v>21</v>
      </c>
      <c r="D490" s="276">
        <v>4</v>
      </c>
      <c r="E490" s="276" t="s">
        <v>9</v>
      </c>
      <c r="F490" s="276">
        <v>57.054000000000002</v>
      </c>
      <c r="G490" s="276">
        <v>35.976999999999997</v>
      </c>
      <c r="H490" s="276">
        <v>118.803</v>
      </c>
      <c r="I490" s="276">
        <v>0</v>
      </c>
      <c r="J490" s="276">
        <v>-2.609</v>
      </c>
      <c r="K490" s="276">
        <v>-4.0540000000000003</v>
      </c>
    </row>
    <row r="491" spans="1:11">
      <c r="A491" s="276">
        <v>4</v>
      </c>
      <c r="B491" s="276">
        <v>21</v>
      </c>
      <c r="D491" s="276">
        <v>4</v>
      </c>
      <c r="E491" s="276" t="s">
        <v>10</v>
      </c>
      <c r="F491" s="276">
        <v>-55.265999999999998</v>
      </c>
      <c r="G491" s="276">
        <v>-34.770000000000003</v>
      </c>
      <c r="H491" s="276">
        <v>-102.503</v>
      </c>
      <c r="I491" s="276">
        <v>0</v>
      </c>
      <c r="J491" s="276">
        <v>2.2669999999999999</v>
      </c>
      <c r="K491" s="276">
        <v>3.5230000000000001</v>
      </c>
    </row>
    <row r="492" spans="1:11">
      <c r="A492" s="276">
        <v>4</v>
      </c>
      <c r="B492" s="276">
        <v>21</v>
      </c>
      <c r="D492" s="276">
        <v>4</v>
      </c>
      <c r="E492" s="276" t="s">
        <v>11</v>
      </c>
      <c r="F492" s="276">
        <v>35.1</v>
      </c>
      <c r="G492" s="276">
        <v>22.108000000000001</v>
      </c>
      <c r="H492" s="276">
        <v>69.046000000000006</v>
      </c>
      <c r="I492" s="276">
        <v>0</v>
      </c>
      <c r="J492" s="276">
        <v>-1.524</v>
      </c>
      <c r="K492" s="276">
        <v>-2.3679999999999999</v>
      </c>
    </row>
    <row r="493" spans="1:11">
      <c r="A493" s="276">
        <v>4</v>
      </c>
      <c r="B493" s="276">
        <v>21</v>
      </c>
      <c r="D493" s="276">
        <v>4</v>
      </c>
      <c r="E493" s="276" t="s">
        <v>12</v>
      </c>
      <c r="F493" s="276">
        <v>-693.005</v>
      </c>
      <c r="G493" s="276">
        <v>-428.67500000000001</v>
      </c>
      <c r="H493" s="276">
        <v>16.779</v>
      </c>
      <c r="I493" s="276">
        <v>0</v>
      </c>
      <c r="J493" s="276">
        <v>-0.38</v>
      </c>
      <c r="K493" s="276">
        <v>-0.59</v>
      </c>
    </row>
    <row r="494" spans="1:11">
      <c r="A494" s="276">
        <v>4</v>
      </c>
      <c r="B494" s="276">
        <v>21</v>
      </c>
      <c r="D494" s="276">
        <v>3</v>
      </c>
      <c r="E494" s="276" t="s">
        <v>9</v>
      </c>
      <c r="F494" s="276">
        <v>50.893999999999998</v>
      </c>
      <c r="G494" s="276">
        <v>31.989000000000001</v>
      </c>
      <c r="H494" s="276">
        <v>139.12</v>
      </c>
      <c r="I494" s="276">
        <v>0</v>
      </c>
      <c r="J494" s="276">
        <v>-2.9540000000000002</v>
      </c>
      <c r="K494" s="276">
        <v>-4.59</v>
      </c>
    </row>
    <row r="495" spans="1:11">
      <c r="A495" s="276">
        <v>4</v>
      </c>
      <c r="B495" s="276">
        <v>21</v>
      </c>
      <c r="D495" s="276">
        <v>3</v>
      </c>
      <c r="E495" s="276" t="s">
        <v>10</v>
      </c>
      <c r="F495" s="276">
        <v>-49.74</v>
      </c>
      <c r="G495" s="276">
        <v>-31.228999999999999</v>
      </c>
      <c r="H495" s="276">
        <v>-126.416</v>
      </c>
      <c r="I495" s="276">
        <v>0</v>
      </c>
      <c r="J495" s="276">
        <v>2.7349999999999999</v>
      </c>
      <c r="K495" s="276">
        <v>4.25</v>
      </c>
    </row>
    <row r="496" spans="1:11">
      <c r="A496" s="276">
        <v>4</v>
      </c>
      <c r="B496" s="276">
        <v>21</v>
      </c>
      <c r="D496" s="276">
        <v>3</v>
      </c>
      <c r="E496" s="276" t="s">
        <v>11</v>
      </c>
      <c r="F496" s="276">
        <v>31.448</v>
      </c>
      <c r="G496" s="276">
        <v>19.756</v>
      </c>
      <c r="H496" s="276">
        <v>82.884</v>
      </c>
      <c r="I496" s="276">
        <v>0</v>
      </c>
      <c r="J496" s="276">
        <v>-1.778</v>
      </c>
      <c r="K496" s="276">
        <v>-2.7629999999999999</v>
      </c>
    </row>
    <row r="497" spans="1:11">
      <c r="A497" s="276">
        <v>4</v>
      </c>
      <c r="B497" s="276">
        <v>21</v>
      </c>
      <c r="D497" s="276">
        <v>3</v>
      </c>
      <c r="E497" s="276" t="s">
        <v>12</v>
      </c>
      <c r="F497" s="276">
        <v>-929.15200000000004</v>
      </c>
      <c r="G497" s="276">
        <v>-574.76499999999999</v>
      </c>
      <c r="H497" s="276">
        <v>29.966000000000001</v>
      </c>
      <c r="I497" s="276">
        <v>0</v>
      </c>
      <c r="J497" s="276">
        <v>-0.68300000000000005</v>
      </c>
      <c r="K497" s="276">
        <v>-1.0609999999999999</v>
      </c>
    </row>
    <row r="498" spans="1:11">
      <c r="A498" s="276">
        <v>4</v>
      </c>
      <c r="B498" s="276">
        <v>21</v>
      </c>
      <c r="D498" s="276">
        <v>2</v>
      </c>
      <c r="E498" s="276" t="s">
        <v>9</v>
      </c>
      <c r="F498" s="276">
        <v>49.140999999999998</v>
      </c>
      <c r="G498" s="276">
        <v>30.798999999999999</v>
      </c>
      <c r="H498" s="276">
        <v>151.12700000000001</v>
      </c>
      <c r="I498" s="276">
        <v>0</v>
      </c>
      <c r="J498" s="276">
        <v>-3.0990000000000002</v>
      </c>
      <c r="K498" s="276">
        <v>-4.8150000000000004</v>
      </c>
    </row>
    <row r="499" spans="1:11">
      <c r="A499" s="276">
        <v>4</v>
      </c>
      <c r="B499" s="276">
        <v>21</v>
      </c>
      <c r="D499" s="276">
        <v>2</v>
      </c>
      <c r="E499" s="276" t="s">
        <v>10</v>
      </c>
      <c r="F499" s="276">
        <v>-51.973999999999997</v>
      </c>
      <c r="G499" s="276">
        <v>-32.426000000000002</v>
      </c>
      <c r="H499" s="276">
        <v>-144.77600000000001</v>
      </c>
      <c r="I499" s="276">
        <v>0</v>
      </c>
      <c r="J499" s="276">
        <v>3.3210000000000002</v>
      </c>
      <c r="K499" s="276">
        <v>5.16</v>
      </c>
    </row>
    <row r="500" spans="1:11">
      <c r="A500" s="276">
        <v>4</v>
      </c>
      <c r="B500" s="276">
        <v>21</v>
      </c>
      <c r="D500" s="276">
        <v>2</v>
      </c>
      <c r="E500" s="276" t="s">
        <v>11</v>
      </c>
      <c r="F500" s="276">
        <v>31.597999999999999</v>
      </c>
      <c r="G500" s="276">
        <v>19.757999999999999</v>
      </c>
      <c r="H500" s="276">
        <v>92.4</v>
      </c>
      <c r="I500" s="276">
        <v>0</v>
      </c>
      <c r="J500" s="276">
        <v>-2.0059999999999998</v>
      </c>
      <c r="K500" s="276">
        <v>-3.117</v>
      </c>
    </row>
    <row r="501" spans="1:11">
      <c r="A501" s="276">
        <v>4</v>
      </c>
      <c r="B501" s="276">
        <v>21</v>
      </c>
      <c r="D501" s="276">
        <v>2</v>
      </c>
      <c r="E501" s="276" t="s">
        <v>12</v>
      </c>
      <c r="F501" s="276">
        <v>-1169.693</v>
      </c>
      <c r="G501" s="276">
        <v>-723.71900000000005</v>
      </c>
      <c r="H501" s="276">
        <v>48.896000000000001</v>
      </c>
      <c r="I501" s="276">
        <v>0</v>
      </c>
      <c r="J501" s="276">
        <v>-1.0840000000000001</v>
      </c>
      <c r="K501" s="276">
        <v>-1.6839999999999999</v>
      </c>
    </row>
    <row r="502" spans="1:11">
      <c r="A502" s="276">
        <v>4</v>
      </c>
      <c r="B502" s="276">
        <v>21</v>
      </c>
      <c r="D502" s="276">
        <v>1</v>
      </c>
      <c r="E502" s="276" t="s">
        <v>9</v>
      </c>
      <c r="F502" s="276">
        <v>30.24</v>
      </c>
      <c r="G502" s="276">
        <v>18.86</v>
      </c>
      <c r="H502" s="276">
        <v>145.24</v>
      </c>
      <c r="I502" s="276">
        <v>0</v>
      </c>
      <c r="J502" s="276">
        <v>-1.873</v>
      </c>
      <c r="K502" s="276">
        <v>-2.911</v>
      </c>
    </row>
    <row r="503" spans="1:11">
      <c r="A503" s="276">
        <v>4</v>
      </c>
      <c r="B503" s="276">
        <v>21</v>
      </c>
      <c r="D503" s="276">
        <v>1</v>
      </c>
      <c r="E503" s="276" t="s">
        <v>10</v>
      </c>
      <c r="F503" s="276">
        <v>-15.909000000000001</v>
      </c>
      <c r="G503" s="276">
        <v>-9.8789999999999996</v>
      </c>
      <c r="H503" s="276">
        <v>-239.38399999999999</v>
      </c>
      <c r="I503" s="276">
        <v>0</v>
      </c>
      <c r="J503" s="276">
        <v>3.5710000000000002</v>
      </c>
      <c r="K503" s="276">
        <v>5.548</v>
      </c>
    </row>
    <row r="504" spans="1:11">
      <c r="A504" s="276">
        <v>4</v>
      </c>
      <c r="B504" s="276">
        <v>21</v>
      </c>
      <c r="D504" s="276">
        <v>1</v>
      </c>
      <c r="E504" s="276" t="s">
        <v>11</v>
      </c>
      <c r="F504" s="276">
        <v>12.473000000000001</v>
      </c>
      <c r="G504" s="276">
        <v>7.7670000000000003</v>
      </c>
      <c r="H504" s="276">
        <v>103.935</v>
      </c>
      <c r="I504" s="276">
        <v>0</v>
      </c>
      <c r="J504" s="276">
        <v>-1.4710000000000001</v>
      </c>
      <c r="K504" s="276">
        <v>-2.286</v>
      </c>
    </row>
    <row r="505" spans="1:11">
      <c r="A505" s="276">
        <v>4</v>
      </c>
      <c r="B505" s="276">
        <v>21</v>
      </c>
      <c r="D505" s="276">
        <v>1</v>
      </c>
      <c r="E505" s="276" t="s">
        <v>12</v>
      </c>
      <c r="F505" s="276">
        <v>-1418.3879999999999</v>
      </c>
      <c r="G505" s="276">
        <v>-878.18700000000001</v>
      </c>
      <c r="H505" s="276">
        <v>67.055000000000007</v>
      </c>
      <c r="I505" s="276">
        <v>0</v>
      </c>
      <c r="J505" s="276">
        <v>-1.417</v>
      </c>
      <c r="K505" s="276">
        <v>-2.2010000000000001</v>
      </c>
    </row>
    <row r="506" spans="1:11">
      <c r="A506" s="276">
        <v>4</v>
      </c>
      <c r="B506" s="276">
        <v>22</v>
      </c>
      <c r="D506" s="276">
        <v>6</v>
      </c>
      <c r="E506" s="276" t="s">
        <v>9</v>
      </c>
      <c r="F506" s="276">
        <v>7.0759999999999996</v>
      </c>
      <c r="G506" s="276">
        <v>5.1529999999999996</v>
      </c>
      <c r="H506" s="276">
        <v>31.08</v>
      </c>
      <c r="I506" s="276">
        <v>0</v>
      </c>
      <c r="J506" s="276">
        <v>-0.72099999999999997</v>
      </c>
      <c r="K506" s="276">
        <v>-1.1200000000000001</v>
      </c>
    </row>
    <row r="507" spans="1:11">
      <c r="A507" s="276">
        <v>4</v>
      </c>
      <c r="B507" s="276">
        <v>22</v>
      </c>
      <c r="D507" s="276">
        <v>6</v>
      </c>
      <c r="E507" s="276" t="s">
        <v>10</v>
      </c>
      <c r="F507" s="276">
        <v>-7.0019999999999998</v>
      </c>
      <c r="G507" s="276">
        <v>-5.04</v>
      </c>
      <c r="H507" s="276">
        <v>-28.722000000000001</v>
      </c>
      <c r="I507" s="276">
        <v>0</v>
      </c>
      <c r="J507" s="276">
        <v>0.66600000000000004</v>
      </c>
      <c r="K507" s="276">
        <v>1.0349999999999999</v>
      </c>
    </row>
    <row r="508" spans="1:11">
      <c r="A508" s="276">
        <v>4</v>
      </c>
      <c r="B508" s="276">
        <v>22</v>
      </c>
      <c r="D508" s="276">
        <v>6</v>
      </c>
      <c r="E508" s="276" t="s">
        <v>11</v>
      </c>
      <c r="F508" s="276">
        <v>4.399</v>
      </c>
      <c r="G508" s="276">
        <v>3.1850000000000001</v>
      </c>
      <c r="H508" s="276">
        <v>18.687999999999999</v>
      </c>
      <c r="I508" s="276">
        <v>0</v>
      </c>
      <c r="J508" s="276">
        <v>-0.434</v>
      </c>
      <c r="K508" s="276">
        <v>-0.67400000000000004</v>
      </c>
    </row>
    <row r="509" spans="1:11">
      <c r="A509" s="276">
        <v>4</v>
      </c>
      <c r="B509" s="276">
        <v>22</v>
      </c>
      <c r="D509" s="276">
        <v>6</v>
      </c>
      <c r="E509" s="276" t="s">
        <v>12</v>
      </c>
      <c r="F509" s="276">
        <v>-158.26</v>
      </c>
      <c r="G509" s="276">
        <v>-94.697000000000003</v>
      </c>
      <c r="H509" s="276">
        <v>1.6639999999999999</v>
      </c>
      <c r="I509" s="276">
        <v>0</v>
      </c>
      <c r="J509" s="276">
        <v>-0.02</v>
      </c>
      <c r="K509" s="276">
        <v>-3.1E-2</v>
      </c>
    </row>
    <row r="510" spans="1:11">
      <c r="A510" s="276">
        <v>4</v>
      </c>
      <c r="B510" s="276">
        <v>22</v>
      </c>
      <c r="D510" s="276">
        <v>5</v>
      </c>
      <c r="E510" s="276" t="s">
        <v>9</v>
      </c>
      <c r="F510" s="276">
        <v>7.0869999999999997</v>
      </c>
      <c r="G510" s="276">
        <v>5.0149999999999997</v>
      </c>
      <c r="H510" s="276">
        <v>44.110999999999997</v>
      </c>
      <c r="I510" s="276">
        <v>0</v>
      </c>
      <c r="J510" s="276">
        <v>-0.97199999999999998</v>
      </c>
      <c r="K510" s="276">
        <v>-1.51</v>
      </c>
    </row>
    <row r="511" spans="1:11">
      <c r="A511" s="276">
        <v>4</v>
      </c>
      <c r="B511" s="276">
        <v>22</v>
      </c>
      <c r="D511" s="276">
        <v>5</v>
      </c>
      <c r="E511" s="276" t="s">
        <v>10</v>
      </c>
      <c r="F511" s="276">
        <v>-7.383</v>
      </c>
      <c r="G511" s="276">
        <v>-5.1790000000000003</v>
      </c>
      <c r="H511" s="276">
        <v>-46.106000000000002</v>
      </c>
      <c r="I511" s="276">
        <v>0</v>
      </c>
      <c r="J511" s="276">
        <v>1.0169999999999999</v>
      </c>
      <c r="K511" s="276">
        <v>1.581</v>
      </c>
    </row>
    <row r="512" spans="1:11">
      <c r="A512" s="276">
        <v>4</v>
      </c>
      <c r="B512" s="276">
        <v>22</v>
      </c>
      <c r="D512" s="276">
        <v>5</v>
      </c>
      <c r="E512" s="276" t="s">
        <v>11</v>
      </c>
      <c r="F512" s="276">
        <v>4.5220000000000002</v>
      </c>
      <c r="G512" s="276">
        <v>3.1859999999999999</v>
      </c>
      <c r="H512" s="276">
        <v>28.193000000000001</v>
      </c>
      <c r="I512" s="276">
        <v>0</v>
      </c>
      <c r="J512" s="276">
        <v>-0.622</v>
      </c>
      <c r="K512" s="276">
        <v>-0.96599999999999997</v>
      </c>
    </row>
    <row r="513" spans="1:11">
      <c r="A513" s="276">
        <v>4</v>
      </c>
      <c r="B513" s="276">
        <v>22</v>
      </c>
      <c r="D513" s="276">
        <v>5</v>
      </c>
      <c r="E513" s="276" t="s">
        <v>12</v>
      </c>
      <c r="F513" s="276">
        <v>-350.51900000000001</v>
      </c>
      <c r="G513" s="276">
        <v>-211.721</v>
      </c>
      <c r="H513" s="276">
        <v>-4.2160000000000002</v>
      </c>
      <c r="I513" s="276">
        <v>0</v>
      </c>
      <c r="J513" s="276">
        <v>8.5000000000000006E-2</v>
      </c>
      <c r="K513" s="276">
        <v>0.13100000000000001</v>
      </c>
    </row>
    <row r="514" spans="1:11">
      <c r="A514" s="276">
        <v>4</v>
      </c>
      <c r="B514" s="276">
        <v>22</v>
      </c>
      <c r="D514" s="276">
        <v>4</v>
      </c>
      <c r="E514" s="276" t="s">
        <v>9</v>
      </c>
      <c r="F514" s="276">
        <v>7.0609999999999999</v>
      </c>
      <c r="G514" s="276">
        <v>4.944</v>
      </c>
      <c r="H514" s="276">
        <v>59.460999999999999</v>
      </c>
      <c r="I514" s="276">
        <v>0</v>
      </c>
      <c r="J514" s="276">
        <v>-1.3089999999999999</v>
      </c>
      <c r="K514" s="276">
        <v>-2.0339999999999998</v>
      </c>
    </row>
    <row r="515" spans="1:11">
      <c r="A515" s="276">
        <v>4</v>
      </c>
      <c r="B515" s="276">
        <v>22</v>
      </c>
      <c r="D515" s="276">
        <v>4</v>
      </c>
      <c r="E515" s="276" t="s">
        <v>10</v>
      </c>
      <c r="F515" s="276">
        <v>-6.6079999999999997</v>
      </c>
      <c r="G515" s="276">
        <v>-4.6379999999999999</v>
      </c>
      <c r="H515" s="276">
        <v>-59.363999999999997</v>
      </c>
      <c r="I515" s="276">
        <v>0</v>
      </c>
      <c r="J515" s="276">
        <v>1.3069999999999999</v>
      </c>
      <c r="K515" s="276">
        <v>2.0310000000000001</v>
      </c>
    </row>
    <row r="516" spans="1:11">
      <c r="A516" s="276">
        <v>4</v>
      </c>
      <c r="B516" s="276">
        <v>22</v>
      </c>
      <c r="D516" s="276">
        <v>4</v>
      </c>
      <c r="E516" s="276" t="s">
        <v>11</v>
      </c>
      <c r="F516" s="276">
        <v>4.2720000000000002</v>
      </c>
      <c r="G516" s="276">
        <v>2.9940000000000002</v>
      </c>
      <c r="H516" s="276">
        <v>37.133000000000003</v>
      </c>
      <c r="I516" s="276">
        <v>0</v>
      </c>
      <c r="J516" s="276">
        <v>-0.81699999999999995</v>
      </c>
      <c r="K516" s="276">
        <v>-1.27</v>
      </c>
    </row>
    <row r="517" spans="1:11">
      <c r="A517" s="276">
        <v>4</v>
      </c>
      <c r="B517" s="276">
        <v>22</v>
      </c>
      <c r="D517" s="276">
        <v>4</v>
      </c>
      <c r="E517" s="276" t="s">
        <v>12</v>
      </c>
      <c r="F517" s="276">
        <v>-548.85400000000004</v>
      </c>
      <c r="G517" s="276">
        <v>-332.97</v>
      </c>
      <c r="H517" s="276">
        <v>-9.43</v>
      </c>
      <c r="I517" s="276">
        <v>0</v>
      </c>
      <c r="J517" s="276">
        <v>0.21</v>
      </c>
      <c r="K517" s="276">
        <v>0.32700000000000001</v>
      </c>
    </row>
    <row r="518" spans="1:11">
      <c r="A518" s="276">
        <v>4</v>
      </c>
      <c r="B518" s="276">
        <v>22</v>
      </c>
      <c r="D518" s="276">
        <v>3</v>
      </c>
      <c r="E518" s="276" t="s">
        <v>9</v>
      </c>
      <c r="F518" s="276">
        <v>5.2969999999999997</v>
      </c>
      <c r="G518" s="276">
        <v>3.7709999999999999</v>
      </c>
      <c r="H518" s="276">
        <v>71.340999999999994</v>
      </c>
      <c r="I518" s="276">
        <v>0</v>
      </c>
      <c r="J518" s="276">
        <v>-1.5369999999999999</v>
      </c>
      <c r="K518" s="276">
        <v>-2.3889999999999998</v>
      </c>
    </row>
    <row r="519" spans="1:11">
      <c r="A519" s="276">
        <v>4</v>
      </c>
      <c r="B519" s="276">
        <v>22</v>
      </c>
      <c r="D519" s="276">
        <v>3</v>
      </c>
      <c r="E519" s="276" t="s">
        <v>10</v>
      </c>
      <c r="F519" s="276">
        <v>-4.702</v>
      </c>
      <c r="G519" s="276">
        <v>-3.3610000000000002</v>
      </c>
      <c r="H519" s="276">
        <v>-71.248999999999995</v>
      </c>
      <c r="I519" s="276">
        <v>0</v>
      </c>
      <c r="J519" s="276">
        <v>1.54</v>
      </c>
      <c r="K519" s="276">
        <v>2.3919999999999999</v>
      </c>
    </row>
    <row r="520" spans="1:11">
      <c r="A520" s="276">
        <v>4</v>
      </c>
      <c r="B520" s="276">
        <v>22</v>
      </c>
      <c r="D520" s="276">
        <v>3</v>
      </c>
      <c r="E520" s="276" t="s">
        <v>11</v>
      </c>
      <c r="F520" s="276">
        <v>3.125</v>
      </c>
      <c r="G520" s="276">
        <v>2.2290000000000001</v>
      </c>
      <c r="H520" s="276">
        <v>44.558999999999997</v>
      </c>
      <c r="I520" s="276">
        <v>0</v>
      </c>
      <c r="J520" s="276">
        <v>-0.96199999999999997</v>
      </c>
      <c r="K520" s="276">
        <v>-1.494</v>
      </c>
    </row>
    <row r="521" spans="1:11">
      <c r="A521" s="276">
        <v>4</v>
      </c>
      <c r="B521" s="276">
        <v>22</v>
      </c>
      <c r="D521" s="276">
        <v>3</v>
      </c>
      <c r="E521" s="276" t="s">
        <v>12</v>
      </c>
      <c r="F521" s="276">
        <v>-743.62</v>
      </c>
      <c r="G521" s="276">
        <v>-451.94799999999998</v>
      </c>
      <c r="H521" s="276">
        <v>-18.742000000000001</v>
      </c>
      <c r="I521" s="276">
        <v>0</v>
      </c>
      <c r="J521" s="276">
        <v>0.42899999999999999</v>
      </c>
      <c r="K521" s="276">
        <v>0.66700000000000004</v>
      </c>
    </row>
    <row r="522" spans="1:11">
      <c r="A522" s="276">
        <v>4</v>
      </c>
      <c r="B522" s="276">
        <v>22</v>
      </c>
      <c r="D522" s="276">
        <v>2</v>
      </c>
      <c r="E522" s="276" t="s">
        <v>9</v>
      </c>
      <c r="F522" s="276">
        <v>2.782</v>
      </c>
      <c r="G522" s="276">
        <v>2.181</v>
      </c>
      <c r="H522" s="276">
        <v>80.897000000000006</v>
      </c>
      <c r="I522" s="276">
        <v>0</v>
      </c>
      <c r="J522" s="276">
        <v>-1.637</v>
      </c>
      <c r="K522" s="276">
        <v>-2.5430000000000001</v>
      </c>
    </row>
    <row r="523" spans="1:11">
      <c r="A523" s="276">
        <v>4</v>
      </c>
      <c r="B523" s="276">
        <v>22</v>
      </c>
      <c r="D523" s="276">
        <v>2</v>
      </c>
      <c r="E523" s="276" t="s">
        <v>10</v>
      </c>
      <c r="F523" s="276">
        <v>-1.877</v>
      </c>
      <c r="G523" s="276">
        <v>-1.649</v>
      </c>
      <c r="H523" s="276">
        <v>-82.543999999999997</v>
      </c>
      <c r="I523" s="276">
        <v>0</v>
      </c>
      <c r="J523" s="276">
        <v>1.665</v>
      </c>
      <c r="K523" s="276">
        <v>2.5880000000000001</v>
      </c>
    </row>
    <row r="524" spans="1:11">
      <c r="A524" s="276">
        <v>4</v>
      </c>
      <c r="B524" s="276">
        <v>22</v>
      </c>
      <c r="D524" s="276">
        <v>2</v>
      </c>
      <c r="E524" s="276" t="s">
        <v>11</v>
      </c>
      <c r="F524" s="276">
        <v>1.456</v>
      </c>
      <c r="G524" s="276">
        <v>1.1970000000000001</v>
      </c>
      <c r="H524" s="276">
        <v>51.075000000000003</v>
      </c>
      <c r="I524" s="276">
        <v>0</v>
      </c>
      <c r="J524" s="276">
        <v>-1.032</v>
      </c>
      <c r="K524" s="276">
        <v>-1.603</v>
      </c>
    </row>
    <row r="525" spans="1:11">
      <c r="A525" s="276">
        <v>4</v>
      </c>
      <c r="B525" s="276">
        <v>22</v>
      </c>
      <c r="D525" s="276">
        <v>2</v>
      </c>
      <c r="E525" s="276" t="s">
        <v>12</v>
      </c>
      <c r="F525" s="276">
        <v>-933.41600000000005</v>
      </c>
      <c r="G525" s="276">
        <v>-567.75800000000004</v>
      </c>
      <c r="H525" s="276">
        <v>-32.746000000000002</v>
      </c>
      <c r="I525" s="276">
        <v>0</v>
      </c>
      <c r="J525" s="276">
        <v>0.73099999999999998</v>
      </c>
      <c r="K525" s="276">
        <v>1.135</v>
      </c>
    </row>
    <row r="526" spans="1:11">
      <c r="A526" s="276">
        <v>4</v>
      </c>
      <c r="B526" s="276">
        <v>22</v>
      </c>
      <c r="D526" s="276">
        <v>1</v>
      </c>
      <c r="E526" s="276" t="s">
        <v>9</v>
      </c>
      <c r="F526" s="276">
        <v>0.31</v>
      </c>
      <c r="G526" s="276">
        <v>0.502</v>
      </c>
      <c r="H526" s="276">
        <v>60.575000000000003</v>
      </c>
      <c r="I526" s="276">
        <v>0</v>
      </c>
      <c r="J526" s="276">
        <v>-0.94599999999999995</v>
      </c>
      <c r="K526" s="276">
        <v>-1.4690000000000001</v>
      </c>
    </row>
    <row r="527" spans="1:11">
      <c r="A527" s="276">
        <v>4</v>
      </c>
      <c r="B527" s="276">
        <v>22</v>
      </c>
      <c r="D527" s="276">
        <v>1</v>
      </c>
      <c r="E527" s="276" t="s">
        <v>10</v>
      </c>
      <c r="F527" s="276">
        <v>-0.3</v>
      </c>
      <c r="G527" s="276">
        <v>-0.33400000000000002</v>
      </c>
      <c r="H527" s="276">
        <v>-60.930999999999997</v>
      </c>
      <c r="I527" s="276">
        <v>0</v>
      </c>
      <c r="J527" s="276">
        <v>0.95699999999999996</v>
      </c>
      <c r="K527" s="276">
        <v>1.486</v>
      </c>
    </row>
    <row r="528" spans="1:11">
      <c r="A528" s="276">
        <v>4</v>
      </c>
      <c r="B528" s="276">
        <v>22</v>
      </c>
      <c r="D528" s="276">
        <v>1</v>
      </c>
      <c r="E528" s="276" t="s">
        <v>11</v>
      </c>
      <c r="F528" s="276">
        <v>0.16500000000000001</v>
      </c>
      <c r="G528" s="276">
        <v>0.22600000000000001</v>
      </c>
      <c r="H528" s="276">
        <v>32.838999999999999</v>
      </c>
      <c r="I528" s="276">
        <v>0</v>
      </c>
      <c r="J528" s="276">
        <v>-0.51400000000000001</v>
      </c>
      <c r="K528" s="276">
        <v>-0.79900000000000004</v>
      </c>
    </row>
    <row r="529" spans="1:11">
      <c r="A529" s="276">
        <v>4</v>
      </c>
      <c r="B529" s="276">
        <v>22</v>
      </c>
      <c r="D529" s="276">
        <v>1</v>
      </c>
      <c r="E529" s="276" t="s">
        <v>12</v>
      </c>
      <c r="F529" s="276">
        <v>-1112.8689999999999</v>
      </c>
      <c r="G529" s="276">
        <v>-675.154</v>
      </c>
      <c r="H529" s="276">
        <v>-48.536999999999999</v>
      </c>
      <c r="I529" s="276">
        <v>0</v>
      </c>
      <c r="J529" s="276">
        <v>1.0129999999999999</v>
      </c>
      <c r="K529" s="276">
        <v>1.5740000000000001</v>
      </c>
    </row>
    <row r="530" spans="1:11">
      <c r="A530" s="276">
        <v>4</v>
      </c>
      <c r="B530" s="276">
        <v>23</v>
      </c>
      <c r="D530" s="276">
        <v>6</v>
      </c>
      <c r="E530" s="276" t="s">
        <v>9</v>
      </c>
      <c r="F530" s="276">
        <v>8.6020000000000003</v>
      </c>
      <c r="G530" s="276">
        <v>5.0549999999999997</v>
      </c>
      <c r="H530" s="276">
        <v>53.162999999999997</v>
      </c>
      <c r="I530" s="276">
        <v>0</v>
      </c>
      <c r="J530" s="276">
        <v>-1.24</v>
      </c>
      <c r="K530" s="276">
        <v>-1.927</v>
      </c>
    </row>
    <row r="531" spans="1:11">
      <c r="A531" s="276">
        <v>4</v>
      </c>
      <c r="B531" s="276">
        <v>23</v>
      </c>
      <c r="D531" s="276">
        <v>6</v>
      </c>
      <c r="E531" s="276" t="s">
        <v>10</v>
      </c>
      <c r="F531" s="276">
        <v>-5.68</v>
      </c>
      <c r="G531" s="276">
        <v>-3.343</v>
      </c>
      <c r="H531" s="276">
        <v>-26.555</v>
      </c>
      <c r="I531" s="276">
        <v>0</v>
      </c>
      <c r="J531" s="276">
        <v>0.629</v>
      </c>
      <c r="K531" s="276">
        <v>0.97799999999999998</v>
      </c>
    </row>
    <row r="532" spans="1:11">
      <c r="A532" s="276">
        <v>4</v>
      </c>
      <c r="B532" s="276">
        <v>23</v>
      </c>
      <c r="D532" s="276">
        <v>6</v>
      </c>
      <c r="E532" s="276" t="s">
        <v>11</v>
      </c>
      <c r="F532" s="276">
        <v>4.4630000000000001</v>
      </c>
      <c r="G532" s="276">
        <v>2.6240000000000001</v>
      </c>
      <c r="H532" s="276">
        <v>24.628</v>
      </c>
      <c r="I532" s="276">
        <v>0</v>
      </c>
      <c r="J532" s="276">
        <v>-0.58399999999999996</v>
      </c>
      <c r="K532" s="276">
        <v>-0.90800000000000003</v>
      </c>
    </row>
    <row r="533" spans="1:11">
      <c r="A533" s="276">
        <v>4</v>
      </c>
      <c r="B533" s="276">
        <v>23</v>
      </c>
      <c r="D533" s="276">
        <v>6</v>
      </c>
      <c r="E533" s="276" t="s">
        <v>12</v>
      </c>
      <c r="F533" s="276">
        <v>-145.96700000000001</v>
      </c>
      <c r="G533" s="276">
        <v>-85.819000000000003</v>
      </c>
      <c r="H533" s="276">
        <v>-4.5659999999999998</v>
      </c>
      <c r="I533" s="276">
        <v>0</v>
      </c>
      <c r="J533" s="276">
        <v>0.10299999999999999</v>
      </c>
      <c r="K533" s="276">
        <v>0.161</v>
      </c>
    </row>
    <row r="534" spans="1:11">
      <c r="A534" s="276">
        <v>4</v>
      </c>
      <c r="B534" s="276">
        <v>23</v>
      </c>
      <c r="D534" s="276">
        <v>5</v>
      </c>
      <c r="E534" s="276" t="s">
        <v>9</v>
      </c>
      <c r="F534" s="276">
        <v>4.1260000000000003</v>
      </c>
      <c r="G534" s="276">
        <v>2.4510000000000001</v>
      </c>
      <c r="H534" s="276">
        <v>76.587999999999994</v>
      </c>
      <c r="I534" s="276">
        <v>0</v>
      </c>
      <c r="J534" s="276">
        <v>-1.621</v>
      </c>
      <c r="K534" s="276">
        <v>-2.52</v>
      </c>
    </row>
    <row r="535" spans="1:11">
      <c r="A535" s="276">
        <v>4</v>
      </c>
      <c r="B535" s="276">
        <v>23</v>
      </c>
      <c r="D535" s="276">
        <v>5</v>
      </c>
      <c r="E535" s="276" t="s">
        <v>10</v>
      </c>
      <c r="F535" s="276">
        <v>-6.2290000000000001</v>
      </c>
      <c r="G535" s="276">
        <v>-3.6850000000000001</v>
      </c>
      <c r="H535" s="276">
        <v>-70.543999999999997</v>
      </c>
      <c r="I535" s="276">
        <v>0</v>
      </c>
      <c r="J535" s="276">
        <v>1.5109999999999999</v>
      </c>
      <c r="K535" s="276">
        <v>2.3479999999999999</v>
      </c>
    </row>
    <row r="536" spans="1:11">
      <c r="A536" s="276">
        <v>4</v>
      </c>
      <c r="B536" s="276">
        <v>23</v>
      </c>
      <c r="D536" s="276">
        <v>5</v>
      </c>
      <c r="E536" s="276" t="s">
        <v>11</v>
      </c>
      <c r="F536" s="276">
        <v>3.2360000000000002</v>
      </c>
      <c r="G536" s="276">
        <v>1.917</v>
      </c>
      <c r="H536" s="276">
        <v>45.823999999999998</v>
      </c>
      <c r="I536" s="276">
        <v>0</v>
      </c>
      <c r="J536" s="276">
        <v>-0.97899999999999998</v>
      </c>
      <c r="K536" s="276">
        <v>-1.5209999999999999</v>
      </c>
    </row>
    <row r="537" spans="1:11">
      <c r="A537" s="276">
        <v>4</v>
      </c>
      <c r="B537" s="276">
        <v>23</v>
      </c>
      <c r="D537" s="276">
        <v>5</v>
      </c>
      <c r="E537" s="276" t="s">
        <v>12</v>
      </c>
      <c r="F537" s="276">
        <v>-323.06099999999998</v>
      </c>
      <c r="G537" s="276">
        <v>-191.76599999999999</v>
      </c>
      <c r="H537" s="276">
        <v>-11.507</v>
      </c>
      <c r="I537" s="276">
        <v>0</v>
      </c>
      <c r="J537" s="276">
        <v>0.25900000000000001</v>
      </c>
      <c r="K537" s="276">
        <v>0.40300000000000002</v>
      </c>
    </row>
    <row r="538" spans="1:11">
      <c r="A538" s="276">
        <v>4</v>
      </c>
      <c r="B538" s="276">
        <v>23</v>
      </c>
      <c r="D538" s="276">
        <v>4</v>
      </c>
      <c r="E538" s="276" t="s">
        <v>9</v>
      </c>
      <c r="F538" s="276">
        <v>6.5739999999999998</v>
      </c>
      <c r="G538" s="276">
        <v>3.8650000000000002</v>
      </c>
      <c r="H538" s="276">
        <v>109.298</v>
      </c>
      <c r="I538" s="276">
        <v>0</v>
      </c>
      <c r="J538" s="276">
        <v>-2.4</v>
      </c>
      <c r="K538" s="276">
        <v>-3.7290000000000001</v>
      </c>
    </row>
    <row r="539" spans="1:11">
      <c r="A539" s="276">
        <v>4</v>
      </c>
      <c r="B539" s="276">
        <v>23</v>
      </c>
      <c r="D539" s="276">
        <v>4</v>
      </c>
      <c r="E539" s="276" t="s">
        <v>10</v>
      </c>
      <c r="F539" s="276">
        <v>-5.7050000000000001</v>
      </c>
      <c r="G539" s="276">
        <v>-3.319</v>
      </c>
      <c r="H539" s="276">
        <v>-92.664000000000001</v>
      </c>
      <c r="I539" s="276">
        <v>0</v>
      </c>
      <c r="J539" s="276">
        <v>2.0510000000000002</v>
      </c>
      <c r="K539" s="276">
        <v>3.1869999999999998</v>
      </c>
    </row>
    <row r="540" spans="1:11">
      <c r="A540" s="276">
        <v>4</v>
      </c>
      <c r="B540" s="276">
        <v>23</v>
      </c>
      <c r="D540" s="276">
        <v>4</v>
      </c>
      <c r="E540" s="276" t="s">
        <v>11</v>
      </c>
      <c r="F540" s="276">
        <v>3.8370000000000002</v>
      </c>
      <c r="G540" s="276">
        <v>2.2450000000000001</v>
      </c>
      <c r="H540" s="276">
        <v>62.978000000000002</v>
      </c>
      <c r="I540" s="276">
        <v>0</v>
      </c>
      <c r="J540" s="276">
        <v>-1.391</v>
      </c>
      <c r="K540" s="276">
        <v>-2.161</v>
      </c>
    </row>
    <row r="541" spans="1:11">
      <c r="A541" s="276">
        <v>4</v>
      </c>
      <c r="B541" s="276">
        <v>23</v>
      </c>
      <c r="D541" s="276">
        <v>4</v>
      </c>
      <c r="E541" s="276" t="s">
        <v>12</v>
      </c>
      <c r="F541" s="276">
        <v>-502.75200000000001</v>
      </c>
      <c r="G541" s="276">
        <v>-299.95299999999997</v>
      </c>
      <c r="H541" s="276">
        <v>-21.468</v>
      </c>
      <c r="I541" s="276">
        <v>0</v>
      </c>
      <c r="J541" s="276">
        <v>0.48</v>
      </c>
      <c r="K541" s="276">
        <v>0.746</v>
      </c>
    </row>
    <row r="542" spans="1:11">
      <c r="A542" s="276">
        <v>4</v>
      </c>
      <c r="B542" s="276">
        <v>23</v>
      </c>
      <c r="D542" s="276">
        <v>3</v>
      </c>
      <c r="E542" s="276" t="s">
        <v>9</v>
      </c>
      <c r="F542" s="276">
        <v>3.1970000000000001</v>
      </c>
      <c r="G542" s="276">
        <v>1.8540000000000001</v>
      </c>
      <c r="H542" s="276">
        <v>128.79</v>
      </c>
      <c r="I542" s="276">
        <v>0</v>
      </c>
      <c r="J542" s="276">
        <v>-2.726</v>
      </c>
      <c r="K542" s="276">
        <v>-4.2359999999999998</v>
      </c>
    </row>
    <row r="543" spans="1:11">
      <c r="A543" s="276">
        <v>4</v>
      </c>
      <c r="B543" s="276">
        <v>23</v>
      </c>
      <c r="D543" s="276">
        <v>3</v>
      </c>
      <c r="E543" s="276" t="s">
        <v>10</v>
      </c>
      <c r="F543" s="276">
        <v>-2.988</v>
      </c>
      <c r="G543" s="276">
        <v>-1.7490000000000001</v>
      </c>
      <c r="H543" s="276">
        <v>-115.992</v>
      </c>
      <c r="I543" s="276">
        <v>0</v>
      </c>
      <c r="J543" s="276">
        <v>2.5019999999999998</v>
      </c>
      <c r="K543" s="276">
        <v>3.8879999999999999</v>
      </c>
    </row>
    <row r="544" spans="1:11">
      <c r="A544" s="276">
        <v>4</v>
      </c>
      <c r="B544" s="276">
        <v>23</v>
      </c>
      <c r="D544" s="276">
        <v>3</v>
      </c>
      <c r="E544" s="276" t="s">
        <v>11</v>
      </c>
      <c r="F544" s="276">
        <v>1.9330000000000001</v>
      </c>
      <c r="G544" s="276">
        <v>1.1259999999999999</v>
      </c>
      <c r="H544" s="276">
        <v>76.382999999999996</v>
      </c>
      <c r="I544" s="276">
        <v>0</v>
      </c>
      <c r="J544" s="276">
        <v>-1.6339999999999999</v>
      </c>
      <c r="K544" s="276">
        <v>-2.5390000000000001</v>
      </c>
    </row>
    <row r="545" spans="1:11">
      <c r="A545" s="276">
        <v>4</v>
      </c>
      <c r="B545" s="276">
        <v>23</v>
      </c>
      <c r="D545" s="276">
        <v>3</v>
      </c>
      <c r="E545" s="276" t="s">
        <v>12</v>
      </c>
      <c r="F545" s="276">
        <v>-684.84299999999996</v>
      </c>
      <c r="G545" s="276">
        <v>-409.53800000000001</v>
      </c>
      <c r="H545" s="276">
        <v>-31.931000000000001</v>
      </c>
      <c r="I545" s="276">
        <v>0</v>
      </c>
      <c r="J545" s="276">
        <v>0.70899999999999996</v>
      </c>
      <c r="K545" s="276">
        <v>1.101</v>
      </c>
    </row>
    <row r="546" spans="1:11">
      <c r="A546" s="276">
        <v>4</v>
      </c>
      <c r="B546" s="276">
        <v>23</v>
      </c>
      <c r="D546" s="276">
        <v>2</v>
      </c>
      <c r="E546" s="276" t="s">
        <v>9</v>
      </c>
      <c r="F546" s="276">
        <v>-1.115</v>
      </c>
      <c r="G546" s="276">
        <v>-0.93400000000000005</v>
      </c>
      <c r="H546" s="276">
        <v>138.68799999999999</v>
      </c>
      <c r="I546" s="276">
        <v>0</v>
      </c>
      <c r="J546" s="276">
        <v>-2.8460000000000001</v>
      </c>
      <c r="K546" s="276">
        <v>-4.4219999999999997</v>
      </c>
    </row>
    <row r="547" spans="1:11">
      <c r="A547" s="276">
        <v>4</v>
      </c>
      <c r="B547" s="276">
        <v>23</v>
      </c>
      <c r="D547" s="276">
        <v>2</v>
      </c>
      <c r="E547" s="276" t="s">
        <v>10</v>
      </c>
      <c r="F547" s="276">
        <v>2.7309999999999999</v>
      </c>
      <c r="G547" s="276">
        <v>2.2149999999999999</v>
      </c>
      <c r="H547" s="276">
        <v>-130.40199999999999</v>
      </c>
      <c r="I547" s="276">
        <v>0</v>
      </c>
      <c r="J547" s="276">
        <v>3.0529999999999999</v>
      </c>
      <c r="K547" s="276">
        <v>4.7439999999999998</v>
      </c>
    </row>
    <row r="548" spans="1:11">
      <c r="A548" s="276">
        <v>4</v>
      </c>
      <c r="B548" s="276">
        <v>23</v>
      </c>
      <c r="D548" s="276">
        <v>2</v>
      </c>
      <c r="E548" s="276" t="s">
        <v>11</v>
      </c>
      <c r="F548" s="276">
        <v>-1.202</v>
      </c>
      <c r="G548" s="276">
        <v>-0.98399999999999999</v>
      </c>
      <c r="H548" s="276">
        <v>84.004999999999995</v>
      </c>
      <c r="I548" s="276">
        <v>0</v>
      </c>
      <c r="J548" s="276">
        <v>-1.843</v>
      </c>
      <c r="K548" s="276">
        <v>-2.8639999999999999</v>
      </c>
    </row>
    <row r="549" spans="1:11">
      <c r="A549" s="276">
        <v>4</v>
      </c>
      <c r="B549" s="276">
        <v>23</v>
      </c>
      <c r="D549" s="276">
        <v>2</v>
      </c>
      <c r="E549" s="276" t="s">
        <v>12</v>
      </c>
      <c r="F549" s="276">
        <v>-869.88</v>
      </c>
      <c r="G549" s="276">
        <v>-520.83900000000006</v>
      </c>
      <c r="H549" s="276">
        <v>-42.22</v>
      </c>
      <c r="I549" s="276">
        <v>0</v>
      </c>
      <c r="J549" s="276">
        <v>0.92900000000000005</v>
      </c>
      <c r="K549" s="276">
        <v>1.444</v>
      </c>
    </row>
    <row r="550" spans="1:11">
      <c r="A550" s="276">
        <v>4</v>
      </c>
      <c r="B550" s="276">
        <v>23</v>
      </c>
      <c r="D550" s="276">
        <v>1</v>
      </c>
      <c r="E550" s="276" t="s">
        <v>9</v>
      </c>
      <c r="F550" s="276">
        <v>-3.867</v>
      </c>
      <c r="G550" s="276">
        <v>-2.79</v>
      </c>
      <c r="H550" s="276">
        <v>135.81</v>
      </c>
      <c r="I550" s="276">
        <v>0</v>
      </c>
      <c r="J550" s="276">
        <v>-1.7110000000000001</v>
      </c>
      <c r="K550" s="276">
        <v>-2.6579999999999999</v>
      </c>
    </row>
    <row r="551" spans="1:11">
      <c r="A551" s="276">
        <v>4</v>
      </c>
      <c r="B551" s="276">
        <v>23</v>
      </c>
      <c r="D551" s="276">
        <v>1</v>
      </c>
      <c r="E551" s="276" t="s">
        <v>10</v>
      </c>
      <c r="F551" s="276">
        <v>1.1439999999999999</v>
      </c>
      <c r="G551" s="276">
        <v>0.94599999999999995</v>
      </c>
      <c r="H551" s="276">
        <v>-234.65799999999999</v>
      </c>
      <c r="I551" s="276">
        <v>0</v>
      </c>
      <c r="J551" s="276">
        <v>3.4889999999999999</v>
      </c>
      <c r="K551" s="276">
        <v>5.4219999999999997</v>
      </c>
    </row>
    <row r="552" spans="1:11">
      <c r="A552" s="276">
        <v>4</v>
      </c>
      <c r="B552" s="276">
        <v>23</v>
      </c>
      <c r="D552" s="276">
        <v>1</v>
      </c>
      <c r="E552" s="276" t="s">
        <v>11</v>
      </c>
      <c r="F552" s="276">
        <v>-1.3540000000000001</v>
      </c>
      <c r="G552" s="276">
        <v>-1.01</v>
      </c>
      <c r="H552" s="276">
        <v>100.10599999999999</v>
      </c>
      <c r="I552" s="276">
        <v>0</v>
      </c>
      <c r="J552" s="276">
        <v>-1.405</v>
      </c>
      <c r="K552" s="276">
        <v>-2.1840000000000002</v>
      </c>
    </row>
    <row r="553" spans="1:11">
      <c r="A553" s="276">
        <v>4</v>
      </c>
      <c r="B553" s="276">
        <v>23</v>
      </c>
      <c r="D553" s="276">
        <v>1</v>
      </c>
      <c r="E553" s="276" t="s">
        <v>12</v>
      </c>
      <c r="F553" s="276">
        <v>-1061.95</v>
      </c>
      <c r="G553" s="276">
        <v>-634.48900000000003</v>
      </c>
      <c r="H553" s="276">
        <v>-50.481999999999999</v>
      </c>
      <c r="I553" s="276">
        <v>0</v>
      </c>
      <c r="J553" s="276">
        <v>1.0900000000000001</v>
      </c>
      <c r="K553" s="276">
        <v>1.694</v>
      </c>
    </row>
    <row r="554" spans="1:11">
      <c r="A554" s="276">
        <v>4</v>
      </c>
      <c r="B554" s="276">
        <v>24</v>
      </c>
      <c r="D554" s="276">
        <v>6</v>
      </c>
      <c r="E554" s="276" t="s">
        <v>9</v>
      </c>
      <c r="F554" s="276">
        <v>37.975999999999999</v>
      </c>
      <c r="G554" s="276">
        <v>22.536999999999999</v>
      </c>
      <c r="H554" s="276">
        <v>18.908000000000001</v>
      </c>
      <c r="I554" s="276">
        <v>0</v>
      </c>
      <c r="J554" s="276">
        <v>-0.44</v>
      </c>
      <c r="K554" s="276">
        <v>-0.68400000000000005</v>
      </c>
    </row>
    <row r="555" spans="1:11">
      <c r="A555" s="276">
        <v>4</v>
      </c>
      <c r="B555" s="276">
        <v>24</v>
      </c>
      <c r="D555" s="276">
        <v>6</v>
      </c>
      <c r="E555" s="276" t="s">
        <v>10</v>
      </c>
      <c r="F555" s="276">
        <v>-33.987000000000002</v>
      </c>
      <c r="G555" s="276">
        <v>-20.242999999999999</v>
      </c>
      <c r="H555" s="276">
        <v>-14.326000000000001</v>
      </c>
      <c r="I555" s="276">
        <v>0</v>
      </c>
      <c r="J555" s="276">
        <v>0.33600000000000002</v>
      </c>
      <c r="K555" s="276">
        <v>0.52200000000000002</v>
      </c>
    </row>
    <row r="556" spans="1:11">
      <c r="A556" s="276">
        <v>4</v>
      </c>
      <c r="B556" s="276">
        <v>24</v>
      </c>
      <c r="D556" s="276">
        <v>6</v>
      </c>
      <c r="E556" s="276" t="s">
        <v>11</v>
      </c>
      <c r="F556" s="276">
        <v>22.488</v>
      </c>
      <c r="G556" s="276">
        <v>13.369</v>
      </c>
      <c r="H556" s="276">
        <v>10.379</v>
      </c>
      <c r="I556" s="276">
        <v>0</v>
      </c>
      <c r="J556" s="276">
        <v>-0.24199999999999999</v>
      </c>
      <c r="K556" s="276">
        <v>-0.377</v>
      </c>
    </row>
    <row r="557" spans="1:11">
      <c r="A557" s="276">
        <v>4</v>
      </c>
      <c r="B557" s="276">
        <v>24</v>
      </c>
      <c r="D557" s="276">
        <v>6</v>
      </c>
      <c r="E557" s="276" t="s">
        <v>12</v>
      </c>
      <c r="F557" s="276">
        <v>-66.957999999999998</v>
      </c>
      <c r="G557" s="276">
        <v>-39.685000000000002</v>
      </c>
      <c r="H557" s="276">
        <v>-9.7850000000000001</v>
      </c>
      <c r="I557" s="276">
        <v>0</v>
      </c>
      <c r="J557" s="276">
        <v>0.22800000000000001</v>
      </c>
      <c r="K557" s="276">
        <v>0.35399999999999998</v>
      </c>
    </row>
    <row r="558" spans="1:11">
      <c r="A558" s="276">
        <v>4</v>
      </c>
      <c r="B558" s="276">
        <v>24</v>
      </c>
      <c r="D558" s="276">
        <v>5</v>
      </c>
      <c r="E558" s="276" t="s">
        <v>9</v>
      </c>
      <c r="F558" s="276">
        <v>30.068999999999999</v>
      </c>
      <c r="G558" s="276">
        <v>18.004000000000001</v>
      </c>
      <c r="H558" s="276">
        <v>26.658999999999999</v>
      </c>
      <c r="I558" s="276">
        <v>0</v>
      </c>
      <c r="J558" s="276">
        <v>-0.57999999999999996</v>
      </c>
      <c r="K558" s="276">
        <v>-0.90100000000000002</v>
      </c>
    </row>
    <row r="559" spans="1:11">
      <c r="A559" s="276">
        <v>4</v>
      </c>
      <c r="B559" s="276">
        <v>24</v>
      </c>
      <c r="D559" s="276">
        <v>5</v>
      </c>
      <c r="E559" s="276" t="s">
        <v>10</v>
      </c>
      <c r="F559" s="276">
        <v>-30.274999999999999</v>
      </c>
      <c r="G559" s="276">
        <v>-18.135999999999999</v>
      </c>
      <c r="H559" s="276">
        <v>-28.007999999999999</v>
      </c>
      <c r="I559" s="276">
        <v>0</v>
      </c>
      <c r="J559" s="276">
        <v>0.61299999999999999</v>
      </c>
      <c r="K559" s="276">
        <v>0.95299999999999996</v>
      </c>
    </row>
    <row r="560" spans="1:11">
      <c r="A560" s="276">
        <v>4</v>
      </c>
      <c r="B560" s="276">
        <v>24</v>
      </c>
      <c r="D560" s="276">
        <v>5</v>
      </c>
      <c r="E560" s="276" t="s">
        <v>11</v>
      </c>
      <c r="F560" s="276">
        <v>18.858000000000001</v>
      </c>
      <c r="G560" s="276">
        <v>11.294</v>
      </c>
      <c r="H560" s="276">
        <v>17.079000000000001</v>
      </c>
      <c r="I560" s="276">
        <v>0</v>
      </c>
      <c r="J560" s="276">
        <v>-0.373</v>
      </c>
      <c r="K560" s="276">
        <v>-0.57899999999999996</v>
      </c>
    </row>
    <row r="561" spans="1:11">
      <c r="A561" s="276">
        <v>4</v>
      </c>
      <c r="B561" s="276">
        <v>24</v>
      </c>
      <c r="D561" s="276">
        <v>5</v>
      </c>
      <c r="E561" s="276" t="s">
        <v>12</v>
      </c>
      <c r="F561" s="276">
        <v>-158.565</v>
      </c>
      <c r="G561" s="276">
        <v>-94.539000000000001</v>
      </c>
      <c r="H561" s="276">
        <v>-29.739000000000001</v>
      </c>
      <c r="I561" s="276">
        <v>0</v>
      </c>
      <c r="J561" s="276">
        <v>0.68</v>
      </c>
      <c r="K561" s="276">
        <v>1.0569999999999999</v>
      </c>
    </row>
    <row r="562" spans="1:11">
      <c r="A562" s="276">
        <v>4</v>
      </c>
      <c r="B562" s="276">
        <v>24</v>
      </c>
      <c r="D562" s="276">
        <v>4</v>
      </c>
      <c r="E562" s="276" t="s">
        <v>9</v>
      </c>
      <c r="F562" s="276">
        <v>29.747</v>
      </c>
      <c r="G562" s="276">
        <v>17.835000000000001</v>
      </c>
      <c r="H562" s="276">
        <v>39.142000000000003</v>
      </c>
      <c r="I562" s="276">
        <v>0</v>
      </c>
      <c r="J562" s="276">
        <v>-0.86099999999999999</v>
      </c>
      <c r="K562" s="276">
        <v>-1.3380000000000001</v>
      </c>
    </row>
    <row r="563" spans="1:11">
      <c r="A563" s="276">
        <v>4</v>
      </c>
      <c r="B563" s="276">
        <v>24</v>
      </c>
      <c r="D563" s="276">
        <v>4</v>
      </c>
      <c r="E563" s="276" t="s">
        <v>10</v>
      </c>
      <c r="F563" s="276">
        <v>-29.175999999999998</v>
      </c>
      <c r="G563" s="276">
        <v>-17.495999999999999</v>
      </c>
      <c r="H563" s="276">
        <v>-37.549999999999997</v>
      </c>
      <c r="I563" s="276">
        <v>0</v>
      </c>
      <c r="J563" s="276">
        <v>0.82799999999999996</v>
      </c>
      <c r="K563" s="276">
        <v>1.286</v>
      </c>
    </row>
    <row r="564" spans="1:11">
      <c r="A564" s="276">
        <v>4</v>
      </c>
      <c r="B564" s="276">
        <v>24</v>
      </c>
      <c r="D564" s="276">
        <v>4</v>
      </c>
      <c r="E564" s="276" t="s">
        <v>11</v>
      </c>
      <c r="F564" s="276">
        <v>18.413</v>
      </c>
      <c r="G564" s="276">
        <v>11.041</v>
      </c>
      <c r="H564" s="276">
        <v>23.963999999999999</v>
      </c>
      <c r="I564" s="276">
        <v>0</v>
      </c>
      <c r="J564" s="276">
        <v>-0.52800000000000002</v>
      </c>
      <c r="K564" s="276">
        <v>-0.82</v>
      </c>
    </row>
    <row r="565" spans="1:11">
      <c r="A565" s="276">
        <v>4</v>
      </c>
      <c r="B565" s="276">
        <v>24</v>
      </c>
      <c r="D565" s="276">
        <v>4</v>
      </c>
      <c r="E565" s="276" t="s">
        <v>12</v>
      </c>
      <c r="F565" s="276">
        <v>-252.035</v>
      </c>
      <c r="G565" s="276">
        <v>-150.82400000000001</v>
      </c>
      <c r="H565" s="276">
        <v>-63.89</v>
      </c>
      <c r="I565" s="276">
        <v>0</v>
      </c>
      <c r="J565" s="276">
        <v>1.4430000000000001</v>
      </c>
      <c r="K565" s="276">
        <v>2.242</v>
      </c>
    </row>
    <row r="566" spans="1:11">
      <c r="A566" s="276">
        <v>4</v>
      </c>
      <c r="B566" s="276">
        <v>24</v>
      </c>
      <c r="D566" s="276">
        <v>3</v>
      </c>
      <c r="E566" s="276" t="s">
        <v>9</v>
      </c>
      <c r="F566" s="276">
        <v>27.471</v>
      </c>
      <c r="G566" s="276">
        <v>16.481999999999999</v>
      </c>
      <c r="H566" s="276">
        <v>46.789000000000001</v>
      </c>
      <c r="I566" s="276">
        <v>0</v>
      </c>
      <c r="J566" s="276">
        <v>-1.006</v>
      </c>
      <c r="K566" s="276">
        <v>-1.5629999999999999</v>
      </c>
    </row>
    <row r="567" spans="1:11">
      <c r="A567" s="276">
        <v>4</v>
      </c>
      <c r="B567" s="276">
        <v>24</v>
      </c>
      <c r="D567" s="276">
        <v>3</v>
      </c>
      <c r="E567" s="276" t="s">
        <v>10</v>
      </c>
      <c r="F567" s="276">
        <v>-26.6</v>
      </c>
      <c r="G567" s="276">
        <v>-15.956</v>
      </c>
      <c r="H567" s="276">
        <v>-45.481999999999999</v>
      </c>
      <c r="I567" s="276">
        <v>0</v>
      </c>
      <c r="J567" s="276">
        <v>0.98799999999999999</v>
      </c>
      <c r="K567" s="276">
        <v>1.5349999999999999</v>
      </c>
    </row>
    <row r="568" spans="1:11">
      <c r="A568" s="276">
        <v>4</v>
      </c>
      <c r="B568" s="276">
        <v>24</v>
      </c>
      <c r="D568" s="276">
        <v>3</v>
      </c>
      <c r="E568" s="276" t="s">
        <v>11</v>
      </c>
      <c r="F568" s="276">
        <v>16.896999999999998</v>
      </c>
      <c r="G568" s="276">
        <v>10.137</v>
      </c>
      <c r="H568" s="276">
        <v>28.832000000000001</v>
      </c>
      <c r="I568" s="276">
        <v>0</v>
      </c>
      <c r="J568" s="276">
        <v>-0.623</v>
      </c>
      <c r="K568" s="276">
        <v>-0.96799999999999997</v>
      </c>
    </row>
    <row r="569" spans="1:11">
      <c r="A569" s="276">
        <v>4</v>
      </c>
      <c r="B569" s="276">
        <v>24</v>
      </c>
      <c r="D569" s="276">
        <v>3</v>
      </c>
      <c r="E569" s="276" t="s">
        <v>12</v>
      </c>
      <c r="F569" s="276">
        <v>-343.69200000000001</v>
      </c>
      <c r="G569" s="276">
        <v>-206.04</v>
      </c>
      <c r="H569" s="276">
        <v>-106.56100000000001</v>
      </c>
      <c r="I569" s="276">
        <v>0</v>
      </c>
      <c r="J569" s="276">
        <v>2.391</v>
      </c>
      <c r="K569" s="276">
        <v>3.7149999999999999</v>
      </c>
    </row>
    <row r="570" spans="1:11">
      <c r="A570" s="276">
        <v>4</v>
      </c>
      <c r="B570" s="276">
        <v>24</v>
      </c>
      <c r="D570" s="276">
        <v>2</v>
      </c>
      <c r="E570" s="276" t="s">
        <v>9</v>
      </c>
      <c r="F570" s="276">
        <v>25.481999999999999</v>
      </c>
      <c r="G570" s="276">
        <v>15.317</v>
      </c>
      <c r="H570" s="276">
        <v>53.526000000000003</v>
      </c>
      <c r="I570" s="276">
        <v>0</v>
      </c>
      <c r="J570" s="276">
        <v>-1.0860000000000001</v>
      </c>
      <c r="K570" s="276">
        <v>-1.6879999999999999</v>
      </c>
    </row>
    <row r="571" spans="1:11">
      <c r="A571" s="276">
        <v>4</v>
      </c>
      <c r="B571" s="276">
        <v>24</v>
      </c>
      <c r="D571" s="276">
        <v>2</v>
      </c>
      <c r="E571" s="276" t="s">
        <v>10</v>
      </c>
      <c r="F571" s="276">
        <v>-25.652999999999999</v>
      </c>
      <c r="G571" s="276">
        <v>-15.44</v>
      </c>
      <c r="H571" s="276">
        <v>-54.79</v>
      </c>
      <c r="I571" s="276">
        <v>0</v>
      </c>
      <c r="J571" s="276">
        <v>1.1359999999999999</v>
      </c>
      <c r="K571" s="276">
        <v>1.766</v>
      </c>
    </row>
    <row r="572" spans="1:11">
      <c r="A572" s="276">
        <v>4</v>
      </c>
      <c r="B572" s="276">
        <v>24</v>
      </c>
      <c r="D572" s="276">
        <v>2</v>
      </c>
      <c r="E572" s="276" t="s">
        <v>11</v>
      </c>
      <c r="F572" s="276">
        <v>15.98</v>
      </c>
      <c r="G572" s="276">
        <v>9.6110000000000007</v>
      </c>
      <c r="H572" s="276">
        <v>33.847000000000001</v>
      </c>
      <c r="I572" s="276">
        <v>0</v>
      </c>
      <c r="J572" s="276">
        <v>-0.69499999999999995</v>
      </c>
      <c r="K572" s="276">
        <v>-1.079</v>
      </c>
    </row>
    <row r="573" spans="1:11">
      <c r="A573" s="276">
        <v>4</v>
      </c>
      <c r="B573" s="276">
        <v>24</v>
      </c>
      <c r="D573" s="276">
        <v>2</v>
      </c>
      <c r="E573" s="276" t="s">
        <v>12</v>
      </c>
      <c r="F573" s="276">
        <v>-432.73200000000003</v>
      </c>
      <c r="G573" s="276">
        <v>-259.69799999999998</v>
      </c>
      <c r="H573" s="276">
        <v>-156.351</v>
      </c>
      <c r="I573" s="276">
        <v>0</v>
      </c>
      <c r="J573" s="276">
        <v>3.4649999999999999</v>
      </c>
      <c r="K573" s="276">
        <v>5.3840000000000003</v>
      </c>
    </row>
    <row r="574" spans="1:11">
      <c r="A574" s="276">
        <v>4</v>
      </c>
      <c r="B574" s="276">
        <v>24</v>
      </c>
      <c r="D574" s="276">
        <v>1</v>
      </c>
      <c r="E574" s="276" t="s">
        <v>9</v>
      </c>
      <c r="F574" s="276">
        <v>14.64</v>
      </c>
      <c r="G574" s="276">
        <v>8.8309999999999995</v>
      </c>
      <c r="H574" s="276">
        <v>44.36</v>
      </c>
      <c r="I574" s="276">
        <v>0</v>
      </c>
      <c r="J574" s="276">
        <v>-0.65300000000000002</v>
      </c>
      <c r="K574" s="276">
        <v>-1.0149999999999999</v>
      </c>
    </row>
    <row r="575" spans="1:11">
      <c r="A575" s="276">
        <v>4</v>
      </c>
      <c r="B575" s="276">
        <v>24</v>
      </c>
      <c r="D575" s="276">
        <v>1</v>
      </c>
      <c r="E575" s="276" t="s">
        <v>10</v>
      </c>
      <c r="F575" s="276">
        <v>-7.4649999999999999</v>
      </c>
      <c r="G575" s="276">
        <v>-4.4980000000000002</v>
      </c>
      <c r="H575" s="276">
        <v>-52.82</v>
      </c>
      <c r="I575" s="276">
        <v>0</v>
      </c>
      <c r="J575" s="276">
        <v>0.81</v>
      </c>
      <c r="K575" s="276">
        <v>1.2589999999999999</v>
      </c>
    </row>
    <row r="576" spans="1:11">
      <c r="A576" s="276">
        <v>4</v>
      </c>
      <c r="B576" s="276">
        <v>24</v>
      </c>
      <c r="D576" s="276">
        <v>1</v>
      </c>
      <c r="E576" s="276" t="s">
        <v>11</v>
      </c>
      <c r="F576" s="276">
        <v>5.9740000000000002</v>
      </c>
      <c r="G576" s="276">
        <v>3.6030000000000002</v>
      </c>
      <c r="H576" s="276">
        <v>26.263999999999999</v>
      </c>
      <c r="I576" s="276">
        <v>0</v>
      </c>
      <c r="J576" s="276">
        <v>-0.39500000000000002</v>
      </c>
      <c r="K576" s="276">
        <v>-0.61399999999999999</v>
      </c>
    </row>
    <row r="577" spans="1:11">
      <c r="A577" s="276">
        <v>4</v>
      </c>
      <c r="B577" s="276">
        <v>24</v>
      </c>
      <c r="D577" s="276">
        <v>1</v>
      </c>
      <c r="E577" s="276" t="s">
        <v>12</v>
      </c>
      <c r="F577" s="276">
        <v>-516.56600000000003</v>
      </c>
      <c r="G577" s="276">
        <v>-310.31200000000001</v>
      </c>
      <c r="H577" s="276">
        <v>-207.82599999999999</v>
      </c>
      <c r="I577" s="276">
        <v>0</v>
      </c>
      <c r="J577" s="276">
        <v>4.4130000000000003</v>
      </c>
      <c r="K577" s="276">
        <v>6.8570000000000002</v>
      </c>
    </row>
    <row r="578" spans="1:11">
      <c r="A578" s="276">
        <v>5</v>
      </c>
      <c r="B578" s="276">
        <v>25</v>
      </c>
      <c r="D578" s="276">
        <v>6</v>
      </c>
      <c r="E578" s="276" t="s">
        <v>9</v>
      </c>
      <c r="F578" s="276">
        <v>-34.503999999999998</v>
      </c>
      <c r="G578" s="276">
        <v>-21.074999999999999</v>
      </c>
      <c r="H578" s="276">
        <v>19.358000000000001</v>
      </c>
      <c r="I578" s="276">
        <v>0</v>
      </c>
      <c r="J578" s="276">
        <v>-1.718</v>
      </c>
      <c r="K578" s="276">
        <v>-2.669</v>
      </c>
    </row>
    <row r="579" spans="1:11">
      <c r="A579" s="276">
        <v>5</v>
      </c>
      <c r="B579" s="276">
        <v>25</v>
      </c>
      <c r="D579" s="276">
        <v>6</v>
      </c>
      <c r="E579" s="276" t="s">
        <v>10</v>
      </c>
      <c r="F579" s="276">
        <v>35.033000000000001</v>
      </c>
      <c r="G579" s="276">
        <v>21.491</v>
      </c>
      <c r="H579" s="276">
        <v>-14.728</v>
      </c>
      <c r="I579" s="276">
        <v>0</v>
      </c>
      <c r="J579" s="276">
        <v>1.3129999999999999</v>
      </c>
      <c r="K579" s="276">
        <v>2.04</v>
      </c>
    </row>
    <row r="580" spans="1:11">
      <c r="A580" s="276">
        <v>5</v>
      </c>
      <c r="B580" s="276">
        <v>25</v>
      </c>
      <c r="D580" s="276">
        <v>6</v>
      </c>
      <c r="E580" s="276" t="s">
        <v>11</v>
      </c>
      <c r="F580" s="276">
        <v>-21.73</v>
      </c>
      <c r="G580" s="276">
        <v>-13.302</v>
      </c>
      <c r="H580" s="276">
        <v>10.644</v>
      </c>
      <c r="I580" s="276">
        <v>0</v>
      </c>
      <c r="J580" s="276">
        <v>-0.94699999999999995</v>
      </c>
      <c r="K580" s="276">
        <v>-1.472</v>
      </c>
    </row>
    <row r="581" spans="1:11">
      <c r="A581" s="276">
        <v>5</v>
      </c>
      <c r="B581" s="276">
        <v>25</v>
      </c>
      <c r="D581" s="276">
        <v>6</v>
      </c>
      <c r="E581" s="276" t="s">
        <v>12</v>
      </c>
      <c r="F581" s="276">
        <v>-58.725000000000001</v>
      </c>
      <c r="G581" s="276">
        <v>-35.378999999999998</v>
      </c>
      <c r="H581" s="276">
        <v>10.074999999999999</v>
      </c>
      <c r="I581" s="276">
        <v>0</v>
      </c>
      <c r="J581" s="276">
        <v>-0.89500000000000002</v>
      </c>
      <c r="K581" s="276">
        <v>-1.391</v>
      </c>
    </row>
    <row r="582" spans="1:11">
      <c r="A582" s="276">
        <v>5</v>
      </c>
      <c r="B582" s="276">
        <v>25</v>
      </c>
      <c r="D582" s="276">
        <v>5</v>
      </c>
      <c r="E582" s="276" t="s">
        <v>9</v>
      </c>
      <c r="F582" s="276">
        <v>-34.570999999999998</v>
      </c>
      <c r="G582" s="276">
        <v>-21.337</v>
      </c>
      <c r="H582" s="276">
        <v>27.276</v>
      </c>
      <c r="I582" s="276">
        <v>0</v>
      </c>
      <c r="J582" s="276">
        <v>-2.2730000000000001</v>
      </c>
      <c r="K582" s="276">
        <v>-3.532</v>
      </c>
    </row>
    <row r="583" spans="1:11">
      <c r="A583" s="276">
        <v>5</v>
      </c>
      <c r="B583" s="276">
        <v>25</v>
      </c>
      <c r="D583" s="276">
        <v>5</v>
      </c>
      <c r="E583" s="276" t="s">
        <v>10</v>
      </c>
      <c r="F583" s="276">
        <v>33.496000000000002</v>
      </c>
      <c r="G583" s="276">
        <v>20.721</v>
      </c>
      <c r="H583" s="276">
        <v>-28.643000000000001</v>
      </c>
      <c r="I583" s="276">
        <v>0</v>
      </c>
      <c r="J583" s="276">
        <v>2.4049999999999998</v>
      </c>
      <c r="K583" s="276">
        <v>3.7370000000000001</v>
      </c>
    </row>
    <row r="584" spans="1:11">
      <c r="A584" s="276">
        <v>5</v>
      </c>
      <c r="B584" s="276">
        <v>25</v>
      </c>
      <c r="D584" s="276">
        <v>5</v>
      </c>
      <c r="E584" s="276" t="s">
        <v>11</v>
      </c>
      <c r="F584" s="276">
        <v>-21.271000000000001</v>
      </c>
      <c r="G584" s="276">
        <v>-13.143000000000001</v>
      </c>
      <c r="H584" s="276">
        <v>17.469000000000001</v>
      </c>
      <c r="I584" s="276">
        <v>0</v>
      </c>
      <c r="J584" s="276">
        <v>-1.462</v>
      </c>
      <c r="K584" s="276">
        <v>-2.2709999999999999</v>
      </c>
    </row>
    <row r="585" spans="1:11">
      <c r="A585" s="276">
        <v>5</v>
      </c>
      <c r="B585" s="276">
        <v>25</v>
      </c>
      <c r="D585" s="276">
        <v>5</v>
      </c>
      <c r="E585" s="276" t="s">
        <v>12</v>
      </c>
      <c r="F585" s="276">
        <v>-166.994</v>
      </c>
      <c r="G585" s="276">
        <v>-102.06399999999999</v>
      </c>
      <c r="H585" s="276">
        <v>30.577999999999999</v>
      </c>
      <c r="I585" s="276">
        <v>0</v>
      </c>
      <c r="J585" s="276">
        <v>-2.673</v>
      </c>
      <c r="K585" s="276">
        <v>-4.1539999999999999</v>
      </c>
    </row>
    <row r="586" spans="1:11">
      <c r="A586" s="276">
        <v>5</v>
      </c>
      <c r="B586" s="276">
        <v>25</v>
      </c>
      <c r="D586" s="276">
        <v>4</v>
      </c>
      <c r="E586" s="276" t="s">
        <v>9</v>
      </c>
      <c r="F586" s="276">
        <v>-32.03</v>
      </c>
      <c r="G586" s="276">
        <v>-19.861000000000001</v>
      </c>
      <c r="H586" s="276">
        <v>40.069000000000003</v>
      </c>
      <c r="I586" s="276">
        <v>0</v>
      </c>
      <c r="J586" s="276">
        <v>-3.339</v>
      </c>
      <c r="K586" s="276">
        <v>-5.1890000000000001</v>
      </c>
    </row>
    <row r="587" spans="1:11">
      <c r="A587" s="276">
        <v>5</v>
      </c>
      <c r="B587" s="276">
        <v>25</v>
      </c>
      <c r="D587" s="276">
        <v>4</v>
      </c>
      <c r="E587" s="276" t="s">
        <v>10</v>
      </c>
      <c r="F587" s="276">
        <v>31.582000000000001</v>
      </c>
      <c r="G587" s="276">
        <v>19.584</v>
      </c>
      <c r="H587" s="276">
        <v>-38.466999999999999</v>
      </c>
      <c r="I587" s="276">
        <v>0</v>
      </c>
      <c r="J587" s="276">
        <v>3.218</v>
      </c>
      <c r="K587" s="276">
        <v>5</v>
      </c>
    </row>
    <row r="588" spans="1:11">
      <c r="A588" s="276">
        <v>5</v>
      </c>
      <c r="B588" s="276">
        <v>25</v>
      </c>
      <c r="D588" s="276">
        <v>4</v>
      </c>
      <c r="E588" s="276" t="s">
        <v>11</v>
      </c>
      <c r="F588" s="276">
        <v>-19.879000000000001</v>
      </c>
      <c r="G588" s="276">
        <v>-12.327</v>
      </c>
      <c r="H588" s="276">
        <v>24.539000000000001</v>
      </c>
      <c r="I588" s="276">
        <v>0</v>
      </c>
      <c r="J588" s="276">
        <v>-2.0489999999999999</v>
      </c>
      <c r="K588" s="276">
        <v>-3.1840000000000002</v>
      </c>
    </row>
    <row r="589" spans="1:11">
      <c r="A589" s="276">
        <v>5</v>
      </c>
      <c r="B589" s="276">
        <v>25</v>
      </c>
      <c r="D589" s="276">
        <v>4</v>
      </c>
      <c r="E589" s="276" t="s">
        <v>12</v>
      </c>
      <c r="F589" s="276">
        <v>-276.85700000000003</v>
      </c>
      <c r="G589" s="276">
        <v>-170.12299999999999</v>
      </c>
      <c r="H589" s="276">
        <v>65.501000000000005</v>
      </c>
      <c r="I589" s="276">
        <v>0</v>
      </c>
      <c r="J589" s="276">
        <v>-5.649</v>
      </c>
      <c r="K589" s="276">
        <v>-8.7789999999999999</v>
      </c>
    </row>
    <row r="590" spans="1:11">
      <c r="A590" s="276">
        <v>5</v>
      </c>
      <c r="B590" s="276">
        <v>25</v>
      </c>
      <c r="D590" s="276">
        <v>3</v>
      </c>
      <c r="E590" s="276" t="s">
        <v>9</v>
      </c>
      <c r="F590" s="276">
        <v>-30.254000000000001</v>
      </c>
      <c r="G590" s="276">
        <v>-18.747</v>
      </c>
      <c r="H590" s="276">
        <v>48.076999999999998</v>
      </c>
      <c r="I590" s="276">
        <v>0</v>
      </c>
      <c r="J590" s="276">
        <v>-3.891</v>
      </c>
      <c r="K590" s="276">
        <v>-6.0460000000000003</v>
      </c>
    </row>
    <row r="591" spans="1:11">
      <c r="A591" s="276">
        <v>5</v>
      </c>
      <c r="B591" s="276">
        <v>25</v>
      </c>
      <c r="D591" s="276">
        <v>3</v>
      </c>
      <c r="E591" s="276" t="s">
        <v>10</v>
      </c>
      <c r="F591" s="276">
        <v>29.260999999999999</v>
      </c>
      <c r="G591" s="276">
        <v>18.122</v>
      </c>
      <c r="H591" s="276">
        <v>-46.822000000000003</v>
      </c>
      <c r="I591" s="276">
        <v>0</v>
      </c>
      <c r="J591" s="276">
        <v>3.8250000000000002</v>
      </c>
      <c r="K591" s="276">
        <v>5.944</v>
      </c>
    </row>
    <row r="592" spans="1:11">
      <c r="A592" s="276">
        <v>5</v>
      </c>
      <c r="B592" s="276">
        <v>25</v>
      </c>
      <c r="D592" s="276">
        <v>3</v>
      </c>
      <c r="E592" s="276" t="s">
        <v>11</v>
      </c>
      <c r="F592" s="276">
        <v>-18.597999999999999</v>
      </c>
      <c r="G592" s="276">
        <v>-11.521000000000001</v>
      </c>
      <c r="H592" s="276">
        <v>29.652999999999999</v>
      </c>
      <c r="I592" s="276">
        <v>0</v>
      </c>
      <c r="J592" s="276">
        <v>-2.411</v>
      </c>
      <c r="K592" s="276">
        <v>-3.7469999999999999</v>
      </c>
    </row>
    <row r="593" spans="1:11">
      <c r="A593" s="276">
        <v>5</v>
      </c>
      <c r="B593" s="276">
        <v>25</v>
      </c>
      <c r="D593" s="276">
        <v>3</v>
      </c>
      <c r="E593" s="276" t="s">
        <v>12</v>
      </c>
      <c r="F593" s="276">
        <v>-384.89</v>
      </c>
      <c r="G593" s="276">
        <v>-237.053</v>
      </c>
      <c r="H593" s="276">
        <v>109.221</v>
      </c>
      <c r="I593" s="276">
        <v>0</v>
      </c>
      <c r="J593" s="276">
        <v>-9.3290000000000006</v>
      </c>
      <c r="K593" s="276">
        <v>-14.496</v>
      </c>
    </row>
    <row r="594" spans="1:11">
      <c r="A594" s="276">
        <v>5</v>
      </c>
      <c r="B594" s="276">
        <v>25</v>
      </c>
      <c r="D594" s="276">
        <v>2</v>
      </c>
      <c r="E594" s="276" t="s">
        <v>9</v>
      </c>
      <c r="F594" s="276">
        <v>-28.722999999999999</v>
      </c>
      <c r="G594" s="276">
        <v>-17.893999999999998</v>
      </c>
      <c r="H594" s="276">
        <v>54.956000000000003</v>
      </c>
      <c r="I594" s="276">
        <v>0</v>
      </c>
      <c r="J594" s="276">
        <v>-4.2270000000000003</v>
      </c>
      <c r="K594" s="276">
        <v>-6.5679999999999996</v>
      </c>
    </row>
    <row r="595" spans="1:11">
      <c r="A595" s="276">
        <v>5</v>
      </c>
      <c r="B595" s="276">
        <v>25</v>
      </c>
      <c r="D595" s="276">
        <v>2</v>
      </c>
      <c r="E595" s="276" t="s">
        <v>10</v>
      </c>
      <c r="F595" s="276">
        <v>28.989000000000001</v>
      </c>
      <c r="G595" s="276">
        <v>18.183</v>
      </c>
      <c r="H595" s="276">
        <v>-56.286999999999999</v>
      </c>
      <c r="I595" s="276">
        <v>0</v>
      </c>
      <c r="J595" s="276">
        <v>4.4020000000000001</v>
      </c>
      <c r="K595" s="276">
        <v>6.84</v>
      </c>
    </row>
    <row r="596" spans="1:11">
      <c r="A596" s="276">
        <v>5</v>
      </c>
      <c r="B596" s="276">
        <v>25</v>
      </c>
      <c r="D596" s="276">
        <v>2</v>
      </c>
      <c r="E596" s="276" t="s">
        <v>11</v>
      </c>
      <c r="F596" s="276">
        <v>-18.035</v>
      </c>
      <c r="G596" s="276">
        <v>-11.273999999999999</v>
      </c>
      <c r="H596" s="276">
        <v>34.762</v>
      </c>
      <c r="I596" s="276">
        <v>0</v>
      </c>
      <c r="J596" s="276">
        <v>-2.6970000000000001</v>
      </c>
      <c r="K596" s="276">
        <v>-4.1900000000000004</v>
      </c>
    </row>
    <row r="597" spans="1:11">
      <c r="A597" s="276">
        <v>5</v>
      </c>
      <c r="B597" s="276">
        <v>25</v>
      </c>
      <c r="D597" s="276">
        <v>2</v>
      </c>
      <c r="E597" s="276" t="s">
        <v>12</v>
      </c>
      <c r="F597" s="276">
        <v>-490.59199999999998</v>
      </c>
      <c r="G597" s="276">
        <v>-302.56200000000001</v>
      </c>
      <c r="H597" s="276">
        <v>160.358</v>
      </c>
      <c r="I597" s="276">
        <v>0</v>
      </c>
      <c r="J597" s="276">
        <v>-13.496</v>
      </c>
      <c r="K597" s="276">
        <v>-20.972000000000001</v>
      </c>
    </row>
    <row r="598" spans="1:11">
      <c r="A598" s="276">
        <v>5</v>
      </c>
      <c r="B598" s="276">
        <v>25</v>
      </c>
      <c r="D598" s="276">
        <v>1</v>
      </c>
      <c r="E598" s="276" t="s">
        <v>9</v>
      </c>
      <c r="F598" s="276">
        <v>-16.984999999999999</v>
      </c>
      <c r="G598" s="276">
        <v>-10.717000000000001</v>
      </c>
      <c r="H598" s="276">
        <v>44.554000000000002</v>
      </c>
      <c r="I598" s="276">
        <v>0</v>
      </c>
      <c r="J598" s="276">
        <v>-2.7989999999999999</v>
      </c>
      <c r="K598" s="276">
        <v>-4.3499999999999996</v>
      </c>
    </row>
    <row r="599" spans="1:11">
      <c r="A599" s="276">
        <v>5</v>
      </c>
      <c r="B599" s="276">
        <v>25</v>
      </c>
      <c r="D599" s="276">
        <v>1</v>
      </c>
      <c r="E599" s="276" t="s">
        <v>10</v>
      </c>
      <c r="F599" s="276">
        <v>8.4250000000000007</v>
      </c>
      <c r="G599" s="276">
        <v>5.3209999999999997</v>
      </c>
      <c r="H599" s="276">
        <v>-53.369</v>
      </c>
      <c r="I599" s="276">
        <v>0</v>
      </c>
      <c r="J599" s="276">
        <v>3.4449999999999998</v>
      </c>
      <c r="K599" s="276">
        <v>5.3520000000000003</v>
      </c>
    </row>
    <row r="600" spans="1:11">
      <c r="A600" s="276">
        <v>5</v>
      </c>
      <c r="B600" s="276">
        <v>25</v>
      </c>
      <c r="D600" s="276">
        <v>1</v>
      </c>
      <c r="E600" s="276" t="s">
        <v>11</v>
      </c>
      <c r="F600" s="276">
        <v>-6.867</v>
      </c>
      <c r="G600" s="276">
        <v>-4.3339999999999996</v>
      </c>
      <c r="H600" s="276">
        <v>26.465</v>
      </c>
      <c r="I600" s="276">
        <v>0</v>
      </c>
      <c r="J600" s="276">
        <v>-1.6879999999999999</v>
      </c>
      <c r="K600" s="276">
        <v>-2.6219999999999999</v>
      </c>
    </row>
    <row r="601" spans="1:11">
      <c r="A601" s="276">
        <v>5</v>
      </c>
      <c r="B601" s="276">
        <v>25</v>
      </c>
      <c r="D601" s="276">
        <v>1</v>
      </c>
      <c r="E601" s="276" t="s">
        <v>12</v>
      </c>
      <c r="F601" s="276">
        <v>-591.12900000000002</v>
      </c>
      <c r="G601" s="276">
        <v>-365.93599999999998</v>
      </c>
      <c r="H601" s="276">
        <v>212.346</v>
      </c>
      <c r="I601" s="276">
        <v>0</v>
      </c>
      <c r="J601" s="276">
        <v>-17.305</v>
      </c>
      <c r="K601" s="276">
        <v>-26.89</v>
      </c>
    </row>
    <row r="602" spans="1:11">
      <c r="A602" s="276">
        <v>5</v>
      </c>
      <c r="B602" s="276">
        <v>26</v>
      </c>
      <c r="D602" s="276">
        <v>6</v>
      </c>
      <c r="E602" s="276" t="s">
        <v>9</v>
      </c>
      <c r="F602" s="276">
        <v>-16.071999999999999</v>
      </c>
      <c r="G602" s="276">
        <v>-7.3659999999999997</v>
      </c>
      <c r="H602" s="276">
        <v>51.244</v>
      </c>
      <c r="I602" s="276">
        <v>0</v>
      </c>
      <c r="J602" s="276">
        <v>-4.5599999999999996</v>
      </c>
      <c r="K602" s="276">
        <v>-7.085</v>
      </c>
    </row>
    <row r="603" spans="1:11">
      <c r="A603" s="276">
        <v>5</v>
      </c>
      <c r="B603" s="276">
        <v>26</v>
      </c>
      <c r="D603" s="276">
        <v>6</v>
      </c>
      <c r="E603" s="276" t="s">
        <v>10</v>
      </c>
      <c r="F603" s="276">
        <v>4.96</v>
      </c>
      <c r="G603" s="276">
        <v>2.75</v>
      </c>
      <c r="H603" s="276">
        <v>24.638999999999999</v>
      </c>
      <c r="I603" s="276">
        <v>0</v>
      </c>
      <c r="J603" s="276">
        <v>2.1280000000000001</v>
      </c>
      <c r="K603" s="276">
        <v>3.306</v>
      </c>
    </row>
    <row r="604" spans="1:11">
      <c r="A604" s="276">
        <v>5</v>
      </c>
      <c r="B604" s="276">
        <v>26</v>
      </c>
      <c r="D604" s="276">
        <v>6</v>
      </c>
      <c r="E604" s="276" t="s">
        <v>11</v>
      </c>
      <c r="F604" s="276">
        <v>-6.5720000000000001</v>
      </c>
      <c r="G604" s="276">
        <v>-3.161</v>
      </c>
      <c r="H604" s="276">
        <v>23.295999999999999</v>
      </c>
      <c r="I604" s="276">
        <v>0</v>
      </c>
      <c r="J604" s="276">
        <v>-2.09</v>
      </c>
      <c r="K604" s="276">
        <v>-3.2469999999999999</v>
      </c>
    </row>
    <row r="605" spans="1:11">
      <c r="A605" s="276">
        <v>5</v>
      </c>
      <c r="B605" s="276">
        <v>26</v>
      </c>
      <c r="D605" s="276">
        <v>6</v>
      </c>
      <c r="E605" s="276" t="s">
        <v>12</v>
      </c>
      <c r="F605" s="276">
        <v>-130.57</v>
      </c>
      <c r="G605" s="276">
        <v>-73.052999999999997</v>
      </c>
      <c r="H605" s="276">
        <v>1.3089999999999999</v>
      </c>
      <c r="I605" s="276">
        <v>0</v>
      </c>
      <c r="J605" s="276">
        <v>-0.11899999999999999</v>
      </c>
      <c r="K605" s="276">
        <v>-0.184</v>
      </c>
    </row>
    <row r="606" spans="1:11">
      <c r="A606" s="276">
        <v>5</v>
      </c>
      <c r="B606" s="276">
        <v>26</v>
      </c>
      <c r="D606" s="276">
        <v>5</v>
      </c>
      <c r="E606" s="276" t="s">
        <v>9</v>
      </c>
      <c r="F606" s="276">
        <v>2.7719999999999998</v>
      </c>
      <c r="G606" s="276">
        <v>0.27700000000000002</v>
      </c>
      <c r="H606" s="276">
        <v>75.123000000000005</v>
      </c>
      <c r="I606" s="276">
        <v>0</v>
      </c>
      <c r="J606" s="276">
        <v>-6.08</v>
      </c>
      <c r="K606" s="276">
        <v>-9.4469999999999992</v>
      </c>
    </row>
    <row r="607" spans="1:11">
      <c r="A607" s="276">
        <v>5</v>
      </c>
      <c r="B607" s="276">
        <v>26</v>
      </c>
      <c r="D607" s="276">
        <v>5</v>
      </c>
      <c r="E607" s="276" t="s">
        <v>10</v>
      </c>
      <c r="F607" s="276">
        <v>0.16200000000000001</v>
      </c>
      <c r="G607" s="276">
        <v>1.0589999999999999</v>
      </c>
      <c r="H607" s="276">
        <v>-69.948999999999998</v>
      </c>
      <c r="I607" s="276">
        <v>0</v>
      </c>
      <c r="J607" s="276">
        <v>5.7530000000000001</v>
      </c>
      <c r="K607" s="276">
        <v>8.94</v>
      </c>
    </row>
    <row r="608" spans="1:11">
      <c r="A608" s="276">
        <v>5</v>
      </c>
      <c r="B608" s="276">
        <v>26</v>
      </c>
      <c r="D608" s="276">
        <v>5</v>
      </c>
      <c r="E608" s="276" t="s">
        <v>11</v>
      </c>
      <c r="F608" s="276">
        <v>0.81599999999999995</v>
      </c>
      <c r="G608" s="276">
        <v>-0.24399999999999999</v>
      </c>
      <c r="H608" s="276">
        <v>45.145000000000003</v>
      </c>
      <c r="I608" s="276">
        <v>0</v>
      </c>
      <c r="J608" s="276">
        <v>-3.698</v>
      </c>
      <c r="K608" s="276">
        <v>-5.7460000000000004</v>
      </c>
    </row>
    <row r="609" spans="1:11">
      <c r="A609" s="276">
        <v>5</v>
      </c>
      <c r="B609" s="276">
        <v>26</v>
      </c>
      <c r="D609" s="276">
        <v>5</v>
      </c>
      <c r="E609" s="276" t="s">
        <v>12</v>
      </c>
      <c r="F609" s="276">
        <v>-325.94900000000001</v>
      </c>
      <c r="G609" s="276">
        <v>-195.40199999999999</v>
      </c>
      <c r="H609" s="276">
        <v>-0.61199999999999999</v>
      </c>
      <c r="I609" s="276">
        <v>0</v>
      </c>
      <c r="J609" s="276">
        <v>-0.05</v>
      </c>
      <c r="K609" s="276">
        <v>-7.6999999999999999E-2</v>
      </c>
    </row>
    <row r="610" spans="1:11">
      <c r="A610" s="276">
        <v>5</v>
      </c>
      <c r="B610" s="276">
        <v>26</v>
      </c>
      <c r="D610" s="276">
        <v>4</v>
      </c>
      <c r="E610" s="276" t="s">
        <v>9</v>
      </c>
      <c r="F610" s="276">
        <v>-2.0099999999999998</v>
      </c>
      <c r="G610" s="276">
        <v>-1.8109999999999999</v>
      </c>
      <c r="H610" s="276">
        <v>110.56100000000001</v>
      </c>
      <c r="I610" s="276">
        <v>0</v>
      </c>
      <c r="J610" s="276">
        <v>-9.1620000000000008</v>
      </c>
      <c r="K610" s="276">
        <v>-14.237</v>
      </c>
    </row>
    <row r="611" spans="1:11">
      <c r="A611" s="276">
        <v>5</v>
      </c>
      <c r="B611" s="276">
        <v>26</v>
      </c>
      <c r="D611" s="276">
        <v>4</v>
      </c>
      <c r="E611" s="276" t="s">
        <v>10</v>
      </c>
      <c r="F611" s="276">
        <v>0.61199999999999999</v>
      </c>
      <c r="G611" s="276">
        <v>1.05</v>
      </c>
      <c r="H611" s="276">
        <v>-93.783000000000001</v>
      </c>
      <c r="I611" s="276">
        <v>0</v>
      </c>
      <c r="J611" s="276">
        <v>7.8719999999999999</v>
      </c>
      <c r="K611" s="276">
        <v>12.233000000000001</v>
      </c>
    </row>
    <row r="612" spans="1:11">
      <c r="A612" s="276">
        <v>5</v>
      </c>
      <c r="B612" s="276">
        <v>26</v>
      </c>
      <c r="D612" s="276">
        <v>4</v>
      </c>
      <c r="E612" s="276" t="s">
        <v>11</v>
      </c>
      <c r="F612" s="276">
        <v>-0.82</v>
      </c>
      <c r="G612" s="276">
        <v>-0.89400000000000002</v>
      </c>
      <c r="H612" s="276">
        <v>63.707000000000001</v>
      </c>
      <c r="I612" s="276">
        <v>0</v>
      </c>
      <c r="J612" s="276">
        <v>-5.3230000000000004</v>
      </c>
      <c r="K612" s="276">
        <v>-8.2720000000000002</v>
      </c>
    </row>
    <row r="613" spans="1:11">
      <c r="A613" s="276">
        <v>5</v>
      </c>
      <c r="B613" s="276">
        <v>26</v>
      </c>
      <c r="D613" s="276">
        <v>4</v>
      </c>
      <c r="E613" s="276" t="s">
        <v>12</v>
      </c>
      <c r="F613" s="276">
        <v>-525.274</v>
      </c>
      <c r="G613" s="276">
        <v>-320.79899999999998</v>
      </c>
      <c r="H613" s="276">
        <v>4.1970000000000001</v>
      </c>
      <c r="I613" s="276">
        <v>0</v>
      </c>
      <c r="J613" s="276">
        <v>-0.36199999999999999</v>
      </c>
      <c r="K613" s="276">
        <v>-0.56299999999999994</v>
      </c>
    </row>
    <row r="614" spans="1:11">
      <c r="A614" s="276">
        <v>5</v>
      </c>
      <c r="B614" s="276">
        <v>26</v>
      </c>
      <c r="D614" s="276">
        <v>3</v>
      </c>
      <c r="E614" s="276" t="s">
        <v>9</v>
      </c>
      <c r="F614" s="276">
        <v>0.623</v>
      </c>
      <c r="G614" s="276">
        <v>-0.38600000000000001</v>
      </c>
      <c r="H614" s="276">
        <v>131.13999999999999</v>
      </c>
      <c r="I614" s="276">
        <v>0</v>
      </c>
      <c r="J614" s="276">
        <v>-10.457000000000001</v>
      </c>
      <c r="K614" s="276">
        <v>-16.248999999999999</v>
      </c>
    </row>
    <row r="615" spans="1:11">
      <c r="A615" s="276">
        <v>5</v>
      </c>
      <c r="B615" s="276">
        <v>26</v>
      </c>
      <c r="D615" s="276">
        <v>3</v>
      </c>
      <c r="E615" s="276" t="s">
        <v>10</v>
      </c>
      <c r="F615" s="276">
        <v>-1.079</v>
      </c>
      <c r="G615" s="276">
        <v>0.13</v>
      </c>
      <c r="H615" s="276">
        <v>-118.032</v>
      </c>
      <c r="I615" s="276">
        <v>0</v>
      </c>
      <c r="J615" s="276">
        <v>9.6509999999999998</v>
      </c>
      <c r="K615" s="276">
        <v>14.996</v>
      </c>
    </row>
    <row r="616" spans="1:11">
      <c r="A616" s="276">
        <v>5</v>
      </c>
      <c r="B616" s="276">
        <v>26</v>
      </c>
      <c r="D616" s="276">
        <v>3</v>
      </c>
      <c r="E616" s="276" t="s">
        <v>11</v>
      </c>
      <c r="F616" s="276">
        <v>0.53200000000000003</v>
      </c>
      <c r="G616" s="276">
        <v>-0.161</v>
      </c>
      <c r="H616" s="276">
        <v>77.741</v>
      </c>
      <c r="I616" s="276">
        <v>0</v>
      </c>
      <c r="J616" s="276">
        <v>-6.2839999999999998</v>
      </c>
      <c r="K616" s="276">
        <v>-9.7639999999999993</v>
      </c>
    </row>
    <row r="617" spans="1:11">
      <c r="A617" s="276">
        <v>5</v>
      </c>
      <c r="B617" s="276">
        <v>26</v>
      </c>
      <c r="D617" s="276">
        <v>3</v>
      </c>
      <c r="E617" s="276" t="s">
        <v>12</v>
      </c>
      <c r="F617" s="276">
        <v>-727.05899999999997</v>
      </c>
      <c r="G617" s="276">
        <v>-447.70699999999999</v>
      </c>
      <c r="H617" s="276">
        <v>8.2379999999999995</v>
      </c>
      <c r="I617" s="276">
        <v>0</v>
      </c>
      <c r="J617" s="276">
        <v>-0.7</v>
      </c>
      <c r="K617" s="276">
        <v>-1.0880000000000001</v>
      </c>
    </row>
    <row r="618" spans="1:11">
      <c r="A618" s="276">
        <v>5</v>
      </c>
      <c r="B618" s="276">
        <v>26</v>
      </c>
      <c r="D618" s="276">
        <v>2</v>
      </c>
      <c r="E618" s="276" t="s">
        <v>9</v>
      </c>
      <c r="F618" s="276">
        <v>2.9279999999999999</v>
      </c>
      <c r="G618" s="276">
        <v>1.23</v>
      </c>
      <c r="H618" s="276">
        <v>143.673</v>
      </c>
      <c r="I618" s="276">
        <v>0</v>
      </c>
      <c r="J618" s="276">
        <v>-11.051</v>
      </c>
      <c r="K618" s="276">
        <v>-17.172000000000001</v>
      </c>
    </row>
    <row r="619" spans="1:11">
      <c r="A619" s="276">
        <v>5</v>
      </c>
      <c r="B619" s="276">
        <v>26</v>
      </c>
      <c r="D619" s="276">
        <v>2</v>
      </c>
      <c r="E619" s="276" t="s">
        <v>10</v>
      </c>
      <c r="F619" s="276">
        <v>-5.351</v>
      </c>
      <c r="G619" s="276">
        <v>-2.9249999999999998</v>
      </c>
      <c r="H619" s="276">
        <v>-138.79499999999999</v>
      </c>
      <c r="I619" s="276">
        <v>0</v>
      </c>
      <c r="J619" s="276">
        <v>11.667</v>
      </c>
      <c r="K619" s="276">
        <v>18.128</v>
      </c>
    </row>
    <row r="620" spans="1:11">
      <c r="A620" s="276">
        <v>5</v>
      </c>
      <c r="B620" s="276">
        <v>26</v>
      </c>
      <c r="D620" s="276">
        <v>2</v>
      </c>
      <c r="E620" s="276" t="s">
        <v>11</v>
      </c>
      <c r="F620" s="276">
        <v>2.5870000000000002</v>
      </c>
      <c r="G620" s="276">
        <v>1.298</v>
      </c>
      <c r="H620" s="276">
        <v>88.179000000000002</v>
      </c>
      <c r="I620" s="276">
        <v>0</v>
      </c>
      <c r="J620" s="276">
        <v>-7.0990000000000002</v>
      </c>
      <c r="K620" s="276">
        <v>-11.031000000000001</v>
      </c>
    </row>
    <row r="621" spans="1:11">
      <c r="A621" s="276">
        <v>5</v>
      </c>
      <c r="B621" s="276">
        <v>26</v>
      </c>
      <c r="D621" s="276">
        <v>2</v>
      </c>
      <c r="E621" s="276" t="s">
        <v>12</v>
      </c>
      <c r="F621" s="276">
        <v>-932.04</v>
      </c>
      <c r="G621" s="276">
        <v>-576.53300000000002</v>
      </c>
      <c r="H621" s="276">
        <v>12.318</v>
      </c>
      <c r="I621" s="276">
        <v>0</v>
      </c>
      <c r="J621" s="276">
        <v>-1.0589999999999999</v>
      </c>
      <c r="K621" s="276">
        <v>-1.6459999999999999</v>
      </c>
    </row>
    <row r="622" spans="1:11">
      <c r="A622" s="276">
        <v>5</v>
      </c>
      <c r="B622" s="276">
        <v>26</v>
      </c>
      <c r="D622" s="276">
        <v>1</v>
      </c>
      <c r="E622" s="276" t="s">
        <v>9</v>
      </c>
      <c r="F622" s="276">
        <v>3.8439999999999999</v>
      </c>
      <c r="G622" s="276">
        <v>2.3010000000000002</v>
      </c>
      <c r="H622" s="276">
        <v>138.846</v>
      </c>
      <c r="I622" s="276">
        <v>0</v>
      </c>
      <c r="J622" s="276">
        <v>-7.9539999999999997</v>
      </c>
      <c r="K622" s="276">
        <v>-12.359</v>
      </c>
    </row>
    <row r="623" spans="1:11">
      <c r="A623" s="276">
        <v>5</v>
      </c>
      <c r="B623" s="276">
        <v>26</v>
      </c>
      <c r="D623" s="276">
        <v>1</v>
      </c>
      <c r="E623" s="276" t="s">
        <v>10</v>
      </c>
      <c r="F623" s="276">
        <v>-2.2909999999999999</v>
      </c>
      <c r="G623" s="276">
        <v>-1.3560000000000001</v>
      </c>
      <c r="H623" s="276">
        <v>-238.61</v>
      </c>
      <c r="I623" s="276">
        <v>0</v>
      </c>
      <c r="J623" s="276">
        <v>15.111000000000001</v>
      </c>
      <c r="K623" s="276">
        <v>23.48</v>
      </c>
    </row>
    <row r="624" spans="1:11">
      <c r="A624" s="276">
        <v>5</v>
      </c>
      <c r="B624" s="276">
        <v>26</v>
      </c>
      <c r="D624" s="276">
        <v>1</v>
      </c>
      <c r="E624" s="276" t="s">
        <v>11</v>
      </c>
      <c r="F624" s="276">
        <v>1.6579999999999999</v>
      </c>
      <c r="G624" s="276">
        <v>0.98799999999999999</v>
      </c>
      <c r="H624" s="276">
        <v>101.988</v>
      </c>
      <c r="I624" s="276">
        <v>0</v>
      </c>
      <c r="J624" s="276">
        <v>-6.234</v>
      </c>
      <c r="K624" s="276">
        <v>-9.6859999999999999</v>
      </c>
    </row>
    <row r="625" spans="1:11">
      <c r="A625" s="276">
        <v>5</v>
      </c>
      <c r="B625" s="276">
        <v>26</v>
      </c>
      <c r="D625" s="276">
        <v>1</v>
      </c>
      <c r="E625" s="276" t="s">
        <v>12</v>
      </c>
      <c r="F625" s="276">
        <v>-1144.1569999999999</v>
      </c>
      <c r="G625" s="276">
        <v>-711.20100000000002</v>
      </c>
      <c r="H625" s="276">
        <v>20.643000000000001</v>
      </c>
      <c r="I625" s="276">
        <v>0</v>
      </c>
      <c r="J625" s="276">
        <v>-1.6419999999999999</v>
      </c>
      <c r="K625" s="276">
        <v>-2.552</v>
      </c>
    </row>
    <row r="626" spans="1:11">
      <c r="A626" s="276">
        <v>5</v>
      </c>
      <c r="B626" s="276">
        <v>27</v>
      </c>
      <c r="D626" s="276">
        <v>6</v>
      </c>
      <c r="E626" s="276" t="s">
        <v>9</v>
      </c>
      <c r="F626" s="276">
        <v>28.422999999999998</v>
      </c>
      <c r="G626" s="276">
        <v>13.536</v>
      </c>
      <c r="H626" s="276">
        <v>37.218000000000004</v>
      </c>
      <c r="I626" s="276">
        <v>0</v>
      </c>
      <c r="J626" s="276">
        <v>-3.3159999999999998</v>
      </c>
      <c r="K626" s="276">
        <v>-5.1520000000000001</v>
      </c>
    </row>
    <row r="627" spans="1:11">
      <c r="A627" s="276">
        <v>5</v>
      </c>
      <c r="B627" s="276">
        <v>27</v>
      </c>
      <c r="D627" s="276">
        <v>6</v>
      </c>
      <c r="E627" s="276" t="s">
        <v>10</v>
      </c>
      <c r="F627" s="276">
        <v>-15.859</v>
      </c>
      <c r="G627" s="276">
        <v>-8.782</v>
      </c>
      <c r="H627" s="276">
        <v>13.831</v>
      </c>
      <c r="I627" s="276">
        <v>0</v>
      </c>
      <c r="J627" s="276">
        <v>1.0009999999999999</v>
      </c>
      <c r="K627" s="276">
        <v>1.554</v>
      </c>
    </row>
    <row r="628" spans="1:11">
      <c r="A628" s="276">
        <v>5</v>
      </c>
      <c r="B628" s="276">
        <v>27</v>
      </c>
      <c r="D628" s="276">
        <v>6</v>
      </c>
      <c r="E628" s="276" t="s">
        <v>11</v>
      </c>
      <c r="F628" s="276">
        <v>13.837999999999999</v>
      </c>
      <c r="G628" s="276">
        <v>6.9749999999999996</v>
      </c>
      <c r="H628" s="276">
        <v>14.952999999999999</v>
      </c>
      <c r="I628" s="276">
        <v>0</v>
      </c>
      <c r="J628" s="276">
        <v>-1.349</v>
      </c>
      <c r="K628" s="276">
        <v>-2.0960000000000001</v>
      </c>
    </row>
    <row r="629" spans="1:11">
      <c r="A629" s="276">
        <v>5</v>
      </c>
      <c r="B629" s="276">
        <v>27</v>
      </c>
      <c r="D629" s="276">
        <v>6</v>
      </c>
      <c r="E629" s="276" t="s">
        <v>12</v>
      </c>
      <c r="F629" s="276">
        <v>-117.355</v>
      </c>
      <c r="G629" s="276">
        <v>-66.284000000000006</v>
      </c>
      <c r="H629" s="276">
        <v>-7.4160000000000004</v>
      </c>
      <c r="I629" s="276">
        <v>0</v>
      </c>
      <c r="J629" s="276">
        <v>0.65900000000000003</v>
      </c>
      <c r="K629" s="276">
        <v>1.024</v>
      </c>
    </row>
    <row r="630" spans="1:11">
      <c r="A630" s="276">
        <v>5</v>
      </c>
      <c r="B630" s="276">
        <v>27</v>
      </c>
      <c r="D630" s="276">
        <v>5</v>
      </c>
      <c r="E630" s="276" t="s">
        <v>9</v>
      </c>
      <c r="F630" s="276">
        <v>7.19</v>
      </c>
      <c r="G630" s="276">
        <v>5.7889999999999997</v>
      </c>
      <c r="H630" s="276">
        <v>56.134999999999998</v>
      </c>
      <c r="I630" s="276">
        <v>0</v>
      </c>
      <c r="J630" s="276">
        <v>-4.452</v>
      </c>
      <c r="K630" s="276">
        <v>-6.9180000000000001</v>
      </c>
    </row>
    <row r="631" spans="1:11">
      <c r="A631" s="276">
        <v>5</v>
      </c>
      <c r="B631" s="276">
        <v>27</v>
      </c>
      <c r="D631" s="276">
        <v>5</v>
      </c>
      <c r="E631" s="276" t="s">
        <v>10</v>
      </c>
      <c r="F631" s="276">
        <v>-11.532999999999999</v>
      </c>
      <c r="G631" s="276">
        <v>-7.8029999999999999</v>
      </c>
      <c r="H631" s="276">
        <v>-44.051000000000002</v>
      </c>
      <c r="I631" s="276">
        <v>0</v>
      </c>
      <c r="J631" s="276">
        <v>3.5070000000000001</v>
      </c>
      <c r="K631" s="276">
        <v>5.45</v>
      </c>
    </row>
    <row r="632" spans="1:11">
      <c r="A632" s="276">
        <v>5</v>
      </c>
      <c r="B632" s="276">
        <v>27</v>
      </c>
      <c r="D632" s="276">
        <v>5</v>
      </c>
      <c r="E632" s="276" t="s">
        <v>11</v>
      </c>
      <c r="F632" s="276">
        <v>5.851</v>
      </c>
      <c r="G632" s="276">
        <v>4.2480000000000002</v>
      </c>
      <c r="H632" s="276">
        <v>30.931000000000001</v>
      </c>
      <c r="I632" s="276">
        <v>0</v>
      </c>
      <c r="J632" s="276">
        <v>-2.4870000000000001</v>
      </c>
      <c r="K632" s="276">
        <v>-3.8650000000000002</v>
      </c>
    </row>
    <row r="633" spans="1:11">
      <c r="A633" s="276">
        <v>5</v>
      </c>
      <c r="B633" s="276">
        <v>27</v>
      </c>
      <c r="D633" s="276">
        <v>5</v>
      </c>
      <c r="E633" s="276" t="s">
        <v>12</v>
      </c>
      <c r="F633" s="276">
        <v>-290.86700000000002</v>
      </c>
      <c r="G633" s="276">
        <v>-175.7</v>
      </c>
      <c r="H633" s="276">
        <v>-20.224</v>
      </c>
      <c r="I633" s="276">
        <v>0</v>
      </c>
      <c r="J633" s="276">
        <v>1.77</v>
      </c>
      <c r="K633" s="276">
        <v>2.75</v>
      </c>
    </row>
    <row r="634" spans="1:11">
      <c r="A634" s="276">
        <v>5</v>
      </c>
      <c r="B634" s="276">
        <v>27</v>
      </c>
      <c r="D634" s="276">
        <v>4</v>
      </c>
      <c r="E634" s="276" t="s">
        <v>9</v>
      </c>
      <c r="F634" s="276">
        <v>14.74</v>
      </c>
      <c r="G634" s="276">
        <v>9.2870000000000008</v>
      </c>
      <c r="H634" s="276">
        <v>74.709999999999994</v>
      </c>
      <c r="I634" s="276">
        <v>0</v>
      </c>
      <c r="J634" s="276">
        <v>-6.141</v>
      </c>
      <c r="K634" s="276">
        <v>-9.5419999999999998</v>
      </c>
    </row>
    <row r="635" spans="1:11">
      <c r="A635" s="276">
        <v>5</v>
      </c>
      <c r="B635" s="276">
        <v>27</v>
      </c>
      <c r="D635" s="276">
        <v>4</v>
      </c>
      <c r="E635" s="276" t="s">
        <v>10</v>
      </c>
      <c r="F635" s="276">
        <v>-13.919</v>
      </c>
      <c r="G635" s="276">
        <v>-8.9350000000000005</v>
      </c>
      <c r="H635" s="276">
        <v>-55.972999999999999</v>
      </c>
      <c r="I635" s="276">
        <v>0</v>
      </c>
      <c r="J635" s="276">
        <v>4.6929999999999996</v>
      </c>
      <c r="K635" s="276">
        <v>7.2919999999999998</v>
      </c>
    </row>
    <row r="636" spans="1:11">
      <c r="A636" s="276">
        <v>5</v>
      </c>
      <c r="B636" s="276">
        <v>27</v>
      </c>
      <c r="D636" s="276">
        <v>4</v>
      </c>
      <c r="E636" s="276" t="s">
        <v>11</v>
      </c>
      <c r="F636" s="276">
        <v>8.9559999999999995</v>
      </c>
      <c r="G636" s="276">
        <v>5.694</v>
      </c>
      <c r="H636" s="276">
        <v>40.494</v>
      </c>
      <c r="I636" s="276">
        <v>0</v>
      </c>
      <c r="J636" s="276">
        <v>-3.3860000000000001</v>
      </c>
      <c r="K636" s="276">
        <v>-5.2610000000000001</v>
      </c>
    </row>
    <row r="637" spans="1:11">
      <c r="A637" s="276">
        <v>5</v>
      </c>
      <c r="B637" s="276">
        <v>27</v>
      </c>
      <c r="D637" s="276">
        <v>4</v>
      </c>
      <c r="E637" s="276" t="s">
        <v>12</v>
      </c>
      <c r="F637" s="276">
        <v>-467.66199999999998</v>
      </c>
      <c r="G637" s="276">
        <v>-287.45699999999999</v>
      </c>
      <c r="H637" s="276">
        <v>-50.670999999999999</v>
      </c>
      <c r="I637" s="276">
        <v>0</v>
      </c>
      <c r="J637" s="276">
        <v>4.37</v>
      </c>
      <c r="K637" s="276">
        <v>6.79</v>
      </c>
    </row>
    <row r="638" spans="1:11">
      <c r="A638" s="276">
        <v>5</v>
      </c>
      <c r="B638" s="276">
        <v>27</v>
      </c>
      <c r="D638" s="276">
        <v>3</v>
      </c>
      <c r="E638" s="276" t="s">
        <v>9</v>
      </c>
      <c r="F638" s="276">
        <v>12.659000000000001</v>
      </c>
      <c r="G638" s="276">
        <v>8.3049999999999997</v>
      </c>
      <c r="H638" s="276">
        <v>89.091999999999999</v>
      </c>
      <c r="I638" s="276">
        <v>0</v>
      </c>
      <c r="J638" s="276">
        <v>-6.9889999999999999</v>
      </c>
      <c r="K638" s="276">
        <v>-10.859</v>
      </c>
    </row>
    <row r="639" spans="1:11">
      <c r="A639" s="276">
        <v>5</v>
      </c>
      <c r="B639" s="276">
        <v>27</v>
      </c>
      <c r="D639" s="276">
        <v>3</v>
      </c>
      <c r="E639" s="276" t="s">
        <v>10</v>
      </c>
      <c r="F639" s="276">
        <v>-12.840999999999999</v>
      </c>
      <c r="G639" s="276">
        <v>-8.3800000000000008</v>
      </c>
      <c r="H639" s="276">
        <v>-74.561999999999998</v>
      </c>
      <c r="I639" s="276">
        <v>0</v>
      </c>
      <c r="J639" s="276">
        <v>6.0510000000000002</v>
      </c>
      <c r="K639" s="276">
        <v>9.4030000000000005</v>
      </c>
    </row>
    <row r="640" spans="1:11">
      <c r="A640" s="276">
        <v>5</v>
      </c>
      <c r="B640" s="276">
        <v>27</v>
      </c>
      <c r="D640" s="276">
        <v>3</v>
      </c>
      <c r="E640" s="276" t="s">
        <v>11</v>
      </c>
      <c r="F640" s="276">
        <v>7.9690000000000003</v>
      </c>
      <c r="G640" s="276">
        <v>5.2140000000000004</v>
      </c>
      <c r="H640" s="276">
        <v>50.886000000000003</v>
      </c>
      <c r="I640" s="276">
        <v>0</v>
      </c>
      <c r="J640" s="276">
        <v>-4.0750000000000002</v>
      </c>
      <c r="K640" s="276">
        <v>-6.3319999999999999</v>
      </c>
    </row>
    <row r="641" spans="1:11">
      <c r="A641" s="276">
        <v>5</v>
      </c>
      <c r="B641" s="276">
        <v>27</v>
      </c>
      <c r="D641" s="276">
        <v>3</v>
      </c>
      <c r="E641" s="276" t="s">
        <v>12</v>
      </c>
      <c r="F641" s="276">
        <v>-643.10299999999995</v>
      </c>
      <c r="G641" s="276">
        <v>-398.37900000000002</v>
      </c>
      <c r="H641" s="276">
        <v>-88.986999999999995</v>
      </c>
      <c r="I641" s="276">
        <v>0</v>
      </c>
      <c r="J641" s="276">
        <v>7.5940000000000003</v>
      </c>
      <c r="K641" s="276">
        <v>11.8</v>
      </c>
    </row>
    <row r="642" spans="1:11">
      <c r="A642" s="276">
        <v>5</v>
      </c>
      <c r="B642" s="276">
        <v>27</v>
      </c>
      <c r="D642" s="276">
        <v>2</v>
      </c>
      <c r="E642" s="276" t="s">
        <v>9</v>
      </c>
      <c r="F642" s="276">
        <v>13.552</v>
      </c>
      <c r="G642" s="276">
        <v>8.8689999999999998</v>
      </c>
      <c r="H642" s="276">
        <v>91.668000000000006</v>
      </c>
      <c r="I642" s="276">
        <v>0</v>
      </c>
      <c r="J642" s="276">
        <v>-7.0369999999999999</v>
      </c>
      <c r="K642" s="276">
        <v>-10.933</v>
      </c>
    </row>
    <row r="643" spans="1:11">
      <c r="A643" s="276">
        <v>5</v>
      </c>
      <c r="B643" s="276">
        <v>27</v>
      </c>
      <c r="D643" s="276">
        <v>2</v>
      </c>
      <c r="E643" s="276" t="s">
        <v>10</v>
      </c>
      <c r="F643" s="276">
        <v>-15.113</v>
      </c>
      <c r="G643" s="276">
        <v>-9.8759999999999994</v>
      </c>
      <c r="H643" s="276">
        <v>-80.08</v>
      </c>
      <c r="I643" s="276">
        <v>0</v>
      </c>
      <c r="J643" s="276">
        <v>7.3680000000000003</v>
      </c>
      <c r="K643" s="276">
        <v>11.449</v>
      </c>
    </row>
    <row r="644" spans="1:11">
      <c r="A644" s="276">
        <v>5</v>
      </c>
      <c r="B644" s="276">
        <v>27</v>
      </c>
      <c r="D644" s="276">
        <v>2</v>
      </c>
      <c r="E644" s="276" t="s">
        <v>11</v>
      </c>
      <c r="F644" s="276">
        <v>8.9580000000000002</v>
      </c>
      <c r="G644" s="276">
        <v>5.8579999999999997</v>
      </c>
      <c r="H644" s="276">
        <v>53.442</v>
      </c>
      <c r="I644" s="276">
        <v>0</v>
      </c>
      <c r="J644" s="276">
        <v>-4.5010000000000003</v>
      </c>
      <c r="K644" s="276">
        <v>-6.9939999999999998</v>
      </c>
    </row>
    <row r="645" spans="1:11">
      <c r="A645" s="276">
        <v>5</v>
      </c>
      <c r="B645" s="276">
        <v>27</v>
      </c>
      <c r="D645" s="276">
        <v>2</v>
      </c>
      <c r="E645" s="276" t="s">
        <v>12</v>
      </c>
      <c r="F645" s="276">
        <v>-816.67499999999995</v>
      </c>
      <c r="G645" s="276">
        <v>-508.17</v>
      </c>
      <c r="H645" s="276">
        <v>-133.70599999999999</v>
      </c>
      <c r="I645" s="276">
        <v>0</v>
      </c>
      <c r="J645" s="276">
        <v>11.259</v>
      </c>
      <c r="K645" s="276">
        <v>17.495000000000001</v>
      </c>
    </row>
    <row r="646" spans="1:11">
      <c r="A646" s="276">
        <v>5</v>
      </c>
      <c r="B646" s="276">
        <v>27</v>
      </c>
      <c r="D646" s="276">
        <v>1</v>
      </c>
      <c r="E646" s="276" t="s">
        <v>9</v>
      </c>
      <c r="F646" s="276">
        <v>8.9749999999999996</v>
      </c>
      <c r="G646" s="276">
        <v>5.9109999999999996</v>
      </c>
      <c r="H646" s="276">
        <v>100.89</v>
      </c>
      <c r="I646" s="276">
        <v>0</v>
      </c>
      <c r="J646" s="276">
        <v>-5.3120000000000003</v>
      </c>
      <c r="K646" s="276">
        <v>-8.2539999999999996</v>
      </c>
    </row>
    <row r="647" spans="1:11">
      <c r="A647" s="276">
        <v>5</v>
      </c>
      <c r="B647" s="276">
        <v>27</v>
      </c>
      <c r="D647" s="276">
        <v>1</v>
      </c>
      <c r="E647" s="276" t="s">
        <v>10</v>
      </c>
      <c r="F647" s="276">
        <v>-4.8570000000000002</v>
      </c>
      <c r="G647" s="276">
        <v>-3.161</v>
      </c>
      <c r="H647" s="276">
        <v>-219.54400000000001</v>
      </c>
      <c r="I647" s="276">
        <v>0</v>
      </c>
      <c r="J647" s="276">
        <v>13.789</v>
      </c>
      <c r="K647" s="276">
        <v>21.427</v>
      </c>
    </row>
    <row r="648" spans="1:11">
      <c r="A648" s="276">
        <v>5</v>
      </c>
      <c r="B648" s="276">
        <v>27</v>
      </c>
      <c r="D648" s="276">
        <v>1</v>
      </c>
      <c r="E648" s="276" t="s">
        <v>11</v>
      </c>
      <c r="F648" s="276">
        <v>3.738</v>
      </c>
      <c r="G648" s="276">
        <v>2.452</v>
      </c>
      <c r="H648" s="276">
        <v>86.546999999999997</v>
      </c>
      <c r="I648" s="276">
        <v>0</v>
      </c>
      <c r="J648" s="276">
        <v>-5.1619999999999999</v>
      </c>
      <c r="K648" s="276">
        <v>-8.0220000000000002</v>
      </c>
    </row>
    <row r="649" spans="1:11">
      <c r="A649" s="276">
        <v>5</v>
      </c>
      <c r="B649" s="276">
        <v>27</v>
      </c>
      <c r="D649" s="276">
        <v>1</v>
      </c>
      <c r="E649" s="276" t="s">
        <v>12</v>
      </c>
      <c r="F649" s="276">
        <v>-987.00099999999998</v>
      </c>
      <c r="G649" s="276">
        <v>-615.90800000000002</v>
      </c>
      <c r="H649" s="276">
        <v>-183.43299999999999</v>
      </c>
      <c r="I649" s="276">
        <v>0</v>
      </c>
      <c r="J649" s="276">
        <v>14.868</v>
      </c>
      <c r="K649" s="276">
        <v>23.103000000000002</v>
      </c>
    </row>
    <row r="650" spans="1:11">
      <c r="A650" s="276">
        <v>5</v>
      </c>
      <c r="B650" s="276">
        <v>28</v>
      </c>
      <c r="D650" s="276">
        <v>6</v>
      </c>
      <c r="E650" s="276" t="s">
        <v>9</v>
      </c>
      <c r="F650" s="276">
        <v>0.27300000000000002</v>
      </c>
      <c r="G650" s="276">
        <v>0.155</v>
      </c>
      <c r="H650" s="276">
        <v>12.464</v>
      </c>
      <c r="I650" s="276">
        <v>0</v>
      </c>
      <c r="J650" s="276">
        <v>-1.103</v>
      </c>
      <c r="K650" s="276">
        <v>-1.714</v>
      </c>
    </row>
    <row r="651" spans="1:11">
      <c r="A651" s="276">
        <v>5</v>
      </c>
      <c r="B651" s="276">
        <v>28</v>
      </c>
      <c r="D651" s="276">
        <v>6</v>
      </c>
      <c r="E651" s="276" t="s">
        <v>10</v>
      </c>
      <c r="F651" s="276">
        <v>-0.23599999999999999</v>
      </c>
      <c r="G651" s="276">
        <v>-0.13400000000000001</v>
      </c>
      <c r="H651" s="276">
        <v>-10.058999999999999</v>
      </c>
      <c r="I651" s="276">
        <v>0</v>
      </c>
      <c r="J651" s="276">
        <v>0.89600000000000002</v>
      </c>
      <c r="K651" s="276">
        <v>1.391</v>
      </c>
    </row>
    <row r="652" spans="1:11">
      <c r="A652" s="276">
        <v>5</v>
      </c>
      <c r="B652" s="276">
        <v>28</v>
      </c>
      <c r="D652" s="276">
        <v>6</v>
      </c>
      <c r="E652" s="276" t="s">
        <v>11</v>
      </c>
      <c r="F652" s="276">
        <v>0.159</v>
      </c>
      <c r="G652" s="276">
        <v>0.09</v>
      </c>
      <c r="H652" s="276">
        <v>7.0380000000000003</v>
      </c>
      <c r="I652" s="276">
        <v>0</v>
      </c>
      <c r="J652" s="276">
        <v>-0.625</v>
      </c>
      <c r="K652" s="276">
        <v>-0.97</v>
      </c>
    </row>
    <row r="653" spans="1:11">
      <c r="A653" s="276">
        <v>5</v>
      </c>
      <c r="B653" s="276">
        <v>28</v>
      </c>
      <c r="D653" s="276">
        <v>6</v>
      </c>
      <c r="E653" s="276" t="s">
        <v>12</v>
      </c>
      <c r="F653" s="276">
        <v>-59.216000000000001</v>
      </c>
      <c r="G653" s="276">
        <v>-36.136000000000003</v>
      </c>
      <c r="H653" s="276">
        <v>0</v>
      </c>
      <c r="I653" s="276">
        <v>0</v>
      </c>
      <c r="J653" s="276">
        <v>0</v>
      </c>
      <c r="K653" s="276">
        <v>0</v>
      </c>
    </row>
    <row r="654" spans="1:11">
      <c r="A654" s="276">
        <v>5</v>
      </c>
      <c r="B654" s="276">
        <v>28</v>
      </c>
      <c r="D654" s="276">
        <v>5</v>
      </c>
      <c r="E654" s="276" t="s">
        <v>9</v>
      </c>
      <c r="F654" s="276">
        <v>0.17199999999999999</v>
      </c>
      <c r="G654" s="276">
        <v>9.8000000000000004E-2</v>
      </c>
      <c r="H654" s="276">
        <v>13.629</v>
      </c>
      <c r="I654" s="276">
        <v>0</v>
      </c>
      <c r="J654" s="276">
        <v>-1.1399999999999999</v>
      </c>
      <c r="K654" s="276">
        <v>-1.7709999999999999</v>
      </c>
    </row>
    <row r="655" spans="1:11">
      <c r="A655" s="276">
        <v>5</v>
      </c>
      <c r="B655" s="276">
        <v>28</v>
      </c>
      <c r="D655" s="276">
        <v>5</v>
      </c>
      <c r="E655" s="276" t="s">
        <v>10</v>
      </c>
      <c r="F655" s="276">
        <v>-0.17899999999999999</v>
      </c>
      <c r="G655" s="276">
        <v>-0.10199999999999999</v>
      </c>
      <c r="H655" s="276">
        <v>-12.635999999999999</v>
      </c>
      <c r="I655" s="276">
        <v>0</v>
      </c>
      <c r="J655" s="276">
        <v>1.0629999999999999</v>
      </c>
      <c r="K655" s="276">
        <v>1.6519999999999999</v>
      </c>
    </row>
    <row r="656" spans="1:11">
      <c r="A656" s="276">
        <v>5</v>
      </c>
      <c r="B656" s="276">
        <v>28</v>
      </c>
      <c r="D656" s="276">
        <v>5</v>
      </c>
      <c r="E656" s="276" t="s">
        <v>11</v>
      </c>
      <c r="F656" s="276">
        <v>0.11</v>
      </c>
      <c r="G656" s="276">
        <v>6.2E-2</v>
      </c>
      <c r="H656" s="276">
        <v>8.2050000000000001</v>
      </c>
      <c r="I656" s="276">
        <v>0</v>
      </c>
      <c r="J656" s="276">
        <v>-0.68799999999999994</v>
      </c>
      <c r="K656" s="276">
        <v>-1.07</v>
      </c>
    </row>
    <row r="657" spans="1:11">
      <c r="A657" s="276">
        <v>5</v>
      </c>
      <c r="B657" s="276">
        <v>28</v>
      </c>
      <c r="D657" s="276">
        <v>5</v>
      </c>
      <c r="E657" s="276" t="s">
        <v>12</v>
      </c>
      <c r="F657" s="276">
        <v>-198.15899999999999</v>
      </c>
      <c r="G657" s="276">
        <v>-123.021</v>
      </c>
      <c r="H657" s="276">
        <v>0</v>
      </c>
      <c r="I657" s="276">
        <v>0</v>
      </c>
      <c r="J657" s="276">
        <v>0</v>
      </c>
      <c r="K657" s="276">
        <v>0</v>
      </c>
    </row>
    <row r="658" spans="1:11">
      <c r="A658" s="276">
        <v>5</v>
      </c>
      <c r="B658" s="276">
        <v>28</v>
      </c>
      <c r="D658" s="276">
        <v>4</v>
      </c>
      <c r="E658" s="276" t="s">
        <v>9</v>
      </c>
      <c r="F658" s="276">
        <v>0.16800000000000001</v>
      </c>
      <c r="G658" s="276">
        <v>9.5000000000000001E-2</v>
      </c>
      <c r="H658" s="276">
        <v>15.802</v>
      </c>
      <c r="I658" s="276">
        <v>0</v>
      </c>
      <c r="J658" s="276">
        <v>-1.3149999999999999</v>
      </c>
      <c r="K658" s="276">
        <v>-2.0430000000000001</v>
      </c>
    </row>
    <row r="659" spans="1:11">
      <c r="A659" s="276">
        <v>5</v>
      </c>
      <c r="B659" s="276">
        <v>28</v>
      </c>
      <c r="D659" s="276">
        <v>4</v>
      </c>
      <c r="E659" s="276" t="s">
        <v>10</v>
      </c>
      <c r="F659" s="276">
        <v>-0.17299999999999999</v>
      </c>
      <c r="G659" s="276">
        <v>-9.8000000000000004E-2</v>
      </c>
      <c r="H659" s="276">
        <v>-14.901999999999999</v>
      </c>
      <c r="I659" s="276">
        <v>0</v>
      </c>
      <c r="J659" s="276">
        <v>1.2470000000000001</v>
      </c>
      <c r="K659" s="276">
        <v>1.9379999999999999</v>
      </c>
    </row>
    <row r="660" spans="1:11">
      <c r="A660" s="276">
        <v>5</v>
      </c>
      <c r="B660" s="276">
        <v>28</v>
      </c>
      <c r="D660" s="276">
        <v>4</v>
      </c>
      <c r="E660" s="276" t="s">
        <v>11</v>
      </c>
      <c r="F660" s="276">
        <v>0.106</v>
      </c>
      <c r="G660" s="276">
        <v>0.06</v>
      </c>
      <c r="H660" s="276">
        <v>9.5920000000000005</v>
      </c>
      <c r="I660" s="276">
        <v>0</v>
      </c>
      <c r="J660" s="276">
        <v>-0.80100000000000005</v>
      </c>
      <c r="K660" s="276">
        <v>-1.244</v>
      </c>
    </row>
    <row r="661" spans="1:11">
      <c r="A661" s="276">
        <v>5</v>
      </c>
      <c r="B661" s="276">
        <v>28</v>
      </c>
      <c r="D661" s="276">
        <v>4</v>
      </c>
      <c r="E661" s="276" t="s">
        <v>12</v>
      </c>
      <c r="F661" s="276">
        <v>-337.44099999999997</v>
      </c>
      <c r="G661" s="276">
        <v>-210.20500000000001</v>
      </c>
      <c r="H661" s="276">
        <v>0</v>
      </c>
      <c r="I661" s="276">
        <v>0</v>
      </c>
      <c r="J661" s="276">
        <v>0</v>
      </c>
      <c r="K661" s="276">
        <v>0</v>
      </c>
    </row>
    <row r="662" spans="1:11">
      <c r="A662" s="276">
        <v>5</v>
      </c>
      <c r="B662" s="276">
        <v>28</v>
      </c>
      <c r="D662" s="276">
        <v>3</v>
      </c>
      <c r="E662" s="276" t="s">
        <v>9</v>
      </c>
      <c r="F662" s="276">
        <v>0.14000000000000001</v>
      </c>
      <c r="G662" s="276">
        <v>7.9000000000000001E-2</v>
      </c>
      <c r="H662" s="276">
        <v>18.352</v>
      </c>
      <c r="I662" s="276">
        <v>0</v>
      </c>
      <c r="J662" s="276">
        <v>-1.4870000000000001</v>
      </c>
      <c r="K662" s="276">
        <v>-2.3109999999999999</v>
      </c>
    </row>
    <row r="663" spans="1:11">
      <c r="A663" s="276">
        <v>5</v>
      </c>
      <c r="B663" s="276">
        <v>28</v>
      </c>
      <c r="D663" s="276">
        <v>3</v>
      </c>
      <c r="E663" s="276" t="s">
        <v>10</v>
      </c>
      <c r="F663" s="276">
        <v>-0.14899999999999999</v>
      </c>
      <c r="G663" s="276">
        <v>-8.4000000000000005E-2</v>
      </c>
      <c r="H663" s="276">
        <v>-17.38</v>
      </c>
      <c r="I663" s="276">
        <v>0</v>
      </c>
      <c r="J663" s="276">
        <v>1.4259999999999999</v>
      </c>
      <c r="K663" s="276">
        <v>2.2170000000000001</v>
      </c>
    </row>
    <row r="664" spans="1:11">
      <c r="A664" s="276">
        <v>5</v>
      </c>
      <c r="B664" s="276">
        <v>28</v>
      </c>
      <c r="D664" s="276">
        <v>3</v>
      </c>
      <c r="E664" s="276" t="s">
        <v>11</v>
      </c>
      <c r="F664" s="276">
        <v>0.09</v>
      </c>
      <c r="G664" s="276">
        <v>5.0999999999999997E-2</v>
      </c>
      <c r="H664" s="276">
        <v>11.164</v>
      </c>
      <c r="I664" s="276">
        <v>0</v>
      </c>
      <c r="J664" s="276">
        <v>-0.91100000000000003</v>
      </c>
      <c r="K664" s="276">
        <v>-1.415</v>
      </c>
    </row>
    <row r="665" spans="1:11">
      <c r="A665" s="276">
        <v>5</v>
      </c>
      <c r="B665" s="276">
        <v>28</v>
      </c>
      <c r="D665" s="276">
        <v>3</v>
      </c>
      <c r="E665" s="276" t="s">
        <v>12</v>
      </c>
      <c r="F665" s="276">
        <v>-478.19400000000002</v>
      </c>
      <c r="G665" s="276">
        <v>-298.30399999999997</v>
      </c>
      <c r="H665" s="276">
        <v>0</v>
      </c>
      <c r="I665" s="276">
        <v>0</v>
      </c>
      <c r="J665" s="276">
        <v>0</v>
      </c>
      <c r="K665" s="276">
        <v>0</v>
      </c>
    </row>
    <row r="666" spans="1:11">
      <c r="A666" s="276">
        <v>5</v>
      </c>
      <c r="B666" s="276">
        <v>28</v>
      </c>
      <c r="D666" s="276">
        <v>2</v>
      </c>
      <c r="E666" s="276" t="s">
        <v>9</v>
      </c>
      <c r="F666" s="276">
        <v>9.5000000000000001E-2</v>
      </c>
      <c r="G666" s="276">
        <v>5.2999999999999999E-2</v>
      </c>
      <c r="H666" s="276">
        <v>20.053000000000001</v>
      </c>
      <c r="I666" s="276">
        <v>0</v>
      </c>
      <c r="J666" s="276">
        <v>-1.5529999999999999</v>
      </c>
      <c r="K666" s="276">
        <v>-2.4140000000000001</v>
      </c>
    </row>
    <row r="667" spans="1:11">
      <c r="A667" s="276">
        <v>5</v>
      </c>
      <c r="B667" s="276">
        <v>28</v>
      </c>
      <c r="D667" s="276">
        <v>2</v>
      </c>
      <c r="E667" s="276" t="s">
        <v>10</v>
      </c>
      <c r="F667" s="276">
        <v>-0.111</v>
      </c>
      <c r="G667" s="276">
        <v>-6.3E-2</v>
      </c>
      <c r="H667" s="276">
        <v>-20.291</v>
      </c>
      <c r="I667" s="276">
        <v>0</v>
      </c>
      <c r="J667" s="276">
        <v>1.6160000000000001</v>
      </c>
      <c r="K667" s="276">
        <v>2.5110000000000001</v>
      </c>
    </row>
    <row r="668" spans="1:11">
      <c r="A668" s="276">
        <v>5</v>
      </c>
      <c r="B668" s="276">
        <v>28</v>
      </c>
      <c r="D668" s="276">
        <v>2</v>
      </c>
      <c r="E668" s="276" t="s">
        <v>11</v>
      </c>
      <c r="F668" s="276">
        <v>6.4000000000000001E-2</v>
      </c>
      <c r="G668" s="276">
        <v>3.5999999999999997E-2</v>
      </c>
      <c r="H668" s="276">
        <v>12.606</v>
      </c>
      <c r="I668" s="276">
        <v>0</v>
      </c>
      <c r="J668" s="276">
        <v>-0.99</v>
      </c>
      <c r="K668" s="276">
        <v>-1.5389999999999999</v>
      </c>
    </row>
    <row r="669" spans="1:11">
      <c r="A669" s="276">
        <v>5</v>
      </c>
      <c r="B669" s="276">
        <v>28</v>
      </c>
      <c r="D669" s="276">
        <v>2</v>
      </c>
      <c r="E669" s="276" t="s">
        <v>12</v>
      </c>
      <c r="F669" s="276">
        <v>-620.99199999999996</v>
      </c>
      <c r="G669" s="276">
        <v>-387.69499999999999</v>
      </c>
      <c r="H669" s="276">
        <v>0</v>
      </c>
      <c r="I669" s="276">
        <v>0</v>
      </c>
      <c r="J669" s="276">
        <v>0</v>
      </c>
      <c r="K669" s="276">
        <v>0</v>
      </c>
    </row>
    <row r="670" spans="1:11">
      <c r="A670" s="276">
        <v>5</v>
      </c>
      <c r="B670" s="276">
        <v>28</v>
      </c>
      <c r="D670" s="276">
        <v>1</v>
      </c>
      <c r="E670" s="276" t="s">
        <v>9</v>
      </c>
      <c r="F670" s="276">
        <v>2.4E-2</v>
      </c>
      <c r="G670" s="276">
        <v>1.4E-2</v>
      </c>
      <c r="H670" s="276">
        <v>16.68</v>
      </c>
      <c r="I670" s="276">
        <v>0</v>
      </c>
      <c r="J670" s="276">
        <v>-1.036</v>
      </c>
      <c r="K670" s="276">
        <v>-1.61</v>
      </c>
    </row>
    <row r="671" spans="1:11">
      <c r="A671" s="276">
        <v>5</v>
      </c>
      <c r="B671" s="276">
        <v>28</v>
      </c>
      <c r="D671" s="276">
        <v>1</v>
      </c>
      <c r="E671" s="276" t="s">
        <v>10</v>
      </c>
      <c r="F671" s="276">
        <v>-4.1000000000000002E-2</v>
      </c>
      <c r="G671" s="276">
        <v>-2.3E-2</v>
      </c>
      <c r="H671" s="276">
        <v>-21.664999999999999</v>
      </c>
      <c r="I671" s="276">
        <v>0</v>
      </c>
      <c r="J671" s="276">
        <v>1.395</v>
      </c>
      <c r="K671" s="276">
        <v>2.1669999999999998</v>
      </c>
    </row>
    <row r="672" spans="1:11">
      <c r="A672" s="276">
        <v>5</v>
      </c>
      <c r="B672" s="276">
        <v>28</v>
      </c>
      <c r="D672" s="276">
        <v>1</v>
      </c>
      <c r="E672" s="276" t="s">
        <v>11</v>
      </c>
      <c r="F672" s="276">
        <v>1.7000000000000001E-2</v>
      </c>
      <c r="G672" s="276">
        <v>0.01</v>
      </c>
      <c r="H672" s="276">
        <v>10.363</v>
      </c>
      <c r="I672" s="276">
        <v>0</v>
      </c>
      <c r="J672" s="276">
        <v>-0.65700000000000003</v>
      </c>
      <c r="K672" s="276">
        <v>-1.0209999999999999</v>
      </c>
    </row>
    <row r="673" spans="1:11">
      <c r="A673" s="276">
        <v>5</v>
      </c>
      <c r="B673" s="276">
        <v>28</v>
      </c>
      <c r="D673" s="276">
        <v>1</v>
      </c>
      <c r="E673" s="276" t="s">
        <v>12</v>
      </c>
      <c r="F673" s="276">
        <v>-766.40099999999995</v>
      </c>
      <c r="G673" s="276">
        <v>-478.71600000000001</v>
      </c>
      <c r="H673" s="276">
        <v>0</v>
      </c>
      <c r="I673" s="276">
        <v>0</v>
      </c>
      <c r="J673" s="276">
        <v>0</v>
      </c>
      <c r="K673" s="276">
        <v>0</v>
      </c>
    </row>
    <row r="674" spans="1:11">
      <c r="A674" s="276">
        <v>5</v>
      </c>
      <c r="B674" s="276">
        <v>29</v>
      </c>
      <c r="D674" s="276">
        <v>6</v>
      </c>
      <c r="E674" s="276" t="s">
        <v>9</v>
      </c>
      <c r="F674" s="276">
        <v>-26.527999999999999</v>
      </c>
      <c r="G674" s="276">
        <v>-12.441000000000001</v>
      </c>
      <c r="H674" s="276">
        <v>37.218000000000004</v>
      </c>
      <c r="I674" s="276">
        <v>0</v>
      </c>
      <c r="J674" s="276">
        <v>-3.3159999999999998</v>
      </c>
      <c r="K674" s="276">
        <v>-5.1520000000000001</v>
      </c>
    </row>
    <row r="675" spans="1:11">
      <c r="A675" s="276">
        <v>5</v>
      </c>
      <c r="B675" s="276">
        <v>29</v>
      </c>
      <c r="D675" s="276">
        <v>6</v>
      </c>
      <c r="E675" s="276" t="s">
        <v>10</v>
      </c>
      <c r="F675" s="276">
        <v>14.346</v>
      </c>
      <c r="G675" s="276">
        <v>7.9109999999999996</v>
      </c>
      <c r="H675" s="276">
        <v>13.831</v>
      </c>
      <c r="I675" s="276">
        <v>0</v>
      </c>
      <c r="J675" s="276">
        <v>1.0009999999999999</v>
      </c>
      <c r="K675" s="276">
        <v>1.554</v>
      </c>
    </row>
    <row r="676" spans="1:11">
      <c r="A676" s="276">
        <v>5</v>
      </c>
      <c r="B676" s="276">
        <v>29</v>
      </c>
      <c r="D676" s="276">
        <v>6</v>
      </c>
      <c r="E676" s="276" t="s">
        <v>11</v>
      </c>
      <c r="F676" s="276">
        <v>-12.773</v>
      </c>
      <c r="G676" s="276">
        <v>-6.36</v>
      </c>
      <c r="H676" s="276">
        <v>14.952999999999999</v>
      </c>
      <c r="I676" s="276">
        <v>0</v>
      </c>
      <c r="J676" s="276">
        <v>-1.349</v>
      </c>
      <c r="K676" s="276">
        <v>-2.0960000000000001</v>
      </c>
    </row>
    <row r="677" spans="1:11">
      <c r="A677" s="276">
        <v>5</v>
      </c>
      <c r="B677" s="276">
        <v>29</v>
      </c>
      <c r="D677" s="276">
        <v>6</v>
      </c>
      <c r="E677" s="276" t="s">
        <v>12</v>
      </c>
      <c r="F677" s="276">
        <v>-116.931</v>
      </c>
      <c r="G677" s="276">
        <v>-66.034000000000006</v>
      </c>
      <c r="H677" s="276">
        <v>7.4160000000000004</v>
      </c>
      <c r="I677" s="276">
        <v>0</v>
      </c>
      <c r="J677" s="276">
        <v>-0.65900000000000003</v>
      </c>
      <c r="K677" s="276">
        <v>-1.024</v>
      </c>
    </row>
    <row r="678" spans="1:11">
      <c r="A678" s="276">
        <v>5</v>
      </c>
      <c r="B678" s="276">
        <v>29</v>
      </c>
      <c r="D678" s="276">
        <v>5</v>
      </c>
      <c r="E678" s="276" t="s">
        <v>9</v>
      </c>
      <c r="F678" s="276">
        <v>-6.3890000000000002</v>
      </c>
      <c r="G678" s="276">
        <v>-5.3209999999999997</v>
      </c>
      <c r="H678" s="276">
        <v>56.134999999999998</v>
      </c>
      <c r="I678" s="276">
        <v>0</v>
      </c>
      <c r="J678" s="276">
        <v>-4.452</v>
      </c>
      <c r="K678" s="276">
        <v>-6.9180000000000001</v>
      </c>
    </row>
    <row r="679" spans="1:11">
      <c r="A679" s="276">
        <v>5</v>
      </c>
      <c r="B679" s="276">
        <v>29</v>
      </c>
      <c r="D679" s="276">
        <v>5</v>
      </c>
      <c r="E679" s="276" t="s">
        <v>10</v>
      </c>
      <c r="F679" s="276">
        <v>10.167999999999999</v>
      </c>
      <c r="G679" s="276">
        <v>7.0090000000000003</v>
      </c>
      <c r="H679" s="276">
        <v>-44.051000000000002</v>
      </c>
      <c r="I679" s="276">
        <v>0</v>
      </c>
      <c r="J679" s="276">
        <v>3.5070000000000001</v>
      </c>
      <c r="K679" s="276">
        <v>5.45</v>
      </c>
    </row>
    <row r="680" spans="1:11">
      <c r="A680" s="276">
        <v>5</v>
      </c>
      <c r="B680" s="276">
        <v>29</v>
      </c>
      <c r="D680" s="276">
        <v>5</v>
      </c>
      <c r="E680" s="276" t="s">
        <v>11</v>
      </c>
      <c r="F680" s="276">
        <v>-5.1740000000000004</v>
      </c>
      <c r="G680" s="276">
        <v>-3.8530000000000002</v>
      </c>
      <c r="H680" s="276">
        <v>30.931000000000001</v>
      </c>
      <c r="I680" s="276">
        <v>0</v>
      </c>
      <c r="J680" s="276">
        <v>-2.4870000000000001</v>
      </c>
      <c r="K680" s="276">
        <v>-3.8650000000000002</v>
      </c>
    </row>
    <row r="681" spans="1:11">
      <c r="A681" s="276">
        <v>5</v>
      </c>
      <c r="B681" s="276">
        <v>29</v>
      </c>
      <c r="D681" s="276">
        <v>5</v>
      </c>
      <c r="E681" s="276" t="s">
        <v>12</v>
      </c>
      <c r="F681" s="276">
        <v>-289.94600000000003</v>
      </c>
      <c r="G681" s="276">
        <v>-175.15799999999999</v>
      </c>
      <c r="H681" s="276">
        <v>20.224</v>
      </c>
      <c r="I681" s="276">
        <v>0</v>
      </c>
      <c r="J681" s="276">
        <v>-1.77</v>
      </c>
      <c r="K681" s="276">
        <v>-2.75</v>
      </c>
    </row>
    <row r="682" spans="1:11">
      <c r="A682" s="276">
        <v>5</v>
      </c>
      <c r="B682" s="276">
        <v>29</v>
      </c>
      <c r="D682" s="276">
        <v>4</v>
      </c>
      <c r="E682" s="276" t="s">
        <v>9</v>
      </c>
      <c r="F682" s="276">
        <v>-13.275</v>
      </c>
      <c r="G682" s="276">
        <v>-8.4369999999999994</v>
      </c>
      <c r="H682" s="276">
        <v>74.709999999999994</v>
      </c>
      <c r="I682" s="276">
        <v>0</v>
      </c>
      <c r="J682" s="276">
        <v>-6.141</v>
      </c>
      <c r="K682" s="276">
        <v>-9.5419999999999998</v>
      </c>
    </row>
    <row r="683" spans="1:11">
      <c r="A683" s="276">
        <v>5</v>
      </c>
      <c r="B683" s="276">
        <v>29</v>
      </c>
      <c r="D683" s="276">
        <v>4</v>
      </c>
      <c r="E683" s="276" t="s">
        <v>10</v>
      </c>
      <c r="F683" s="276">
        <v>12.29</v>
      </c>
      <c r="G683" s="276">
        <v>7.9989999999999997</v>
      </c>
      <c r="H683" s="276">
        <v>-55.972999999999999</v>
      </c>
      <c r="I683" s="276">
        <v>0</v>
      </c>
      <c r="J683" s="276">
        <v>4.6929999999999996</v>
      </c>
      <c r="K683" s="276">
        <v>7.2919999999999998</v>
      </c>
    </row>
    <row r="684" spans="1:11">
      <c r="A684" s="276">
        <v>5</v>
      </c>
      <c r="B684" s="276">
        <v>29</v>
      </c>
      <c r="D684" s="276">
        <v>4</v>
      </c>
      <c r="E684" s="276" t="s">
        <v>11</v>
      </c>
      <c r="F684" s="276">
        <v>-7.9889999999999999</v>
      </c>
      <c r="G684" s="276">
        <v>-5.1360000000000001</v>
      </c>
      <c r="H684" s="276">
        <v>40.494</v>
      </c>
      <c r="I684" s="276">
        <v>0</v>
      </c>
      <c r="J684" s="276">
        <v>-3.3860000000000001</v>
      </c>
      <c r="K684" s="276">
        <v>-5.2610000000000001</v>
      </c>
    </row>
    <row r="685" spans="1:11">
      <c r="A685" s="276">
        <v>5</v>
      </c>
      <c r="B685" s="276">
        <v>29</v>
      </c>
      <c r="D685" s="276">
        <v>4</v>
      </c>
      <c r="E685" s="276" t="s">
        <v>12</v>
      </c>
      <c r="F685" s="276">
        <v>-465.97500000000002</v>
      </c>
      <c r="G685" s="276">
        <v>-286.46499999999997</v>
      </c>
      <c r="H685" s="276">
        <v>50.670999999999999</v>
      </c>
      <c r="I685" s="276">
        <v>0</v>
      </c>
      <c r="J685" s="276">
        <v>-4.37</v>
      </c>
      <c r="K685" s="276">
        <v>-6.79</v>
      </c>
    </row>
    <row r="686" spans="1:11">
      <c r="A686" s="276">
        <v>5</v>
      </c>
      <c r="B686" s="276">
        <v>29</v>
      </c>
      <c r="D686" s="276">
        <v>3</v>
      </c>
      <c r="E686" s="276" t="s">
        <v>9</v>
      </c>
      <c r="F686" s="276">
        <v>-11.643000000000001</v>
      </c>
      <c r="G686" s="276">
        <v>-7.7030000000000003</v>
      </c>
      <c r="H686" s="276">
        <v>89.091999999999999</v>
      </c>
      <c r="I686" s="276">
        <v>0</v>
      </c>
      <c r="J686" s="276">
        <v>-6.9889999999999999</v>
      </c>
      <c r="K686" s="276">
        <v>-10.859</v>
      </c>
    </row>
    <row r="687" spans="1:11">
      <c r="A687" s="276">
        <v>5</v>
      </c>
      <c r="B687" s="276">
        <v>29</v>
      </c>
      <c r="D687" s="276">
        <v>3</v>
      </c>
      <c r="E687" s="276" t="s">
        <v>10</v>
      </c>
      <c r="F687" s="276">
        <v>11.361000000000001</v>
      </c>
      <c r="G687" s="276">
        <v>7.492</v>
      </c>
      <c r="H687" s="276">
        <v>-74.561999999999998</v>
      </c>
      <c r="I687" s="276">
        <v>0</v>
      </c>
      <c r="J687" s="276">
        <v>6.0510000000000002</v>
      </c>
      <c r="K687" s="276">
        <v>9.4030000000000005</v>
      </c>
    </row>
    <row r="688" spans="1:11">
      <c r="A688" s="276">
        <v>5</v>
      </c>
      <c r="B688" s="276">
        <v>29</v>
      </c>
      <c r="D688" s="276">
        <v>3</v>
      </c>
      <c r="E688" s="276" t="s">
        <v>11</v>
      </c>
      <c r="F688" s="276">
        <v>-7.1890000000000001</v>
      </c>
      <c r="G688" s="276">
        <v>-4.7480000000000002</v>
      </c>
      <c r="H688" s="276">
        <v>50.886000000000003</v>
      </c>
      <c r="I688" s="276">
        <v>0</v>
      </c>
      <c r="J688" s="276">
        <v>-4.0750000000000002</v>
      </c>
      <c r="K688" s="276">
        <v>-6.3319999999999999</v>
      </c>
    </row>
    <row r="689" spans="1:11">
      <c r="A689" s="276">
        <v>5</v>
      </c>
      <c r="B689" s="276">
        <v>29</v>
      </c>
      <c r="D689" s="276">
        <v>3</v>
      </c>
      <c r="E689" s="276" t="s">
        <v>12</v>
      </c>
      <c r="F689" s="276">
        <v>-640.69000000000005</v>
      </c>
      <c r="G689" s="276">
        <v>-396.96199999999999</v>
      </c>
      <c r="H689" s="276">
        <v>88.986999999999995</v>
      </c>
      <c r="I689" s="276">
        <v>0</v>
      </c>
      <c r="J689" s="276">
        <v>-7.5940000000000003</v>
      </c>
      <c r="K689" s="276">
        <v>-11.8</v>
      </c>
    </row>
    <row r="690" spans="1:11">
      <c r="A690" s="276">
        <v>5</v>
      </c>
      <c r="B690" s="276">
        <v>29</v>
      </c>
      <c r="D690" s="276">
        <v>2</v>
      </c>
      <c r="E690" s="276" t="s">
        <v>9</v>
      </c>
      <c r="F690" s="276">
        <v>-12.965</v>
      </c>
      <c r="G690" s="276">
        <v>-8.5259999999999998</v>
      </c>
      <c r="H690" s="276">
        <v>91.668000000000006</v>
      </c>
      <c r="I690" s="276">
        <v>0</v>
      </c>
      <c r="J690" s="276">
        <v>-7.0369999999999999</v>
      </c>
      <c r="K690" s="276">
        <v>-10.933</v>
      </c>
    </row>
    <row r="691" spans="1:11">
      <c r="A691" s="276">
        <v>5</v>
      </c>
      <c r="B691" s="276">
        <v>29</v>
      </c>
      <c r="D691" s="276">
        <v>2</v>
      </c>
      <c r="E691" s="276" t="s">
        <v>10</v>
      </c>
      <c r="F691" s="276">
        <v>13.82</v>
      </c>
      <c r="G691" s="276">
        <v>9.18</v>
      </c>
      <c r="H691" s="276">
        <v>-80.08</v>
      </c>
      <c r="I691" s="276">
        <v>0</v>
      </c>
      <c r="J691" s="276">
        <v>7.3680000000000003</v>
      </c>
      <c r="K691" s="276">
        <v>11.449</v>
      </c>
    </row>
    <row r="692" spans="1:11">
      <c r="A692" s="276">
        <v>5</v>
      </c>
      <c r="B692" s="276">
        <v>29</v>
      </c>
      <c r="D692" s="276">
        <v>2</v>
      </c>
      <c r="E692" s="276" t="s">
        <v>11</v>
      </c>
      <c r="F692" s="276">
        <v>-8.3699999999999992</v>
      </c>
      <c r="G692" s="276">
        <v>-5.5330000000000004</v>
      </c>
      <c r="H692" s="276">
        <v>53.442</v>
      </c>
      <c r="I692" s="276">
        <v>0</v>
      </c>
      <c r="J692" s="276">
        <v>-4.5010000000000003</v>
      </c>
      <c r="K692" s="276">
        <v>-6.9939999999999998</v>
      </c>
    </row>
    <row r="693" spans="1:11">
      <c r="A693" s="276">
        <v>5</v>
      </c>
      <c r="B693" s="276">
        <v>29</v>
      </c>
      <c r="D693" s="276">
        <v>2</v>
      </c>
      <c r="E693" s="276" t="s">
        <v>12</v>
      </c>
      <c r="F693" s="276">
        <v>-813.69399999999996</v>
      </c>
      <c r="G693" s="276">
        <v>-506.39499999999998</v>
      </c>
      <c r="H693" s="276">
        <v>133.70599999999999</v>
      </c>
      <c r="I693" s="276">
        <v>0</v>
      </c>
      <c r="J693" s="276">
        <v>-11.259</v>
      </c>
      <c r="K693" s="276">
        <v>-17.495000000000001</v>
      </c>
    </row>
    <row r="694" spans="1:11">
      <c r="A694" s="276">
        <v>5</v>
      </c>
      <c r="B694" s="276">
        <v>29</v>
      </c>
      <c r="D694" s="276">
        <v>1</v>
      </c>
      <c r="E694" s="276" t="s">
        <v>9</v>
      </c>
      <c r="F694" s="276">
        <v>-9.1</v>
      </c>
      <c r="G694" s="276">
        <v>-6.0339999999999998</v>
      </c>
      <c r="H694" s="276">
        <v>100.89</v>
      </c>
      <c r="I694" s="276">
        <v>0</v>
      </c>
      <c r="J694" s="276">
        <v>-5.3120000000000003</v>
      </c>
      <c r="K694" s="276">
        <v>-8.2539999999999996</v>
      </c>
    </row>
    <row r="695" spans="1:11">
      <c r="A695" s="276">
        <v>5</v>
      </c>
      <c r="B695" s="276">
        <v>29</v>
      </c>
      <c r="D695" s="276">
        <v>1</v>
      </c>
      <c r="E695" s="276" t="s">
        <v>10</v>
      </c>
      <c r="F695" s="276">
        <v>4.181</v>
      </c>
      <c r="G695" s="276">
        <v>2.8109999999999999</v>
      </c>
      <c r="H695" s="276">
        <v>-219.54400000000001</v>
      </c>
      <c r="I695" s="276">
        <v>0</v>
      </c>
      <c r="J695" s="276">
        <v>13.789</v>
      </c>
      <c r="K695" s="276">
        <v>21.427</v>
      </c>
    </row>
    <row r="696" spans="1:11">
      <c r="A696" s="276">
        <v>5</v>
      </c>
      <c r="B696" s="276">
        <v>29</v>
      </c>
      <c r="D696" s="276">
        <v>1</v>
      </c>
      <c r="E696" s="276" t="s">
        <v>11</v>
      </c>
      <c r="F696" s="276">
        <v>-3.589</v>
      </c>
      <c r="G696" s="276">
        <v>-2.39</v>
      </c>
      <c r="H696" s="276">
        <v>86.546999999999997</v>
      </c>
      <c r="I696" s="276">
        <v>0</v>
      </c>
      <c r="J696" s="276">
        <v>-5.1619999999999999</v>
      </c>
      <c r="K696" s="276">
        <v>-8.0220000000000002</v>
      </c>
    </row>
    <row r="697" spans="1:11">
      <c r="A697" s="276">
        <v>5</v>
      </c>
      <c r="B697" s="276">
        <v>29</v>
      </c>
      <c r="D697" s="276">
        <v>1</v>
      </c>
      <c r="E697" s="276" t="s">
        <v>12</v>
      </c>
      <c r="F697" s="276">
        <v>-983.69799999999998</v>
      </c>
      <c r="G697" s="276">
        <v>-614.02499999999998</v>
      </c>
      <c r="H697" s="276">
        <v>183.43299999999999</v>
      </c>
      <c r="I697" s="276">
        <v>0</v>
      </c>
      <c r="J697" s="276">
        <v>-14.868</v>
      </c>
      <c r="K697" s="276">
        <v>-23.103000000000002</v>
      </c>
    </row>
    <row r="698" spans="1:11">
      <c r="A698" s="276">
        <v>5</v>
      </c>
      <c r="B698" s="276">
        <v>30</v>
      </c>
      <c r="D698" s="276">
        <v>6</v>
      </c>
      <c r="E698" s="276" t="s">
        <v>9</v>
      </c>
      <c r="F698" s="276">
        <v>18.754999999999999</v>
      </c>
      <c r="G698" s="276">
        <v>8.9039999999999999</v>
      </c>
      <c r="H698" s="276">
        <v>51.244</v>
      </c>
      <c r="I698" s="276">
        <v>0</v>
      </c>
      <c r="J698" s="276">
        <v>-4.5599999999999996</v>
      </c>
      <c r="K698" s="276">
        <v>-7.085</v>
      </c>
    </row>
    <row r="699" spans="1:11">
      <c r="A699" s="276">
        <v>5</v>
      </c>
      <c r="B699" s="276">
        <v>30</v>
      </c>
      <c r="D699" s="276">
        <v>6</v>
      </c>
      <c r="E699" s="276" t="s">
        <v>10</v>
      </c>
      <c r="F699" s="276">
        <v>-7.101</v>
      </c>
      <c r="G699" s="276">
        <v>-3.9780000000000002</v>
      </c>
      <c r="H699" s="276">
        <v>24.638999999999999</v>
      </c>
      <c r="I699" s="276">
        <v>0</v>
      </c>
      <c r="J699" s="276">
        <v>2.1280000000000001</v>
      </c>
      <c r="K699" s="276">
        <v>3.306</v>
      </c>
    </row>
    <row r="700" spans="1:11">
      <c r="A700" s="276">
        <v>5</v>
      </c>
      <c r="B700" s="276">
        <v>30</v>
      </c>
      <c r="D700" s="276">
        <v>6</v>
      </c>
      <c r="E700" s="276" t="s">
        <v>11</v>
      </c>
      <c r="F700" s="276">
        <v>8.08</v>
      </c>
      <c r="G700" s="276">
        <v>4.0259999999999998</v>
      </c>
      <c r="H700" s="276">
        <v>23.295999999999999</v>
      </c>
      <c r="I700" s="276">
        <v>0</v>
      </c>
      <c r="J700" s="276">
        <v>-2.09</v>
      </c>
      <c r="K700" s="276">
        <v>-3.2469999999999999</v>
      </c>
    </row>
    <row r="701" spans="1:11">
      <c r="A701" s="276">
        <v>5</v>
      </c>
      <c r="B701" s="276">
        <v>30</v>
      </c>
      <c r="D701" s="276">
        <v>6</v>
      </c>
      <c r="E701" s="276" t="s">
        <v>12</v>
      </c>
      <c r="F701" s="276">
        <v>-130.649</v>
      </c>
      <c r="G701" s="276">
        <v>-73.108000000000004</v>
      </c>
      <c r="H701" s="276">
        <v>-1.3089999999999999</v>
      </c>
      <c r="I701" s="276">
        <v>0</v>
      </c>
      <c r="J701" s="276">
        <v>0.11899999999999999</v>
      </c>
      <c r="K701" s="276">
        <v>0.184</v>
      </c>
    </row>
    <row r="702" spans="1:11">
      <c r="A702" s="276">
        <v>5</v>
      </c>
      <c r="B702" s="276">
        <v>30</v>
      </c>
      <c r="D702" s="276">
        <v>5</v>
      </c>
      <c r="E702" s="276" t="s">
        <v>9</v>
      </c>
      <c r="F702" s="276">
        <v>-1.3740000000000001</v>
      </c>
      <c r="G702" s="276">
        <v>0.52600000000000002</v>
      </c>
      <c r="H702" s="276">
        <v>75.123000000000005</v>
      </c>
      <c r="I702" s="276">
        <v>0</v>
      </c>
      <c r="J702" s="276">
        <v>-6.08</v>
      </c>
      <c r="K702" s="276">
        <v>-9.4469999999999992</v>
      </c>
    </row>
    <row r="703" spans="1:11">
      <c r="A703" s="276">
        <v>5</v>
      </c>
      <c r="B703" s="276">
        <v>30</v>
      </c>
      <c r="D703" s="276">
        <v>5</v>
      </c>
      <c r="E703" s="276" t="s">
        <v>10</v>
      </c>
      <c r="F703" s="276">
        <v>-2.2509999999999999</v>
      </c>
      <c r="G703" s="276">
        <v>-2.2530000000000001</v>
      </c>
      <c r="H703" s="276">
        <v>-69.948999999999998</v>
      </c>
      <c r="I703" s="276">
        <v>0</v>
      </c>
      <c r="J703" s="276">
        <v>5.7530000000000001</v>
      </c>
      <c r="K703" s="276">
        <v>8.94</v>
      </c>
    </row>
    <row r="704" spans="1:11">
      <c r="A704" s="276">
        <v>5</v>
      </c>
      <c r="B704" s="276">
        <v>30</v>
      </c>
      <c r="D704" s="276">
        <v>5</v>
      </c>
      <c r="E704" s="276" t="s">
        <v>11</v>
      </c>
      <c r="F704" s="276">
        <v>0.27400000000000002</v>
      </c>
      <c r="G704" s="276">
        <v>0.86799999999999999</v>
      </c>
      <c r="H704" s="276">
        <v>45.145000000000003</v>
      </c>
      <c r="I704" s="276">
        <v>0</v>
      </c>
      <c r="J704" s="276">
        <v>-3.698</v>
      </c>
      <c r="K704" s="276">
        <v>-5.7460000000000004</v>
      </c>
    </row>
    <row r="705" spans="1:11">
      <c r="A705" s="276">
        <v>5</v>
      </c>
      <c r="B705" s="276">
        <v>30</v>
      </c>
      <c r="D705" s="276">
        <v>5</v>
      </c>
      <c r="E705" s="276" t="s">
        <v>12</v>
      </c>
      <c r="F705" s="276">
        <v>-325.99900000000002</v>
      </c>
      <c r="G705" s="276">
        <v>-195.452</v>
      </c>
      <c r="H705" s="276">
        <v>0.61199999999999999</v>
      </c>
      <c r="I705" s="276">
        <v>0</v>
      </c>
      <c r="J705" s="276">
        <v>0.05</v>
      </c>
      <c r="K705" s="276">
        <v>7.6999999999999999E-2</v>
      </c>
    </row>
    <row r="706" spans="1:11">
      <c r="A706" s="276">
        <v>5</v>
      </c>
      <c r="B706" s="276">
        <v>30</v>
      </c>
      <c r="D706" s="276">
        <v>4</v>
      </c>
      <c r="E706" s="276" t="s">
        <v>9</v>
      </c>
      <c r="F706" s="276">
        <v>4.2949999999999999</v>
      </c>
      <c r="G706" s="276">
        <v>3.1339999999999999</v>
      </c>
      <c r="H706" s="276">
        <v>110.56100000000001</v>
      </c>
      <c r="I706" s="276">
        <v>0</v>
      </c>
      <c r="J706" s="276">
        <v>-9.1620000000000008</v>
      </c>
      <c r="K706" s="276">
        <v>-14.237</v>
      </c>
    </row>
    <row r="707" spans="1:11">
      <c r="A707" s="276">
        <v>5</v>
      </c>
      <c r="B707" s="276">
        <v>30</v>
      </c>
      <c r="D707" s="276">
        <v>4</v>
      </c>
      <c r="E707" s="276" t="s">
        <v>10</v>
      </c>
      <c r="F707" s="276">
        <v>-3.0259999999999998</v>
      </c>
      <c r="G707" s="276">
        <v>-2.4660000000000002</v>
      </c>
      <c r="H707" s="276">
        <v>-93.783000000000001</v>
      </c>
      <c r="I707" s="276">
        <v>0</v>
      </c>
      <c r="J707" s="276">
        <v>7.8719999999999999</v>
      </c>
      <c r="K707" s="276">
        <v>12.233000000000001</v>
      </c>
    </row>
    <row r="708" spans="1:11">
      <c r="A708" s="276">
        <v>5</v>
      </c>
      <c r="B708" s="276">
        <v>30</v>
      </c>
      <c r="D708" s="276">
        <v>4</v>
      </c>
      <c r="E708" s="276" t="s">
        <v>11</v>
      </c>
      <c r="F708" s="276">
        <v>2.2879999999999998</v>
      </c>
      <c r="G708" s="276">
        <v>1.75</v>
      </c>
      <c r="H708" s="276">
        <v>63.707000000000001</v>
      </c>
      <c r="I708" s="276">
        <v>0</v>
      </c>
      <c r="J708" s="276">
        <v>-5.3230000000000004</v>
      </c>
      <c r="K708" s="276">
        <v>-8.2720000000000002</v>
      </c>
    </row>
    <row r="709" spans="1:11">
      <c r="A709" s="276">
        <v>5</v>
      </c>
      <c r="B709" s="276">
        <v>30</v>
      </c>
      <c r="D709" s="276">
        <v>4</v>
      </c>
      <c r="E709" s="276" t="s">
        <v>12</v>
      </c>
      <c r="F709" s="276">
        <v>-525.41800000000001</v>
      </c>
      <c r="G709" s="276">
        <v>-320.92099999999999</v>
      </c>
      <c r="H709" s="276">
        <v>-4.1970000000000001</v>
      </c>
      <c r="I709" s="276">
        <v>0</v>
      </c>
      <c r="J709" s="276">
        <v>0.36199999999999999</v>
      </c>
      <c r="K709" s="276">
        <v>0.56299999999999994</v>
      </c>
    </row>
    <row r="710" spans="1:11">
      <c r="A710" s="276">
        <v>5</v>
      </c>
      <c r="B710" s="276">
        <v>30</v>
      </c>
      <c r="D710" s="276">
        <v>3</v>
      </c>
      <c r="E710" s="276" t="s">
        <v>9</v>
      </c>
      <c r="F710" s="276">
        <v>1.0920000000000001</v>
      </c>
      <c r="G710" s="276">
        <v>1.3240000000000001</v>
      </c>
      <c r="H710" s="276">
        <v>131.13999999999999</v>
      </c>
      <c r="I710" s="276">
        <v>0</v>
      </c>
      <c r="J710" s="276">
        <v>-10.457000000000001</v>
      </c>
      <c r="K710" s="276">
        <v>-16.248999999999999</v>
      </c>
    </row>
    <row r="711" spans="1:11">
      <c r="A711" s="276">
        <v>5</v>
      </c>
      <c r="B711" s="276">
        <v>30</v>
      </c>
      <c r="D711" s="276">
        <v>3</v>
      </c>
      <c r="E711" s="276" t="s">
        <v>10</v>
      </c>
      <c r="F711" s="276">
        <v>-1.046</v>
      </c>
      <c r="G711" s="276">
        <v>-1.2030000000000001</v>
      </c>
      <c r="H711" s="276">
        <v>-118.032</v>
      </c>
      <c r="I711" s="276">
        <v>0</v>
      </c>
      <c r="J711" s="276">
        <v>9.6509999999999998</v>
      </c>
      <c r="K711" s="276">
        <v>14.996</v>
      </c>
    </row>
    <row r="712" spans="1:11">
      <c r="A712" s="276">
        <v>5</v>
      </c>
      <c r="B712" s="276">
        <v>30</v>
      </c>
      <c r="D712" s="276">
        <v>3</v>
      </c>
      <c r="E712" s="276" t="s">
        <v>11</v>
      </c>
      <c r="F712" s="276">
        <v>0.66800000000000004</v>
      </c>
      <c r="G712" s="276">
        <v>0.79</v>
      </c>
      <c r="H712" s="276">
        <v>77.741</v>
      </c>
      <c r="I712" s="276">
        <v>0</v>
      </c>
      <c r="J712" s="276">
        <v>-6.2839999999999998</v>
      </c>
      <c r="K712" s="276">
        <v>-9.7639999999999993</v>
      </c>
    </row>
    <row r="713" spans="1:11">
      <c r="A713" s="276">
        <v>5</v>
      </c>
      <c r="B713" s="276">
        <v>30</v>
      </c>
      <c r="D713" s="276">
        <v>3</v>
      </c>
      <c r="E713" s="276" t="s">
        <v>12</v>
      </c>
      <c r="F713" s="276">
        <v>-727.28599999999994</v>
      </c>
      <c r="G713" s="276">
        <v>-447.89299999999997</v>
      </c>
      <c r="H713" s="276">
        <v>-8.2379999999999995</v>
      </c>
      <c r="I713" s="276">
        <v>0</v>
      </c>
      <c r="J713" s="276">
        <v>0.7</v>
      </c>
      <c r="K713" s="276">
        <v>1.0880000000000001</v>
      </c>
    </row>
    <row r="714" spans="1:11">
      <c r="A714" s="276">
        <v>5</v>
      </c>
      <c r="B714" s="276">
        <v>30</v>
      </c>
      <c r="D714" s="276">
        <v>2</v>
      </c>
      <c r="E714" s="276" t="s">
        <v>9</v>
      </c>
      <c r="F714" s="276">
        <v>-1.8260000000000001</v>
      </c>
      <c r="G714" s="276">
        <v>-0.371</v>
      </c>
      <c r="H714" s="276">
        <v>143.673</v>
      </c>
      <c r="I714" s="276">
        <v>0</v>
      </c>
      <c r="J714" s="276">
        <v>-11.051</v>
      </c>
      <c r="K714" s="276">
        <v>-17.172000000000001</v>
      </c>
    </row>
    <row r="715" spans="1:11">
      <c r="A715" s="276">
        <v>5</v>
      </c>
      <c r="B715" s="276">
        <v>30</v>
      </c>
      <c r="D715" s="276">
        <v>2</v>
      </c>
      <c r="E715" s="276" t="s">
        <v>10</v>
      </c>
      <c r="F715" s="276">
        <v>3.621</v>
      </c>
      <c r="G715" s="276">
        <v>1.2330000000000001</v>
      </c>
      <c r="H715" s="276">
        <v>-138.79499999999999</v>
      </c>
      <c r="I715" s="276">
        <v>0</v>
      </c>
      <c r="J715" s="276">
        <v>11.667</v>
      </c>
      <c r="K715" s="276">
        <v>18.128</v>
      </c>
    </row>
    <row r="716" spans="1:11">
      <c r="A716" s="276">
        <v>5</v>
      </c>
      <c r="B716" s="276">
        <v>30</v>
      </c>
      <c r="D716" s="276">
        <v>2</v>
      </c>
      <c r="E716" s="276" t="s">
        <v>11</v>
      </c>
      <c r="F716" s="276">
        <v>-1.702</v>
      </c>
      <c r="G716" s="276">
        <v>-0.501</v>
      </c>
      <c r="H716" s="276">
        <v>88.179000000000002</v>
      </c>
      <c r="I716" s="276">
        <v>0</v>
      </c>
      <c r="J716" s="276">
        <v>-7.0990000000000002</v>
      </c>
      <c r="K716" s="276">
        <v>-11.031000000000001</v>
      </c>
    </row>
    <row r="717" spans="1:11">
      <c r="A717" s="276">
        <v>5</v>
      </c>
      <c r="B717" s="276">
        <v>30</v>
      </c>
      <c r="D717" s="276">
        <v>2</v>
      </c>
      <c r="E717" s="276" t="s">
        <v>12</v>
      </c>
      <c r="F717" s="276">
        <v>-932.33100000000002</v>
      </c>
      <c r="G717" s="276">
        <v>-576.81299999999999</v>
      </c>
      <c r="H717" s="276">
        <v>-12.318</v>
      </c>
      <c r="I717" s="276">
        <v>0</v>
      </c>
      <c r="J717" s="276">
        <v>1.0589999999999999</v>
      </c>
      <c r="K717" s="276">
        <v>1.6459999999999999</v>
      </c>
    </row>
    <row r="718" spans="1:11">
      <c r="A718" s="276">
        <v>5</v>
      </c>
      <c r="B718" s="276">
        <v>30</v>
      </c>
      <c r="D718" s="276">
        <v>1</v>
      </c>
      <c r="E718" s="276" t="s">
        <v>9</v>
      </c>
      <c r="F718" s="276">
        <v>-3.762</v>
      </c>
      <c r="G718" s="276">
        <v>-1.571</v>
      </c>
      <c r="H718" s="276">
        <v>138.846</v>
      </c>
      <c r="I718" s="276">
        <v>0</v>
      </c>
      <c r="J718" s="276">
        <v>-7.9539999999999997</v>
      </c>
      <c r="K718" s="276">
        <v>-12.359</v>
      </c>
    </row>
    <row r="719" spans="1:11">
      <c r="A719" s="276">
        <v>5</v>
      </c>
      <c r="B719" s="276">
        <v>30</v>
      </c>
      <c r="D719" s="276">
        <v>1</v>
      </c>
      <c r="E719" s="276" t="s">
        <v>10</v>
      </c>
      <c r="F719" s="276">
        <v>1.512</v>
      </c>
      <c r="G719" s="276">
        <v>0.57899999999999996</v>
      </c>
      <c r="H719" s="276">
        <v>-238.61</v>
      </c>
      <c r="I719" s="276">
        <v>0</v>
      </c>
      <c r="J719" s="276">
        <v>15.111000000000001</v>
      </c>
      <c r="K719" s="276">
        <v>23.48</v>
      </c>
    </row>
    <row r="720" spans="1:11">
      <c r="A720" s="276">
        <v>5</v>
      </c>
      <c r="B720" s="276">
        <v>30</v>
      </c>
      <c r="D720" s="276">
        <v>1</v>
      </c>
      <c r="E720" s="276" t="s">
        <v>11</v>
      </c>
      <c r="F720" s="276">
        <v>-1.425</v>
      </c>
      <c r="G720" s="276">
        <v>-0.58099999999999996</v>
      </c>
      <c r="H720" s="276">
        <v>101.988</v>
      </c>
      <c r="I720" s="276">
        <v>0</v>
      </c>
      <c r="J720" s="276">
        <v>-6.234</v>
      </c>
      <c r="K720" s="276">
        <v>-9.6859999999999999</v>
      </c>
    </row>
    <row r="721" spans="1:11">
      <c r="A721" s="276">
        <v>5</v>
      </c>
      <c r="B721" s="276">
        <v>30</v>
      </c>
      <c r="D721" s="276">
        <v>1</v>
      </c>
      <c r="E721" s="276" t="s">
        <v>12</v>
      </c>
      <c r="F721" s="276">
        <v>-1144.49</v>
      </c>
      <c r="G721" s="276">
        <v>-709.06299999999999</v>
      </c>
      <c r="H721" s="276">
        <v>-20.643000000000001</v>
      </c>
      <c r="I721" s="276">
        <v>0</v>
      </c>
      <c r="J721" s="276">
        <v>1.6419999999999999</v>
      </c>
      <c r="K721" s="276">
        <v>2.552</v>
      </c>
    </row>
    <row r="722" spans="1:11">
      <c r="A722" s="276">
        <v>5</v>
      </c>
      <c r="B722" s="276">
        <v>31</v>
      </c>
      <c r="D722" s="276">
        <v>6</v>
      </c>
      <c r="E722" s="276" t="s">
        <v>9</v>
      </c>
      <c r="F722" s="276">
        <v>35.491999999999997</v>
      </c>
      <c r="G722" s="276">
        <v>21.634</v>
      </c>
      <c r="H722" s="276">
        <v>19.358000000000001</v>
      </c>
      <c r="I722" s="276">
        <v>0</v>
      </c>
      <c r="J722" s="276">
        <v>-1.718</v>
      </c>
      <c r="K722" s="276">
        <v>-2.669</v>
      </c>
    </row>
    <row r="723" spans="1:11">
      <c r="A723" s="276">
        <v>5</v>
      </c>
      <c r="B723" s="276">
        <v>31</v>
      </c>
      <c r="D723" s="276">
        <v>6</v>
      </c>
      <c r="E723" s="276" t="s">
        <v>10</v>
      </c>
      <c r="F723" s="276">
        <v>-35.887</v>
      </c>
      <c r="G723" s="276">
        <v>-21.974</v>
      </c>
      <c r="H723" s="276">
        <v>-14.728</v>
      </c>
      <c r="I723" s="276">
        <v>0</v>
      </c>
      <c r="J723" s="276">
        <v>1.3129999999999999</v>
      </c>
      <c r="K723" s="276">
        <v>2.04</v>
      </c>
    </row>
    <row r="724" spans="1:11">
      <c r="A724" s="276">
        <v>5</v>
      </c>
      <c r="B724" s="276">
        <v>31</v>
      </c>
      <c r="D724" s="276">
        <v>6</v>
      </c>
      <c r="E724" s="276" t="s">
        <v>11</v>
      </c>
      <c r="F724" s="276">
        <v>22.306000000000001</v>
      </c>
      <c r="G724" s="276">
        <v>13.628</v>
      </c>
      <c r="H724" s="276">
        <v>10.644</v>
      </c>
      <c r="I724" s="276">
        <v>0</v>
      </c>
      <c r="J724" s="276">
        <v>-0.94699999999999995</v>
      </c>
      <c r="K724" s="276">
        <v>-1.472</v>
      </c>
    </row>
    <row r="725" spans="1:11">
      <c r="A725" s="276">
        <v>5</v>
      </c>
      <c r="B725" s="276">
        <v>31</v>
      </c>
      <c r="D725" s="276">
        <v>6</v>
      </c>
      <c r="E725" s="276" t="s">
        <v>12</v>
      </c>
      <c r="F725" s="276">
        <v>-59.246000000000002</v>
      </c>
      <c r="G725" s="276">
        <v>-35.673000000000002</v>
      </c>
      <c r="H725" s="276">
        <v>-10.074999999999999</v>
      </c>
      <c r="I725" s="276">
        <v>0</v>
      </c>
      <c r="J725" s="276">
        <v>0.89500000000000002</v>
      </c>
      <c r="K725" s="276">
        <v>1.391</v>
      </c>
    </row>
    <row r="726" spans="1:11">
      <c r="A726" s="276">
        <v>5</v>
      </c>
      <c r="B726" s="276">
        <v>31</v>
      </c>
      <c r="D726" s="276">
        <v>5</v>
      </c>
      <c r="E726" s="276" t="s">
        <v>9</v>
      </c>
      <c r="F726" s="276">
        <v>35.259</v>
      </c>
      <c r="G726" s="276">
        <v>21.728000000000002</v>
      </c>
      <c r="H726" s="276">
        <v>27.276</v>
      </c>
      <c r="I726" s="276">
        <v>0</v>
      </c>
      <c r="J726" s="276">
        <v>-2.2730000000000001</v>
      </c>
      <c r="K726" s="276">
        <v>-3.532</v>
      </c>
    </row>
    <row r="727" spans="1:11">
      <c r="A727" s="276">
        <v>5</v>
      </c>
      <c r="B727" s="276">
        <v>31</v>
      </c>
      <c r="D727" s="276">
        <v>5</v>
      </c>
      <c r="E727" s="276" t="s">
        <v>10</v>
      </c>
      <c r="F727" s="276">
        <v>-34.32</v>
      </c>
      <c r="G727" s="276">
        <v>-21.189</v>
      </c>
      <c r="H727" s="276">
        <v>-28.643000000000001</v>
      </c>
      <c r="I727" s="276">
        <v>0</v>
      </c>
      <c r="J727" s="276">
        <v>2.4049999999999998</v>
      </c>
      <c r="K727" s="276">
        <v>3.7370000000000001</v>
      </c>
    </row>
    <row r="728" spans="1:11">
      <c r="A728" s="276">
        <v>5</v>
      </c>
      <c r="B728" s="276">
        <v>31</v>
      </c>
      <c r="D728" s="276">
        <v>5</v>
      </c>
      <c r="E728" s="276" t="s">
        <v>11</v>
      </c>
      <c r="F728" s="276">
        <v>21.744</v>
      </c>
      <c r="G728" s="276">
        <v>13.411</v>
      </c>
      <c r="H728" s="276">
        <v>17.469000000000001</v>
      </c>
      <c r="I728" s="276">
        <v>0</v>
      </c>
      <c r="J728" s="276">
        <v>-1.462</v>
      </c>
      <c r="K728" s="276">
        <v>-2.2709999999999999</v>
      </c>
    </row>
    <row r="729" spans="1:11">
      <c r="A729" s="276">
        <v>5</v>
      </c>
      <c r="B729" s="276">
        <v>31</v>
      </c>
      <c r="D729" s="276">
        <v>5</v>
      </c>
      <c r="E729" s="276" t="s">
        <v>12</v>
      </c>
      <c r="F729" s="276">
        <v>-168.28100000000001</v>
      </c>
      <c r="G729" s="276">
        <v>-102.791</v>
      </c>
      <c r="H729" s="276">
        <v>-30.577999999999999</v>
      </c>
      <c r="I729" s="276">
        <v>0</v>
      </c>
      <c r="J729" s="276">
        <v>2.673</v>
      </c>
      <c r="K729" s="276">
        <v>4.1539999999999999</v>
      </c>
    </row>
    <row r="730" spans="1:11">
      <c r="A730" s="276">
        <v>5</v>
      </c>
      <c r="B730" s="276">
        <v>31</v>
      </c>
      <c r="D730" s="276">
        <v>4</v>
      </c>
      <c r="E730" s="276" t="s">
        <v>9</v>
      </c>
      <c r="F730" s="276">
        <v>32.892000000000003</v>
      </c>
      <c r="G730" s="276">
        <v>20.344999999999999</v>
      </c>
      <c r="H730" s="276">
        <v>40.069000000000003</v>
      </c>
      <c r="I730" s="276">
        <v>0</v>
      </c>
      <c r="J730" s="276">
        <v>-3.339</v>
      </c>
      <c r="K730" s="276">
        <v>-5.1890000000000001</v>
      </c>
    </row>
    <row r="731" spans="1:11">
      <c r="A731" s="276">
        <v>5</v>
      </c>
      <c r="B731" s="276">
        <v>31</v>
      </c>
      <c r="D731" s="276">
        <v>4</v>
      </c>
      <c r="E731" s="276" t="s">
        <v>10</v>
      </c>
      <c r="F731" s="276">
        <v>-32.46</v>
      </c>
      <c r="G731" s="276">
        <v>-20.073</v>
      </c>
      <c r="H731" s="276">
        <v>-38.466999999999999</v>
      </c>
      <c r="I731" s="276">
        <v>0</v>
      </c>
      <c r="J731" s="276">
        <v>3.218</v>
      </c>
      <c r="K731" s="276">
        <v>5</v>
      </c>
    </row>
    <row r="732" spans="1:11">
      <c r="A732" s="276">
        <v>5</v>
      </c>
      <c r="B732" s="276">
        <v>31</v>
      </c>
      <c r="D732" s="276">
        <v>4</v>
      </c>
      <c r="E732" s="276" t="s">
        <v>11</v>
      </c>
      <c r="F732" s="276">
        <v>20.422000000000001</v>
      </c>
      <c r="G732" s="276">
        <v>12.631</v>
      </c>
      <c r="H732" s="276">
        <v>24.539000000000001</v>
      </c>
      <c r="I732" s="276">
        <v>0</v>
      </c>
      <c r="J732" s="276">
        <v>-2.0489999999999999</v>
      </c>
      <c r="K732" s="276">
        <v>-3.1840000000000002</v>
      </c>
    </row>
    <row r="733" spans="1:11">
      <c r="A733" s="276">
        <v>5</v>
      </c>
      <c r="B733" s="276">
        <v>31</v>
      </c>
      <c r="D733" s="276">
        <v>4</v>
      </c>
      <c r="E733" s="276" t="s">
        <v>12</v>
      </c>
      <c r="F733" s="276">
        <v>-279.01600000000002</v>
      </c>
      <c r="G733" s="276">
        <v>-171.34200000000001</v>
      </c>
      <c r="H733" s="276">
        <v>-65.501000000000005</v>
      </c>
      <c r="I733" s="276">
        <v>0</v>
      </c>
      <c r="J733" s="276">
        <v>5.649</v>
      </c>
      <c r="K733" s="276">
        <v>8.7789999999999999</v>
      </c>
    </row>
    <row r="734" spans="1:11">
      <c r="A734" s="276">
        <v>5</v>
      </c>
      <c r="B734" s="276">
        <v>31</v>
      </c>
      <c r="D734" s="276">
        <v>3</v>
      </c>
      <c r="E734" s="276" t="s">
        <v>9</v>
      </c>
      <c r="F734" s="276">
        <v>30.966000000000001</v>
      </c>
      <c r="G734" s="276">
        <v>19.167000000000002</v>
      </c>
      <c r="H734" s="276">
        <v>48.076999999999998</v>
      </c>
      <c r="I734" s="276">
        <v>0</v>
      </c>
      <c r="J734" s="276">
        <v>-3.891</v>
      </c>
      <c r="K734" s="276">
        <v>-6.0460000000000003</v>
      </c>
    </row>
    <row r="735" spans="1:11">
      <c r="A735" s="276">
        <v>5</v>
      </c>
      <c r="B735" s="276">
        <v>31</v>
      </c>
      <c r="D735" s="276">
        <v>3</v>
      </c>
      <c r="E735" s="276" t="s">
        <v>10</v>
      </c>
      <c r="F735" s="276">
        <v>-30.016999999999999</v>
      </c>
      <c r="G735" s="276">
        <v>-18.597000000000001</v>
      </c>
      <c r="H735" s="276">
        <v>-46.822000000000003</v>
      </c>
      <c r="I735" s="276">
        <v>0</v>
      </c>
      <c r="J735" s="276">
        <v>3.8250000000000002</v>
      </c>
      <c r="K735" s="276">
        <v>5.944</v>
      </c>
    </row>
    <row r="736" spans="1:11">
      <c r="A736" s="276">
        <v>5</v>
      </c>
      <c r="B736" s="276">
        <v>31</v>
      </c>
      <c r="D736" s="276">
        <v>3</v>
      </c>
      <c r="E736" s="276" t="s">
        <v>11</v>
      </c>
      <c r="F736" s="276">
        <v>19.056999999999999</v>
      </c>
      <c r="G736" s="276">
        <v>11.801</v>
      </c>
      <c r="H736" s="276">
        <v>29.652999999999999</v>
      </c>
      <c r="I736" s="276">
        <v>0</v>
      </c>
      <c r="J736" s="276">
        <v>-2.411</v>
      </c>
      <c r="K736" s="276">
        <v>-3.7469999999999999</v>
      </c>
    </row>
    <row r="737" spans="1:11">
      <c r="A737" s="276">
        <v>5</v>
      </c>
      <c r="B737" s="276">
        <v>31</v>
      </c>
      <c r="D737" s="276">
        <v>3</v>
      </c>
      <c r="E737" s="276" t="s">
        <v>12</v>
      </c>
      <c r="F737" s="276">
        <v>-387.87400000000002</v>
      </c>
      <c r="G737" s="276">
        <v>-238.738</v>
      </c>
      <c r="H737" s="276">
        <v>-109.221</v>
      </c>
      <c r="I737" s="276">
        <v>0</v>
      </c>
      <c r="J737" s="276">
        <v>9.3290000000000006</v>
      </c>
      <c r="K737" s="276">
        <v>14.496</v>
      </c>
    </row>
    <row r="738" spans="1:11">
      <c r="A738" s="276">
        <v>5</v>
      </c>
      <c r="B738" s="276">
        <v>31</v>
      </c>
      <c r="D738" s="276">
        <v>2</v>
      </c>
      <c r="E738" s="276" t="s">
        <v>9</v>
      </c>
      <c r="F738" s="276">
        <v>29.213000000000001</v>
      </c>
      <c r="G738" s="276">
        <v>18.021000000000001</v>
      </c>
      <c r="H738" s="276">
        <v>54.956000000000003</v>
      </c>
      <c r="I738" s="276">
        <v>0</v>
      </c>
      <c r="J738" s="276">
        <v>-4.2270000000000003</v>
      </c>
      <c r="K738" s="276">
        <v>-6.5679999999999996</v>
      </c>
    </row>
    <row r="739" spans="1:11">
      <c r="A739" s="276">
        <v>5</v>
      </c>
      <c r="B739" s="276">
        <v>31</v>
      </c>
      <c r="D739" s="276">
        <v>2</v>
      </c>
      <c r="E739" s="276" t="s">
        <v>10</v>
      </c>
      <c r="F739" s="276">
        <v>-29.548999999999999</v>
      </c>
      <c r="G739" s="276">
        <v>-18.123999999999999</v>
      </c>
      <c r="H739" s="276">
        <v>-56.286999999999999</v>
      </c>
      <c r="I739" s="276">
        <v>0</v>
      </c>
      <c r="J739" s="276">
        <v>4.4020000000000001</v>
      </c>
      <c r="K739" s="276">
        <v>6.84</v>
      </c>
    </row>
    <row r="740" spans="1:11">
      <c r="A740" s="276">
        <v>5</v>
      </c>
      <c r="B740" s="276">
        <v>31</v>
      </c>
      <c r="D740" s="276">
        <v>2</v>
      </c>
      <c r="E740" s="276" t="s">
        <v>11</v>
      </c>
      <c r="F740" s="276">
        <v>18.363</v>
      </c>
      <c r="G740" s="276">
        <v>11.295</v>
      </c>
      <c r="H740" s="276">
        <v>34.762</v>
      </c>
      <c r="I740" s="276">
        <v>0</v>
      </c>
      <c r="J740" s="276">
        <v>-2.6970000000000001</v>
      </c>
      <c r="K740" s="276">
        <v>-4.1900000000000004</v>
      </c>
    </row>
    <row r="741" spans="1:11">
      <c r="A741" s="276">
        <v>5</v>
      </c>
      <c r="B741" s="276">
        <v>31</v>
      </c>
      <c r="D741" s="276">
        <v>2</v>
      </c>
      <c r="E741" s="276" t="s">
        <v>12</v>
      </c>
      <c r="F741" s="276">
        <v>-494.221</v>
      </c>
      <c r="G741" s="276">
        <v>-304.589</v>
      </c>
      <c r="H741" s="276">
        <v>-160.358</v>
      </c>
      <c r="I741" s="276">
        <v>0</v>
      </c>
      <c r="J741" s="276">
        <v>13.496</v>
      </c>
      <c r="K741" s="276">
        <v>20.972000000000001</v>
      </c>
    </row>
    <row r="742" spans="1:11">
      <c r="A742" s="276">
        <v>5</v>
      </c>
      <c r="B742" s="276">
        <v>31</v>
      </c>
      <c r="D742" s="276">
        <v>1</v>
      </c>
      <c r="E742" s="276" t="s">
        <v>9</v>
      </c>
      <c r="F742" s="276">
        <v>17.113</v>
      </c>
      <c r="G742" s="276">
        <v>10.442</v>
      </c>
      <c r="H742" s="276">
        <v>44.554000000000002</v>
      </c>
      <c r="I742" s="276">
        <v>0</v>
      </c>
      <c r="J742" s="276">
        <v>-2.7989999999999999</v>
      </c>
      <c r="K742" s="276">
        <v>-4.3499999999999996</v>
      </c>
    </row>
    <row r="743" spans="1:11">
      <c r="A743" s="276">
        <v>5</v>
      </c>
      <c r="B743" s="276">
        <v>31</v>
      </c>
      <c r="D743" s="276">
        <v>1</v>
      </c>
      <c r="E743" s="276" t="s">
        <v>10</v>
      </c>
      <c r="F743" s="276">
        <v>-8.6240000000000006</v>
      </c>
      <c r="G743" s="276">
        <v>-5.2590000000000003</v>
      </c>
      <c r="H743" s="276">
        <v>-53.369</v>
      </c>
      <c r="I743" s="276">
        <v>0</v>
      </c>
      <c r="J743" s="276">
        <v>3.4449999999999998</v>
      </c>
      <c r="K743" s="276">
        <v>5.3520000000000003</v>
      </c>
    </row>
    <row r="744" spans="1:11">
      <c r="A744" s="276">
        <v>5</v>
      </c>
      <c r="B744" s="276">
        <v>31</v>
      </c>
      <c r="D744" s="276">
        <v>1</v>
      </c>
      <c r="E744" s="276" t="s">
        <v>11</v>
      </c>
      <c r="F744" s="276">
        <v>6.9560000000000004</v>
      </c>
      <c r="G744" s="276">
        <v>4.2439999999999998</v>
      </c>
      <c r="H744" s="276">
        <v>26.465</v>
      </c>
      <c r="I744" s="276">
        <v>0</v>
      </c>
      <c r="J744" s="276">
        <v>-1.6879999999999999</v>
      </c>
      <c r="K744" s="276">
        <v>-2.6219999999999999</v>
      </c>
    </row>
    <row r="745" spans="1:11">
      <c r="A745" s="276">
        <v>5</v>
      </c>
      <c r="B745" s="276">
        <v>31</v>
      </c>
      <c r="D745" s="276">
        <v>1</v>
      </c>
      <c r="E745" s="276" t="s">
        <v>12</v>
      </c>
      <c r="F745" s="276">
        <v>-595.11699999999996</v>
      </c>
      <c r="G745" s="276">
        <v>-366.23399999999998</v>
      </c>
      <c r="H745" s="276">
        <v>-212.346</v>
      </c>
      <c r="I745" s="276">
        <v>0</v>
      </c>
      <c r="J745" s="276">
        <v>17.305</v>
      </c>
      <c r="K745" s="276">
        <v>26.89</v>
      </c>
    </row>
    <row r="746" spans="1:11">
      <c r="A746" s="276">
        <v>6</v>
      </c>
      <c r="B746" s="276">
        <v>1</v>
      </c>
      <c r="D746" s="276">
        <v>6</v>
      </c>
      <c r="E746" s="276" t="s">
        <v>9</v>
      </c>
      <c r="F746" s="276">
        <v>-60.07</v>
      </c>
      <c r="G746" s="276">
        <v>-35.860999999999997</v>
      </c>
      <c r="H746" s="276">
        <v>-13.275</v>
      </c>
      <c r="I746" s="276">
        <v>41.073999999999998</v>
      </c>
      <c r="J746" s="276">
        <v>-3.9129999999999998</v>
      </c>
      <c r="K746" s="276">
        <v>-6.08</v>
      </c>
    </row>
    <row r="747" spans="1:11">
      <c r="A747" s="276">
        <v>6</v>
      </c>
      <c r="B747" s="276">
        <v>1</v>
      </c>
      <c r="D747" s="276">
        <v>6</v>
      </c>
      <c r="E747" s="276" t="s">
        <v>10</v>
      </c>
      <c r="F747" s="276">
        <v>53.088999999999999</v>
      </c>
      <c r="G747" s="276">
        <v>32.256999999999998</v>
      </c>
      <c r="H747" s="276">
        <v>3.7</v>
      </c>
      <c r="I747" s="276">
        <v>-15.661</v>
      </c>
      <c r="J747" s="276">
        <v>0.30099999999999999</v>
      </c>
      <c r="K747" s="276">
        <v>0.46600000000000003</v>
      </c>
    </row>
    <row r="748" spans="1:11">
      <c r="A748" s="276">
        <v>6</v>
      </c>
      <c r="B748" s="276">
        <v>1</v>
      </c>
      <c r="D748" s="276">
        <v>6</v>
      </c>
      <c r="E748" s="276" t="s">
        <v>11</v>
      </c>
      <c r="F748" s="276">
        <v>-35.362000000000002</v>
      </c>
      <c r="G748" s="276">
        <v>-21.286999999999999</v>
      </c>
      <c r="H748" s="276">
        <v>-4.8630000000000004</v>
      </c>
      <c r="I748" s="276">
        <v>16.483000000000001</v>
      </c>
      <c r="J748" s="276">
        <v>-1.3169999999999999</v>
      </c>
      <c r="K748" s="276">
        <v>-2.0459999999999998</v>
      </c>
    </row>
    <row r="749" spans="1:11">
      <c r="A749" s="276">
        <v>6</v>
      </c>
      <c r="B749" s="276">
        <v>1</v>
      </c>
      <c r="D749" s="276">
        <v>6</v>
      </c>
      <c r="E749" s="276" t="s">
        <v>12</v>
      </c>
      <c r="F749" s="276">
        <v>-67.968000000000004</v>
      </c>
      <c r="G749" s="276">
        <v>-40.561999999999998</v>
      </c>
      <c r="H749" s="276">
        <v>-5.6429999999999998</v>
      </c>
      <c r="I749" s="276">
        <v>17.48</v>
      </c>
      <c r="J749" s="276">
        <v>-1.661</v>
      </c>
      <c r="K749" s="276">
        <v>-2.581</v>
      </c>
    </row>
    <row r="750" spans="1:11">
      <c r="A750" s="276">
        <v>6</v>
      </c>
      <c r="B750" s="276">
        <v>1</v>
      </c>
      <c r="D750" s="276">
        <v>5</v>
      </c>
      <c r="E750" s="276" t="s">
        <v>9</v>
      </c>
      <c r="F750" s="276">
        <v>-49.509</v>
      </c>
      <c r="G750" s="276">
        <v>-30.652000000000001</v>
      </c>
      <c r="H750" s="276">
        <v>-21.047999999999998</v>
      </c>
      <c r="I750" s="276">
        <v>59.079000000000001</v>
      </c>
      <c r="J750" s="276">
        <v>-6.48</v>
      </c>
      <c r="K750" s="276">
        <v>-10.071</v>
      </c>
    </row>
    <row r="751" spans="1:11">
      <c r="A751" s="276">
        <v>6</v>
      </c>
      <c r="B751" s="276">
        <v>1</v>
      </c>
      <c r="D751" s="276">
        <v>5</v>
      </c>
      <c r="E751" s="276" t="s">
        <v>10</v>
      </c>
      <c r="F751" s="276">
        <v>54.024000000000001</v>
      </c>
      <c r="G751" s="276">
        <v>33.246000000000002</v>
      </c>
      <c r="H751" s="276">
        <v>16.742000000000001</v>
      </c>
      <c r="I751" s="276">
        <v>-50.936999999999998</v>
      </c>
      <c r="J751" s="276">
        <v>4.8179999999999996</v>
      </c>
      <c r="K751" s="276">
        <v>7.4870000000000001</v>
      </c>
    </row>
    <row r="752" spans="1:11">
      <c r="A752" s="276">
        <v>6</v>
      </c>
      <c r="B752" s="276">
        <v>1</v>
      </c>
      <c r="D752" s="276">
        <v>5</v>
      </c>
      <c r="E752" s="276" t="s">
        <v>11</v>
      </c>
      <c r="F752" s="276">
        <v>-32.353999999999999</v>
      </c>
      <c r="G752" s="276">
        <v>-19.968</v>
      </c>
      <c r="H752" s="276">
        <v>-11.68</v>
      </c>
      <c r="I752" s="276">
        <v>33.881</v>
      </c>
      <c r="J752" s="276">
        <v>-3.5310000000000001</v>
      </c>
      <c r="K752" s="276">
        <v>-5.4870000000000001</v>
      </c>
    </row>
    <row r="753" spans="1:11">
      <c r="A753" s="276">
        <v>6</v>
      </c>
      <c r="B753" s="276">
        <v>1</v>
      </c>
      <c r="D753" s="276">
        <v>5</v>
      </c>
      <c r="E753" s="276" t="s">
        <v>12</v>
      </c>
      <c r="F753" s="276">
        <v>-188.28399999999999</v>
      </c>
      <c r="G753" s="276">
        <v>-114.699</v>
      </c>
      <c r="H753" s="276">
        <v>-15.295</v>
      </c>
      <c r="I753" s="276">
        <v>45.997999999999998</v>
      </c>
      <c r="J753" s="276">
        <v>-4.5890000000000004</v>
      </c>
      <c r="K753" s="276">
        <v>-7.1310000000000002</v>
      </c>
    </row>
    <row r="754" spans="1:11">
      <c r="A754" s="276">
        <v>6</v>
      </c>
      <c r="B754" s="276">
        <v>1</v>
      </c>
      <c r="D754" s="276">
        <v>4</v>
      </c>
      <c r="E754" s="276" t="s">
        <v>9</v>
      </c>
      <c r="F754" s="276">
        <v>-54.985999999999997</v>
      </c>
      <c r="G754" s="276">
        <v>-33.735999999999997</v>
      </c>
      <c r="H754" s="276">
        <v>-29.719000000000001</v>
      </c>
      <c r="I754" s="276">
        <v>82.415999999999997</v>
      </c>
      <c r="J754" s="276">
        <v>-9.1850000000000005</v>
      </c>
      <c r="K754" s="276">
        <v>-14.273</v>
      </c>
    </row>
    <row r="755" spans="1:11">
      <c r="A755" s="276">
        <v>6</v>
      </c>
      <c r="B755" s="276">
        <v>1</v>
      </c>
      <c r="D755" s="276">
        <v>4</v>
      </c>
      <c r="E755" s="276" t="s">
        <v>10</v>
      </c>
      <c r="F755" s="276">
        <v>54.953000000000003</v>
      </c>
      <c r="G755" s="276">
        <v>33.762999999999998</v>
      </c>
      <c r="H755" s="276">
        <v>22.379000000000001</v>
      </c>
      <c r="I755" s="276">
        <v>-65.366</v>
      </c>
      <c r="J755" s="276">
        <v>6.7830000000000004</v>
      </c>
      <c r="K755" s="276">
        <v>10.541</v>
      </c>
    </row>
    <row r="756" spans="1:11">
      <c r="A756" s="276">
        <v>6</v>
      </c>
      <c r="B756" s="276">
        <v>1</v>
      </c>
      <c r="D756" s="276">
        <v>4</v>
      </c>
      <c r="E756" s="276" t="s">
        <v>11</v>
      </c>
      <c r="F756" s="276">
        <v>-34.356000000000002</v>
      </c>
      <c r="G756" s="276">
        <v>-21.093</v>
      </c>
      <c r="H756" s="276">
        <v>-16.158999999999999</v>
      </c>
      <c r="I756" s="276">
        <v>45.688000000000002</v>
      </c>
      <c r="J756" s="276">
        <v>-4.99</v>
      </c>
      <c r="K756" s="276">
        <v>-7.7539999999999996</v>
      </c>
    </row>
    <row r="757" spans="1:11">
      <c r="A757" s="276">
        <v>6</v>
      </c>
      <c r="B757" s="276">
        <v>1</v>
      </c>
      <c r="D757" s="276">
        <v>4</v>
      </c>
      <c r="E757" s="276" t="s">
        <v>12</v>
      </c>
      <c r="F757" s="276">
        <v>-313.75799999999998</v>
      </c>
      <c r="G757" s="276">
        <v>-192.28899999999999</v>
      </c>
      <c r="H757" s="276">
        <v>-34.637</v>
      </c>
      <c r="I757" s="276">
        <v>100.544</v>
      </c>
      <c r="J757" s="276">
        <v>-10.631</v>
      </c>
      <c r="K757" s="276">
        <v>-16.52</v>
      </c>
    </row>
    <row r="758" spans="1:11">
      <c r="A758" s="276">
        <v>6</v>
      </c>
      <c r="B758" s="276">
        <v>1</v>
      </c>
      <c r="D758" s="276">
        <v>3</v>
      </c>
      <c r="E758" s="276" t="s">
        <v>9</v>
      </c>
      <c r="F758" s="276">
        <v>-50.137999999999998</v>
      </c>
      <c r="G758" s="276">
        <v>-30.855</v>
      </c>
      <c r="H758" s="276">
        <v>-34.991</v>
      </c>
      <c r="I758" s="276">
        <v>94.578999999999994</v>
      </c>
      <c r="J758" s="276">
        <v>-10.742000000000001</v>
      </c>
      <c r="K758" s="276">
        <v>-16.690999999999999</v>
      </c>
    </row>
    <row r="759" spans="1:11">
      <c r="A759" s="276">
        <v>6</v>
      </c>
      <c r="B759" s="276">
        <v>1</v>
      </c>
      <c r="D759" s="276">
        <v>3</v>
      </c>
      <c r="E759" s="276" t="s">
        <v>10</v>
      </c>
      <c r="F759" s="276">
        <v>49.744</v>
      </c>
      <c r="G759" s="276">
        <v>30.591000000000001</v>
      </c>
      <c r="H759" s="276">
        <v>29.93</v>
      </c>
      <c r="I759" s="276">
        <v>-83.418000000000006</v>
      </c>
      <c r="J759" s="276">
        <v>9.2319999999999993</v>
      </c>
      <c r="K759" s="276">
        <v>14.346</v>
      </c>
    </row>
    <row r="760" spans="1:11">
      <c r="A760" s="276">
        <v>6</v>
      </c>
      <c r="B760" s="276">
        <v>1</v>
      </c>
      <c r="D760" s="276">
        <v>3</v>
      </c>
      <c r="E760" s="276" t="s">
        <v>11</v>
      </c>
      <c r="F760" s="276">
        <v>-31.213000000000001</v>
      </c>
      <c r="G760" s="276">
        <v>-19.202000000000002</v>
      </c>
      <c r="H760" s="276">
        <v>-20.198</v>
      </c>
      <c r="I760" s="276">
        <v>55.222999999999999</v>
      </c>
      <c r="J760" s="276">
        <v>-6.242</v>
      </c>
      <c r="K760" s="276">
        <v>-9.6989999999999998</v>
      </c>
    </row>
    <row r="761" spans="1:11">
      <c r="A761" s="276">
        <v>6</v>
      </c>
      <c r="B761" s="276">
        <v>1</v>
      </c>
      <c r="D761" s="276">
        <v>3</v>
      </c>
      <c r="E761" s="276" t="s">
        <v>12</v>
      </c>
      <c r="F761" s="276">
        <v>-437.52</v>
      </c>
      <c r="G761" s="276">
        <v>-268.85199999999998</v>
      </c>
      <c r="H761" s="276">
        <v>-58.55</v>
      </c>
      <c r="I761" s="276">
        <v>165.90899999999999</v>
      </c>
      <c r="J761" s="276">
        <v>-18.198</v>
      </c>
      <c r="K761" s="276">
        <v>-28.277999999999999</v>
      </c>
    </row>
    <row r="762" spans="1:11">
      <c r="A762" s="276">
        <v>6</v>
      </c>
      <c r="B762" s="276">
        <v>1</v>
      </c>
      <c r="D762" s="276">
        <v>2</v>
      </c>
      <c r="E762" s="276" t="s">
        <v>9</v>
      </c>
      <c r="F762" s="276">
        <v>-49.359000000000002</v>
      </c>
      <c r="G762" s="276">
        <v>-30.472999999999999</v>
      </c>
      <c r="H762" s="276">
        <v>-36.073</v>
      </c>
      <c r="I762" s="276">
        <v>96.707999999999998</v>
      </c>
      <c r="J762" s="276">
        <v>-10.98</v>
      </c>
      <c r="K762" s="276">
        <v>-17.061</v>
      </c>
    </row>
    <row r="763" spans="1:11">
      <c r="A763" s="276">
        <v>6</v>
      </c>
      <c r="B763" s="276">
        <v>1</v>
      </c>
      <c r="D763" s="276">
        <v>2</v>
      </c>
      <c r="E763" s="276" t="s">
        <v>10</v>
      </c>
      <c r="F763" s="276">
        <v>55.594000000000001</v>
      </c>
      <c r="G763" s="276">
        <v>34.393000000000001</v>
      </c>
      <c r="H763" s="276">
        <v>37.252000000000002</v>
      </c>
      <c r="I763" s="276">
        <v>-99.616</v>
      </c>
      <c r="J763" s="276">
        <v>11.417</v>
      </c>
      <c r="K763" s="276">
        <v>17.739000000000001</v>
      </c>
    </row>
    <row r="764" spans="1:11">
      <c r="A764" s="276">
        <v>6</v>
      </c>
      <c r="B764" s="276">
        <v>1</v>
      </c>
      <c r="D764" s="276">
        <v>2</v>
      </c>
      <c r="E764" s="276" t="s">
        <v>11</v>
      </c>
      <c r="F764" s="276">
        <v>-32.798000000000002</v>
      </c>
      <c r="G764" s="276">
        <v>-20.27</v>
      </c>
      <c r="H764" s="276">
        <v>-22.86</v>
      </c>
      <c r="I764" s="276">
        <v>61.078000000000003</v>
      </c>
      <c r="J764" s="276">
        <v>-6.9989999999999997</v>
      </c>
      <c r="K764" s="276">
        <v>-10.875</v>
      </c>
    </row>
    <row r="765" spans="1:11">
      <c r="A765" s="276">
        <v>6</v>
      </c>
      <c r="B765" s="276">
        <v>1</v>
      </c>
      <c r="D765" s="276">
        <v>2</v>
      </c>
      <c r="E765" s="276" t="s">
        <v>12</v>
      </c>
      <c r="F765" s="276">
        <v>-558.49400000000003</v>
      </c>
      <c r="G765" s="276">
        <v>-343.75299999999999</v>
      </c>
      <c r="H765" s="276">
        <v>-86.138999999999996</v>
      </c>
      <c r="I765" s="276">
        <v>239.64500000000001</v>
      </c>
      <c r="J765" s="276">
        <v>-26.934000000000001</v>
      </c>
      <c r="K765" s="276">
        <v>-41.851999999999997</v>
      </c>
    </row>
    <row r="766" spans="1:11">
      <c r="A766" s="276">
        <v>6</v>
      </c>
      <c r="B766" s="276">
        <v>1</v>
      </c>
      <c r="D766" s="276">
        <v>1</v>
      </c>
      <c r="E766" s="276" t="s">
        <v>9</v>
      </c>
      <c r="F766" s="276">
        <v>-32.673999999999999</v>
      </c>
      <c r="G766" s="276">
        <v>-20.315999999999999</v>
      </c>
      <c r="H766" s="276">
        <v>-30.135000000000002</v>
      </c>
      <c r="I766" s="276">
        <v>83.084000000000003</v>
      </c>
      <c r="J766" s="276">
        <v>-9.2210000000000001</v>
      </c>
      <c r="K766" s="276">
        <v>-14.329000000000001</v>
      </c>
    </row>
    <row r="767" spans="1:11">
      <c r="A767" s="276">
        <v>6</v>
      </c>
      <c r="B767" s="276">
        <v>1</v>
      </c>
      <c r="D767" s="276">
        <v>1</v>
      </c>
      <c r="E767" s="276" t="s">
        <v>10</v>
      </c>
      <c r="F767" s="276">
        <v>17.606000000000002</v>
      </c>
      <c r="G767" s="276">
        <v>10.89</v>
      </c>
      <c r="H767" s="276">
        <v>77.881</v>
      </c>
      <c r="I767" s="276">
        <v>-211.94800000000001</v>
      </c>
      <c r="J767" s="276">
        <v>24.091999999999999</v>
      </c>
      <c r="K767" s="276">
        <v>37.436</v>
      </c>
    </row>
    <row r="768" spans="1:11">
      <c r="A768" s="276">
        <v>6</v>
      </c>
      <c r="B768" s="276">
        <v>1</v>
      </c>
      <c r="D768" s="276">
        <v>1</v>
      </c>
      <c r="E768" s="276" t="s">
        <v>11</v>
      </c>
      <c r="F768" s="276">
        <v>-13.589</v>
      </c>
      <c r="G768" s="276">
        <v>-8.4339999999999993</v>
      </c>
      <c r="H768" s="276">
        <v>-29.164000000000001</v>
      </c>
      <c r="I768" s="276">
        <v>79.632000000000005</v>
      </c>
      <c r="J768" s="276">
        <v>-9.0039999999999996</v>
      </c>
      <c r="K768" s="276">
        <v>-13.991</v>
      </c>
    </row>
    <row r="769" spans="1:11">
      <c r="A769" s="276">
        <v>6</v>
      </c>
      <c r="B769" s="276">
        <v>1</v>
      </c>
      <c r="D769" s="276">
        <v>1</v>
      </c>
      <c r="E769" s="276" t="s">
        <v>12</v>
      </c>
      <c r="F769" s="276">
        <v>-676.66899999999998</v>
      </c>
      <c r="G769" s="276">
        <v>-417.25700000000001</v>
      </c>
      <c r="H769" s="276">
        <v>-114.322</v>
      </c>
      <c r="I769" s="276">
        <v>314.75099999999998</v>
      </c>
      <c r="J769" s="276">
        <v>-35.841000000000001</v>
      </c>
      <c r="K769" s="276">
        <v>-55.692</v>
      </c>
    </row>
    <row r="770" spans="1:11">
      <c r="A770" s="276">
        <v>6</v>
      </c>
      <c r="B770" s="276">
        <v>9</v>
      </c>
      <c r="D770" s="276">
        <v>6</v>
      </c>
      <c r="E770" s="276" t="s">
        <v>9</v>
      </c>
      <c r="F770" s="276">
        <v>7.05</v>
      </c>
      <c r="G770" s="276">
        <v>3.9950000000000001</v>
      </c>
      <c r="H770" s="276">
        <v>-19.155999999999999</v>
      </c>
      <c r="I770" s="276">
        <v>58.290999999999997</v>
      </c>
      <c r="J770" s="276">
        <v>-5.7409999999999997</v>
      </c>
      <c r="K770" s="276">
        <v>-8.92</v>
      </c>
    </row>
    <row r="771" spans="1:11">
      <c r="A771" s="276">
        <v>6</v>
      </c>
      <c r="B771" s="276">
        <v>9</v>
      </c>
      <c r="D771" s="276">
        <v>6</v>
      </c>
      <c r="E771" s="276" t="s">
        <v>10</v>
      </c>
      <c r="F771" s="276">
        <v>-6.5289999999999999</v>
      </c>
      <c r="G771" s="276">
        <v>-4.4459999999999997</v>
      </c>
      <c r="H771" s="276">
        <v>7.0810000000000004</v>
      </c>
      <c r="I771" s="276">
        <v>-25.824000000000002</v>
      </c>
      <c r="J771" s="276">
        <v>1.768</v>
      </c>
      <c r="K771" s="276">
        <v>2.7469999999999999</v>
      </c>
    </row>
    <row r="772" spans="1:11">
      <c r="A772" s="276">
        <v>6</v>
      </c>
      <c r="B772" s="276">
        <v>9</v>
      </c>
      <c r="D772" s="276">
        <v>6</v>
      </c>
      <c r="E772" s="276" t="s">
        <v>11</v>
      </c>
      <c r="F772" s="276">
        <v>4.2439999999999998</v>
      </c>
      <c r="G772" s="276">
        <v>2.6379999999999999</v>
      </c>
      <c r="H772" s="276">
        <v>-8.077</v>
      </c>
      <c r="I772" s="276">
        <v>25.797000000000001</v>
      </c>
      <c r="J772" s="276">
        <v>-2.3460000000000001</v>
      </c>
      <c r="K772" s="276">
        <v>-3.6459999999999999</v>
      </c>
    </row>
    <row r="773" spans="1:11">
      <c r="A773" s="276">
        <v>6</v>
      </c>
      <c r="B773" s="276">
        <v>9</v>
      </c>
      <c r="D773" s="276">
        <v>6</v>
      </c>
      <c r="E773" s="276" t="s">
        <v>12</v>
      </c>
      <c r="F773" s="276">
        <v>-89.399000000000001</v>
      </c>
      <c r="G773" s="276">
        <v>-53.871000000000002</v>
      </c>
      <c r="H773" s="276">
        <v>2.1520000000000001</v>
      </c>
      <c r="I773" s="276">
        <v>-7.25</v>
      </c>
      <c r="J773" s="276">
        <v>0.54400000000000004</v>
      </c>
      <c r="K773" s="276">
        <v>0.84499999999999997</v>
      </c>
    </row>
    <row r="774" spans="1:11">
      <c r="A774" s="276">
        <v>6</v>
      </c>
      <c r="B774" s="276">
        <v>9</v>
      </c>
      <c r="D774" s="276">
        <v>5</v>
      </c>
      <c r="E774" s="276" t="s">
        <v>9</v>
      </c>
      <c r="F774" s="276">
        <v>4.4059999999999997</v>
      </c>
      <c r="G774" s="276">
        <v>3.7690000000000001</v>
      </c>
      <c r="H774" s="276">
        <v>-24.994</v>
      </c>
      <c r="I774" s="276">
        <v>70.305999999999997</v>
      </c>
      <c r="J774" s="276">
        <v>-7.7030000000000003</v>
      </c>
      <c r="K774" s="276">
        <v>-11.97</v>
      </c>
    </row>
    <row r="775" spans="1:11">
      <c r="A775" s="276">
        <v>6</v>
      </c>
      <c r="B775" s="276">
        <v>9</v>
      </c>
      <c r="D775" s="276">
        <v>5</v>
      </c>
      <c r="E775" s="276" t="s">
        <v>10</v>
      </c>
      <c r="F775" s="276">
        <v>-1.6890000000000001</v>
      </c>
      <c r="G775" s="276">
        <v>-2.0449999999999999</v>
      </c>
      <c r="H775" s="276">
        <v>20.905000000000001</v>
      </c>
      <c r="I775" s="276">
        <v>-62.598999999999997</v>
      </c>
      <c r="J775" s="276">
        <v>6.157</v>
      </c>
      <c r="K775" s="276">
        <v>9.5670000000000002</v>
      </c>
    </row>
    <row r="776" spans="1:11">
      <c r="A776" s="276">
        <v>6</v>
      </c>
      <c r="B776" s="276">
        <v>9</v>
      </c>
      <c r="D776" s="276">
        <v>5</v>
      </c>
      <c r="E776" s="276" t="s">
        <v>11</v>
      </c>
      <c r="F776" s="276">
        <v>1.905</v>
      </c>
      <c r="G776" s="276">
        <v>1.8169999999999999</v>
      </c>
      <c r="H776" s="276">
        <v>-14.247999999999999</v>
      </c>
      <c r="I776" s="276">
        <v>41.155999999999999</v>
      </c>
      <c r="J776" s="276">
        <v>-4.3310000000000004</v>
      </c>
      <c r="K776" s="276">
        <v>-6.73</v>
      </c>
    </row>
    <row r="777" spans="1:11">
      <c r="A777" s="276">
        <v>6</v>
      </c>
      <c r="B777" s="276">
        <v>9</v>
      </c>
      <c r="D777" s="276">
        <v>5</v>
      </c>
      <c r="E777" s="276" t="s">
        <v>12</v>
      </c>
      <c r="F777" s="276">
        <v>-286.06200000000001</v>
      </c>
      <c r="G777" s="276">
        <v>-173.251</v>
      </c>
      <c r="H777" s="276">
        <v>6.7850000000000001</v>
      </c>
      <c r="I777" s="276">
        <v>-21.292999999999999</v>
      </c>
      <c r="J777" s="276">
        <v>1.925</v>
      </c>
      <c r="K777" s="276">
        <v>2.99</v>
      </c>
    </row>
    <row r="778" spans="1:11">
      <c r="A778" s="276">
        <v>6</v>
      </c>
      <c r="B778" s="276">
        <v>9</v>
      </c>
      <c r="D778" s="276">
        <v>4</v>
      </c>
      <c r="E778" s="276" t="s">
        <v>9</v>
      </c>
      <c r="F778" s="276">
        <v>2.4390000000000001</v>
      </c>
      <c r="G778" s="276">
        <v>2.4449999999999998</v>
      </c>
      <c r="H778" s="276">
        <v>-34.572000000000003</v>
      </c>
      <c r="I778" s="276">
        <v>95.915999999999997</v>
      </c>
      <c r="J778" s="276">
        <v>-10.706</v>
      </c>
      <c r="K778" s="276">
        <v>-16.635999999999999</v>
      </c>
    </row>
    <row r="779" spans="1:11">
      <c r="A779" s="276">
        <v>6</v>
      </c>
      <c r="B779" s="276">
        <v>9</v>
      </c>
      <c r="D779" s="276">
        <v>4</v>
      </c>
      <c r="E779" s="276" t="s">
        <v>10</v>
      </c>
      <c r="F779" s="276">
        <v>-2.3879999999999999</v>
      </c>
      <c r="G779" s="276">
        <v>-2.4369999999999998</v>
      </c>
      <c r="H779" s="276">
        <v>27.385999999999999</v>
      </c>
      <c r="I779" s="276">
        <v>-79.13</v>
      </c>
      <c r="J779" s="276">
        <v>8.3699999999999992</v>
      </c>
      <c r="K779" s="276">
        <v>13.007</v>
      </c>
    </row>
    <row r="780" spans="1:11">
      <c r="A780" s="276">
        <v>6</v>
      </c>
      <c r="B780" s="276">
        <v>9</v>
      </c>
      <c r="D780" s="276">
        <v>4</v>
      </c>
      <c r="E780" s="276" t="s">
        <v>11</v>
      </c>
      <c r="F780" s="276">
        <v>1.5089999999999999</v>
      </c>
      <c r="G780" s="276">
        <v>1.526</v>
      </c>
      <c r="H780" s="276">
        <v>-19.268000000000001</v>
      </c>
      <c r="I780" s="276">
        <v>54.319000000000003</v>
      </c>
      <c r="J780" s="276">
        <v>-5.9610000000000003</v>
      </c>
      <c r="K780" s="276">
        <v>-9.2629999999999999</v>
      </c>
    </row>
    <row r="781" spans="1:11">
      <c r="A781" s="276">
        <v>6</v>
      </c>
      <c r="B781" s="276">
        <v>9</v>
      </c>
      <c r="D781" s="276">
        <v>4</v>
      </c>
      <c r="E781" s="276" t="s">
        <v>12</v>
      </c>
      <c r="F781" s="276">
        <v>-482.005</v>
      </c>
      <c r="G781" s="276">
        <v>-292.54599999999999</v>
      </c>
      <c r="H781" s="276">
        <v>20.556999999999999</v>
      </c>
      <c r="I781" s="276">
        <v>-60.171999999999997</v>
      </c>
      <c r="J781" s="276">
        <v>6.2590000000000003</v>
      </c>
      <c r="K781" s="276">
        <v>9.7260000000000009</v>
      </c>
    </row>
    <row r="782" spans="1:11">
      <c r="A782" s="276">
        <v>6</v>
      </c>
      <c r="B782" s="276">
        <v>9</v>
      </c>
      <c r="D782" s="276">
        <v>3</v>
      </c>
      <c r="E782" s="276" t="s">
        <v>9</v>
      </c>
      <c r="F782" s="276">
        <v>5.1829999999999998</v>
      </c>
      <c r="G782" s="276">
        <v>4.1399999999999997</v>
      </c>
      <c r="H782" s="276">
        <v>-40.256</v>
      </c>
      <c r="I782" s="276">
        <v>108.925</v>
      </c>
      <c r="J782" s="276">
        <v>-12.394</v>
      </c>
      <c r="K782" s="276">
        <v>-19.257999999999999</v>
      </c>
    </row>
    <row r="783" spans="1:11">
      <c r="A783" s="276">
        <v>6</v>
      </c>
      <c r="B783" s="276">
        <v>9</v>
      </c>
      <c r="D783" s="276">
        <v>3</v>
      </c>
      <c r="E783" s="276" t="s">
        <v>10</v>
      </c>
      <c r="F783" s="276">
        <v>-3.6389999999999998</v>
      </c>
      <c r="G783" s="276">
        <v>-3.18</v>
      </c>
      <c r="H783" s="276">
        <v>35.207000000000001</v>
      </c>
      <c r="I783" s="276">
        <v>-97.715000000000003</v>
      </c>
      <c r="J783" s="276">
        <v>10.882999999999999</v>
      </c>
      <c r="K783" s="276">
        <v>16.91</v>
      </c>
    </row>
    <row r="784" spans="1:11">
      <c r="A784" s="276">
        <v>6</v>
      </c>
      <c r="B784" s="276">
        <v>9</v>
      </c>
      <c r="D784" s="276">
        <v>3</v>
      </c>
      <c r="E784" s="276" t="s">
        <v>11</v>
      </c>
      <c r="F784" s="276">
        <v>2.7570000000000001</v>
      </c>
      <c r="G784" s="276">
        <v>2.2879999999999998</v>
      </c>
      <c r="H784" s="276">
        <v>-23.509</v>
      </c>
      <c r="I784" s="276">
        <v>64.25</v>
      </c>
      <c r="J784" s="276">
        <v>-7.274</v>
      </c>
      <c r="K784" s="276">
        <v>-11.303000000000001</v>
      </c>
    </row>
    <row r="785" spans="1:11">
      <c r="A785" s="276">
        <v>6</v>
      </c>
      <c r="B785" s="276">
        <v>9</v>
      </c>
      <c r="D785" s="276">
        <v>3</v>
      </c>
      <c r="E785" s="276" t="s">
        <v>12</v>
      </c>
      <c r="F785" s="276">
        <v>-679.92200000000003</v>
      </c>
      <c r="G785" s="276">
        <v>-413.005</v>
      </c>
      <c r="H785" s="276">
        <v>38.299999999999997</v>
      </c>
      <c r="I785" s="276">
        <v>-108.587</v>
      </c>
      <c r="J785" s="276">
        <v>11.89</v>
      </c>
      <c r="K785" s="276">
        <v>18.475000000000001</v>
      </c>
    </row>
    <row r="786" spans="1:11">
      <c r="A786" s="276">
        <v>6</v>
      </c>
      <c r="B786" s="276">
        <v>9</v>
      </c>
      <c r="D786" s="276">
        <v>2</v>
      </c>
      <c r="E786" s="276" t="s">
        <v>9</v>
      </c>
      <c r="F786" s="276">
        <v>10.250999999999999</v>
      </c>
      <c r="G786" s="276">
        <v>7.234</v>
      </c>
      <c r="H786" s="276">
        <v>-41.802999999999997</v>
      </c>
      <c r="I786" s="276">
        <v>112.11199999999999</v>
      </c>
      <c r="J786" s="276">
        <v>-12.773</v>
      </c>
      <c r="K786" s="276">
        <v>-19.847000000000001</v>
      </c>
    </row>
    <row r="787" spans="1:11">
      <c r="A787" s="276">
        <v>6</v>
      </c>
      <c r="B787" s="276">
        <v>9</v>
      </c>
      <c r="D787" s="276">
        <v>2</v>
      </c>
      <c r="E787" s="276" t="s">
        <v>10</v>
      </c>
      <c r="F787" s="276">
        <v>-12.18</v>
      </c>
      <c r="G787" s="276">
        <v>-8.4719999999999995</v>
      </c>
      <c r="H787" s="276">
        <v>43.459000000000003</v>
      </c>
      <c r="I787" s="276">
        <v>-116.38500000000001</v>
      </c>
      <c r="J787" s="276">
        <v>13.353</v>
      </c>
      <c r="K787" s="276">
        <v>20.747</v>
      </c>
    </row>
    <row r="788" spans="1:11">
      <c r="A788" s="276">
        <v>6</v>
      </c>
      <c r="B788" s="276">
        <v>9</v>
      </c>
      <c r="D788" s="276">
        <v>2</v>
      </c>
      <c r="E788" s="276" t="s">
        <v>11</v>
      </c>
      <c r="F788" s="276">
        <v>7.01</v>
      </c>
      <c r="G788" s="276">
        <v>4.9080000000000004</v>
      </c>
      <c r="H788" s="276">
        <v>-26.602</v>
      </c>
      <c r="I788" s="276">
        <v>71.191000000000003</v>
      </c>
      <c r="J788" s="276">
        <v>-8.1639999999999997</v>
      </c>
      <c r="K788" s="276">
        <v>-12.686</v>
      </c>
    </row>
    <row r="789" spans="1:11">
      <c r="A789" s="276">
        <v>6</v>
      </c>
      <c r="B789" s="276">
        <v>9</v>
      </c>
      <c r="D789" s="276">
        <v>2</v>
      </c>
      <c r="E789" s="276" t="s">
        <v>12</v>
      </c>
      <c r="F789" s="276">
        <v>-880.89800000000002</v>
      </c>
      <c r="G789" s="276">
        <v>-535.25699999999995</v>
      </c>
      <c r="H789" s="276">
        <v>59.417999999999999</v>
      </c>
      <c r="I789" s="276">
        <v>-164.93299999999999</v>
      </c>
      <c r="J789" s="276">
        <v>18.574000000000002</v>
      </c>
      <c r="K789" s="276">
        <v>28.861999999999998</v>
      </c>
    </row>
    <row r="790" spans="1:11">
      <c r="A790" s="276">
        <v>6</v>
      </c>
      <c r="B790" s="276">
        <v>9</v>
      </c>
      <c r="D790" s="276">
        <v>1</v>
      </c>
      <c r="E790" s="276" t="s">
        <v>9</v>
      </c>
      <c r="F790" s="276">
        <v>11.11</v>
      </c>
      <c r="G790" s="276">
        <v>7.3730000000000002</v>
      </c>
      <c r="H790" s="276">
        <v>-33.963000000000001</v>
      </c>
      <c r="I790" s="276">
        <v>93.412999999999997</v>
      </c>
      <c r="J790" s="276">
        <v>-10.42</v>
      </c>
      <c r="K790" s="276">
        <v>-16.192</v>
      </c>
    </row>
    <row r="791" spans="1:11">
      <c r="A791" s="276">
        <v>6</v>
      </c>
      <c r="B791" s="276">
        <v>9</v>
      </c>
      <c r="D791" s="276">
        <v>1</v>
      </c>
      <c r="E791" s="276" t="s">
        <v>10</v>
      </c>
      <c r="F791" s="276">
        <v>-4.2859999999999996</v>
      </c>
      <c r="G791" s="276">
        <v>-2.9550000000000001</v>
      </c>
      <c r="H791" s="276">
        <v>79.811999999999998</v>
      </c>
      <c r="I791" s="276">
        <v>-217.173</v>
      </c>
      <c r="J791" s="276">
        <v>24.692</v>
      </c>
      <c r="K791" s="276">
        <v>38.368000000000002</v>
      </c>
    </row>
    <row r="792" spans="1:11">
      <c r="A792" s="276">
        <v>6</v>
      </c>
      <c r="B792" s="276">
        <v>9</v>
      </c>
      <c r="D792" s="276">
        <v>1</v>
      </c>
      <c r="E792" s="276" t="s">
        <v>11</v>
      </c>
      <c r="F792" s="276">
        <v>4.1609999999999996</v>
      </c>
      <c r="G792" s="276">
        <v>2.7909999999999999</v>
      </c>
      <c r="H792" s="276">
        <v>-30.728000000000002</v>
      </c>
      <c r="I792" s="276">
        <v>83.86</v>
      </c>
      <c r="J792" s="276">
        <v>-9.49</v>
      </c>
      <c r="K792" s="276">
        <v>-14.746</v>
      </c>
    </row>
    <row r="793" spans="1:11">
      <c r="A793" s="276">
        <v>6</v>
      </c>
      <c r="B793" s="276">
        <v>9</v>
      </c>
      <c r="D793" s="276">
        <v>1</v>
      </c>
      <c r="E793" s="276" t="s">
        <v>12</v>
      </c>
      <c r="F793" s="276">
        <v>-1087.4059999999999</v>
      </c>
      <c r="G793" s="276">
        <v>-661.85199999999998</v>
      </c>
      <c r="H793" s="276">
        <v>81.58</v>
      </c>
      <c r="I793" s="276">
        <v>-223.999</v>
      </c>
      <c r="J793" s="276">
        <v>25.564</v>
      </c>
      <c r="K793" s="276">
        <v>39.723999999999997</v>
      </c>
    </row>
    <row r="794" spans="1:11">
      <c r="A794" s="276">
        <v>6</v>
      </c>
      <c r="B794" s="276">
        <v>17</v>
      </c>
      <c r="D794" s="276">
        <v>6</v>
      </c>
      <c r="E794" s="276" t="s">
        <v>9</v>
      </c>
      <c r="F794" s="276">
        <v>4.1749999999999998</v>
      </c>
      <c r="G794" s="276">
        <v>-1.4</v>
      </c>
      <c r="H794" s="276">
        <v>-19.352</v>
      </c>
      <c r="I794" s="276">
        <v>58.45</v>
      </c>
      <c r="J794" s="276">
        <v>-5.8380000000000001</v>
      </c>
      <c r="K794" s="276">
        <v>-9.0719999999999992</v>
      </c>
    </row>
    <row r="795" spans="1:11">
      <c r="A795" s="276">
        <v>6</v>
      </c>
      <c r="B795" s="276">
        <v>17</v>
      </c>
      <c r="D795" s="276">
        <v>6</v>
      </c>
      <c r="E795" s="276" t="s">
        <v>10</v>
      </c>
      <c r="F795" s="276">
        <v>-11.124000000000001</v>
      </c>
      <c r="G795" s="276">
        <v>-3.9009999999999998</v>
      </c>
      <c r="H795" s="276">
        <v>6.8609999999999998</v>
      </c>
      <c r="I795" s="276">
        <v>-24.952000000000002</v>
      </c>
      <c r="J795" s="276">
        <v>1.752</v>
      </c>
      <c r="K795" s="276">
        <v>2.722</v>
      </c>
    </row>
    <row r="796" spans="1:11">
      <c r="A796" s="276">
        <v>6</v>
      </c>
      <c r="B796" s="276">
        <v>17</v>
      </c>
      <c r="D796" s="276">
        <v>6</v>
      </c>
      <c r="E796" s="276" t="s">
        <v>11</v>
      </c>
      <c r="F796" s="276">
        <v>4.7809999999999997</v>
      </c>
      <c r="G796" s="276">
        <v>0.78200000000000003</v>
      </c>
      <c r="H796" s="276">
        <v>-8.0749999999999993</v>
      </c>
      <c r="I796" s="276">
        <v>25.57</v>
      </c>
      <c r="J796" s="276">
        <v>-2.3719999999999999</v>
      </c>
      <c r="K796" s="276">
        <v>-3.6859999999999999</v>
      </c>
    </row>
    <row r="797" spans="1:11">
      <c r="A797" s="276">
        <v>6</v>
      </c>
      <c r="B797" s="276">
        <v>17</v>
      </c>
      <c r="D797" s="276">
        <v>6</v>
      </c>
      <c r="E797" s="276" t="s">
        <v>12</v>
      </c>
      <c r="F797" s="276">
        <v>-70.852999999999994</v>
      </c>
      <c r="G797" s="276">
        <v>-47.654000000000003</v>
      </c>
      <c r="H797" s="276">
        <v>-1.484</v>
      </c>
      <c r="I797" s="276">
        <v>5.0110000000000001</v>
      </c>
      <c r="J797" s="276">
        <v>-0.373</v>
      </c>
      <c r="K797" s="276">
        <v>-0.57999999999999996</v>
      </c>
    </row>
    <row r="798" spans="1:11">
      <c r="A798" s="276">
        <v>6</v>
      </c>
      <c r="B798" s="276">
        <v>17</v>
      </c>
      <c r="D798" s="276">
        <v>5</v>
      </c>
      <c r="E798" s="276" t="s">
        <v>9</v>
      </c>
      <c r="F798" s="276">
        <v>16.994</v>
      </c>
      <c r="G798" s="276">
        <v>8.1549999999999994</v>
      </c>
      <c r="H798" s="276">
        <v>-24.39</v>
      </c>
      <c r="I798" s="276">
        <v>68.468999999999994</v>
      </c>
      <c r="J798" s="276">
        <v>-7.524</v>
      </c>
      <c r="K798" s="276">
        <v>-11.692</v>
      </c>
    </row>
    <row r="799" spans="1:11">
      <c r="A799" s="276">
        <v>6</v>
      </c>
      <c r="B799" s="276">
        <v>17</v>
      </c>
      <c r="D799" s="276">
        <v>5</v>
      </c>
      <c r="E799" s="276" t="s">
        <v>10</v>
      </c>
      <c r="F799" s="276">
        <v>-14.798999999999999</v>
      </c>
      <c r="G799" s="276">
        <v>-6.5149999999999997</v>
      </c>
      <c r="H799" s="276">
        <v>20.12</v>
      </c>
      <c r="I799" s="276">
        <v>-60.26</v>
      </c>
      <c r="J799" s="276">
        <v>5.9269999999999996</v>
      </c>
      <c r="K799" s="276">
        <v>9.2110000000000003</v>
      </c>
    </row>
    <row r="800" spans="1:11">
      <c r="A800" s="276">
        <v>6</v>
      </c>
      <c r="B800" s="276">
        <v>17</v>
      </c>
      <c r="D800" s="276">
        <v>5</v>
      </c>
      <c r="E800" s="276" t="s">
        <v>11</v>
      </c>
      <c r="F800" s="276">
        <v>9.9350000000000005</v>
      </c>
      <c r="G800" s="276">
        <v>4.585</v>
      </c>
      <c r="H800" s="276">
        <v>-13.81</v>
      </c>
      <c r="I800" s="276">
        <v>39.831000000000003</v>
      </c>
      <c r="J800" s="276">
        <v>-4.2030000000000003</v>
      </c>
      <c r="K800" s="276">
        <v>-6.532</v>
      </c>
    </row>
    <row r="801" spans="1:11">
      <c r="A801" s="276">
        <v>6</v>
      </c>
      <c r="B801" s="276">
        <v>17</v>
      </c>
      <c r="D801" s="276">
        <v>5</v>
      </c>
      <c r="E801" s="276" t="s">
        <v>12</v>
      </c>
      <c r="F801" s="276">
        <v>-206.26900000000001</v>
      </c>
      <c r="G801" s="276">
        <v>-132.75800000000001</v>
      </c>
      <c r="H801" s="276">
        <v>-4.6340000000000003</v>
      </c>
      <c r="I801" s="276">
        <v>14.553000000000001</v>
      </c>
      <c r="J801" s="276">
        <v>-1.3140000000000001</v>
      </c>
      <c r="K801" s="276">
        <v>-2.0409999999999999</v>
      </c>
    </row>
    <row r="802" spans="1:11">
      <c r="A802" s="276">
        <v>6</v>
      </c>
      <c r="B802" s="276">
        <v>17</v>
      </c>
      <c r="D802" s="276">
        <v>4</v>
      </c>
      <c r="E802" s="276" t="s">
        <v>9</v>
      </c>
      <c r="F802" s="276">
        <v>14.744999999999999</v>
      </c>
      <c r="G802" s="276">
        <v>6.2469999999999999</v>
      </c>
      <c r="H802" s="276">
        <v>-33.408000000000001</v>
      </c>
      <c r="I802" s="276">
        <v>92.631</v>
      </c>
      <c r="J802" s="276">
        <v>-10.345000000000001</v>
      </c>
      <c r="K802" s="276">
        <v>-16.074000000000002</v>
      </c>
    </row>
    <row r="803" spans="1:11">
      <c r="A803" s="276">
        <v>6</v>
      </c>
      <c r="B803" s="276">
        <v>17</v>
      </c>
      <c r="D803" s="276">
        <v>4</v>
      </c>
      <c r="E803" s="276" t="s">
        <v>10</v>
      </c>
      <c r="F803" s="276">
        <v>-13.366</v>
      </c>
      <c r="G803" s="276">
        <v>-5.49</v>
      </c>
      <c r="H803" s="276">
        <v>25.971</v>
      </c>
      <c r="I803" s="276">
        <v>-75.22</v>
      </c>
      <c r="J803" s="276">
        <v>7.9269999999999996</v>
      </c>
      <c r="K803" s="276">
        <v>12.319000000000001</v>
      </c>
    </row>
    <row r="804" spans="1:11">
      <c r="A804" s="276">
        <v>6</v>
      </c>
      <c r="B804" s="276">
        <v>17</v>
      </c>
      <c r="D804" s="276">
        <v>4</v>
      </c>
      <c r="E804" s="276" t="s">
        <v>11</v>
      </c>
      <c r="F804" s="276">
        <v>8.7850000000000001</v>
      </c>
      <c r="G804" s="276">
        <v>3.6680000000000001</v>
      </c>
      <c r="H804" s="276">
        <v>-18.452999999999999</v>
      </c>
      <c r="I804" s="276">
        <v>52.033000000000001</v>
      </c>
      <c r="J804" s="276">
        <v>-5.71</v>
      </c>
      <c r="K804" s="276">
        <v>-8.8729999999999993</v>
      </c>
    </row>
    <row r="805" spans="1:11">
      <c r="A805" s="276">
        <v>6</v>
      </c>
      <c r="B805" s="276">
        <v>17</v>
      </c>
      <c r="D805" s="276">
        <v>4</v>
      </c>
      <c r="E805" s="276" t="s">
        <v>12</v>
      </c>
      <c r="F805" s="276">
        <v>-343.29300000000001</v>
      </c>
      <c r="G805" s="276">
        <v>-219.33</v>
      </c>
      <c r="H805" s="276">
        <v>-15.295999999999999</v>
      </c>
      <c r="I805" s="276">
        <v>44.64</v>
      </c>
      <c r="J805" s="276">
        <v>-4.6680000000000001</v>
      </c>
      <c r="K805" s="276">
        <v>-7.2539999999999996</v>
      </c>
    </row>
    <row r="806" spans="1:11">
      <c r="A806" s="276">
        <v>6</v>
      </c>
      <c r="B806" s="276">
        <v>17</v>
      </c>
      <c r="D806" s="276">
        <v>3</v>
      </c>
      <c r="E806" s="276" t="s">
        <v>9</v>
      </c>
      <c r="F806" s="276">
        <v>13.941000000000001</v>
      </c>
      <c r="G806" s="276">
        <v>5.968</v>
      </c>
      <c r="H806" s="276">
        <v>-38.378</v>
      </c>
      <c r="I806" s="276">
        <v>103.837</v>
      </c>
      <c r="J806" s="276">
        <v>-11.814</v>
      </c>
      <c r="K806" s="276">
        <v>-18.356000000000002</v>
      </c>
    </row>
    <row r="807" spans="1:11">
      <c r="A807" s="276">
        <v>6</v>
      </c>
      <c r="B807" s="276">
        <v>17</v>
      </c>
      <c r="D807" s="276">
        <v>3</v>
      </c>
      <c r="E807" s="276" t="s">
        <v>10</v>
      </c>
      <c r="F807" s="276">
        <v>-11.505000000000001</v>
      </c>
      <c r="G807" s="276">
        <v>-4.532</v>
      </c>
      <c r="H807" s="276">
        <v>33.164000000000001</v>
      </c>
      <c r="I807" s="276">
        <v>-92.254999999999995</v>
      </c>
      <c r="J807" s="276">
        <v>10.247</v>
      </c>
      <c r="K807" s="276">
        <v>15.922000000000001</v>
      </c>
    </row>
    <row r="808" spans="1:11">
      <c r="A808" s="276">
        <v>6</v>
      </c>
      <c r="B808" s="276">
        <v>17</v>
      </c>
      <c r="D808" s="276">
        <v>3</v>
      </c>
      <c r="E808" s="276" t="s">
        <v>11</v>
      </c>
      <c r="F808" s="276">
        <v>7.952</v>
      </c>
      <c r="G808" s="276">
        <v>3.2810000000000001</v>
      </c>
      <c r="H808" s="276">
        <v>-22.276</v>
      </c>
      <c r="I808" s="276">
        <v>60.920999999999999</v>
      </c>
      <c r="J808" s="276">
        <v>-6.8940000000000001</v>
      </c>
      <c r="K808" s="276">
        <v>-10.712</v>
      </c>
    </row>
    <row r="809" spans="1:11">
      <c r="A809" s="276">
        <v>6</v>
      </c>
      <c r="B809" s="276">
        <v>17</v>
      </c>
      <c r="D809" s="276">
        <v>3</v>
      </c>
      <c r="E809" s="276" t="s">
        <v>12</v>
      </c>
      <c r="F809" s="276">
        <v>-480.67099999999999</v>
      </c>
      <c r="G809" s="276">
        <v>-306.12</v>
      </c>
      <c r="H809" s="276">
        <v>-28.852</v>
      </c>
      <c r="I809" s="276">
        <v>81.671000000000006</v>
      </c>
      <c r="J809" s="276">
        <v>-8.9629999999999992</v>
      </c>
      <c r="K809" s="276">
        <v>-13.927</v>
      </c>
    </row>
    <row r="810" spans="1:11">
      <c r="A810" s="276">
        <v>6</v>
      </c>
      <c r="B810" s="276">
        <v>17</v>
      </c>
      <c r="D810" s="276">
        <v>2</v>
      </c>
      <c r="E810" s="276" t="s">
        <v>9</v>
      </c>
      <c r="F810" s="276">
        <v>12.792999999999999</v>
      </c>
      <c r="G810" s="276">
        <v>5.2140000000000004</v>
      </c>
      <c r="H810" s="276">
        <v>-39.091999999999999</v>
      </c>
      <c r="I810" s="276">
        <v>104.845</v>
      </c>
      <c r="J810" s="276">
        <v>-11.939</v>
      </c>
      <c r="K810" s="276">
        <v>-18.552</v>
      </c>
    </row>
    <row r="811" spans="1:11">
      <c r="A811" s="276">
        <v>6</v>
      </c>
      <c r="B811" s="276">
        <v>17</v>
      </c>
      <c r="D811" s="276">
        <v>2</v>
      </c>
      <c r="E811" s="276" t="s">
        <v>10</v>
      </c>
      <c r="F811" s="276">
        <v>-10.289</v>
      </c>
      <c r="G811" s="276">
        <v>-3.5569999999999999</v>
      </c>
      <c r="H811" s="276">
        <v>40.311</v>
      </c>
      <c r="I811" s="276">
        <v>-107.935</v>
      </c>
      <c r="J811" s="276">
        <v>12.378</v>
      </c>
      <c r="K811" s="276">
        <v>19.233000000000001</v>
      </c>
    </row>
    <row r="812" spans="1:11">
      <c r="A812" s="276">
        <v>6</v>
      </c>
      <c r="B812" s="276">
        <v>17</v>
      </c>
      <c r="D812" s="276">
        <v>2</v>
      </c>
      <c r="E812" s="276" t="s">
        <v>11</v>
      </c>
      <c r="F812" s="276">
        <v>7.2130000000000001</v>
      </c>
      <c r="G812" s="276">
        <v>2.7410000000000001</v>
      </c>
      <c r="H812" s="276">
        <v>-24.765999999999998</v>
      </c>
      <c r="I812" s="276">
        <v>66.251999999999995</v>
      </c>
      <c r="J812" s="276">
        <v>-7.5990000000000002</v>
      </c>
      <c r="K812" s="276">
        <v>-11.808</v>
      </c>
    </row>
    <row r="813" spans="1:11">
      <c r="A813" s="276">
        <v>6</v>
      </c>
      <c r="B813" s="276">
        <v>17</v>
      </c>
      <c r="D813" s="276">
        <v>2</v>
      </c>
      <c r="E813" s="276" t="s">
        <v>12</v>
      </c>
      <c r="F813" s="276">
        <v>-618.74099999999999</v>
      </c>
      <c r="G813" s="276">
        <v>-393.33699999999999</v>
      </c>
      <c r="H813" s="276">
        <v>-44.768999999999998</v>
      </c>
      <c r="I813" s="276">
        <v>124.188</v>
      </c>
      <c r="J813" s="276">
        <v>-13.994999999999999</v>
      </c>
      <c r="K813" s="276">
        <v>-21.747</v>
      </c>
    </row>
    <row r="814" spans="1:11">
      <c r="A814" s="276">
        <v>6</v>
      </c>
      <c r="B814" s="276">
        <v>17</v>
      </c>
      <c r="D814" s="276">
        <v>1</v>
      </c>
      <c r="E814" s="276" t="s">
        <v>9</v>
      </c>
      <c r="F814" s="276">
        <v>7.4630000000000001</v>
      </c>
      <c r="G814" s="276">
        <v>2.87</v>
      </c>
      <c r="H814" s="276">
        <v>-31.881</v>
      </c>
      <c r="I814" s="276">
        <v>87.787000000000006</v>
      </c>
      <c r="J814" s="276">
        <v>-9.7759999999999998</v>
      </c>
      <c r="K814" s="276">
        <v>-15.191000000000001</v>
      </c>
    </row>
    <row r="815" spans="1:11">
      <c r="A815" s="276">
        <v>6</v>
      </c>
      <c r="B815" s="276">
        <v>17</v>
      </c>
      <c r="D815" s="276">
        <v>1</v>
      </c>
      <c r="E815" s="276" t="s">
        <v>10</v>
      </c>
      <c r="F815" s="276">
        <v>-2.4630000000000001</v>
      </c>
      <c r="G815" s="276">
        <v>-0.70299999999999996</v>
      </c>
      <c r="H815" s="276">
        <v>78.766000000000005</v>
      </c>
      <c r="I815" s="276">
        <v>-214.34299999999999</v>
      </c>
      <c r="J815" s="276">
        <v>24.37</v>
      </c>
      <c r="K815" s="276">
        <v>37.868000000000002</v>
      </c>
    </row>
    <row r="816" spans="1:11">
      <c r="A816" s="276">
        <v>6</v>
      </c>
      <c r="B816" s="276">
        <v>17</v>
      </c>
      <c r="D816" s="276">
        <v>1</v>
      </c>
      <c r="E816" s="276" t="s">
        <v>11</v>
      </c>
      <c r="F816" s="276">
        <v>2.6829999999999998</v>
      </c>
      <c r="G816" s="276">
        <v>0.96599999999999997</v>
      </c>
      <c r="H816" s="276">
        <v>-29.879000000000001</v>
      </c>
      <c r="I816" s="276">
        <v>81.566999999999993</v>
      </c>
      <c r="J816" s="276">
        <v>-9.2289999999999992</v>
      </c>
      <c r="K816" s="276">
        <v>-14.34</v>
      </c>
    </row>
    <row r="817" spans="1:11">
      <c r="A817" s="276">
        <v>6</v>
      </c>
      <c r="B817" s="276">
        <v>17</v>
      </c>
      <c r="D817" s="276">
        <v>1</v>
      </c>
      <c r="E817" s="276" t="s">
        <v>12</v>
      </c>
      <c r="F817" s="276">
        <v>-756.90099999999995</v>
      </c>
      <c r="G817" s="276">
        <v>-481.423</v>
      </c>
      <c r="H817" s="276">
        <v>-61.438000000000002</v>
      </c>
      <c r="I817" s="276">
        <v>168.63900000000001</v>
      </c>
      <c r="J817" s="276">
        <v>-19.25</v>
      </c>
      <c r="K817" s="276">
        <v>-29.913</v>
      </c>
    </row>
    <row r="818" spans="1:11">
      <c r="A818" s="276">
        <v>6</v>
      </c>
      <c r="B818" s="276">
        <v>25</v>
      </c>
      <c r="D818" s="276">
        <v>6</v>
      </c>
      <c r="E818" s="276" t="s">
        <v>9</v>
      </c>
      <c r="F818" s="276">
        <v>34.804000000000002</v>
      </c>
      <c r="G818" s="276">
        <v>24.692</v>
      </c>
      <c r="H818" s="276">
        <v>-13.394</v>
      </c>
      <c r="I818" s="276">
        <v>40.988999999999997</v>
      </c>
      <c r="J818" s="276">
        <v>-3.9929999999999999</v>
      </c>
      <c r="K818" s="276">
        <v>-6.2050000000000001</v>
      </c>
    </row>
    <row r="819" spans="1:11">
      <c r="A819" s="276">
        <v>6</v>
      </c>
      <c r="B819" s="276">
        <v>25</v>
      </c>
      <c r="D819" s="276">
        <v>6</v>
      </c>
      <c r="E819" s="276" t="s">
        <v>10</v>
      </c>
      <c r="F819" s="276">
        <v>-25.222000000000001</v>
      </c>
      <c r="G819" s="276">
        <v>-17.64</v>
      </c>
      <c r="H819" s="276">
        <v>3.3940000000000001</v>
      </c>
      <c r="I819" s="276">
        <v>-14.654</v>
      </c>
      <c r="J819" s="276">
        <v>0.27600000000000002</v>
      </c>
      <c r="K819" s="276">
        <v>0.42899999999999999</v>
      </c>
    </row>
    <row r="820" spans="1:11">
      <c r="A820" s="276">
        <v>6</v>
      </c>
      <c r="B820" s="276">
        <v>25</v>
      </c>
      <c r="D820" s="276">
        <v>6</v>
      </c>
      <c r="E820" s="276" t="s">
        <v>11</v>
      </c>
      <c r="F820" s="276">
        <v>18.757999999999999</v>
      </c>
      <c r="G820" s="276">
        <v>13.228</v>
      </c>
      <c r="H820" s="276">
        <v>-4.8040000000000003</v>
      </c>
      <c r="I820" s="276">
        <v>16.088999999999999</v>
      </c>
      <c r="J820" s="276">
        <v>-1.3340000000000001</v>
      </c>
      <c r="K820" s="276">
        <v>-2.073</v>
      </c>
    </row>
    <row r="821" spans="1:11">
      <c r="A821" s="276">
        <v>6</v>
      </c>
      <c r="B821" s="276">
        <v>25</v>
      </c>
      <c r="D821" s="276">
        <v>6</v>
      </c>
      <c r="E821" s="276" t="s">
        <v>12</v>
      </c>
      <c r="F821" s="276">
        <v>-36.691000000000003</v>
      </c>
      <c r="G821" s="276">
        <v>-26.870999999999999</v>
      </c>
      <c r="H821" s="276">
        <v>5.0019999999999998</v>
      </c>
      <c r="I821" s="276">
        <v>-15.319000000000001</v>
      </c>
      <c r="J821" s="276">
        <v>1.49</v>
      </c>
      <c r="K821" s="276">
        <v>2.3149999999999999</v>
      </c>
    </row>
    <row r="822" spans="1:11">
      <c r="A822" s="276">
        <v>6</v>
      </c>
      <c r="B822" s="276">
        <v>25</v>
      </c>
      <c r="D822" s="276">
        <v>5</v>
      </c>
      <c r="E822" s="276" t="s">
        <v>9</v>
      </c>
      <c r="F822" s="276">
        <v>19.588999999999999</v>
      </c>
      <c r="G822" s="276">
        <v>13.271000000000001</v>
      </c>
      <c r="H822" s="276">
        <v>-20.425999999999998</v>
      </c>
      <c r="I822" s="276">
        <v>57.194000000000003</v>
      </c>
      <c r="J822" s="276">
        <v>-6.2949999999999999</v>
      </c>
      <c r="K822" s="276">
        <v>-9.7829999999999995</v>
      </c>
    </row>
    <row r="823" spans="1:11">
      <c r="A823" s="276">
        <v>6</v>
      </c>
      <c r="B823" s="276">
        <v>25</v>
      </c>
      <c r="D823" s="276">
        <v>5</v>
      </c>
      <c r="E823" s="276" t="s">
        <v>10</v>
      </c>
      <c r="F823" s="276">
        <v>-22.422000000000001</v>
      </c>
      <c r="G823" s="276">
        <v>-15.36</v>
      </c>
      <c r="H823" s="276">
        <v>15.922000000000001</v>
      </c>
      <c r="I823" s="276">
        <v>-48.506</v>
      </c>
      <c r="J823" s="276">
        <v>4.577</v>
      </c>
      <c r="K823" s="276">
        <v>7.1130000000000004</v>
      </c>
    </row>
    <row r="824" spans="1:11">
      <c r="A824" s="276">
        <v>6</v>
      </c>
      <c r="B824" s="276">
        <v>25</v>
      </c>
      <c r="D824" s="276">
        <v>5</v>
      </c>
      <c r="E824" s="276" t="s">
        <v>11</v>
      </c>
      <c r="F824" s="276">
        <v>13.128</v>
      </c>
      <c r="G824" s="276">
        <v>8.9469999999999992</v>
      </c>
      <c r="H824" s="276">
        <v>-11.223000000000001</v>
      </c>
      <c r="I824" s="276">
        <v>32.502000000000002</v>
      </c>
      <c r="J824" s="276">
        <v>-3.3980000000000001</v>
      </c>
      <c r="K824" s="276">
        <v>-5.28</v>
      </c>
    </row>
    <row r="825" spans="1:11">
      <c r="A825" s="276">
        <v>6</v>
      </c>
      <c r="B825" s="276">
        <v>25</v>
      </c>
      <c r="D825" s="276">
        <v>5</v>
      </c>
      <c r="E825" s="276" t="s">
        <v>12</v>
      </c>
      <c r="F825" s="276">
        <v>-82.322999999999993</v>
      </c>
      <c r="G825" s="276">
        <v>-59.000999999999998</v>
      </c>
      <c r="H825" s="276">
        <v>13.170999999999999</v>
      </c>
      <c r="I825" s="276">
        <v>-39.338999999999999</v>
      </c>
      <c r="J825" s="276">
        <v>3.9780000000000002</v>
      </c>
      <c r="K825" s="276">
        <v>6.181</v>
      </c>
    </row>
    <row r="826" spans="1:11">
      <c r="A826" s="276">
        <v>6</v>
      </c>
      <c r="B826" s="276">
        <v>25</v>
      </c>
      <c r="D826" s="276">
        <v>4</v>
      </c>
      <c r="E826" s="276" t="s">
        <v>9</v>
      </c>
      <c r="F826" s="276">
        <v>26.364000000000001</v>
      </c>
      <c r="G826" s="276">
        <v>18.050999999999998</v>
      </c>
      <c r="H826" s="276">
        <v>-28.498999999999999</v>
      </c>
      <c r="I826" s="276">
        <v>78.98</v>
      </c>
      <c r="J826" s="276">
        <v>-8.8059999999999992</v>
      </c>
      <c r="K826" s="276">
        <v>-13.683</v>
      </c>
    </row>
    <row r="827" spans="1:11">
      <c r="A827" s="276">
        <v>6</v>
      </c>
      <c r="B827" s="276">
        <v>25</v>
      </c>
      <c r="D827" s="276">
        <v>4</v>
      </c>
      <c r="E827" s="276" t="s">
        <v>10</v>
      </c>
      <c r="F827" s="276">
        <v>-23.954000000000001</v>
      </c>
      <c r="G827" s="276">
        <v>-16.521999999999998</v>
      </c>
      <c r="H827" s="276">
        <v>20.911999999999999</v>
      </c>
      <c r="I827" s="276">
        <v>-61.326000000000001</v>
      </c>
      <c r="J827" s="276">
        <v>6.3209999999999997</v>
      </c>
      <c r="K827" s="276">
        <v>9.8230000000000004</v>
      </c>
    </row>
    <row r="828" spans="1:11">
      <c r="A828" s="276">
        <v>6</v>
      </c>
      <c r="B828" s="276">
        <v>25</v>
      </c>
      <c r="D828" s="276">
        <v>4</v>
      </c>
      <c r="E828" s="276" t="s">
        <v>11</v>
      </c>
      <c r="F828" s="276">
        <v>15.724</v>
      </c>
      <c r="G828" s="276">
        <v>10.804</v>
      </c>
      <c r="H828" s="276">
        <v>-15.305999999999999</v>
      </c>
      <c r="I828" s="276">
        <v>43.295999999999999</v>
      </c>
      <c r="J828" s="276">
        <v>-4.7270000000000003</v>
      </c>
      <c r="K828" s="276">
        <v>-7.3460000000000001</v>
      </c>
    </row>
    <row r="829" spans="1:11">
      <c r="A829" s="276">
        <v>6</v>
      </c>
      <c r="B829" s="276">
        <v>25</v>
      </c>
      <c r="D829" s="276">
        <v>4</v>
      </c>
      <c r="E829" s="276" t="s">
        <v>12</v>
      </c>
      <c r="F829" s="276">
        <v>-131.50899999999999</v>
      </c>
      <c r="G829" s="276">
        <v>-93.683000000000007</v>
      </c>
      <c r="H829" s="276">
        <v>29.385999999999999</v>
      </c>
      <c r="I829" s="276">
        <v>-85.046000000000006</v>
      </c>
      <c r="J829" s="276">
        <v>9.0399999999999991</v>
      </c>
      <c r="K829" s="276">
        <v>14.048</v>
      </c>
    </row>
    <row r="830" spans="1:11">
      <c r="A830" s="276">
        <v>6</v>
      </c>
      <c r="B830" s="276">
        <v>25</v>
      </c>
      <c r="D830" s="276">
        <v>3</v>
      </c>
      <c r="E830" s="276" t="s">
        <v>9</v>
      </c>
      <c r="F830" s="276">
        <v>23.417999999999999</v>
      </c>
      <c r="G830" s="276">
        <v>16.103000000000002</v>
      </c>
      <c r="H830" s="276">
        <v>-33.052999999999997</v>
      </c>
      <c r="I830" s="276">
        <v>89.334999999999994</v>
      </c>
      <c r="J830" s="276">
        <v>-10.143000000000001</v>
      </c>
      <c r="K830" s="276">
        <v>-15.76</v>
      </c>
    </row>
    <row r="831" spans="1:11">
      <c r="A831" s="276">
        <v>6</v>
      </c>
      <c r="B831" s="276">
        <v>25</v>
      </c>
      <c r="D831" s="276">
        <v>3</v>
      </c>
      <c r="E831" s="276" t="s">
        <v>10</v>
      </c>
      <c r="F831" s="276">
        <v>-20.901</v>
      </c>
      <c r="G831" s="276">
        <v>-14.542</v>
      </c>
      <c r="H831" s="276">
        <v>27.835999999999999</v>
      </c>
      <c r="I831" s="276">
        <v>-77.828999999999994</v>
      </c>
      <c r="J831" s="276">
        <v>8.5779999999999994</v>
      </c>
      <c r="K831" s="276">
        <v>13.329000000000001</v>
      </c>
    </row>
    <row r="832" spans="1:11">
      <c r="A832" s="276">
        <v>6</v>
      </c>
      <c r="B832" s="276">
        <v>25</v>
      </c>
      <c r="D832" s="276">
        <v>3</v>
      </c>
      <c r="E832" s="276" t="s">
        <v>11</v>
      </c>
      <c r="F832" s="276">
        <v>13.85</v>
      </c>
      <c r="G832" s="276">
        <v>9.577</v>
      </c>
      <c r="H832" s="276">
        <v>-18.927</v>
      </c>
      <c r="I832" s="276">
        <v>51.792000000000002</v>
      </c>
      <c r="J832" s="276">
        <v>-5.85</v>
      </c>
      <c r="K832" s="276">
        <v>-9.09</v>
      </c>
    </row>
    <row r="833" spans="1:11">
      <c r="A833" s="276">
        <v>6</v>
      </c>
      <c r="B833" s="276">
        <v>25</v>
      </c>
      <c r="D833" s="276">
        <v>3</v>
      </c>
      <c r="E833" s="276" t="s">
        <v>12</v>
      </c>
      <c r="F833" s="276">
        <v>-180.08099999999999</v>
      </c>
      <c r="G833" s="276">
        <v>-128.00899999999999</v>
      </c>
      <c r="H833" s="276">
        <v>49.103000000000002</v>
      </c>
      <c r="I833" s="276">
        <v>-138.99600000000001</v>
      </c>
      <c r="J833" s="276">
        <v>15.271000000000001</v>
      </c>
      <c r="K833" s="276">
        <v>23.73</v>
      </c>
    </row>
    <row r="834" spans="1:11">
      <c r="A834" s="276">
        <v>6</v>
      </c>
      <c r="B834" s="276">
        <v>25</v>
      </c>
      <c r="D834" s="276">
        <v>2</v>
      </c>
      <c r="E834" s="276" t="s">
        <v>9</v>
      </c>
      <c r="F834" s="276">
        <v>23.952999999999999</v>
      </c>
      <c r="G834" s="276">
        <v>16.640999999999998</v>
      </c>
      <c r="H834" s="276">
        <v>-33.284999999999997</v>
      </c>
      <c r="I834" s="276">
        <v>89.244</v>
      </c>
      <c r="J834" s="276">
        <v>-10.122</v>
      </c>
      <c r="K834" s="276">
        <v>-15.728</v>
      </c>
    </row>
    <row r="835" spans="1:11">
      <c r="A835" s="276">
        <v>6</v>
      </c>
      <c r="B835" s="276">
        <v>25</v>
      </c>
      <c r="D835" s="276">
        <v>2</v>
      </c>
      <c r="E835" s="276" t="s">
        <v>10</v>
      </c>
      <c r="F835" s="276">
        <v>-23.292999999999999</v>
      </c>
      <c r="G835" s="276">
        <v>-16.524999999999999</v>
      </c>
      <c r="H835" s="276">
        <v>34.003999999999998</v>
      </c>
      <c r="I835" s="276">
        <v>-90.906000000000006</v>
      </c>
      <c r="J835" s="276">
        <v>10.409000000000001</v>
      </c>
      <c r="K835" s="276">
        <v>16.172999999999998</v>
      </c>
    </row>
    <row r="836" spans="1:11">
      <c r="A836" s="276">
        <v>6</v>
      </c>
      <c r="B836" s="276">
        <v>25</v>
      </c>
      <c r="D836" s="276">
        <v>2</v>
      </c>
      <c r="E836" s="276" t="s">
        <v>11</v>
      </c>
      <c r="F836" s="276">
        <v>14.763999999999999</v>
      </c>
      <c r="G836" s="276">
        <v>10.364000000000001</v>
      </c>
      <c r="H836" s="276">
        <v>-20.966999999999999</v>
      </c>
      <c r="I836" s="276">
        <v>55.984999999999999</v>
      </c>
      <c r="J836" s="276">
        <v>-6.4160000000000004</v>
      </c>
      <c r="K836" s="276">
        <v>-9.9689999999999994</v>
      </c>
    </row>
    <row r="837" spans="1:11">
      <c r="A837" s="276">
        <v>6</v>
      </c>
      <c r="B837" s="276">
        <v>25</v>
      </c>
      <c r="D837" s="276">
        <v>2</v>
      </c>
      <c r="E837" s="276" t="s">
        <v>12</v>
      </c>
      <c r="F837" s="276">
        <v>-227.68700000000001</v>
      </c>
      <c r="G837" s="276">
        <v>-161.77699999999999</v>
      </c>
      <c r="H837" s="276">
        <v>71.489999999999995</v>
      </c>
      <c r="I837" s="276">
        <v>-198.89599999999999</v>
      </c>
      <c r="J837" s="276">
        <v>22.355</v>
      </c>
      <c r="K837" s="276">
        <v>34.735999999999997</v>
      </c>
    </row>
    <row r="838" spans="1:11">
      <c r="A838" s="276">
        <v>6</v>
      </c>
      <c r="B838" s="276">
        <v>25</v>
      </c>
      <c r="D838" s="276">
        <v>1</v>
      </c>
      <c r="E838" s="276" t="s">
        <v>9</v>
      </c>
      <c r="F838" s="276">
        <v>16.024999999999999</v>
      </c>
      <c r="G838" s="276">
        <v>11.234999999999999</v>
      </c>
      <c r="H838" s="276">
        <v>-27.981999999999999</v>
      </c>
      <c r="I838" s="276">
        <v>77.266999999999996</v>
      </c>
      <c r="J838" s="276">
        <v>-8.5540000000000003</v>
      </c>
      <c r="K838" s="276">
        <v>-13.292</v>
      </c>
    </row>
    <row r="839" spans="1:11">
      <c r="A839" s="276">
        <v>6</v>
      </c>
      <c r="B839" s="276">
        <v>25</v>
      </c>
      <c r="D839" s="276">
        <v>1</v>
      </c>
      <c r="E839" s="276" t="s">
        <v>10</v>
      </c>
      <c r="F839" s="276">
        <v>-6.7430000000000003</v>
      </c>
      <c r="G839" s="276">
        <v>-4.8860000000000001</v>
      </c>
      <c r="H839" s="276">
        <v>76.796000000000006</v>
      </c>
      <c r="I839" s="276">
        <v>-209.01400000000001</v>
      </c>
      <c r="J839" s="276">
        <v>23.759</v>
      </c>
      <c r="K839" s="276">
        <v>36.917999999999999</v>
      </c>
    </row>
    <row r="840" spans="1:11">
      <c r="A840" s="276">
        <v>6</v>
      </c>
      <c r="B840" s="276">
        <v>25</v>
      </c>
      <c r="D840" s="276">
        <v>1</v>
      </c>
      <c r="E840" s="276" t="s">
        <v>11</v>
      </c>
      <c r="F840" s="276">
        <v>6.1529999999999996</v>
      </c>
      <c r="G840" s="276">
        <v>4.3570000000000002</v>
      </c>
      <c r="H840" s="276">
        <v>-28.286000000000001</v>
      </c>
      <c r="I840" s="276">
        <v>77.256</v>
      </c>
      <c r="J840" s="276">
        <v>-8.7330000000000005</v>
      </c>
      <c r="K840" s="276">
        <v>-13.57</v>
      </c>
    </row>
    <row r="841" spans="1:11">
      <c r="A841" s="276">
        <v>6</v>
      </c>
      <c r="B841" s="276">
        <v>25</v>
      </c>
      <c r="D841" s="276">
        <v>1</v>
      </c>
      <c r="E841" s="276" t="s">
        <v>12</v>
      </c>
      <c r="F841" s="276">
        <v>-273.32</v>
      </c>
      <c r="G841" s="276">
        <v>-194.35300000000001</v>
      </c>
      <c r="H841" s="276">
        <v>94.180999999999997</v>
      </c>
      <c r="I841" s="276">
        <v>-259.39499999999998</v>
      </c>
      <c r="J841" s="276">
        <v>29.527000000000001</v>
      </c>
      <c r="K841" s="276">
        <v>45.881</v>
      </c>
    </row>
    <row r="842" spans="1:11">
      <c r="A842" s="276">
        <v>7</v>
      </c>
      <c r="B842" s="276">
        <v>2</v>
      </c>
      <c r="D842" s="276">
        <v>6</v>
      </c>
      <c r="E842" s="276" t="s">
        <v>9</v>
      </c>
      <c r="F842" s="276">
        <v>-39.558999999999997</v>
      </c>
      <c r="G842" s="276">
        <v>-23.716999999999999</v>
      </c>
      <c r="H842" s="276">
        <v>-5.3680000000000003</v>
      </c>
      <c r="I842" s="276">
        <v>24.309000000000001</v>
      </c>
      <c r="J842" s="276">
        <v>-1.6140000000000001</v>
      </c>
      <c r="K842" s="276">
        <v>-2.508</v>
      </c>
    </row>
    <row r="843" spans="1:11">
      <c r="A843" s="276">
        <v>7</v>
      </c>
      <c r="B843" s="276">
        <v>2</v>
      </c>
      <c r="D843" s="276">
        <v>6</v>
      </c>
      <c r="E843" s="276" t="s">
        <v>10</v>
      </c>
      <c r="F843" s="276">
        <v>33.183</v>
      </c>
      <c r="G843" s="276">
        <v>19.991</v>
      </c>
      <c r="H843" s="276">
        <v>3.9169999999999998</v>
      </c>
      <c r="I843" s="276">
        <v>-18.206</v>
      </c>
      <c r="J843" s="276">
        <v>1.1599999999999999</v>
      </c>
      <c r="K843" s="276">
        <v>1.802</v>
      </c>
    </row>
    <row r="844" spans="1:11">
      <c r="A844" s="276">
        <v>7</v>
      </c>
      <c r="B844" s="276">
        <v>2</v>
      </c>
      <c r="D844" s="276">
        <v>6</v>
      </c>
      <c r="E844" s="276" t="s">
        <v>11</v>
      </c>
      <c r="F844" s="276">
        <v>-22.731999999999999</v>
      </c>
      <c r="G844" s="276">
        <v>-13.659000000000001</v>
      </c>
      <c r="H844" s="276">
        <v>-2.9</v>
      </c>
      <c r="I844" s="276">
        <v>13.276999999999999</v>
      </c>
      <c r="J844" s="276">
        <v>-0.86699999999999999</v>
      </c>
      <c r="K844" s="276">
        <v>-1.347</v>
      </c>
    </row>
    <row r="845" spans="1:11">
      <c r="A845" s="276">
        <v>7</v>
      </c>
      <c r="B845" s="276">
        <v>2</v>
      </c>
      <c r="D845" s="276">
        <v>6</v>
      </c>
      <c r="E845" s="276" t="s">
        <v>12</v>
      </c>
      <c r="F845" s="276">
        <v>-63.965000000000003</v>
      </c>
      <c r="G845" s="276">
        <v>-38.256999999999998</v>
      </c>
      <c r="H845" s="276">
        <v>-2.0030000000000001</v>
      </c>
      <c r="I845" s="276">
        <v>9.093</v>
      </c>
      <c r="J845" s="276">
        <v>-0.60099999999999998</v>
      </c>
      <c r="K845" s="276">
        <v>-0.93400000000000005</v>
      </c>
    </row>
    <row r="846" spans="1:11">
      <c r="A846" s="276">
        <v>7</v>
      </c>
      <c r="B846" s="276">
        <v>2</v>
      </c>
      <c r="D846" s="276">
        <v>5</v>
      </c>
      <c r="E846" s="276" t="s">
        <v>9</v>
      </c>
      <c r="F846" s="276">
        <v>-27.295000000000002</v>
      </c>
      <c r="G846" s="276">
        <v>-16.603000000000002</v>
      </c>
      <c r="H846" s="276">
        <v>-7.085</v>
      </c>
      <c r="I846" s="276">
        <v>30.245999999999999</v>
      </c>
      <c r="J846" s="276">
        <v>-2.1829999999999998</v>
      </c>
      <c r="K846" s="276">
        <v>-3.3919999999999999</v>
      </c>
    </row>
    <row r="847" spans="1:11">
      <c r="A847" s="276">
        <v>7</v>
      </c>
      <c r="B847" s="276">
        <v>2</v>
      </c>
      <c r="D847" s="276">
        <v>5</v>
      </c>
      <c r="E847" s="276" t="s">
        <v>10</v>
      </c>
      <c r="F847" s="276">
        <v>27.948</v>
      </c>
      <c r="G847" s="276">
        <v>17.027000000000001</v>
      </c>
      <c r="H847" s="276">
        <v>7.3760000000000003</v>
      </c>
      <c r="I847" s="276">
        <v>-31.963000000000001</v>
      </c>
      <c r="J847" s="276">
        <v>2.2549999999999999</v>
      </c>
      <c r="K847" s="276">
        <v>3.5049999999999999</v>
      </c>
    </row>
    <row r="848" spans="1:11">
      <c r="A848" s="276">
        <v>7</v>
      </c>
      <c r="B848" s="276">
        <v>2</v>
      </c>
      <c r="D848" s="276">
        <v>5</v>
      </c>
      <c r="E848" s="276" t="s">
        <v>11</v>
      </c>
      <c r="F848" s="276">
        <v>-17.263999999999999</v>
      </c>
      <c r="G848" s="276">
        <v>-10.509</v>
      </c>
      <c r="H848" s="276">
        <v>-4.5179999999999998</v>
      </c>
      <c r="I848" s="276">
        <v>19.43</v>
      </c>
      <c r="J848" s="276">
        <v>-1.387</v>
      </c>
      <c r="K848" s="276">
        <v>-2.1549999999999998</v>
      </c>
    </row>
    <row r="849" spans="1:11">
      <c r="A849" s="276">
        <v>7</v>
      </c>
      <c r="B849" s="276">
        <v>2</v>
      </c>
      <c r="D849" s="276">
        <v>5</v>
      </c>
      <c r="E849" s="276" t="s">
        <v>12</v>
      </c>
      <c r="F849" s="276">
        <v>-141.03399999999999</v>
      </c>
      <c r="G849" s="276">
        <v>-84.953999999999994</v>
      </c>
      <c r="H849" s="276">
        <v>-6.2229999999999999</v>
      </c>
      <c r="I849" s="276">
        <v>27.594999999999999</v>
      </c>
      <c r="J849" s="276">
        <v>-1.891</v>
      </c>
      <c r="K849" s="276">
        <v>-2.9380000000000002</v>
      </c>
    </row>
    <row r="850" spans="1:11">
      <c r="A850" s="276">
        <v>7</v>
      </c>
      <c r="B850" s="276">
        <v>2</v>
      </c>
      <c r="D850" s="276">
        <v>4</v>
      </c>
      <c r="E850" s="276" t="s">
        <v>9</v>
      </c>
      <c r="F850" s="276">
        <v>-27.84</v>
      </c>
      <c r="G850" s="276">
        <v>-16.984000000000002</v>
      </c>
      <c r="H850" s="276">
        <v>-10.23</v>
      </c>
      <c r="I850" s="276">
        <v>42.661999999999999</v>
      </c>
      <c r="J850" s="276">
        <v>-3.181</v>
      </c>
      <c r="K850" s="276">
        <v>-4.9429999999999996</v>
      </c>
    </row>
    <row r="851" spans="1:11">
      <c r="A851" s="276">
        <v>7</v>
      </c>
      <c r="B851" s="276">
        <v>2</v>
      </c>
      <c r="D851" s="276">
        <v>4</v>
      </c>
      <c r="E851" s="276" t="s">
        <v>10</v>
      </c>
      <c r="F851" s="276">
        <v>27.643999999999998</v>
      </c>
      <c r="G851" s="276">
        <v>16.861999999999998</v>
      </c>
      <c r="H851" s="276">
        <v>9.6620000000000008</v>
      </c>
      <c r="I851" s="276">
        <v>-40.640999999999998</v>
      </c>
      <c r="J851" s="276">
        <v>2.9990000000000001</v>
      </c>
      <c r="K851" s="276">
        <v>4.6609999999999996</v>
      </c>
    </row>
    <row r="852" spans="1:11">
      <c r="A852" s="276">
        <v>7</v>
      </c>
      <c r="B852" s="276">
        <v>2</v>
      </c>
      <c r="D852" s="276">
        <v>4</v>
      </c>
      <c r="E852" s="276" t="s">
        <v>11</v>
      </c>
      <c r="F852" s="276">
        <v>-17.338999999999999</v>
      </c>
      <c r="G852" s="276">
        <v>-10.577</v>
      </c>
      <c r="H852" s="276">
        <v>-6.2149999999999999</v>
      </c>
      <c r="I852" s="276">
        <v>26.023</v>
      </c>
      <c r="J852" s="276">
        <v>-1.931</v>
      </c>
      <c r="K852" s="276">
        <v>-3.0009999999999999</v>
      </c>
    </row>
    <row r="853" spans="1:11">
      <c r="A853" s="276">
        <v>7</v>
      </c>
      <c r="B853" s="276">
        <v>2</v>
      </c>
      <c r="D853" s="276">
        <v>4</v>
      </c>
      <c r="E853" s="276" t="s">
        <v>12</v>
      </c>
      <c r="F853" s="276">
        <v>-220.21299999999999</v>
      </c>
      <c r="G853" s="276">
        <v>-133.32900000000001</v>
      </c>
      <c r="H853" s="276">
        <v>-12.983000000000001</v>
      </c>
      <c r="I853" s="276">
        <v>56.093000000000004</v>
      </c>
      <c r="J853" s="276">
        <v>-4.0019999999999998</v>
      </c>
      <c r="K853" s="276">
        <v>-6.2190000000000003</v>
      </c>
    </row>
    <row r="854" spans="1:11">
      <c r="A854" s="276">
        <v>7</v>
      </c>
      <c r="B854" s="276">
        <v>2</v>
      </c>
      <c r="D854" s="276">
        <v>3</v>
      </c>
      <c r="E854" s="276" t="s">
        <v>9</v>
      </c>
      <c r="F854" s="276">
        <v>-26.3</v>
      </c>
      <c r="G854" s="276">
        <v>-16.045000000000002</v>
      </c>
      <c r="H854" s="276">
        <v>-11.86</v>
      </c>
      <c r="I854" s="276">
        <v>48.286999999999999</v>
      </c>
      <c r="J854" s="276">
        <v>-3.68</v>
      </c>
      <c r="K854" s="276">
        <v>-5.718</v>
      </c>
    </row>
    <row r="855" spans="1:11">
      <c r="A855" s="276">
        <v>7</v>
      </c>
      <c r="B855" s="276">
        <v>2</v>
      </c>
      <c r="D855" s="276">
        <v>3</v>
      </c>
      <c r="E855" s="276" t="s">
        <v>10</v>
      </c>
      <c r="F855" s="276">
        <v>25.844999999999999</v>
      </c>
      <c r="G855" s="276">
        <v>15.775</v>
      </c>
      <c r="H855" s="276">
        <v>11.512</v>
      </c>
      <c r="I855" s="276">
        <v>-47.140999999999998</v>
      </c>
      <c r="J855" s="276">
        <v>3.5760000000000001</v>
      </c>
      <c r="K855" s="276">
        <v>5.5570000000000004</v>
      </c>
    </row>
    <row r="856" spans="1:11">
      <c r="A856" s="276">
        <v>7</v>
      </c>
      <c r="B856" s="276">
        <v>2</v>
      </c>
      <c r="D856" s="276">
        <v>3</v>
      </c>
      <c r="E856" s="276" t="s">
        <v>11</v>
      </c>
      <c r="F856" s="276">
        <v>-16.295000000000002</v>
      </c>
      <c r="G856" s="276">
        <v>-9.9440000000000008</v>
      </c>
      <c r="H856" s="276">
        <v>-7.3029999999999999</v>
      </c>
      <c r="I856" s="276">
        <v>29.812999999999999</v>
      </c>
      <c r="J856" s="276">
        <v>-2.2679999999999998</v>
      </c>
      <c r="K856" s="276">
        <v>-3.524</v>
      </c>
    </row>
    <row r="857" spans="1:11">
      <c r="A857" s="276">
        <v>7</v>
      </c>
      <c r="B857" s="276">
        <v>2</v>
      </c>
      <c r="D857" s="276">
        <v>3</v>
      </c>
      <c r="E857" s="276" t="s">
        <v>12</v>
      </c>
      <c r="F857" s="276">
        <v>-298.62799999999999</v>
      </c>
      <c r="G857" s="276">
        <v>-181.24199999999999</v>
      </c>
      <c r="H857" s="276">
        <v>-21.196999999999999</v>
      </c>
      <c r="I857" s="276">
        <v>89.745999999999995</v>
      </c>
      <c r="J857" s="276">
        <v>-6.5960000000000001</v>
      </c>
      <c r="K857" s="276">
        <v>-10.25</v>
      </c>
    </row>
    <row r="858" spans="1:11">
      <c r="A858" s="276">
        <v>7</v>
      </c>
      <c r="B858" s="276">
        <v>2</v>
      </c>
      <c r="D858" s="276">
        <v>2</v>
      </c>
      <c r="E858" s="276" t="s">
        <v>9</v>
      </c>
      <c r="F858" s="276">
        <v>-25.861000000000001</v>
      </c>
      <c r="G858" s="276">
        <v>-15.78</v>
      </c>
      <c r="H858" s="276">
        <v>-12.853</v>
      </c>
      <c r="I858" s="276">
        <v>51.768999999999998</v>
      </c>
      <c r="J858" s="276">
        <v>-3.968</v>
      </c>
      <c r="K858" s="276">
        <v>-6.165</v>
      </c>
    </row>
    <row r="859" spans="1:11">
      <c r="A859" s="276">
        <v>7</v>
      </c>
      <c r="B859" s="276">
        <v>2</v>
      </c>
      <c r="D859" s="276">
        <v>2</v>
      </c>
      <c r="E859" s="276" t="s">
        <v>10</v>
      </c>
      <c r="F859" s="276">
        <v>27.300999999999998</v>
      </c>
      <c r="G859" s="276">
        <v>16.651</v>
      </c>
      <c r="H859" s="276">
        <v>13.313000000000001</v>
      </c>
      <c r="I859" s="276">
        <v>-53.640999999999998</v>
      </c>
      <c r="J859" s="276">
        <v>4.1159999999999997</v>
      </c>
      <c r="K859" s="276">
        <v>6.3949999999999996</v>
      </c>
    </row>
    <row r="860" spans="1:11">
      <c r="A860" s="276">
        <v>7</v>
      </c>
      <c r="B860" s="276">
        <v>2</v>
      </c>
      <c r="D860" s="276">
        <v>2</v>
      </c>
      <c r="E860" s="276" t="s">
        <v>11</v>
      </c>
      <c r="F860" s="276">
        <v>-16.613</v>
      </c>
      <c r="G860" s="276">
        <v>-10.135</v>
      </c>
      <c r="H860" s="276">
        <v>-8.1760000000000002</v>
      </c>
      <c r="I860" s="276">
        <v>32.936</v>
      </c>
      <c r="J860" s="276">
        <v>-2.5259999999999998</v>
      </c>
      <c r="K860" s="276">
        <v>-3.9249999999999998</v>
      </c>
    </row>
    <row r="861" spans="1:11">
      <c r="A861" s="276">
        <v>7</v>
      </c>
      <c r="B861" s="276">
        <v>2</v>
      </c>
      <c r="D861" s="276">
        <v>2</v>
      </c>
      <c r="E861" s="276" t="s">
        <v>12</v>
      </c>
      <c r="F861" s="276">
        <v>-375.91199999999998</v>
      </c>
      <c r="G861" s="276">
        <v>-228.476</v>
      </c>
      <c r="H861" s="276">
        <v>-30.475999999999999</v>
      </c>
      <c r="I861" s="276">
        <v>126.97</v>
      </c>
      <c r="J861" s="276">
        <v>-9.5329999999999995</v>
      </c>
      <c r="K861" s="276">
        <v>-14.813000000000001</v>
      </c>
    </row>
    <row r="862" spans="1:11">
      <c r="A862" s="276">
        <v>7</v>
      </c>
      <c r="B862" s="276">
        <v>2</v>
      </c>
      <c r="D862" s="276">
        <v>1</v>
      </c>
      <c r="E862" s="276" t="s">
        <v>9</v>
      </c>
      <c r="F862" s="276">
        <v>-16.126000000000001</v>
      </c>
      <c r="G862" s="276">
        <v>-9.8339999999999996</v>
      </c>
      <c r="H862" s="276">
        <v>-8.9060000000000006</v>
      </c>
      <c r="I862" s="276">
        <v>36.317999999999998</v>
      </c>
      <c r="J862" s="276">
        <v>-2.7509999999999999</v>
      </c>
      <c r="K862" s="276">
        <v>-4.2750000000000004</v>
      </c>
    </row>
    <row r="863" spans="1:11">
      <c r="A863" s="276">
        <v>7</v>
      </c>
      <c r="B863" s="276">
        <v>2</v>
      </c>
      <c r="D863" s="276">
        <v>1</v>
      </c>
      <c r="E863" s="276" t="s">
        <v>10</v>
      </c>
      <c r="F863" s="276">
        <v>8.2379999999999995</v>
      </c>
      <c r="G863" s="276">
        <v>5.0170000000000003</v>
      </c>
      <c r="H863" s="276">
        <v>12.169</v>
      </c>
      <c r="I863" s="276">
        <v>-49.51</v>
      </c>
      <c r="J863" s="276">
        <v>3.766</v>
      </c>
      <c r="K863" s="276">
        <v>5.8520000000000003</v>
      </c>
    </row>
    <row r="864" spans="1:11">
      <c r="A864" s="276">
        <v>7</v>
      </c>
      <c r="B864" s="276">
        <v>2</v>
      </c>
      <c r="D864" s="276">
        <v>1</v>
      </c>
      <c r="E864" s="276" t="s">
        <v>11</v>
      </c>
      <c r="F864" s="276">
        <v>-6.585</v>
      </c>
      <c r="G864" s="276">
        <v>-4.0140000000000002</v>
      </c>
      <c r="H864" s="276">
        <v>-5.6959999999999997</v>
      </c>
      <c r="I864" s="276">
        <v>23.195</v>
      </c>
      <c r="J864" s="276">
        <v>-1.7609999999999999</v>
      </c>
      <c r="K864" s="276">
        <v>-2.7370000000000001</v>
      </c>
    </row>
    <row r="865" spans="1:11">
      <c r="A865" s="276">
        <v>7</v>
      </c>
      <c r="B865" s="276">
        <v>2</v>
      </c>
      <c r="D865" s="276">
        <v>1</v>
      </c>
      <c r="E865" s="276" t="s">
        <v>12</v>
      </c>
      <c r="F865" s="276">
        <v>-451.16</v>
      </c>
      <c r="G865" s="276">
        <v>-274.43700000000001</v>
      </c>
      <c r="H865" s="276">
        <v>-38.911000000000001</v>
      </c>
      <c r="I865" s="276">
        <v>160.65600000000001</v>
      </c>
      <c r="J865" s="276">
        <v>-12.199</v>
      </c>
      <c r="K865" s="276">
        <v>-18.956</v>
      </c>
    </row>
    <row r="866" spans="1:11">
      <c r="A866" s="276">
        <v>7</v>
      </c>
      <c r="B866" s="276">
        <v>10</v>
      </c>
      <c r="D866" s="276">
        <v>6</v>
      </c>
      <c r="E866" s="276" t="s">
        <v>9</v>
      </c>
      <c r="F866" s="276">
        <v>13.967000000000001</v>
      </c>
      <c r="G866" s="276">
        <v>8.3729999999999993</v>
      </c>
      <c r="H866" s="276">
        <v>-7.1029999999999998</v>
      </c>
      <c r="I866" s="276">
        <v>31.876999999999999</v>
      </c>
      <c r="J866" s="276">
        <v>-2.1520000000000001</v>
      </c>
      <c r="K866" s="276">
        <v>-3.343</v>
      </c>
    </row>
    <row r="867" spans="1:11">
      <c r="A867" s="276">
        <v>7</v>
      </c>
      <c r="B867" s="276">
        <v>10</v>
      </c>
      <c r="D867" s="276">
        <v>6</v>
      </c>
      <c r="E867" s="276" t="s">
        <v>10</v>
      </c>
      <c r="F867" s="276">
        <v>-11.170999999999999</v>
      </c>
      <c r="G867" s="276">
        <v>-6.7430000000000003</v>
      </c>
      <c r="H867" s="276">
        <v>5.6740000000000004</v>
      </c>
      <c r="I867" s="276">
        <v>-25.82</v>
      </c>
      <c r="J867" s="276">
        <v>1.7070000000000001</v>
      </c>
      <c r="K867" s="276">
        <v>2.6520000000000001</v>
      </c>
    </row>
    <row r="868" spans="1:11">
      <c r="A868" s="276">
        <v>7</v>
      </c>
      <c r="B868" s="276">
        <v>10</v>
      </c>
      <c r="D868" s="276">
        <v>6</v>
      </c>
      <c r="E868" s="276" t="s">
        <v>11</v>
      </c>
      <c r="F868" s="276">
        <v>7.8559999999999999</v>
      </c>
      <c r="G868" s="276">
        <v>4.7240000000000002</v>
      </c>
      <c r="H868" s="276">
        <v>-3.992</v>
      </c>
      <c r="I868" s="276">
        <v>18.026</v>
      </c>
      <c r="J868" s="276">
        <v>-1.206</v>
      </c>
      <c r="K868" s="276">
        <v>-1.873</v>
      </c>
    </row>
    <row r="869" spans="1:11">
      <c r="A869" s="276">
        <v>7</v>
      </c>
      <c r="B869" s="276">
        <v>10</v>
      </c>
      <c r="D869" s="276">
        <v>6</v>
      </c>
      <c r="E869" s="276" t="s">
        <v>12</v>
      </c>
      <c r="F869" s="276">
        <v>-112.57299999999999</v>
      </c>
      <c r="G869" s="276">
        <v>-67.055000000000007</v>
      </c>
      <c r="H869" s="276">
        <v>0.50600000000000001</v>
      </c>
      <c r="I869" s="276">
        <v>-2.5550000000000002</v>
      </c>
      <c r="J869" s="276">
        <v>0.126</v>
      </c>
      <c r="K869" s="276">
        <v>0.19600000000000001</v>
      </c>
    </row>
    <row r="870" spans="1:11">
      <c r="A870" s="276">
        <v>7</v>
      </c>
      <c r="B870" s="276">
        <v>10</v>
      </c>
      <c r="D870" s="276">
        <v>5</v>
      </c>
      <c r="E870" s="276" t="s">
        <v>9</v>
      </c>
      <c r="F870" s="276">
        <v>8.3049999999999997</v>
      </c>
      <c r="G870" s="276">
        <v>5.1020000000000003</v>
      </c>
      <c r="H870" s="276">
        <v>-8.7509999999999994</v>
      </c>
      <c r="I870" s="276">
        <v>37.395000000000003</v>
      </c>
      <c r="J870" s="276">
        <v>-2.698</v>
      </c>
      <c r="K870" s="276">
        <v>-4.1929999999999996</v>
      </c>
    </row>
    <row r="871" spans="1:11">
      <c r="A871" s="276">
        <v>7</v>
      </c>
      <c r="B871" s="276">
        <v>10</v>
      </c>
      <c r="D871" s="276">
        <v>5</v>
      </c>
      <c r="E871" s="276" t="s">
        <v>10</v>
      </c>
      <c r="F871" s="276">
        <v>-8.0709999999999997</v>
      </c>
      <c r="G871" s="276">
        <v>-5.0049999999999999</v>
      </c>
      <c r="H871" s="276">
        <v>8.8979999999999997</v>
      </c>
      <c r="I871" s="276">
        <v>-38.427</v>
      </c>
      <c r="J871" s="276">
        <v>2.73</v>
      </c>
      <c r="K871" s="276">
        <v>4.242</v>
      </c>
    </row>
    <row r="872" spans="1:11">
      <c r="A872" s="276">
        <v>7</v>
      </c>
      <c r="B872" s="276">
        <v>10</v>
      </c>
      <c r="D872" s="276">
        <v>5</v>
      </c>
      <c r="E872" s="276" t="s">
        <v>11</v>
      </c>
      <c r="F872" s="276">
        <v>5.1180000000000003</v>
      </c>
      <c r="G872" s="276">
        <v>3.1579999999999999</v>
      </c>
      <c r="H872" s="276">
        <v>-5.5140000000000002</v>
      </c>
      <c r="I872" s="276">
        <v>23.687999999999999</v>
      </c>
      <c r="J872" s="276">
        <v>-1.696</v>
      </c>
      <c r="K872" s="276">
        <v>-2.6360000000000001</v>
      </c>
    </row>
    <row r="873" spans="1:11">
      <c r="A873" s="276">
        <v>7</v>
      </c>
      <c r="B873" s="276">
        <v>10</v>
      </c>
      <c r="D873" s="276">
        <v>5</v>
      </c>
      <c r="E873" s="276" t="s">
        <v>12</v>
      </c>
      <c r="F873" s="276">
        <v>-240.98099999999999</v>
      </c>
      <c r="G873" s="276">
        <v>-144.80500000000001</v>
      </c>
      <c r="H873" s="276">
        <v>2.0779999999999998</v>
      </c>
      <c r="I873" s="276">
        <v>-9.6170000000000009</v>
      </c>
      <c r="J873" s="276">
        <v>0.60199999999999998</v>
      </c>
      <c r="K873" s="276">
        <v>0.93500000000000005</v>
      </c>
    </row>
    <row r="874" spans="1:11">
      <c r="A874" s="276">
        <v>7</v>
      </c>
      <c r="B874" s="276">
        <v>10</v>
      </c>
      <c r="D874" s="276">
        <v>4</v>
      </c>
      <c r="E874" s="276" t="s">
        <v>9</v>
      </c>
      <c r="F874" s="276">
        <v>8.5380000000000003</v>
      </c>
      <c r="G874" s="276">
        <v>5.327</v>
      </c>
      <c r="H874" s="276">
        <v>-11.721</v>
      </c>
      <c r="I874" s="276">
        <v>48.884</v>
      </c>
      <c r="J874" s="276">
        <v>-3.6459999999999999</v>
      </c>
      <c r="K874" s="276">
        <v>-5.6660000000000004</v>
      </c>
    </row>
    <row r="875" spans="1:11">
      <c r="A875" s="276">
        <v>7</v>
      </c>
      <c r="B875" s="276">
        <v>10</v>
      </c>
      <c r="D875" s="276">
        <v>4</v>
      </c>
      <c r="E875" s="276" t="s">
        <v>10</v>
      </c>
      <c r="F875" s="276">
        <v>-8.6739999999999995</v>
      </c>
      <c r="G875" s="276">
        <v>-5.4009999999999998</v>
      </c>
      <c r="H875" s="276">
        <v>11.253</v>
      </c>
      <c r="I875" s="276">
        <v>-47.234999999999999</v>
      </c>
      <c r="J875" s="276">
        <v>3.496</v>
      </c>
      <c r="K875" s="276">
        <v>5.4329999999999998</v>
      </c>
    </row>
    <row r="876" spans="1:11">
      <c r="A876" s="276">
        <v>7</v>
      </c>
      <c r="B876" s="276">
        <v>10</v>
      </c>
      <c r="D876" s="276">
        <v>4</v>
      </c>
      <c r="E876" s="276" t="s">
        <v>11</v>
      </c>
      <c r="F876" s="276">
        <v>5.3789999999999996</v>
      </c>
      <c r="G876" s="276">
        <v>3.3519999999999999</v>
      </c>
      <c r="H876" s="276">
        <v>-7.1779999999999999</v>
      </c>
      <c r="I876" s="276">
        <v>30.030999999999999</v>
      </c>
      <c r="J876" s="276">
        <v>-2.2320000000000002</v>
      </c>
      <c r="K876" s="276">
        <v>-3.468</v>
      </c>
    </row>
    <row r="877" spans="1:11">
      <c r="A877" s="276">
        <v>7</v>
      </c>
      <c r="B877" s="276">
        <v>10</v>
      </c>
      <c r="D877" s="276">
        <v>4</v>
      </c>
      <c r="E877" s="276" t="s">
        <v>12</v>
      </c>
      <c r="F877" s="276">
        <v>-372.048</v>
      </c>
      <c r="G877" s="276">
        <v>-224.529</v>
      </c>
      <c r="H877" s="276">
        <v>6.2889999999999997</v>
      </c>
      <c r="I877" s="276">
        <v>-27.385999999999999</v>
      </c>
      <c r="J877" s="276">
        <v>1.925</v>
      </c>
      <c r="K877" s="276">
        <v>2.9910000000000001</v>
      </c>
    </row>
    <row r="878" spans="1:11">
      <c r="A878" s="276">
        <v>7</v>
      </c>
      <c r="B878" s="276">
        <v>10</v>
      </c>
      <c r="D878" s="276">
        <v>3</v>
      </c>
      <c r="E878" s="276" t="s">
        <v>9</v>
      </c>
      <c r="F878" s="276">
        <v>9.42</v>
      </c>
      <c r="G878" s="276">
        <v>5.859</v>
      </c>
      <c r="H878" s="276">
        <v>-13.58</v>
      </c>
      <c r="I878" s="276">
        <v>55.335999999999999</v>
      </c>
      <c r="J878" s="276">
        <v>-4.2169999999999996</v>
      </c>
      <c r="K878" s="276">
        <v>-6.5529999999999999</v>
      </c>
    </row>
    <row r="879" spans="1:11">
      <c r="A879" s="276">
        <v>7</v>
      </c>
      <c r="B879" s="276">
        <v>10</v>
      </c>
      <c r="D879" s="276">
        <v>3</v>
      </c>
      <c r="E879" s="276" t="s">
        <v>10</v>
      </c>
      <c r="F879" s="276">
        <v>-9.3390000000000004</v>
      </c>
      <c r="G879" s="276">
        <v>-5.8150000000000004</v>
      </c>
      <c r="H879" s="276">
        <v>13.262</v>
      </c>
      <c r="I879" s="276">
        <v>-54.271000000000001</v>
      </c>
      <c r="J879" s="276">
        <v>4.1219999999999999</v>
      </c>
      <c r="K879" s="276">
        <v>6.4050000000000002</v>
      </c>
    </row>
    <row r="880" spans="1:11">
      <c r="A880" s="276">
        <v>7</v>
      </c>
      <c r="B880" s="276">
        <v>10</v>
      </c>
      <c r="D880" s="276">
        <v>3</v>
      </c>
      <c r="E880" s="276" t="s">
        <v>11</v>
      </c>
      <c r="F880" s="276">
        <v>5.8620000000000001</v>
      </c>
      <c r="G880" s="276">
        <v>3.6480000000000001</v>
      </c>
      <c r="H880" s="276">
        <v>-8.3870000000000005</v>
      </c>
      <c r="I880" s="276">
        <v>34.247</v>
      </c>
      <c r="J880" s="276">
        <v>-2.6059999999999999</v>
      </c>
      <c r="K880" s="276">
        <v>-4.0490000000000004</v>
      </c>
    </row>
    <row r="881" spans="1:11">
      <c r="A881" s="276">
        <v>7</v>
      </c>
      <c r="B881" s="276">
        <v>10</v>
      </c>
      <c r="D881" s="276">
        <v>3</v>
      </c>
      <c r="E881" s="276" t="s">
        <v>12</v>
      </c>
      <c r="F881" s="276">
        <v>-504.13200000000001</v>
      </c>
      <c r="G881" s="276">
        <v>-304.85899999999998</v>
      </c>
      <c r="H881" s="276">
        <v>11.664999999999999</v>
      </c>
      <c r="I881" s="276">
        <v>-49.372999999999998</v>
      </c>
      <c r="J881" s="276">
        <v>3.6259999999999999</v>
      </c>
      <c r="K881" s="276">
        <v>5.6349999999999998</v>
      </c>
    </row>
    <row r="882" spans="1:11">
      <c r="A882" s="276">
        <v>7</v>
      </c>
      <c r="B882" s="276">
        <v>10</v>
      </c>
      <c r="D882" s="276">
        <v>2</v>
      </c>
      <c r="E882" s="276" t="s">
        <v>9</v>
      </c>
      <c r="F882" s="276">
        <v>11.691000000000001</v>
      </c>
      <c r="G882" s="276">
        <v>7.2149999999999999</v>
      </c>
      <c r="H882" s="276">
        <v>-14.63</v>
      </c>
      <c r="I882" s="276">
        <v>58.960999999999999</v>
      </c>
      <c r="J882" s="276">
        <v>-4.5209999999999999</v>
      </c>
      <c r="K882" s="276">
        <v>-7.0250000000000004</v>
      </c>
    </row>
    <row r="883" spans="1:11">
      <c r="A883" s="276">
        <v>7</v>
      </c>
      <c r="B883" s="276">
        <v>10</v>
      </c>
      <c r="D883" s="276">
        <v>2</v>
      </c>
      <c r="E883" s="276" t="s">
        <v>10</v>
      </c>
      <c r="F883" s="276">
        <v>-13.156000000000001</v>
      </c>
      <c r="G883" s="276">
        <v>-8.0630000000000006</v>
      </c>
      <c r="H883" s="276">
        <v>15.092000000000001</v>
      </c>
      <c r="I883" s="276">
        <v>-60.844999999999999</v>
      </c>
      <c r="J883" s="276">
        <v>4.6689999999999996</v>
      </c>
      <c r="K883" s="276">
        <v>7.2549999999999999</v>
      </c>
    </row>
    <row r="884" spans="1:11">
      <c r="A884" s="276">
        <v>7</v>
      </c>
      <c r="B884" s="276">
        <v>10</v>
      </c>
      <c r="D884" s="276">
        <v>2</v>
      </c>
      <c r="E884" s="276" t="s">
        <v>11</v>
      </c>
      <c r="F884" s="276">
        <v>7.7649999999999997</v>
      </c>
      <c r="G884" s="276">
        <v>4.774</v>
      </c>
      <c r="H884" s="276">
        <v>-9.2880000000000003</v>
      </c>
      <c r="I884" s="276">
        <v>37.436</v>
      </c>
      <c r="J884" s="276">
        <v>-2.8719999999999999</v>
      </c>
      <c r="K884" s="276">
        <v>-4.4619999999999997</v>
      </c>
    </row>
    <row r="885" spans="1:11">
      <c r="A885" s="276">
        <v>7</v>
      </c>
      <c r="B885" s="276">
        <v>10</v>
      </c>
      <c r="D885" s="276">
        <v>2</v>
      </c>
      <c r="E885" s="276" t="s">
        <v>12</v>
      </c>
      <c r="F885" s="276">
        <v>-637.61500000000001</v>
      </c>
      <c r="G885" s="276">
        <v>-386.01400000000001</v>
      </c>
      <c r="H885" s="276">
        <v>17.96</v>
      </c>
      <c r="I885" s="276">
        <v>-74.585999999999999</v>
      </c>
      <c r="J885" s="276">
        <v>5.617</v>
      </c>
      <c r="K885" s="276">
        <v>8.7279999999999998</v>
      </c>
    </row>
    <row r="886" spans="1:11">
      <c r="A886" s="276">
        <v>7</v>
      </c>
      <c r="B886" s="276">
        <v>10</v>
      </c>
      <c r="D886" s="276">
        <v>1</v>
      </c>
      <c r="E886" s="276" t="s">
        <v>9</v>
      </c>
      <c r="F886" s="276">
        <v>8.875</v>
      </c>
      <c r="G886" s="276">
        <v>5.407</v>
      </c>
      <c r="H886" s="276">
        <v>-9.9309999999999992</v>
      </c>
      <c r="I886" s="276">
        <v>40.463000000000001</v>
      </c>
      <c r="J886" s="276">
        <v>-3.07</v>
      </c>
      <c r="K886" s="276">
        <v>-4.7709999999999999</v>
      </c>
    </row>
    <row r="887" spans="1:11">
      <c r="A887" s="276">
        <v>7</v>
      </c>
      <c r="B887" s="276">
        <v>10</v>
      </c>
      <c r="D887" s="276">
        <v>1</v>
      </c>
      <c r="E887" s="276" t="s">
        <v>10</v>
      </c>
      <c r="F887" s="276">
        <v>-4.2629999999999999</v>
      </c>
      <c r="G887" s="276">
        <v>-2.6030000000000002</v>
      </c>
      <c r="H887" s="276">
        <v>12.682</v>
      </c>
      <c r="I887" s="276">
        <v>-51.585999999999999</v>
      </c>
      <c r="J887" s="276">
        <v>3.9249999999999998</v>
      </c>
      <c r="K887" s="276">
        <v>6.0990000000000002</v>
      </c>
    </row>
    <row r="888" spans="1:11">
      <c r="A888" s="276">
        <v>7</v>
      </c>
      <c r="B888" s="276">
        <v>10</v>
      </c>
      <c r="D888" s="276">
        <v>1</v>
      </c>
      <c r="E888" s="276" t="s">
        <v>11</v>
      </c>
      <c r="F888" s="276">
        <v>3.5510000000000002</v>
      </c>
      <c r="G888" s="276">
        <v>2.165</v>
      </c>
      <c r="H888" s="276">
        <v>-6.1109999999999998</v>
      </c>
      <c r="I888" s="276">
        <v>24.876999999999999</v>
      </c>
      <c r="J888" s="276">
        <v>-1.891</v>
      </c>
      <c r="K888" s="276">
        <v>-2.9380000000000002</v>
      </c>
    </row>
    <row r="889" spans="1:11">
      <c r="A889" s="276">
        <v>7</v>
      </c>
      <c r="B889" s="276">
        <v>10</v>
      </c>
      <c r="D889" s="276">
        <v>1</v>
      </c>
      <c r="E889" s="276" t="s">
        <v>12</v>
      </c>
      <c r="F889" s="276">
        <v>-772.59799999999996</v>
      </c>
      <c r="G889" s="276">
        <v>-468.779</v>
      </c>
      <c r="H889" s="276">
        <v>23.866</v>
      </c>
      <c r="I889" s="276">
        <v>-98.174999999999997</v>
      </c>
      <c r="J889" s="276">
        <v>7.4779999999999998</v>
      </c>
      <c r="K889" s="276">
        <v>11.621</v>
      </c>
    </row>
    <row r="890" spans="1:11">
      <c r="A890" s="276">
        <v>7</v>
      </c>
      <c r="B890" s="276">
        <v>18</v>
      </c>
      <c r="D890" s="276">
        <v>6</v>
      </c>
      <c r="E890" s="276" t="s">
        <v>9</v>
      </c>
      <c r="F890" s="276">
        <v>-4.1429999999999998</v>
      </c>
      <c r="G890" s="276">
        <v>-3.1970000000000001</v>
      </c>
      <c r="H890" s="276">
        <v>-7.0540000000000003</v>
      </c>
      <c r="I890" s="276">
        <v>31.585999999999999</v>
      </c>
      <c r="J890" s="276">
        <v>-2.141</v>
      </c>
      <c r="K890" s="276">
        <v>-3.327</v>
      </c>
    </row>
    <row r="891" spans="1:11">
      <c r="A891" s="276">
        <v>7</v>
      </c>
      <c r="B891" s="276">
        <v>18</v>
      </c>
      <c r="D891" s="276">
        <v>6</v>
      </c>
      <c r="E891" s="276" t="s">
        <v>10</v>
      </c>
      <c r="F891" s="276">
        <v>2.573</v>
      </c>
      <c r="G891" s="276">
        <v>2.0960000000000001</v>
      </c>
      <c r="H891" s="276">
        <v>5.5369999999999999</v>
      </c>
      <c r="I891" s="276">
        <v>-25.158999999999999</v>
      </c>
      <c r="J891" s="276">
        <v>1.6679999999999999</v>
      </c>
      <c r="K891" s="276">
        <v>2.5920000000000001</v>
      </c>
    </row>
    <row r="892" spans="1:11">
      <c r="A892" s="276">
        <v>7</v>
      </c>
      <c r="B892" s="276">
        <v>18</v>
      </c>
      <c r="D892" s="276">
        <v>6</v>
      </c>
      <c r="E892" s="276" t="s">
        <v>11</v>
      </c>
      <c r="F892" s="276">
        <v>-2.0990000000000002</v>
      </c>
      <c r="G892" s="276">
        <v>-1.6539999999999999</v>
      </c>
      <c r="H892" s="276">
        <v>-3.9340000000000002</v>
      </c>
      <c r="I892" s="276">
        <v>17.728999999999999</v>
      </c>
      <c r="J892" s="276">
        <v>-1.19</v>
      </c>
      <c r="K892" s="276">
        <v>-1.85</v>
      </c>
    </row>
    <row r="893" spans="1:11">
      <c r="A893" s="276">
        <v>7</v>
      </c>
      <c r="B893" s="276">
        <v>18</v>
      </c>
      <c r="D893" s="276">
        <v>6</v>
      </c>
      <c r="E893" s="276" t="s">
        <v>12</v>
      </c>
      <c r="F893" s="276">
        <v>-84.593999999999994</v>
      </c>
      <c r="G893" s="276">
        <v>-51.594000000000001</v>
      </c>
      <c r="H893" s="276">
        <v>-0.26900000000000002</v>
      </c>
      <c r="I893" s="276">
        <v>1.4319999999999999</v>
      </c>
      <c r="J893" s="276">
        <v>-0.05</v>
      </c>
      <c r="K893" s="276">
        <v>-7.8E-2</v>
      </c>
    </row>
    <row r="894" spans="1:11">
      <c r="A894" s="276">
        <v>7</v>
      </c>
      <c r="B894" s="276">
        <v>18</v>
      </c>
      <c r="D894" s="276">
        <v>5</v>
      </c>
      <c r="E894" s="276" t="s">
        <v>9</v>
      </c>
      <c r="F894" s="276">
        <v>-1.522</v>
      </c>
      <c r="G894" s="276">
        <v>-1.3959999999999999</v>
      </c>
      <c r="H894" s="276">
        <v>-8.5239999999999991</v>
      </c>
      <c r="I894" s="276">
        <v>36.383000000000003</v>
      </c>
      <c r="J894" s="276">
        <v>-2.629</v>
      </c>
      <c r="K894" s="276">
        <v>-4.0860000000000003</v>
      </c>
    </row>
    <row r="895" spans="1:11">
      <c r="A895" s="276">
        <v>7</v>
      </c>
      <c r="B895" s="276">
        <v>18</v>
      </c>
      <c r="D895" s="276">
        <v>5</v>
      </c>
      <c r="E895" s="276" t="s">
        <v>10</v>
      </c>
      <c r="F895" s="276">
        <v>2.206</v>
      </c>
      <c r="G895" s="276">
        <v>1.883</v>
      </c>
      <c r="H895" s="276">
        <v>8.6639999999999997</v>
      </c>
      <c r="I895" s="276">
        <v>-37.402999999999999</v>
      </c>
      <c r="J895" s="276">
        <v>2.6589999999999998</v>
      </c>
      <c r="K895" s="276">
        <v>4.1310000000000002</v>
      </c>
    </row>
    <row r="896" spans="1:11">
      <c r="A896" s="276">
        <v>7</v>
      </c>
      <c r="B896" s="276">
        <v>18</v>
      </c>
      <c r="D896" s="276">
        <v>5</v>
      </c>
      <c r="E896" s="276" t="s">
        <v>11</v>
      </c>
      <c r="F896" s="276">
        <v>-1.165</v>
      </c>
      <c r="G896" s="276">
        <v>-1.0249999999999999</v>
      </c>
      <c r="H896" s="276">
        <v>-5.37</v>
      </c>
      <c r="I896" s="276">
        <v>23.050999999999998</v>
      </c>
      <c r="J896" s="276">
        <v>-1.653</v>
      </c>
      <c r="K896" s="276">
        <v>-2.5680000000000001</v>
      </c>
    </row>
    <row r="897" spans="1:11">
      <c r="A897" s="276">
        <v>7</v>
      </c>
      <c r="B897" s="276">
        <v>18</v>
      </c>
      <c r="D897" s="276">
        <v>5</v>
      </c>
      <c r="E897" s="276" t="s">
        <v>12</v>
      </c>
      <c r="F897" s="276">
        <v>-181.06399999999999</v>
      </c>
      <c r="G897" s="276">
        <v>-110.97799999999999</v>
      </c>
      <c r="H897" s="276">
        <v>-1.1919999999999999</v>
      </c>
      <c r="I897" s="276">
        <v>5.64</v>
      </c>
      <c r="J897" s="276">
        <v>-0.33300000000000002</v>
      </c>
      <c r="K897" s="276">
        <v>-0.51800000000000002</v>
      </c>
    </row>
    <row r="898" spans="1:11">
      <c r="A898" s="276">
        <v>7</v>
      </c>
      <c r="B898" s="276">
        <v>18</v>
      </c>
      <c r="D898" s="276">
        <v>4</v>
      </c>
      <c r="E898" s="276" t="s">
        <v>9</v>
      </c>
      <c r="F898" s="276">
        <v>-2.6269999999999998</v>
      </c>
      <c r="G898" s="276">
        <v>-2.194</v>
      </c>
      <c r="H898" s="276">
        <v>-11.436999999999999</v>
      </c>
      <c r="I898" s="276">
        <v>47.692999999999998</v>
      </c>
      <c r="J898" s="276">
        <v>-3.5579999999999998</v>
      </c>
      <c r="K898" s="276">
        <v>-5.5289999999999999</v>
      </c>
    </row>
    <row r="899" spans="1:11">
      <c r="A899" s="276">
        <v>7</v>
      </c>
      <c r="B899" s="276">
        <v>18</v>
      </c>
      <c r="D899" s="276">
        <v>4</v>
      </c>
      <c r="E899" s="276" t="s">
        <v>10</v>
      </c>
      <c r="F899" s="276">
        <v>2.93</v>
      </c>
      <c r="G899" s="276">
        <v>2.363</v>
      </c>
      <c r="H899" s="276">
        <v>10.925000000000001</v>
      </c>
      <c r="I899" s="276">
        <v>-45.875</v>
      </c>
      <c r="J899" s="276">
        <v>3.3940000000000001</v>
      </c>
      <c r="K899" s="276">
        <v>5.274</v>
      </c>
    </row>
    <row r="900" spans="1:11">
      <c r="A900" s="276">
        <v>7</v>
      </c>
      <c r="B900" s="276">
        <v>18</v>
      </c>
      <c r="D900" s="276">
        <v>4</v>
      </c>
      <c r="E900" s="276" t="s">
        <v>11</v>
      </c>
      <c r="F900" s="276">
        <v>-1.7370000000000001</v>
      </c>
      <c r="G900" s="276">
        <v>-1.4239999999999999</v>
      </c>
      <c r="H900" s="276">
        <v>-6.9870000000000001</v>
      </c>
      <c r="I900" s="276">
        <v>29.233000000000001</v>
      </c>
      <c r="J900" s="276">
        <v>-2.173</v>
      </c>
      <c r="K900" s="276">
        <v>-3.3759999999999999</v>
      </c>
    </row>
    <row r="901" spans="1:11">
      <c r="A901" s="276">
        <v>7</v>
      </c>
      <c r="B901" s="276">
        <v>18</v>
      </c>
      <c r="D901" s="276">
        <v>4</v>
      </c>
      <c r="E901" s="276" t="s">
        <v>12</v>
      </c>
      <c r="F901" s="276">
        <v>-280.96300000000002</v>
      </c>
      <c r="G901" s="276">
        <v>-172.92</v>
      </c>
      <c r="H901" s="276">
        <v>-4.4119999999999999</v>
      </c>
      <c r="I901" s="276">
        <v>19.227</v>
      </c>
      <c r="J901" s="276">
        <v>-1.349</v>
      </c>
      <c r="K901" s="276">
        <v>-2.0960000000000001</v>
      </c>
    </row>
    <row r="902" spans="1:11">
      <c r="A902" s="276">
        <v>7</v>
      </c>
      <c r="B902" s="276">
        <v>18</v>
      </c>
      <c r="D902" s="276">
        <v>3</v>
      </c>
      <c r="E902" s="276" t="s">
        <v>9</v>
      </c>
      <c r="F902" s="276">
        <v>-2.8919999999999999</v>
      </c>
      <c r="G902" s="276">
        <v>-2.319</v>
      </c>
      <c r="H902" s="276">
        <v>-13.164</v>
      </c>
      <c r="I902" s="276">
        <v>53.643999999999998</v>
      </c>
      <c r="J902" s="276">
        <v>-4.0880000000000001</v>
      </c>
      <c r="K902" s="276">
        <v>-6.3520000000000003</v>
      </c>
    </row>
    <row r="903" spans="1:11">
      <c r="A903" s="276">
        <v>7</v>
      </c>
      <c r="B903" s="276">
        <v>18</v>
      </c>
      <c r="D903" s="276">
        <v>3</v>
      </c>
      <c r="E903" s="276" t="s">
        <v>10</v>
      </c>
      <c r="F903" s="276">
        <v>3.2450000000000001</v>
      </c>
      <c r="G903" s="276">
        <v>2.5329999999999999</v>
      </c>
      <c r="H903" s="276">
        <v>12.805999999999999</v>
      </c>
      <c r="I903" s="276">
        <v>-52.43</v>
      </c>
      <c r="J903" s="276">
        <v>3.98</v>
      </c>
      <c r="K903" s="276">
        <v>6.1849999999999996</v>
      </c>
    </row>
    <row r="904" spans="1:11">
      <c r="A904" s="276">
        <v>7</v>
      </c>
      <c r="B904" s="276">
        <v>18</v>
      </c>
      <c r="D904" s="276">
        <v>3</v>
      </c>
      <c r="E904" s="276" t="s">
        <v>11</v>
      </c>
      <c r="F904" s="276">
        <v>-1.9179999999999999</v>
      </c>
      <c r="G904" s="276">
        <v>-1.516</v>
      </c>
      <c r="H904" s="276">
        <v>-8.1150000000000002</v>
      </c>
      <c r="I904" s="276">
        <v>33.142000000000003</v>
      </c>
      <c r="J904" s="276">
        <v>-2.5209999999999999</v>
      </c>
      <c r="K904" s="276">
        <v>-3.9180000000000001</v>
      </c>
    </row>
    <row r="905" spans="1:11">
      <c r="A905" s="276">
        <v>7</v>
      </c>
      <c r="B905" s="276">
        <v>18</v>
      </c>
      <c r="D905" s="276">
        <v>3</v>
      </c>
      <c r="E905" s="276" t="s">
        <v>12</v>
      </c>
      <c r="F905" s="276">
        <v>-380.81599999999997</v>
      </c>
      <c r="G905" s="276">
        <v>-234.84</v>
      </c>
      <c r="H905" s="276">
        <v>-8.5540000000000003</v>
      </c>
      <c r="I905" s="276">
        <v>36.173999999999999</v>
      </c>
      <c r="J905" s="276">
        <v>-2.6589999999999998</v>
      </c>
      <c r="K905" s="276">
        <v>-4.133</v>
      </c>
    </row>
    <row r="906" spans="1:11">
      <c r="A906" s="276">
        <v>7</v>
      </c>
      <c r="B906" s="276">
        <v>18</v>
      </c>
      <c r="D906" s="276">
        <v>2</v>
      </c>
      <c r="E906" s="276" t="s">
        <v>9</v>
      </c>
      <c r="F906" s="276">
        <v>-3.9390000000000001</v>
      </c>
      <c r="G906" s="276">
        <v>-2.93</v>
      </c>
      <c r="H906" s="276">
        <v>-14.114000000000001</v>
      </c>
      <c r="I906" s="276">
        <v>56.884999999999998</v>
      </c>
      <c r="J906" s="276">
        <v>-4.3620000000000001</v>
      </c>
      <c r="K906" s="276">
        <v>-6.7779999999999996</v>
      </c>
    </row>
    <row r="907" spans="1:11">
      <c r="A907" s="276">
        <v>7</v>
      </c>
      <c r="B907" s="276">
        <v>18</v>
      </c>
      <c r="D907" s="276">
        <v>2</v>
      </c>
      <c r="E907" s="276" t="s">
        <v>10</v>
      </c>
      <c r="F907" s="276">
        <v>5.2510000000000003</v>
      </c>
      <c r="G907" s="276">
        <v>3.7069999999999999</v>
      </c>
      <c r="H907" s="276">
        <v>14.561</v>
      </c>
      <c r="I907" s="276">
        <v>-58.704000000000001</v>
      </c>
      <c r="J907" s="276">
        <v>4.5049999999999999</v>
      </c>
      <c r="K907" s="276">
        <v>7</v>
      </c>
    </row>
    <row r="908" spans="1:11">
      <c r="A908" s="276">
        <v>7</v>
      </c>
      <c r="B908" s="276">
        <v>18</v>
      </c>
      <c r="D908" s="276">
        <v>2</v>
      </c>
      <c r="E908" s="276" t="s">
        <v>11</v>
      </c>
      <c r="F908" s="276">
        <v>-2.8719999999999999</v>
      </c>
      <c r="G908" s="276">
        <v>-2.0739999999999998</v>
      </c>
      <c r="H908" s="276">
        <v>-8.9610000000000003</v>
      </c>
      <c r="I908" s="276">
        <v>36.118000000000002</v>
      </c>
      <c r="J908" s="276">
        <v>-2.7709999999999999</v>
      </c>
      <c r="K908" s="276">
        <v>-4.306</v>
      </c>
    </row>
    <row r="909" spans="1:11">
      <c r="A909" s="276">
        <v>7</v>
      </c>
      <c r="B909" s="276">
        <v>18</v>
      </c>
      <c r="D909" s="276">
        <v>2</v>
      </c>
      <c r="E909" s="276" t="s">
        <v>12</v>
      </c>
      <c r="F909" s="276">
        <v>-480.67099999999999</v>
      </c>
      <c r="G909" s="276">
        <v>-296.76799999999997</v>
      </c>
      <c r="H909" s="276">
        <v>-13.41</v>
      </c>
      <c r="I909" s="276">
        <v>55.622999999999998</v>
      </c>
      <c r="J909" s="276">
        <v>-4.1929999999999996</v>
      </c>
      <c r="K909" s="276">
        <v>-6.516</v>
      </c>
    </row>
    <row r="910" spans="1:11">
      <c r="A910" s="276">
        <v>7</v>
      </c>
      <c r="B910" s="276">
        <v>18</v>
      </c>
      <c r="D910" s="276">
        <v>1</v>
      </c>
      <c r="E910" s="276" t="s">
        <v>9</v>
      </c>
      <c r="F910" s="276">
        <v>-3.3380000000000001</v>
      </c>
      <c r="G910" s="276">
        <v>-2.3170000000000002</v>
      </c>
      <c r="H910" s="276">
        <v>-9.6150000000000002</v>
      </c>
      <c r="I910" s="276">
        <v>39.186</v>
      </c>
      <c r="J910" s="276">
        <v>-2.9729999999999999</v>
      </c>
      <c r="K910" s="276">
        <v>-4.6189999999999998</v>
      </c>
    </row>
    <row r="911" spans="1:11">
      <c r="A911" s="276">
        <v>7</v>
      </c>
      <c r="B911" s="276">
        <v>18</v>
      </c>
      <c r="D911" s="276">
        <v>1</v>
      </c>
      <c r="E911" s="276" t="s">
        <v>10</v>
      </c>
      <c r="F911" s="276">
        <v>1.843</v>
      </c>
      <c r="G911" s="276">
        <v>1.2589999999999999</v>
      </c>
      <c r="H911" s="276">
        <v>12.523999999999999</v>
      </c>
      <c r="I911" s="276">
        <v>-50.948</v>
      </c>
      <c r="J911" s="276">
        <v>3.8769999999999998</v>
      </c>
      <c r="K911" s="276">
        <v>6.024</v>
      </c>
    </row>
    <row r="912" spans="1:11">
      <c r="A912" s="276">
        <v>7</v>
      </c>
      <c r="B912" s="276">
        <v>18</v>
      </c>
      <c r="D912" s="276">
        <v>1</v>
      </c>
      <c r="E912" s="276" t="s">
        <v>11</v>
      </c>
      <c r="F912" s="276">
        <v>-1.4</v>
      </c>
      <c r="G912" s="276">
        <v>-0.96699999999999997</v>
      </c>
      <c r="H912" s="276">
        <v>-5.9829999999999997</v>
      </c>
      <c r="I912" s="276">
        <v>24.359000000000002</v>
      </c>
      <c r="J912" s="276">
        <v>-1.851</v>
      </c>
      <c r="K912" s="276">
        <v>-2.8759999999999999</v>
      </c>
    </row>
    <row r="913" spans="1:11">
      <c r="A913" s="276">
        <v>7</v>
      </c>
      <c r="B913" s="276">
        <v>18</v>
      </c>
      <c r="D913" s="276">
        <v>1</v>
      </c>
      <c r="E913" s="276" t="s">
        <v>12</v>
      </c>
      <c r="F913" s="276">
        <v>-579.56500000000005</v>
      </c>
      <c r="G913" s="276">
        <v>-358.875</v>
      </c>
      <c r="H913" s="276">
        <v>-18.013999999999999</v>
      </c>
      <c r="I913" s="276">
        <v>74.02</v>
      </c>
      <c r="J913" s="276">
        <v>-5.6429999999999998</v>
      </c>
      <c r="K913" s="276">
        <v>-8.7690000000000001</v>
      </c>
    </row>
    <row r="914" spans="1:11">
      <c r="A914" s="276">
        <v>7</v>
      </c>
      <c r="B914" s="276">
        <v>26</v>
      </c>
      <c r="D914" s="276">
        <v>6</v>
      </c>
      <c r="E914" s="276" t="s">
        <v>9</v>
      </c>
      <c r="F914" s="276">
        <v>22.18</v>
      </c>
      <c r="G914" s="276">
        <v>14.028</v>
      </c>
      <c r="H914" s="276">
        <v>-5.2619999999999996</v>
      </c>
      <c r="I914" s="276">
        <v>23.76</v>
      </c>
      <c r="J914" s="276">
        <v>-1.587</v>
      </c>
      <c r="K914" s="276">
        <v>-2.4649999999999999</v>
      </c>
    </row>
    <row r="915" spans="1:11">
      <c r="A915" s="276">
        <v>7</v>
      </c>
      <c r="B915" s="276">
        <v>26</v>
      </c>
      <c r="D915" s="276">
        <v>6</v>
      </c>
      <c r="E915" s="276" t="s">
        <v>10</v>
      </c>
      <c r="F915" s="276">
        <v>-18.265000000000001</v>
      </c>
      <c r="G915" s="276">
        <v>-11.541</v>
      </c>
      <c r="H915" s="276">
        <v>3.7269999999999999</v>
      </c>
      <c r="I915" s="276">
        <v>-17.315000000000001</v>
      </c>
      <c r="J915" s="276">
        <v>1.1060000000000001</v>
      </c>
      <c r="K915" s="276">
        <v>1.718</v>
      </c>
    </row>
    <row r="916" spans="1:11">
      <c r="A916" s="276">
        <v>7</v>
      </c>
      <c r="B916" s="276">
        <v>26</v>
      </c>
      <c r="D916" s="276">
        <v>6</v>
      </c>
      <c r="E916" s="276" t="s">
        <v>11</v>
      </c>
      <c r="F916" s="276">
        <v>12.638999999999999</v>
      </c>
      <c r="G916" s="276">
        <v>7.99</v>
      </c>
      <c r="H916" s="276">
        <v>-2.8079999999999998</v>
      </c>
      <c r="I916" s="276">
        <v>12.826000000000001</v>
      </c>
      <c r="J916" s="276">
        <v>-0.84099999999999997</v>
      </c>
      <c r="K916" s="276">
        <v>-1.3069999999999999</v>
      </c>
    </row>
    <row r="917" spans="1:11">
      <c r="A917" s="276">
        <v>7</v>
      </c>
      <c r="B917" s="276">
        <v>26</v>
      </c>
      <c r="D917" s="276">
        <v>6</v>
      </c>
      <c r="E917" s="276" t="s">
        <v>12</v>
      </c>
      <c r="F917" s="276">
        <v>-33.143999999999998</v>
      </c>
      <c r="G917" s="276">
        <v>-20.978999999999999</v>
      </c>
      <c r="H917" s="276">
        <v>1.746</v>
      </c>
      <c r="I917" s="276">
        <v>-7.8979999999999997</v>
      </c>
      <c r="J917" s="276">
        <v>0.52500000000000002</v>
      </c>
      <c r="K917" s="276">
        <v>0.81599999999999995</v>
      </c>
    </row>
    <row r="918" spans="1:11">
      <c r="A918" s="276">
        <v>7</v>
      </c>
      <c r="B918" s="276">
        <v>26</v>
      </c>
      <c r="D918" s="276">
        <v>5</v>
      </c>
      <c r="E918" s="276" t="s">
        <v>9</v>
      </c>
      <c r="F918" s="276">
        <v>14.88</v>
      </c>
      <c r="G918" s="276">
        <v>9.44</v>
      </c>
      <c r="H918" s="276">
        <v>-6.8090000000000002</v>
      </c>
      <c r="I918" s="276">
        <v>29.023</v>
      </c>
      <c r="J918" s="276">
        <v>-2.0990000000000002</v>
      </c>
      <c r="K918" s="276">
        <v>-3.262</v>
      </c>
    </row>
    <row r="919" spans="1:11">
      <c r="A919" s="276">
        <v>7</v>
      </c>
      <c r="B919" s="276">
        <v>26</v>
      </c>
      <c r="D919" s="276">
        <v>5</v>
      </c>
      <c r="E919" s="276" t="s">
        <v>10</v>
      </c>
      <c r="F919" s="276">
        <v>-15.247</v>
      </c>
      <c r="G919" s="276">
        <v>-9.7409999999999997</v>
      </c>
      <c r="H919" s="276">
        <v>7.09</v>
      </c>
      <c r="I919" s="276">
        <v>-30.718</v>
      </c>
      <c r="J919" s="276">
        <v>2.1680000000000001</v>
      </c>
      <c r="K919" s="276">
        <v>3.3690000000000002</v>
      </c>
    </row>
    <row r="920" spans="1:11">
      <c r="A920" s="276">
        <v>7</v>
      </c>
      <c r="B920" s="276">
        <v>26</v>
      </c>
      <c r="D920" s="276">
        <v>5</v>
      </c>
      <c r="E920" s="276" t="s">
        <v>11</v>
      </c>
      <c r="F920" s="276">
        <v>9.4149999999999991</v>
      </c>
      <c r="G920" s="276">
        <v>5.9939999999999998</v>
      </c>
      <c r="H920" s="276">
        <v>-4.3410000000000002</v>
      </c>
      <c r="I920" s="276">
        <v>18.657</v>
      </c>
      <c r="J920" s="276">
        <v>-1.3340000000000001</v>
      </c>
      <c r="K920" s="276">
        <v>-2.0720000000000001</v>
      </c>
    </row>
    <row r="921" spans="1:11">
      <c r="A921" s="276">
        <v>7</v>
      </c>
      <c r="B921" s="276">
        <v>26</v>
      </c>
      <c r="D921" s="276">
        <v>5</v>
      </c>
      <c r="E921" s="276" t="s">
        <v>12</v>
      </c>
      <c r="F921" s="276">
        <v>-72.186000000000007</v>
      </c>
      <c r="G921" s="276">
        <v>-45.74</v>
      </c>
      <c r="H921" s="276">
        <v>5.3289999999999997</v>
      </c>
      <c r="I921" s="276">
        <v>-23.582999999999998</v>
      </c>
      <c r="J921" s="276">
        <v>1.6220000000000001</v>
      </c>
      <c r="K921" s="276">
        <v>2.52</v>
      </c>
    </row>
    <row r="922" spans="1:11">
      <c r="A922" s="276">
        <v>7</v>
      </c>
      <c r="B922" s="276">
        <v>26</v>
      </c>
      <c r="D922" s="276">
        <v>4</v>
      </c>
      <c r="E922" s="276" t="s">
        <v>9</v>
      </c>
      <c r="F922" s="276">
        <v>15.792999999999999</v>
      </c>
      <c r="G922" s="276">
        <v>10.14</v>
      </c>
      <c r="H922" s="276">
        <v>-9.8849999999999998</v>
      </c>
      <c r="I922" s="276">
        <v>41.215000000000003</v>
      </c>
      <c r="J922" s="276">
        <v>-3.0739999999999998</v>
      </c>
      <c r="K922" s="276">
        <v>-4.7770000000000001</v>
      </c>
    </row>
    <row r="923" spans="1:11">
      <c r="A923" s="276">
        <v>7</v>
      </c>
      <c r="B923" s="276">
        <v>26</v>
      </c>
      <c r="D923" s="276">
        <v>4</v>
      </c>
      <c r="E923" s="276" t="s">
        <v>10</v>
      </c>
      <c r="F923" s="276">
        <v>-15.407999999999999</v>
      </c>
      <c r="G923" s="276">
        <v>-9.8940000000000001</v>
      </c>
      <c r="H923" s="276">
        <v>9.266</v>
      </c>
      <c r="I923" s="276">
        <v>-39</v>
      </c>
      <c r="J923" s="276">
        <v>2.8759999999999999</v>
      </c>
      <c r="K923" s="276">
        <v>4.4690000000000003</v>
      </c>
    </row>
    <row r="924" spans="1:11">
      <c r="A924" s="276">
        <v>7</v>
      </c>
      <c r="B924" s="276">
        <v>26</v>
      </c>
      <c r="D924" s="276">
        <v>4</v>
      </c>
      <c r="E924" s="276" t="s">
        <v>11</v>
      </c>
      <c r="F924" s="276">
        <v>9.75</v>
      </c>
      <c r="G924" s="276">
        <v>6.2610000000000001</v>
      </c>
      <c r="H924" s="276">
        <v>-5.9829999999999997</v>
      </c>
      <c r="I924" s="276">
        <v>25.056999999999999</v>
      </c>
      <c r="J924" s="276">
        <v>-1.859</v>
      </c>
      <c r="K924" s="276">
        <v>-2.8889999999999998</v>
      </c>
    </row>
    <row r="925" spans="1:11">
      <c r="A925" s="276">
        <v>7</v>
      </c>
      <c r="B925" s="276">
        <v>26</v>
      </c>
      <c r="D925" s="276">
        <v>4</v>
      </c>
      <c r="E925" s="276" t="s">
        <v>12</v>
      </c>
      <c r="F925" s="276">
        <v>-113.41200000000001</v>
      </c>
      <c r="G925" s="276">
        <v>-72.28</v>
      </c>
      <c r="H925" s="276">
        <v>11.106</v>
      </c>
      <c r="I925" s="276">
        <v>-47.935000000000002</v>
      </c>
      <c r="J925" s="276">
        <v>3.4260000000000002</v>
      </c>
      <c r="K925" s="276">
        <v>5.3239999999999998</v>
      </c>
    </row>
    <row r="926" spans="1:11">
      <c r="A926" s="276">
        <v>7</v>
      </c>
      <c r="B926" s="276">
        <v>26</v>
      </c>
      <c r="D926" s="276">
        <v>3</v>
      </c>
      <c r="E926" s="276" t="s">
        <v>9</v>
      </c>
      <c r="F926" s="276">
        <v>15.125999999999999</v>
      </c>
      <c r="G926" s="276">
        <v>9.7149999999999999</v>
      </c>
      <c r="H926" s="276">
        <v>-11.368</v>
      </c>
      <c r="I926" s="276">
        <v>46.284999999999997</v>
      </c>
      <c r="J926" s="276">
        <v>-3.5270000000000001</v>
      </c>
      <c r="K926" s="276">
        <v>-5.4809999999999999</v>
      </c>
    </row>
    <row r="927" spans="1:11">
      <c r="A927" s="276">
        <v>7</v>
      </c>
      <c r="B927" s="276">
        <v>26</v>
      </c>
      <c r="D927" s="276">
        <v>3</v>
      </c>
      <c r="E927" s="276" t="s">
        <v>10</v>
      </c>
      <c r="F927" s="276">
        <v>-14.538</v>
      </c>
      <c r="G927" s="276">
        <v>-9.3559999999999999</v>
      </c>
      <c r="H927" s="276">
        <v>10.978999999999999</v>
      </c>
      <c r="I927" s="276">
        <v>-44.987000000000002</v>
      </c>
      <c r="J927" s="276">
        <v>3.411</v>
      </c>
      <c r="K927" s="276">
        <v>5.3</v>
      </c>
    </row>
    <row r="928" spans="1:11">
      <c r="A928" s="276">
        <v>7</v>
      </c>
      <c r="B928" s="276">
        <v>26</v>
      </c>
      <c r="D928" s="276">
        <v>3</v>
      </c>
      <c r="E928" s="276" t="s">
        <v>11</v>
      </c>
      <c r="F928" s="276">
        <v>9.27</v>
      </c>
      <c r="G928" s="276">
        <v>5.96</v>
      </c>
      <c r="H928" s="276">
        <v>-6.9820000000000002</v>
      </c>
      <c r="I928" s="276">
        <v>28.512</v>
      </c>
      <c r="J928" s="276">
        <v>-2.1680000000000001</v>
      </c>
      <c r="K928" s="276">
        <v>-3.3690000000000002</v>
      </c>
    </row>
    <row r="929" spans="1:11">
      <c r="A929" s="276">
        <v>7</v>
      </c>
      <c r="B929" s="276">
        <v>26</v>
      </c>
      <c r="D929" s="276">
        <v>3</v>
      </c>
      <c r="E929" s="276" t="s">
        <v>12</v>
      </c>
      <c r="F929" s="276">
        <v>-154.43</v>
      </c>
      <c r="G929" s="276">
        <v>-98.695999999999998</v>
      </c>
      <c r="H929" s="276">
        <v>18.085999999999999</v>
      </c>
      <c r="I929" s="276">
        <v>-76.545000000000002</v>
      </c>
      <c r="J929" s="276">
        <v>5.6289999999999996</v>
      </c>
      <c r="K929" s="276">
        <v>8.7479999999999993</v>
      </c>
    </row>
    <row r="930" spans="1:11">
      <c r="A930" s="276">
        <v>7</v>
      </c>
      <c r="B930" s="276">
        <v>26</v>
      </c>
      <c r="D930" s="276">
        <v>2</v>
      </c>
      <c r="E930" s="276" t="s">
        <v>9</v>
      </c>
      <c r="F930" s="276">
        <v>15.465999999999999</v>
      </c>
      <c r="G930" s="276">
        <v>9.9570000000000007</v>
      </c>
      <c r="H930" s="276">
        <v>-12.25</v>
      </c>
      <c r="I930" s="276">
        <v>49.341999999999999</v>
      </c>
      <c r="J930" s="276">
        <v>-3.782</v>
      </c>
      <c r="K930" s="276">
        <v>-5.8760000000000003</v>
      </c>
    </row>
    <row r="931" spans="1:11">
      <c r="A931" s="276">
        <v>7</v>
      </c>
      <c r="B931" s="276">
        <v>26</v>
      </c>
      <c r="D931" s="276">
        <v>2</v>
      </c>
      <c r="E931" s="276" t="s">
        <v>10</v>
      </c>
      <c r="F931" s="276">
        <v>-16.013999999999999</v>
      </c>
      <c r="G931" s="276">
        <v>-10.321</v>
      </c>
      <c r="H931" s="276">
        <v>12.686999999999999</v>
      </c>
      <c r="I931" s="276">
        <v>-51.116</v>
      </c>
      <c r="J931" s="276">
        <v>3.9220000000000002</v>
      </c>
      <c r="K931" s="276">
        <v>6.0949999999999998</v>
      </c>
    </row>
    <row r="932" spans="1:11">
      <c r="A932" s="276">
        <v>7</v>
      </c>
      <c r="B932" s="276">
        <v>26</v>
      </c>
      <c r="D932" s="276">
        <v>2</v>
      </c>
      <c r="E932" s="276" t="s">
        <v>11</v>
      </c>
      <c r="F932" s="276">
        <v>9.8379999999999992</v>
      </c>
      <c r="G932" s="276">
        <v>6.3369999999999997</v>
      </c>
      <c r="H932" s="276">
        <v>-7.7919999999999998</v>
      </c>
      <c r="I932" s="276">
        <v>31.387</v>
      </c>
      <c r="J932" s="276">
        <v>-2.4079999999999999</v>
      </c>
      <c r="K932" s="276">
        <v>-3.7410000000000001</v>
      </c>
    </row>
    <row r="933" spans="1:11">
      <c r="A933" s="276">
        <v>7</v>
      </c>
      <c r="B933" s="276">
        <v>26</v>
      </c>
      <c r="D933" s="276">
        <v>2</v>
      </c>
      <c r="E933" s="276" t="s">
        <v>12</v>
      </c>
      <c r="F933" s="276">
        <v>-195.179</v>
      </c>
      <c r="G933" s="276">
        <v>-124.958</v>
      </c>
      <c r="H933" s="276">
        <v>25.925000000000001</v>
      </c>
      <c r="I933" s="276">
        <v>-108.003</v>
      </c>
      <c r="J933" s="276">
        <v>8.109</v>
      </c>
      <c r="K933" s="276">
        <v>12.601000000000001</v>
      </c>
    </row>
    <row r="934" spans="1:11">
      <c r="A934" s="276">
        <v>7</v>
      </c>
      <c r="B934" s="276">
        <v>26</v>
      </c>
      <c r="D934" s="276">
        <v>1</v>
      </c>
      <c r="E934" s="276" t="s">
        <v>9</v>
      </c>
      <c r="F934" s="276">
        <v>9.9939999999999998</v>
      </c>
      <c r="G934" s="276">
        <v>6.4290000000000003</v>
      </c>
      <c r="H934" s="276">
        <v>-8.5310000000000006</v>
      </c>
      <c r="I934" s="276">
        <v>34.799999999999997</v>
      </c>
      <c r="J934" s="276">
        <v>-2.6360000000000001</v>
      </c>
      <c r="K934" s="276">
        <v>-4.0949999999999998</v>
      </c>
    </row>
    <row r="935" spans="1:11">
      <c r="A935" s="276">
        <v>7</v>
      </c>
      <c r="B935" s="276">
        <v>26</v>
      </c>
      <c r="D935" s="276">
        <v>1</v>
      </c>
      <c r="E935" s="276" t="s">
        <v>10</v>
      </c>
      <c r="F935" s="276">
        <v>-4.8230000000000004</v>
      </c>
      <c r="G935" s="276">
        <v>-3.1139999999999999</v>
      </c>
      <c r="H935" s="276">
        <v>11.981</v>
      </c>
      <c r="I935" s="276">
        <v>-48.750999999999998</v>
      </c>
      <c r="J935" s="276">
        <v>3.7080000000000002</v>
      </c>
      <c r="K935" s="276">
        <v>5.7619999999999996</v>
      </c>
    </row>
    <row r="936" spans="1:11">
      <c r="A936" s="276">
        <v>7</v>
      </c>
      <c r="B936" s="276">
        <v>26</v>
      </c>
      <c r="D936" s="276">
        <v>1</v>
      </c>
      <c r="E936" s="276" t="s">
        <v>11</v>
      </c>
      <c r="F936" s="276">
        <v>4.0049999999999999</v>
      </c>
      <c r="G936" s="276">
        <v>2.5790000000000002</v>
      </c>
      <c r="H936" s="276">
        <v>-5.5439999999999996</v>
      </c>
      <c r="I936" s="276">
        <v>22.579000000000001</v>
      </c>
      <c r="J936" s="276">
        <v>-1.714</v>
      </c>
      <c r="K936" s="276">
        <v>-2.6640000000000001</v>
      </c>
    </row>
    <row r="937" spans="1:11">
      <c r="A937" s="276">
        <v>7</v>
      </c>
      <c r="B937" s="276">
        <v>26</v>
      </c>
      <c r="D937" s="276">
        <v>1</v>
      </c>
      <c r="E937" s="276" t="s">
        <v>12</v>
      </c>
      <c r="F937" s="276">
        <v>-235.15299999999999</v>
      </c>
      <c r="G937" s="276">
        <v>-150.70500000000001</v>
      </c>
      <c r="H937" s="276">
        <v>33.057000000000002</v>
      </c>
      <c r="I937" s="276">
        <v>-136.494</v>
      </c>
      <c r="J937" s="276">
        <v>10.364000000000001</v>
      </c>
      <c r="K937" s="276">
        <v>16.103999999999999</v>
      </c>
    </row>
    <row r="938" spans="1:11">
      <c r="A938" s="276">
        <v>8</v>
      </c>
      <c r="B938" s="276">
        <v>3</v>
      </c>
      <c r="D938" s="276">
        <v>6</v>
      </c>
      <c r="E938" s="276" t="s">
        <v>9</v>
      </c>
      <c r="F938" s="276">
        <v>-24.481999999999999</v>
      </c>
      <c r="G938" s="276">
        <v>-15.497</v>
      </c>
      <c r="H938" s="276">
        <v>-1.7230000000000001</v>
      </c>
      <c r="I938" s="276">
        <v>12.539</v>
      </c>
      <c r="J938" s="276">
        <v>-0.52900000000000003</v>
      </c>
      <c r="K938" s="276">
        <v>-0.82199999999999995</v>
      </c>
    </row>
    <row r="939" spans="1:11">
      <c r="A939" s="276">
        <v>8</v>
      </c>
      <c r="B939" s="276">
        <v>3</v>
      </c>
      <c r="D939" s="276">
        <v>6</v>
      </c>
      <c r="E939" s="276" t="s">
        <v>10</v>
      </c>
      <c r="F939" s="276">
        <v>18.041</v>
      </c>
      <c r="G939" s="276">
        <v>11.44</v>
      </c>
      <c r="H939" s="276">
        <v>0.71099999999999997</v>
      </c>
      <c r="I939" s="276">
        <v>-5.8129999999999997</v>
      </c>
      <c r="J939" s="276">
        <v>0.20699999999999999</v>
      </c>
      <c r="K939" s="276">
        <v>0.32100000000000001</v>
      </c>
    </row>
    <row r="940" spans="1:11">
      <c r="A940" s="276">
        <v>8</v>
      </c>
      <c r="B940" s="276">
        <v>3</v>
      </c>
      <c r="D940" s="276">
        <v>6</v>
      </c>
      <c r="E940" s="276" t="s">
        <v>11</v>
      </c>
      <c r="F940" s="276">
        <v>-13.289</v>
      </c>
      <c r="G940" s="276">
        <v>-8.4179999999999993</v>
      </c>
      <c r="H940" s="276">
        <v>-0.75700000000000001</v>
      </c>
      <c r="I940" s="276">
        <v>5.6829999999999998</v>
      </c>
      <c r="J940" s="276">
        <v>-0.23</v>
      </c>
      <c r="K940" s="276">
        <v>-0.35699999999999998</v>
      </c>
    </row>
    <row r="941" spans="1:11">
      <c r="A941" s="276">
        <v>8</v>
      </c>
      <c r="B941" s="276">
        <v>3</v>
      </c>
      <c r="D941" s="276">
        <v>6</v>
      </c>
      <c r="E941" s="276" t="s">
        <v>12</v>
      </c>
      <c r="F941" s="276">
        <v>-31.54</v>
      </c>
      <c r="G941" s="276">
        <v>-19.957000000000001</v>
      </c>
      <c r="H941" s="276">
        <v>-0.68500000000000005</v>
      </c>
      <c r="I941" s="276">
        <v>4.9669999999999996</v>
      </c>
      <c r="J941" s="276">
        <v>-0.21099999999999999</v>
      </c>
      <c r="K941" s="276">
        <v>-0.32700000000000001</v>
      </c>
    </row>
    <row r="942" spans="1:11">
      <c r="A942" s="276">
        <v>8</v>
      </c>
      <c r="B942" s="276">
        <v>3</v>
      </c>
      <c r="D942" s="276">
        <v>5</v>
      </c>
      <c r="E942" s="276" t="s">
        <v>9</v>
      </c>
      <c r="F942" s="276">
        <v>-13.066000000000001</v>
      </c>
      <c r="G942" s="276">
        <v>-8.3170000000000002</v>
      </c>
      <c r="H942" s="276">
        <v>-1.7090000000000001</v>
      </c>
      <c r="I942" s="276">
        <v>11.776999999999999</v>
      </c>
      <c r="J942" s="276">
        <v>-0.52800000000000002</v>
      </c>
      <c r="K942" s="276">
        <v>-0.82099999999999995</v>
      </c>
    </row>
    <row r="943" spans="1:11">
      <c r="A943" s="276">
        <v>8</v>
      </c>
      <c r="B943" s="276">
        <v>3</v>
      </c>
      <c r="D943" s="276">
        <v>5</v>
      </c>
      <c r="E943" s="276" t="s">
        <v>10</v>
      </c>
      <c r="F943" s="276">
        <v>14.664</v>
      </c>
      <c r="G943" s="276">
        <v>9.3190000000000008</v>
      </c>
      <c r="H943" s="276">
        <v>1.103</v>
      </c>
      <c r="I943" s="276">
        <v>-8.2690000000000001</v>
      </c>
      <c r="J943" s="276">
        <v>0.31900000000000001</v>
      </c>
      <c r="K943" s="276">
        <v>0.496</v>
      </c>
    </row>
    <row r="944" spans="1:11">
      <c r="A944" s="276">
        <v>8</v>
      </c>
      <c r="B944" s="276">
        <v>3</v>
      </c>
      <c r="D944" s="276">
        <v>5</v>
      </c>
      <c r="E944" s="276" t="s">
        <v>11</v>
      </c>
      <c r="F944" s="276">
        <v>-8.6649999999999991</v>
      </c>
      <c r="G944" s="276">
        <v>-5.5110000000000001</v>
      </c>
      <c r="H944" s="276">
        <v>-0.86799999999999999</v>
      </c>
      <c r="I944" s="276">
        <v>6.1630000000000003</v>
      </c>
      <c r="J944" s="276">
        <v>-0.26500000000000001</v>
      </c>
      <c r="K944" s="276">
        <v>-0.41199999999999998</v>
      </c>
    </row>
    <row r="945" spans="1:11">
      <c r="A945" s="276">
        <v>8</v>
      </c>
      <c r="B945" s="276">
        <v>3</v>
      </c>
      <c r="D945" s="276">
        <v>5</v>
      </c>
      <c r="E945" s="276" t="s">
        <v>12</v>
      </c>
      <c r="F945" s="276">
        <v>-68.152000000000001</v>
      </c>
      <c r="G945" s="276">
        <v>-43.212000000000003</v>
      </c>
      <c r="H945" s="276">
        <v>-1.6080000000000001</v>
      </c>
      <c r="I945" s="276">
        <v>11.558</v>
      </c>
      <c r="J945" s="276">
        <v>-0.495</v>
      </c>
      <c r="K945" s="276">
        <v>-0.76900000000000002</v>
      </c>
    </row>
    <row r="946" spans="1:11">
      <c r="A946" s="276">
        <v>8</v>
      </c>
      <c r="B946" s="276">
        <v>3</v>
      </c>
      <c r="D946" s="276">
        <v>4</v>
      </c>
      <c r="E946" s="276" t="s">
        <v>9</v>
      </c>
      <c r="F946" s="276">
        <v>-15.664</v>
      </c>
      <c r="G946" s="276">
        <v>-9.9499999999999993</v>
      </c>
      <c r="H946" s="276">
        <v>-1.782</v>
      </c>
      <c r="I946" s="276">
        <v>12.144</v>
      </c>
      <c r="J946" s="276">
        <v>-0.54900000000000004</v>
      </c>
      <c r="K946" s="276">
        <v>-0.85299999999999998</v>
      </c>
    </row>
    <row r="947" spans="1:11">
      <c r="A947" s="276">
        <v>8</v>
      </c>
      <c r="B947" s="276">
        <v>3</v>
      </c>
      <c r="D947" s="276">
        <v>4</v>
      </c>
      <c r="E947" s="276" t="s">
        <v>10</v>
      </c>
      <c r="F947" s="276">
        <v>15.568</v>
      </c>
      <c r="G947" s="276">
        <v>9.8879999999999999</v>
      </c>
      <c r="H947" s="276">
        <v>1.2070000000000001</v>
      </c>
      <c r="I947" s="276">
        <v>-8.8789999999999996</v>
      </c>
      <c r="J947" s="276">
        <v>0.36</v>
      </c>
      <c r="K947" s="276">
        <v>0.55900000000000005</v>
      </c>
    </row>
    <row r="948" spans="1:11">
      <c r="A948" s="276">
        <v>8</v>
      </c>
      <c r="B948" s="276">
        <v>3</v>
      </c>
      <c r="D948" s="276">
        <v>4</v>
      </c>
      <c r="E948" s="276" t="s">
        <v>11</v>
      </c>
      <c r="F948" s="276">
        <v>-9.76</v>
      </c>
      <c r="G948" s="276">
        <v>-6.1989999999999998</v>
      </c>
      <c r="H948" s="276">
        <v>-0.91900000000000004</v>
      </c>
      <c r="I948" s="276">
        <v>6.42</v>
      </c>
      <c r="J948" s="276">
        <v>-0.28399999999999997</v>
      </c>
      <c r="K948" s="276">
        <v>-0.441</v>
      </c>
    </row>
    <row r="949" spans="1:11">
      <c r="A949" s="276">
        <v>8</v>
      </c>
      <c r="B949" s="276">
        <v>3</v>
      </c>
      <c r="D949" s="276">
        <v>4</v>
      </c>
      <c r="E949" s="276" t="s">
        <v>12</v>
      </c>
      <c r="F949" s="276">
        <v>-104.544</v>
      </c>
      <c r="G949" s="276">
        <v>-66.328999999999994</v>
      </c>
      <c r="H949" s="276">
        <v>-2.6720000000000002</v>
      </c>
      <c r="I949" s="276">
        <v>18.931999999999999</v>
      </c>
      <c r="J949" s="276">
        <v>-0.82699999999999996</v>
      </c>
      <c r="K949" s="276">
        <v>-1.2849999999999999</v>
      </c>
    </row>
    <row r="950" spans="1:11">
      <c r="A950" s="276">
        <v>8</v>
      </c>
      <c r="B950" s="276">
        <v>3</v>
      </c>
      <c r="D950" s="276">
        <v>3</v>
      </c>
      <c r="E950" s="276" t="s">
        <v>9</v>
      </c>
      <c r="F950" s="276">
        <v>-14.705</v>
      </c>
      <c r="G950" s="276">
        <v>-9.343</v>
      </c>
      <c r="H950" s="276">
        <v>-2.0449999999999999</v>
      </c>
      <c r="I950" s="276">
        <v>13.632</v>
      </c>
      <c r="J950" s="276">
        <v>-0.627</v>
      </c>
      <c r="K950" s="276">
        <v>-0.97399999999999998</v>
      </c>
    </row>
    <row r="951" spans="1:11">
      <c r="A951" s="276">
        <v>8</v>
      </c>
      <c r="B951" s="276">
        <v>3</v>
      </c>
      <c r="D951" s="276">
        <v>3</v>
      </c>
      <c r="E951" s="276" t="s">
        <v>10</v>
      </c>
      <c r="F951" s="276">
        <v>14.542</v>
      </c>
      <c r="G951" s="276">
        <v>9.2360000000000007</v>
      </c>
      <c r="H951" s="276">
        <v>1.62</v>
      </c>
      <c r="I951" s="276">
        <v>-11.327</v>
      </c>
      <c r="J951" s="276">
        <v>0.497</v>
      </c>
      <c r="K951" s="276">
        <v>0.77200000000000002</v>
      </c>
    </row>
    <row r="952" spans="1:11">
      <c r="A952" s="276">
        <v>8</v>
      </c>
      <c r="B952" s="276">
        <v>3</v>
      </c>
      <c r="D952" s="276">
        <v>3</v>
      </c>
      <c r="E952" s="276" t="s">
        <v>11</v>
      </c>
      <c r="F952" s="276">
        <v>-9.14</v>
      </c>
      <c r="G952" s="276">
        <v>-5.806</v>
      </c>
      <c r="H952" s="276">
        <v>-1.135</v>
      </c>
      <c r="I952" s="276">
        <v>7.6859999999999999</v>
      </c>
      <c r="J952" s="276">
        <v>-0.35099999999999998</v>
      </c>
      <c r="K952" s="276">
        <v>-0.54600000000000004</v>
      </c>
    </row>
    <row r="953" spans="1:11">
      <c r="A953" s="276">
        <v>8</v>
      </c>
      <c r="B953" s="276">
        <v>3</v>
      </c>
      <c r="D953" s="276">
        <v>3</v>
      </c>
      <c r="E953" s="276" t="s">
        <v>12</v>
      </c>
      <c r="F953" s="276">
        <v>-140.89699999999999</v>
      </c>
      <c r="G953" s="276">
        <v>-89.421000000000006</v>
      </c>
      <c r="H953" s="276">
        <v>-3.8620000000000001</v>
      </c>
      <c r="I953" s="276">
        <v>26.986999999999998</v>
      </c>
      <c r="J953" s="276">
        <v>-1.2030000000000001</v>
      </c>
      <c r="K953" s="276">
        <v>-1.869</v>
      </c>
    </row>
    <row r="954" spans="1:11">
      <c r="A954" s="276">
        <v>8</v>
      </c>
      <c r="B954" s="276">
        <v>3</v>
      </c>
      <c r="D954" s="276">
        <v>2</v>
      </c>
      <c r="E954" s="276" t="s">
        <v>9</v>
      </c>
      <c r="F954" s="276">
        <v>-15.707000000000001</v>
      </c>
      <c r="G954" s="276">
        <v>-9.9779999999999998</v>
      </c>
      <c r="H954" s="276">
        <v>-1.8380000000000001</v>
      </c>
      <c r="I954" s="276">
        <v>12.172000000000001</v>
      </c>
      <c r="J954" s="276">
        <v>-0.55700000000000005</v>
      </c>
      <c r="K954" s="276">
        <v>-0.86499999999999999</v>
      </c>
    </row>
    <row r="955" spans="1:11">
      <c r="A955" s="276">
        <v>8</v>
      </c>
      <c r="B955" s="276">
        <v>3</v>
      </c>
      <c r="D955" s="276">
        <v>2</v>
      </c>
      <c r="E955" s="276" t="s">
        <v>10</v>
      </c>
      <c r="F955" s="276">
        <v>17.867000000000001</v>
      </c>
      <c r="G955" s="276">
        <v>11.345000000000001</v>
      </c>
      <c r="H955" s="276">
        <v>1.766</v>
      </c>
      <c r="I955" s="276">
        <v>-11.646000000000001</v>
      </c>
      <c r="J955" s="276">
        <v>0.53600000000000003</v>
      </c>
      <c r="K955" s="276">
        <v>0.83299999999999996</v>
      </c>
    </row>
    <row r="956" spans="1:11">
      <c r="A956" s="276">
        <v>8</v>
      </c>
      <c r="B956" s="276">
        <v>3</v>
      </c>
      <c r="D956" s="276">
        <v>2</v>
      </c>
      <c r="E956" s="276" t="s">
        <v>11</v>
      </c>
      <c r="F956" s="276">
        <v>-10.492000000000001</v>
      </c>
      <c r="G956" s="276">
        <v>-6.6630000000000003</v>
      </c>
      <c r="H956" s="276">
        <v>-1.119</v>
      </c>
      <c r="I956" s="276">
        <v>7.3490000000000002</v>
      </c>
      <c r="J956" s="276">
        <v>-0.34100000000000003</v>
      </c>
      <c r="K956" s="276">
        <v>-0.53</v>
      </c>
    </row>
    <row r="957" spans="1:11">
      <c r="A957" s="276">
        <v>8</v>
      </c>
      <c r="B957" s="276">
        <v>3</v>
      </c>
      <c r="D957" s="276">
        <v>2</v>
      </c>
      <c r="E957" s="276" t="s">
        <v>12</v>
      </c>
      <c r="F957" s="276">
        <v>-177.22</v>
      </c>
      <c r="G957" s="276">
        <v>-112.49299999999999</v>
      </c>
      <c r="H957" s="276">
        <v>-5.1219999999999999</v>
      </c>
      <c r="I957" s="276">
        <v>35.338000000000001</v>
      </c>
      <c r="J957" s="276">
        <v>-1.6020000000000001</v>
      </c>
      <c r="K957" s="276">
        <v>-2.4889999999999999</v>
      </c>
    </row>
    <row r="958" spans="1:11">
      <c r="A958" s="276">
        <v>8</v>
      </c>
      <c r="B958" s="276">
        <v>3</v>
      </c>
      <c r="D958" s="276">
        <v>1</v>
      </c>
      <c r="E958" s="276" t="s">
        <v>9</v>
      </c>
      <c r="F958" s="276">
        <v>-11.180999999999999</v>
      </c>
      <c r="G958" s="276">
        <v>-7.1070000000000002</v>
      </c>
      <c r="H958" s="276">
        <v>-1.5620000000000001</v>
      </c>
      <c r="I958" s="276">
        <v>10.715</v>
      </c>
      <c r="J958" s="276">
        <v>-0.47499999999999998</v>
      </c>
      <c r="K958" s="276">
        <v>-0.73799999999999999</v>
      </c>
    </row>
    <row r="959" spans="1:11">
      <c r="A959" s="276">
        <v>8</v>
      </c>
      <c r="B959" s="276">
        <v>3</v>
      </c>
      <c r="D959" s="276">
        <v>1</v>
      </c>
      <c r="E959" s="276" t="s">
        <v>10</v>
      </c>
      <c r="F959" s="276">
        <v>5.7190000000000003</v>
      </c>
      <c r="G959" s="276">
        <v>3.6269999999999998</v>
      </c>
      <c r="H959" s="276">
        <v>5.4550000000000001</v>
      </c>
      <c r="I959" s="276">
        <v>-36.631999999999998</v>
      </c>
      <c r="J959" s="276">
        <v>1.6879999999999999</v>
      </c>
      <c r="K959" s="276">
        <v>2.6230000000000002</v>
      </c>
    </row>
    <row r="960" spans="1:11">
      <c r="A960" s="276">
        <v>8</v>
      </c>
      <c r="B960" s="276">
        <v>3</v>
      </c>
      <c r="D960" s="276">
        <v>1</v>
      </c>
      <c r="E960" s="276" t="s">
        <v>11</v>
      </c>
      <c r="F960" s="276">
        <v>-4.5679999999999996</v>
      </c>
      <c r="G960" s="276">
        <v>-2.9009999999999998</v>
      </c>
      <c r="H960" s="276">
        <v>-1.893</v>
      </c>
      <c r="I960" s="276">
        <v>12.765000000000001</v>
      </c>
      <c r="J960" s="276">
        <v>-0.58499999999999996</v>
      </c>
      <c r="K960" s="276">
        <v>-0.90800000000000003</v>
      </c>
    </row>
    <row r="961" spans="1:11">
      <c r="A961" s="276">
        <v>8</v>
      </c>
      <c r="B961" s="276">
        <v>3</v>
      </c>
      <c r="D961" s="276">
        <v>1</v>
      </c>
      <c r="E961" s="276" t="s">
        <v>12</v>
      </c>
      <c r="F961" s="276">
        <v>-213.161</v>
      </c>
      <c r="G961" s="276">
        <v>-135.32300000000001</v>
      </c>
      <c r="H961" s="276">
        <v>-6.3109999999999999</v>
      </c>
      <c r="I961" s="276">
        <v>43.158999999999999</v>
      </c>
      <c r="J961" s="276">
        <v>-1.9790000000000001</v>
      </c>
      <c r="K961" s="276">
        <v>-3.0750000000000002</v>
      </c>
    </row>
    <row r="962" spans="1:11">
      <c r="A962" s="276">
        <v>8</v>
      </c>
      <c r="B962" s="276">
        <v>11</v>
      </c>
      <c r="D962" s="276">
        <v>6</v>
      </c>
      <c r="E962" s="276" t="s">
        <v>9</v>
      </c>
      <c r="F962" s="276">
        <v>23.899000000000001</v>
      </c>
      <c r="G962" s="276">
        <v>15.202</v>
      </c>
      <c r="H962" s="276">
        <v>-4.1029999999999998</v>
      </c>
      <c r="I962" s="276">
        <v>34.610999999999997</v>
      </c>
      <c r="J962" s="276">
        <v>-0.99</v>
      </c>
      <c r="K962" s="276">
        <v>-1.5389999999999999</v>
      </c>
    </row>
    <row r="963" spans="1:11">
      <c r="A963" s="276">
        <v>8</v>
      </c>
      <c r="B963" s="276">
        <v>11</v>
      </c>
      <c r="D963" s="276">
        <v>6</v>
      </c>
      <c r="E963" s="276" t="s">
        <v>10</v>
      </c>
      <c r="F963" s="276">
        <v>-19.712</v>
      </c>
      <c r="G963" s="276">
        <v>-12.465999999999999</v>
      </c>
      <c r="H963" s="276">
        <v>-2.1749999999999998</v>
      </c>
      <c r="I963" s="276">
        <v>19.861999999999998</v>
      </c>
      <c r="J963" s="276">
        <v>-0.125</v>
      </c>
      <c r="K963" s="276">
        <v>-0.19500000000000001</v>
      </c>
    </row>
    <row r="964" spans="1:11">
      <c r="A964" s="276">
        <v>8</v>
      </c>
      <c r="B964" s="276">
        <v>11</v>
      </c>
      <c r="D964" s="276">
        <v>6</v>
      </c>
      <c r="E964" s="276" t="s">
        <v>11</v>
      </c>
      <c r="F964" s="276">
        <v>13.628</v>
      </c>
      <c r="G964" s="276">
        <v>8.6460000000000008</v>
      </c>
      <c r="H964" s="276">
        <v>-1.704</v>
      </c>
      <c r="I964" s="276">
        <v>15.705</v>
      </c>
      <c r="J964" s="276">
        <v>-0.27</v>
      </c>
      <c r="K964" s="276">
        <v>-0.42</v>
      </c>
    </row>
    <row r="965" spans="1:11">
      <c r="A965" s="276">
        <v>8</v>
      </c>
      <c r="B965" s="276">
        <v>11</v>
      </c>
      <c r="D965" s="276">
        <v>6</v>
      </c>
      <c r="E965" s="276" t="s">
        <v>12</v>
      </c>
      <c r="F965" s="276">
        <v>-47.531999999999996</v>
      </c>
      <c r="G965" s="276">
        <v>-29.975999999999999</v>
      </c>
      <c r="H965" s="276">
        <v>-1.5720000000000001</v>
      </c>
      <c r="I965" s="276">
        <v>14.119</v>
      </c>
      <c r="J965" s="276">
        <v>-0.121</v>
      </c>
      <c r="K965" s="276">
        <v>-0.189</v>
      </c>
    </row>
    <row r="966" spans="1:11">
      <c r="A966" s="276">
        <v>8</v>
      </c>
      <c r="B966" s="276">
        <v>11</v>
      </c>
      <c r="D966" s="276">
        <v>5</v>
      </c>
      <c r="E966" s="276" t="s">
        <v>9</v>
      </c>
      <c r="F966" s="276">
        <v>16.899000000000001</v>
      </c>
      <c r="G966" s="276">
        <v>10.551</v>
      </c>
      <c r="H966" s="276">
        <v>-8.7409999999999997</v>
      </c>
      <c r="I966" s="276">
        <v>61.506</v>
      </c>
      <c r="J966" s="276">
        <v>-2.6619999999999999</v>
      </c>
      <c r="K966" s="276">
        <v>-4.1369999999999996</v>
      </c>
    </row>
    <row r="967" spans="1:11">
      <c r="A967" s="276">
        <v>8</v>
      </c>
      <c r="B967" s="276">
        <v>11</v>
      </c>
      <c r="D967" s="276">
        <v>5</v>
      </c>
      <c r="E967" s="276" t="s">
        <v>10</v>
      </c>
      <c r="F967" s="276">
        <v>-17.553000000000001</v>
      </c>
      <c r="G967" s="276">
        <v>-11.000999999999999</v>
      </c>
      <c r="H967" s="276">
        <v>6.931</v>
      </c>
      <c r="I967" s="276">
        <v>-52.962000000000003</v>
      </c>
      <c r="J967" s="276">
        <v>1.921</v>
      </c>
      <c r="K967" s="276">
        <v>2.9849999999999999</v>
      </c>
    </row>
    <row r="968" spans="1:11">
      <c r="A968" s="276">
        <v>8</v>
      </c>
      <c r="B968" s="276">
        <v>11</v>
      </c>
      <c r="D968" s="276">
        <v>5</v>
      </c>
      <c r="E968" s="276" t="s">
        <v>11</v>
      </c>
      <c r="F968" s="276">
        <v>10.766</v>
      </c>
      <c r="G968" s="276">
        <v>6.7350000000000003</v>
      </c>
      <c r="H968" s="276">
        <v>-4.8419999999999996</v>
      </c>
      <c r="I968" s="276">
        <v>35.286999999999999</v>
      </c>
      <c r="J968" s="276">
        <v>-1.4319999999999999</v>
      </c>
      <c r="K968" s="276">
        <v>-2.226</v>
      </c>
    </row>
    <row r="969" spans="1:11">
      <c r="A969" s="276">
        <v>8</v>
      </c>
      <c r="B969" s="276">
        <v>11</v>
      </c>
      <c r="D969" s="276">
        <v>5</v>
      </c>
      <c r="E969" s="276" t="s">
        <v>12</v>
      </c>
      <c r="F969" s="276">
        <v>-83.28</v>
      </c>
      <c r="G969" s="276">
        <v>-53.363</v>
      </c>
      <c r="H969" s="276">
        <v>-5.0949999999999998</v>
      </c>
      <c r="I969" s="276">
        <v>42.792999999999999</v>
      </c>
      <c r="J969" s="276">
        <v>-1.131</v>
      </c>
      <c r="K969" s="276">
        <v>-1.758</v>
      </c>
    </row>
    <row r="970" spans="1:11">
      <c r="A970" s="276">
        <v>8</v>
      </c>
      <c r="B970" s="276">
        <v>11</v>
      </c>
      <c r="D970" s="276">
        <v>4</v>
      </c>
      <c r="E970" s="276" t="s">
        <v>9</v>
      </c>
      <c r="F970" s="276">
        <v>19.378</v>
      </c>
      <c r="G970" s="276">
        <v>12.156000000000001</v>
      </c>
      <c r="H970" s="276">
        <v>-12.442</v>
      </c>
      <c r="I970" s="276">
        <v>85.436999999999998</v>
      </c>
      <c r="J970" s="276">
        <v>-3.8359999999999999</v>
      </c>
      <c r="K970" s="276">
        <v>-5.9610000000000003</v>
      </c>
    </row>
    <row r="971" spans="1:11">
      <c r="A971" s="276">
        <v>8</v>
      </c>
      <c r="B971" s="276">
        <v>11</v>
      </c>
      <c r="D971" s="276">
        <v>4</v>
      </c>
      <c r="E971" s="276" t="s">
        <v>10</v>
      </c>
      <c r="F971" s="276">
        <v>-17.818000000000001</v>
      </c>
      <c r="G971" s="276">
        <v>-11.180999999999999</v>
      </c>
      <c r="H971" s="276">
        <v>10.137</v>
      </c>
      <c r="I971" s="276">
        <v>-72.688000000000002</v>
      </c>
      <c r="J971" s="276">
        <v>3.0739999999999998</v>
      </c>
      <c r="K971" s="276">
        <v>4.7759999999999998</v>
      </c>
    </row>
    <row r="972" spans="1:11">
      <c r="A972" s="276">
        <v>8</v>
      </c>
      <c r="B972" s="276">
        <v>11</v>
      </c>
      <c r="D972" s="276">
        <v>4</v>
      </c>
      <c r="E972" s="276" t="s">
        <v>11</v>
      </c>
      <c r="F972" s="276">
        <v>11.624000000000001</v>
      </c>
      <c r="G972" s="276">
        <v>7.2930000000000001</v>
      </c>
      <c r="H972" s="276">
        <v>-7.0190000000000001</v>
      </c>
      <c r="I972" s="276">
        <v>49.052999999999997</v>
      </c>
      <c r="J972" s="276">
        <v>-2.1589999999999998</v>
      </c>
      <c r="K972" s="276">
        <v>-3.355</v>
      </c>
    </row>
    <row r="973" spans="1:11">
      <c r="A973" s="276">
        <v>8</v>
      </c>
      <c r="B973" s="276">
        <v>11</v>
      </c>
      <c r="D973" s="276">
        <v>4</v>
      </c>
      <c r="E973" s="276" t="s">
        <v>12</v>
      </c>
      <c r="F973" s="276">
        <v>-119.898</v>
      </c>
      <c r="G973" s="276">
        <v>-77.472999999999999</v>
      </c>
      <c r="H973" s="276">
        <v>-14.866</v>
      </c>
      <c r="I973" s="276">
        <v>111.441</v>
      </c>
      <c r="J973" s="276">
        <v>-4.3310000000000004</v>
      </c>
      <c r="K973" s="276">
        <v>-6.73</v>
      </c>
    </row>
    <row r="974" spans="1:11">
      <c r="A974" s="276">
        <v>8</v>
      </c>
      <c r="B974" s="276">
        <v>11</v>
      </c>
      <c r="D974" s="276">
        <v>3</v>
      </c>
      <c r="E974" s="276" t="s">
        <v>9</v>
      </c>
      <c r="F974" s="276">
        <v>17.997</v>
      </c>
      <c r="G974" s="276">
        <v>11.265000000000001</v>
      </c>
      <c r="H974" s="276">
        <v>-16.466000000000001</v>
      </c>
      <c r="I974" s="276">
        <v>109.691</v>
      </c>
      <c r="J974" s="276">
        <v>-5.0439999999999996</v>
      </c>
      <c r="K974" s="276">
        <v>-7.8380000000000001</v>
      </c>
    </row>
    <row r="975" spans="1:11">
      <c r="A975" s="276">
        <v>8</v>
      </c>
      <c r="B975" s="276">
        <v>11</v>
      </c>
      <c r="D975" s="276">
        <v>3</v>
      </c>
      <c r="E975" s="276" t="s">
        <v>10</v>
      </c>
      <c r="F975" s="276">
        <v>-16.449000000000002</v>
      </c>
      <c r="G975" s="276">
        <v>-10.282</v>
      </c>
      <c r="H975" s="276">
        <v>14.868</v>
      </c>
      <c r="I975" s="276">
        <v>-101.182</v>
      </c>
      <c r="J975" s="276">
        <v>4.5860000000000003</v>
      </c>
      <c r="K975" s="276">
        <v>7.1260000000000003</v>
      </c>
    </row>
    <row r="976" spans="1:11">
      <c r="A976" s="276">
        <v>8</v>
      </c>
      <c r="B976" s="276">
        <v>11</v>
      </c>
      <c r="D976" s="276">
        <v>3</v>
      </c>
      <c r="E976" s="276" t="s">
        <v>11</v>
      </c>
      <c r="F976" s="276">
        <v>10.763999999999999</v>
      </c>
      <c r="G976" s="276">
        <v>6.734</v>
      </c>
      <c r="H976" s="276">
        <v>-9.7669999999999995</v>
      </c>
      <c r="I976" s="276">
        <v>65.623999999999995</v>
      </c>
      <c r="J976" s="276">
        <v>-3.0089999999999999</v>
      </c>
      <c r="K976" s="276">
        <v>-4.6760000000000002</v>
      </c>
    </row>
    <row r="977" spans="1:11">
      <c r="A977" s="276">
        <v>8</v>
      </c>
      <c r="B977" s="276">
        <v>11</v>
      </c>
      <c r="D977" s="276">
        <v>3</v>
      </c>
      <c r="E977" s="276" t="s">
        <v>12</v>
      </c>
      <c r="F977" s="276">
        <v>-157.43799999999999</v>
      </c>
      <c r="G977" s="276">
        <v>-102.17</v>
      </c>
      <c r="H977" s="276">
        <v>-29.553000000000001</v>
      </c>
      <c r="I977" s="276">
        <v>209.244</v>
      </c>
      <c r="J977" s="276">
        <v>-9.1010000000000009</v>
      </c>
      <c r="K977" s="276">
        <v>-14.143000000000001</v>
      </c>
    </row>
    <row r="978" spans="1:11">
      <c r="A978" s="276">
        <v>8</v>
      </c>
      <c r="B978" s="276">
        <v>11</v>
      </c>
      <c r="D978" s="276">
        <v>2</v>
      </c>
      <c r="E978" s="276" t="s">
        <v>9</v>
      </c>
      <c r="F978" s="276">
        <v>16.945</v>
      </c>
      <c r="G978" s="276">
        <v>10.64</v>
      </c>
      <c r="H978" s="276">
        <v>-19.07</v>
      </c>
      <c r="I978" s="276">
        <v>126.02</v>
      </c>
      <c r="J978" s="276">
        <v>-5.7990000000000004</v>
      </c>
      <c r="K978" s="276">
        <v>-9.0109999999999992</v>
      </c>
    </row>
    <row r="979" spans="1:11">
      <c r="A979" s="276">
        <v>8</v>
      </c>
      <c r="B979" s="276">
        <v>11</v>
      </c>
      <c r="D979" s="276">
        <v>2</v>
      </c>
      <c r="E979" s="276" t="s">
        <v>10</v>
      </c>
      <c r="F979" s="276">
        <v>-14.46</v>
      </c>
      <c r="G979" s="276">
        <v>-9.1660000000000004</v>
      </c>
      <c r="H979" s="276">
        <v>20.623000000000001</v>
      </c>
      <c r="I979" s="276">
        <v>-136.071</v>
      </c>
      <c r="J979" s="276">
        <v>6.3259999999999996</v>
      </c>
      <c r="K979" s="276">
        <v>9.8290000000000006</v>
      </c>
    </row>
    <row r="980" spans="1:11">
      <c r="A980" s="276">
        <v>8</v>
      </c>
      <c r="B980" s="276">
        <v>11</v>
      </c>
      <c r="D980" s="276">
        <v>2</v>
      </c>
      <c r="E980" s="276" t="s">
        <v>11</v>
      </c>
      <c r="F980" s="276">
        <v>9.8140000000000001</v>
      </c>
      <c r="G980" s="276">
        <v>6.1890000000000001</v>
      </c>
      <c r="H980" s="276">
        <v>-12.391</v>
      </c>
      <c r="I980" s="276">
        <v>81.733999999999995</v>
      </c>
      <c r="J980" s="276">
        <v>-3.7890000000000001</v>
      </c>
      <c r="K980" s="276">
        <v>-5.8869999999999996</v>
      </c>
    </row>
    <row r="981" spans="1:11">
      <c r="A981" s="276">
        <v>8</v>
      </c>
      <c r="B981" s="276">
        <v>11</v>
      </c>
      <c r="D981" s="276">
        <v>2</v>
      </c>
      <c r="E981" s="276" t="s">
        <v>12</v>
      </c>
      <c r="F981" s="276">
        <v>-196.709</v>
      </c>
      <c r="G981" s="276">
        <v>-127.97</v>
      </c>
      <c r="H981" s="276">
        <v>-49.381999999999998</v>
      </c>
      <c r="I981" s="276">
        <v>338.51</v>
      </c>
      <c r="J981" s="276">
        <v>-15.428000000000001</v>
      </c>
      <c r="K981" s="276">
        <v>-23.974</v>
      </c>
    </row>
    <row r="982" spans="1:11">
      <c r="A982" s="276">
        <v>8</v>
      </c>
      <c r="B982" s="276">
        <v>11</v>
      </c>
      <c r="D982" s="276">
        <v>1</v>
      </c>
      <c r="E982" s="276" t="s">
        <v>9</v>
      </c>
      <c r="F982" s="276">
        <v>8.8960000000000008</v>
      </c>
      <c r="G982" s="276">
        <v>5.649</v>
      </c>
      <c r="H982" s="276">
        <v>-16.065000000000001</v>
      </c>
      <c r="I982" s="276">
        <v>108.756</v>
      </c>
      <c r="J982" s="276">
        <v>-4.9189999999999996</v>
      </c>
      <c r="K982" s="276">
        <v>-7.6429999999999998</v>
      </c>
    </row>
    <row r="983" spans="1:11">
      <c r="A983" s="276">
        <v>8</v>
      </c>
      <c r="B983" s="276">
        <v>11</v>
      </c>
      <c r="D983" s="276">
        <v>1</v>
      </c>
      <c r="E983" s="276" t="s">
        <v>10</v>
      </c>
      <c r="F983" s="276">
        <v>-3.7509999999999999</v>
      </c>
      <c r="G983" s="276">
        <v>-2.4239999999999999</v>
      </c>
      <c r="H983" s="276">
        <v>33.503999999999998</v>
      </c>
      <c r="I983" s="276">
        <v>-224.821</v>
      </c>
      <c r="J983" s="276">
        <v>10.356999999999999</v>
      </c>
      <c r="K983" s="276">
        <v>16.094000000000001</v>
      </c>
    </row>
    <row r="984" spans="1:11">
      <c r="A984" s="276">
        <v>8</v>
      </c>
      <c r="B984" s="276">
        <v>11</v>
      </c>
      <c r="D984" s="276">
        <v>1</v>
      </c>
      <c r="E984" s="276" t="s">
        <v>11</v>
      </c>
      <c r="F984" s="276">
        <v>3.4180000000000001</v>
      </c>
      <c r="G984" s="276">
        <v>2.1819999999999999</v>
      </c>
      <c r="H984" s="276">
        <v>-13.388</v>
      </c>
      <c r="I984" s="276">
        <v>90.072000000000003</v>
      </c>
      <c r="J984" s="276">
        <v>-4.1289999999999996</v>
      </c>
      <c r="K984" s="276">
        <v>-6.415</v>
      </c>
    </row>
    <row r="985" spans="1:11">
      <c r="A985" s="276">
        <v>8</v>
      </c>
      <c r="B985" s="276">
        <v>11</v>
      </c>
      <c r="D985" s="276">
        <v>1</v>
      </c>
      <c r="E985" s="276" t="s">
        <v>12</v>
      </c>
      <c r="F985" s="276">
        <v>-254.095</v>
      </c>
      <c r="G985" s="276">
        <v>-164.54499999999999</v>
      </c>
      <c r="H985" s="276">
        <v>-71.652000000000001</v>
      </c>
      <c r="I985" s="276">
        <v>484.49200000000002</v>
      </c>
      <c r="J985" s="276">
        <v>-22.45</v>
      </c>
      <c r="K985" s="276">
        <v>-34.884</v>
      </c>
    </row>
    <row r="986" spans="1:11">
      <c r="A986" s="276">
        <v>8</v>
      </c>
      <c r="B986" s="276">
        <v>19</v>
      </c>
      <c r="D986" s="276">
        <v>6</v>
      </c>
      <c r="E986" s="276" t="s">
        <v>9</v>
      </c>
      <c r="F986" s="276">
        <v>12.743</v>
      </c>
      <c r="G986" s="276">
        <v>8.1549999999999994</v>
      </c>
      <c r="H986" s="276">
        <v>-2.8380000000000001</v>
      </c>
      <c r="I986" s="276">
        <v>25.163</v>
      </c>
      <c r="J986" s="276">
        <v>-0.505</v>
      </c>
      <c r="K986" s="276">
        <v>-0.78500000000000003</v>
      </c>
    </row>
    <row r="987" spans="1:11">
      <c r="A987" s="276">
        <v>8</v>
      </c>
      <c r="B987" s="276">
        <v>19</v>
      </c>
      <c r="D987" s="276">
        <v>6</v>
      </c>
      <c r="E987" s="276" t="s">
        <v>10</v>
      </c>
      <c r="F987" s="276">
        <v>-7.6310000000000002</v>
      </c>
      <c r="G987" s="276">
        <v>-5.016</v>
      </c>
      <c r="H987" s="276">
        <v>-2.5369999999999999</v>
      </c>
      <c r="I987" s="276">
        <v>19.486000000000001</v>
      </c>
      <c r="J987" s="276">
        <v>-0.51</v>
      </c>
      <c r="K987" s="276">
        <v>-0.79200000000000004</v>
      </c>
    </row>
    <row r="988" spans="1:11">
      <c r="A988" s="276">
        <v>8</v>
      </c>
      <c r="B988" s="276">
        <v>19</v>
      </c>
      <c r="D988" s="276">
        <v>6</v>
      </c>
      <c r="E988" s="276" t="s">
        <v>11</v>
      </c>
      <c r="F988" s="276">
        <v>6.367</v>
      </c>
      <c r="G988" s="276">
        <v>4.1159999999999997</v>
      </c>
      <c r="H988" s="276">
        <v>1.32</v>
      </c>
      <c r="I988" s="276">
        <v>12.013999999999999</v>
      </c>
      <c r="J988" s="276">
        <v>1E-3</v>
      </c>
      <c r="K988" s="276">
        <v>2E-3</v>
      </c>
    </row>
    <row r="989" spans="1:11">
      <c r="A989" s="276">
        <v>8</v>
      </c>
      <c r="B989" s="276">
        <v>19</v>
      </c>
      <c r="D989" s="276">
        <v>6</v>
      </c>
      <c r="E989" s="276" t="s">
        <v>12</v>
      </c>
      <c r="F989" s="276">
        <v>-20.084</v>
      </c>
      <c r="G989" s="276">
        <v>-12.747</v>
      </c>
      <c r="H989" s="276">
        <v>1.962</v>
      </c>
      <c r="I989" s="276">
        <v>-17.46</v>
      </c>
      <c r="J989" s="276">
        <v>0.33200000000000002</v>
      </c>
      <c r="K989" s="276">
        <v>0.51600000000000001</v>
      </c>
    </row>
    <row r="990" spans="1:11">
      <c r="A990" s="276">
        <v>8</v>
      </c>
      <c r="B990" s="276">
        <v>19</v>
      </c>
      <c r="D990" s="276">
        <v>5</v>
      </c>
      <c r="E990" s="276" t="s">
        <v>9</v>
      </c>
      <c r="F990" s="276">
        <v>4.5789999999999997</v>
      </c>
      <c r="G990" s="276">
        <v>3.1230000000000002</v>
      </c>
      <c r="H990" s="276">
        <v>-7.7069999999999999</v>
      </c>
      <c r="I990" s="276">
        <v>54.268000000000001</v>
      </c>
      <c r="J990" s="276">
        <v>-2.3420000000000001</v>
      </c>
      <c r="K990" s="276">
        <v>-3.6389999999999998</v>
      </c>
    </row>
    <row r="991" spans="1:11">
      <c r="A991" s="276">
        <v>8</v>
      </c>
      <c r="B991" s="276">
        <v>19</v>
      </c>
      <c r="D991" s="276">
        <v>5</v>
      </c>
      <c r="E991" s="276" t="s">
        <v>10</v>
      </c>
      <c r="F991" s="276">
        <v>-5.9180000000000001</v>
      </c>
      <c r="G991" s="276">
        <v>-3.9969999999999999</v>
      </c>
      <c r="H991" s="276">
        <v>5.8710000000000004</v>
      </c>
      <c r="I991" s="276">
        <v>-45.68</v>
      </c>
      <c r="J991" s="276">
        <v>1.5640000000000001</v>
      </c>
      <c r="K991" s="276">
        <v>2.431</v>
      </c>
    </row>
    <row r="992" spans="1:11">
      <c r="A992" s="276">
        <v>8</v>
      </c>
      <c r="B992" s="276">
        <v>19</v>
      </c>
      <c r="D992" s="276">
        <v>5</v>
      </c>
      <c r="E992" s="276" t="s">
        <v>11</v>
      </c>
      <c r="F992" s="276">
        <v>3.28</v>
      </c>
      <c r="G992" s="276">
        <v>2.2250000000000001</v>
      </c>
      <c r="H992" s="276">
        <v>-4.1719999999999997</v>
      </c>
      <c r="I992" s="276">
        <v>30.63</v>
      </c>
      <c r="J992" s="276">
        <v>-1.22</v>
      </c>
      <c r="K992" s="276">
        <v>-1.897</v>
      </c>
    </row>
    <row r="993" spans="1:11">
      <c r="A993" s="276">
        <v>8</v>
      </c>
      <c r="B993" s="276">
        <v>19</v>
      </c>
      <c r="D993" s="276">
        <v>5</v>
      </c>
      <c r="E993" s="276" t="s">
        <v>12</v>
      </c>
      <c r="F993" s="276">
        <v>-31.745000000000001</v>
      </c>
      <c r="G993" s="276">
        <v>-20.934000000000001</v>
      </c>
      <c r="H993" s="276">
        <v>6.4850000000000003</v>
      </c>
      <c r="I993" s="276">
        <v>-52.911000000000001</v>
      </c>
      <c r="J993" s="276">
        <v>1.6259999999999999</v>
      </c>
      <c r="K993" s="276">
        <v>2.5270000000000001</v>
      </c>
    </row>
    <row r="994" spans="1:11">
      <c r="A994" s="276">
        <v>8</v>
      </c>
      <c r="B994" s="276">
        <v>19</v>
      </c>
      <c r="D994" s="276">
        <v>4</v>
      </c>
      <c r="E994" s="276" t="s">
        <v>9</v>
      </c>
      <c r="F994" s="276">
        <v>8.3520000000000003</v>
      </c>
      <c r="G994" s="276">
        <v>5.5250000000000004</v>
      </c>
      <c r="H994" s="276">
        <v>-11.141</v>
      </c>
      <c r="I994" s="276">
        <v>76.527000000000001</v>
      </c>
      <c r="J994" s="276">
        <v>-3.4279999999999999</v>
      </c>
      <c r="K994" s="276">
        <v>-5.327</v>
      </c>
    </row>
    <row r="995" spans="1:11">
      <c r="A995" s="276">
        <v>8</v>
      </c>
      <c r="B995" s="276">
        <v>19</v>
      </c>
      <c r="D995" s="276">
        <v>4</v>
      </c>
      <c r="E995" s="276" t="s">
        <v>10</v>
      </c>
      <c r="F995" s="276">
        <v>-6.7169999999999996</v>
      </c>
      <c r="G995" s="276">
        <v>-4.4960000000000004</v>
      </c>
      <c r="H995" s="276">
        <v>8.8079999999999998</v>
      </c>
      <c r="I995" s="276">
        <v>-63.707999999999998</v>
      </c>
      <c r="J995" s="276">
        <v>2.6509999999999998</v>
      </c>
      <c r="K995" s="276">
        <v>4.12</v>
      </c>
    </row>
    <row r="996" spans="1:11">
      <c r="A996" s="276">
        <v>8</v>
      </c>
      <c r="B996" s="276">
        <v>19</v>
      </c>
      <c r="D996" s="276">
        <v>4</v>
      </c>
      <c r="E996" s="276" t="s">
        <v>11</v>
      </c>
      <c r="F996" s="276">
        <v>4.7089999999999996</v>
      </c>
      <c r="G996" s="276">
        <v>3.1320000000000001</v>
      </c>
      <c r="H996" s="276">
        <v>-6.19</v>
      </c>
      <c r="I996" s="276">
        <v>43.390999999999998</v>
      </c>
      <c r="J996" s="276">
        <v>-1.9</v>
      </c>
      <c r="K996" s="276">
        <v>-2.952</v>
      </c>
    </row>
    <row r="997" spans="1:11">
      <c r="A997" s="276">
        <v>8</v>
      </c>
      <c r="B997" s="276">
        <v>19</v>
      </c>
      <c r="D997" s="276">
        <v>4</v>
      </c>
      <c r="E997" s="276" t="s">
        <v>12</v>
      </c>
      <c r="F997" s="276">
        <v>-45.497999999999998</v>
      </c>
      <c r="G997" s="276">
        <v>-30.634</v>
      </c>
      <c r="H997" s="276">
        <v>17.483000000000001</v>
      </c>
      <c r="I997" s="276">
        <v>-129.92500000000001</v>
      </c>
      <c r="J997" s="276">
        <v>5.1580000000000004</v>
      </c>
      <c r="K997" s="276">
        <v>8.016</v>
      </c>
    </row>
    <row r="998" spans="1:11">
      <c r="A998" s="276">
        <v>8</v>
      </c>
      <c r="B998" s="276">
        <v>19</v>
      </c>
      <c r="D998" s="276">
        <v>3</v>
      </c>
      <c r="E998" s="276" t="s">
        <v>9</v>
      </c>
      <c r="F998" s="276">
        <v>6.3440000000000003</v>
      </c>
      <c r="G998" s="276">
        <v>4.258</v>
      </c>
      <c r="H998" s="276">
        <v>-15.071</v>
      </c>
      <c r="I998" s="276">
        <v>100.32899999999999</v>
      </c>
      <c r="J998" s="276">
        <v>-4.6050000000000004</v>
      </c>
      <c r="K998" s="276">
        <v>-7.1559999999999997</v>
      </c>
    </row>
    <row r="999" spans="1:11">
      <c r="A999" s="276">
        <v>8</v>
      </c>
      <c r="B999" s="276">
        <v>19</v>
      </c>
      <c r="D999" s="276">
        <v>3</v>
      </c>
      <c r="E999" s="276" t="s">
        <v>10</v>
      </c>
      <c r="F999" s="276">
        <v>-4.32</v>
      </c>
      <c r="G999" s="276">
        <v>-3.0049999999999999</v>
      </c>
      <c r="H999" s="276">
        <v>13.458</v>
      </c>
      <c r="I999" s="276">
        <v>-91.751000000000005</v>
      </c>
      <c r="J999" s="276">
        <v>4.1459999999999999</v>
      </c>
      <c r="K999" s="276">
        <v>6.4420000000000002</v>
      </c>
    </row>
    <row r="1000" spans="1:11">
      <c r="A1000" s="276">
        <v>8</v>
      </c>
      <c r="B1000" s="276">
        <v>19</v>
      </c>
      <c r="D1000" s="276">
        <v>3</v>
      </c>
      <c r="E1000" s="276" t="s">
        <v>11</v>
      </c>
      <c r="F1000" s="276">
        <v>3.3319999999999999</v>
      </c>
      <c r="G1000" s="276">
        <v>2.2690000000000001</v>
      </c>
      <c r="H1000" s="276">
        <v>-8.8870000000000005</v>
      </c>
      <c r="I1000" s="276">
        <v>59.712000000000003</v>
      </c>
      <c r="J1000" s="276">
        <v>-2.7349999999999999</v>
      </c>
      <c r="K1000" s="276">
        <v>-4.2489999999999997</v>
      </c>
    </row>
    <row r="1001" spans="1:11">
      <c r="A1001" s="276">
        <v>8</v>
      </c>
      <c r="B1001" s="276">
        <v>19</v>
      </c>
      <c r="D1001" s="276">
        <v>3</v>
      </c>
      <c r="E1001" s="276" t="s">
        <v>12</v>
      </c>
      <c r="F1001" s="276">
        <v>-58.369</v>
      </c>
      <c r="G1001" s="276">
        <v>-39.773000000000003</v>
      </c>
      <c r="H1001" s="276">
        <v>33.408000000000001</v>
      </c>
      <c r="I1001" s="276">
        <v>-236.161</v>
      </c>
      <c r="J1001" s="276">
        <v>10.304</v>
      </c>
      <c r="K1001" s="276">
        <v>16.012</v>
      </c>
    </row>
    <row r="1002" spans="1:11">
      <c r="A1002" s="276">
        <v>8</v>
      </c>
      <c r="B1002" s="276">
        <v>19</v>
      </c>
      <c r="D1002" s="276">
        <v>2</v>
      </c>
      <c r="E1002" s="276" t="s">
        <v>9</v>
      </c>
      <c r="F1002" s="276">
        <v>6.5309999999999997</v>
      </c>
      <c r="G1002" s="276">
        <v>4.3319999999999999</v>
      </c>
      <c r="H1002" s="276">
        <v>-17.553999999999998</v>
      </c>
      <c r="I1002" s="276">
        <v>115.974</v>
      </c>
      <c r="J1002" s="276">
        <v>-5.3239999999999998</v>
      </c>
      <c r="K1002" s="276">
        <v>-8.2720000000000002</v>
      </c>
    </row>
    <row r="1003" spans="1:11">
      <c r="A1003" s="276">
        <v>8</v>
      </c>
      <c r="B1003" s="276">
        <v>19</v>
      </c>
      <c r="D1003" s="276">
        <v>2</v>
      </c>
      <c r="E1003" s="276" t="s">
        <v>10</v>
      </c>
      <c r="F1003" s="276">
        <v>-6.2389999999999999</v>
      </c>
      <c r="G1003" s="276">
        <v>-4.0970000000000004</v>
      </c>
      <c r="H1003" s="276">
        <v>18.989999999999998</v>
      </c>
      <c r="I1003" s="276">
        <v>-125.181</v>
      </c>
      <c r="J1003" s="276">
        <v>5.8170000000000002</v>
      </c>
      <c r="K1003" s="276">
        <v>9.0389999999999997</v>
      </c>
    </row>
    <row r="1004" spans="1:11">
      <c r="A1004" s="276">
        <v>8</v>
      </c>
      <c r="B1004" s="276">
        <v>19</v>
      </c>
      <c r="D1004" s="276">
        <v>2</v>
      </c>
      <c r="E1004" s="276" t="s">
        <v>11</v>
      </c>
      <c r="F1004" s="276">
        <v>3.9910000000000001</v>
      </c>
      <c r="G1004" s="276">
        <v>2.6339999999999999</v>
      </c>
      <c r="H1004" s="276">
        <v>-11.404</v>
      </c>
      <c r="I1004" s="276">
        <v>75.165000000000006</v>
      </c>
      <c r="J1004" s="276">
        <v>-3.4820000000000002</v>
      </c>
      <c r="K1004" s="276">
        <v>-5.41</v>
      </c>
    </row>
    <row r="1005" spans="1:11">
      <c r="A1005" s="276">
        <v>8</v>
      </c>
      <c r="B1005" s="276">
        <v>19</v>
      </c>
      <c r="D1005" s="276">
        <v>2</v>
      </c>
      <c r="E1005" s="276" t="s">
        <v>12</v>
      </c>
      <c r="F1005" s="276">
        <v>-69.537999999999997</v>
      </c>
      <c r="G1005" s="276">
        <v>-47.829000000000001</v>
      </c>
      <c r="H1005" s="276">
        <v>54.503</v>
      </c>
      <c r="I1005" s="276">
        <v>-373.82900000000001</v>
      </c>
      <c r="J1005" s="276">
        <v>17.03</v>
      </c>
      <c r="K1005" s="276">
        <v>26.463000000000001</v>
      </c>
    </row>
    <row r="1006" spans="1:11">
      <c r="A1006" s="276">
        <v>8</v>
      </c>
      <c r="B1006" s="276">
        <v>19</v>
      </c>
      <c r="D1006" s="276">
        <v>1</v>
      </c>
      <c r="E1006" s="276" t="s">
        <v>9</v>
      </c>
      <c r="F1006" s="276">
        <v>5.42</v>
      </c>
      <c r="G1006" s="276">
        <v>3.4409999999999998</v>
      </c>
      <c r="H1006" s="276">
        <v>-15.067</v>
      </c>
      <c r="I1006" s="276">
        <v>102.117</v>
      </c>
      <c r="J1006" s="276">
        <v>-4.6059999999999999</v>
      </c>
      <c r="K1006" s="276">
        <v>-7.1580000000000004</v>
      </c>
    </row>
    <row r="1007" spans="1:11">
      <c r="A1007" s="276">
        <v>8</v>
      </c>
      <c r="B1007" s="276">
        <v>19</v>
      </c>
      <c r="D1007" s="276">
        <v>1</v>
      </c>
      <c r="E1007" s="276" t="s">
        <v>10</v>
      </c>
      <c r="F1007" s="276">
        <v>-2.0129999999999999</v>
      </c>
      <c r="G1007" s="276">
        <v>-1.32</v>
      </c>
      <c r="H1007" s="276">
        <v>33.000999999999998</v>
      </c>
      <c r="I1007" s="276">
        <v>-221.465</v>
      </c>
      <c r="J1007" s="276">
        <v>10.201000000000001</v>
      </c>
      <c r="K1007" s="276">
        <v>15.851000000000001</v>
      </c>
    </row>
    <row r="1008" spans="1:11">
      <c r="A1008" s="276">
        <v>8</v>
      </c>
      <c r="B1008" s="276">
        <v>19</v>
      </c>
      <c r="D1008" s="276">
        <v>1</v>
      </c>
      <c r="E1008" s="276" t="s">
        <v>11</v>
      </c>
      <c r="F1008" s="276">
        <v>2.0089999999999999</v>
      </c>
      <c r="G1008" s="276">
        <v>1.2869999999999999</v>
      </c>
      <c r="H1008" s="276">
        <v>-12.981</v>
      </c>
      <c r="I1008" s="276">
        <v>87.358000000000004</v>
      </c>
      <c r="J1008" s="276">
        <v>-4.0019999999999998</v>
      </c>
      <c r="K1008" s="276">
        <v>-6.2190000000000003</v>
      </c>
    </row>
    <row r="1009" spans="1:11">
      <c r="A1009" s="276">
        <v>8</v>
      </c>
      <c r="B1009" s="276">
        <v>19</v>
      </c>
      <c r="D1009" s="276">
        <v>1</v>
      </c>
      <c r="E1009" s="276" t="s">
        <v>12</v>
      </c>
      <c r="F1009" s="276">
        <v>-91.284000000000006</v>
      </c>
      <c r="G1009" s="276">
        <v>-61.844999999999999</v>
      </c>
      <c r="H1009" s="276">
        <v>77.953000000000003</v>
      </c>
      <c r="I1009" s="276">
        <v>-527.548</v>
      </c>
      <c r="J1009" s="276">
        <v>24.428999999999998</v>
      </c>
      <c r="K1009" s="276">
        <v>37.96</v>
      </c>
    </row>
    <row r="1010" spans="1:11">
      <c r="A1010" s="276">
        <v>9</v>
      </c>
      <c r="B1010" s="276">
        <v>4</v>
      </c>
      <c r="D1010" s="276">
        <v>6</v>
      </c>
      <c r="E1010" s="276" t="s">
        <v>9</v>
      </c>
      <c r="F1010" s="276">
        <v>-31.771000000000001</v>
      </c>
      <c r="G1010" s="276">
        <v>-22.308</v>
      </c>
      <c r="H1010" s="276">
        <v>-2.653</v>
      </c>
      <c r="I1010" s="276">
        <v>47.128999999999998</v>
      </c>
      <c r="J1010" s="276">
        <v>-0.80100000000000005</v>
      </c>
      <c r="K1010" s="276">
        <v>-1.2450000000000001</v>
      </c>
    </row>
    <row r="1011" spans="1:11">
      <c r="A1011" s="276">
        <v>9</v>
      </c>
      <c r="B1011" s="276">
        <v>4</v>
      </c>
      <c r="D1011" s="276">
        <v>6</v>
      </c>
      <c r="E1011" s="276" t="s">
        <v>10</v>
      </c>
      <c r="F1011" s="276">
        <v>21.834</v>
      </c>
      <c r="G1011" s="276">
        <v>15.278</v>
      </c>
      <c r="H1011" s="276">
        <v>0.70099999999999996</v>
      </c>
      <c r="I1011" s="276">
        <v>-16.978999999999999</v>
      </c>
      <c r="J1011" s="276">
        <v>0.13200000000000001</v>
      </c>
      <c r="K1011" s="276">
        <v>0.20499999999999999</v>
      </c>
    </row>
    <row r="1012" spans="1:11">
      <c r="A1012" s="276">
        <v>9</v>
      </c>
      <c r="B1012" s="276">
        <v>4</v>
      </c>
      <c r="D1012" s="276">
        <v>6</v>
      </c>
      <c r="E1012" s="276" t="s">
        <v>11</v>
      </c>
      <c r="F1012" s="276">
        <v>-16.751000000000001</v>
      </c>
      <c r="G1012" s="276">
        <v>-11.746</v>
      </c>
      <c r="H1012" s="276">
        <v>-1.006</v>
      </c>
      <c r="I1012" s="276">
        <v>19.132999999999999</v>
      </c>
      <c r="J1012" s="276">
        <v>-0.29199999999999998</v>
      </c>
      <c r="K1012" s="276">
        <v>-0.45300000000000001</v>
      </c>
    </row>
    <row r="1013" spans="1:11">
      <c r="A1013" s="276">
        <v>9</v>
      </c>
      <c r="B1013" s="276">
        <v>4</v>
      </c>
      <c r="D1013" s="276">
        <v>6</v>
      </c>
      <c r="E1013" s="276" t="s">
        <v>12</v>
      </c>
      <c r="F1013" s="276">
        <v>-37.011000000000003</v>
      </c>
      <c r="G1013" s="276">
        <v>-26.143999999999998</v>
      </c>
      <c r="H1013" s="276">
        <v>-1.038</v>
      </c>
      <c r="I1013" s="276">
        <v>18.396000000000001</v>
      </c>
      <c r="J1013" s="276">
        <v>-0.314</v>
      </c>
      <c r="K1013" s="276">
        <v>-0.48699999999999999</v>
      </c>
    </row>
    <row r="1014" spans="1:11">
      <c r="A1014" s="276">
        <v>9</v>
      </c>
      <c r="B1014" s="276">
        <v>4</v>
      </c>
      <c r="D1014" s="276">
        <v>5</v>
      </c>
      <c r="E1014" s="276" t="s">
        <v>9</v>
      </c>
      <c r="F1014" s="276">
        <v>-15.282</v>
      </c>
      <c r="G1014" s="276">
        <v>-10.708</v>
      </c>
      <c r="H1014" s="276">
        <v>-3.6869999999999998</v>
      </c>
      <c r="I1014" s="276">
        <v>60.738999999999997</v>
      </c>
      <c r="J1014" s="276">
        <v>-1.1379999999999999</v>
      </c>
      <c r="K1014" s="276">
        <v>-1.768</v>
      </c>
    </row>
    <row r="1015" spans="1:11">
      <c r="A1015" s="276">
        <v>9</v>
      </c>
      <c r="B1015" s="276">
        <v>4</v>
      </c>
      <c r="D1015" s="276">
        <v>5</v>
      </c>
      <c r="E1015" s="276" t="s">
        <v>10</v>
      </c>
      <c r="F1015" s="276">
        <v>19.231999999999999</v>
      </c>
      <c r="G1015" s="276">
        <v>13.452</v>
      </c>
      <c r="H1015" s="276">
        <v>2.9670000000000001</v>
      </c>
      <c r="I1015" s="276">
        <v>-52.686</v>
      </c>
      <c r="J1015" s="276">
        <v>0.86599999999999999</v>
      </c>
      <c r="K1015" s="276">
        <v>1.345</v>
      </c>
    </row>
    <row r="1016" spans="1:11">
      <c r="A1016" s="276">
        <v>9</v>
      </c>
      <c r="B1016" s="276">
        <v>4</v>
      </c>
      <c r="D1016" s="276">
        <v>5</v>
      </c>
      <c r="E1016" s="276" t="s">
        <v>11</v>
      </c>
      <c r="F1016" s="276">
        <v>-10.786</v>
      </c>
      <c r="G1016" s="276">
        <v>-7.55</v>
      </c>
      <c r="H1016" s="276">
        <v>-2.0590000000000002</v>
      </c>
      <c r="I1016" s="276">
        <v>34.978000000000002</v>
      </c>
      <c r="J1016" s="276">
        <v>-0.626</v>
      </c>
      <c r="K1016" s="276">
        <v>-0.97299999999999998</v>
      </c>
    </row>
    <row r="1017" spans="1:11">
      <c r="A1017" s="276">
        <v>9</v>
      </c>
      <c r="B1017" s="276">
        <v>4</v>
      </c>
      <c r="D1017" s="276">
        <v>5</v>
      </c>
      <c r="E1017" s="276" t="s">
        <v>12</v>
      </c>
      <c r="F1017" s="276">
        <v>-76.906000000000006</v>
      </c>
      <c r="G1017" s="276">
        <v>-54.216000000000001</v>
      </c>
      <c r="H1017" s="276">
        <v>-2.673</v>
      </c>
      <c r="I1017" s="276">
        <v>46.545999999999999</v>
      </c>
      <c r="J1017" s="276">
        <v>-0.81399999999999995</v>
      </c>
      <c r="K1017" s="276">
        <v>-1.2649999999999999</v>
      </c>
    </row>
    <row r="1018" spans="1:11">
      <c r="A1018" s="276">
        <v>9</v>
      </c>
      <c r="B1018" s="276">
        <v>4</v>
      </c>
      <c r="D1018" s="276">
        <v>4</v>
      </c>
      <c r="E1018" s="276" t="s">
        <v>9</v>
      </c>
      <c r="F1018" s="276">
        <v>-20.646999999999998</v>
      </c>
      <c r="G1018" s="276">
        <v>-14.547000000000001</v>
      </c>
      <c r="H1018" s="276">
        <v>-5.1609999999999996</v>
      </c>
      <c r="I1018" s="276">
        <v>84.15</v>
      </c>
      <c r="J1018" s="276">
        <v>-1.5960000000000001</v>
      </c>
      <c r="K1018" s="276">
        <v>-2.4809999999999999</v>
      </c>
    </row>
    <row r="1019" spans="1:11">
      <c r="A1019" s="276">
        <v>9</v>
      </c>
      <c r="B1019" s="276">
        <v>4</v>
      </c>
      <c r="D1019" s="276">
        <v>4</v>
      </c>
      <c r="E1019" s="276" t="s">
        <v>10</v>
      </c>
      <c r="F1019" s="276">
        <v>20.530999999999999</v>
      </c>
      <c r="G1019" s="276">
        <v>14.403</v>
      </c>
      <c r="H1019" s="276">
        <v>3.8410000000000002</v>
      </c>
      <c r="I1019" s="276">
        <v>-65.962000000000003</v>
      </c>
      <c r="J1019" s="276">
        <v>1.1659999999999999</v>
      </c>
      <c r="K1019" s="276">
        <v>1.8129999999999999</v>
      </c>
    </row>
    <row r="1020" spans="1:11">
      <c r="A1020" s="276">
        <v>9</v>
      </c>
      <c r="B1020" s="276">
        <v>4</v>
      </c>
      <c r="D1020" s="276">
        <v>4</v>
      </c>
      <c r="E1020" s="276" t="s">
        <v>11</v>
      </c>
      <c r="F1020" s="276">
        <v>-12.868</v>
      </c>
      <c r="G1020" s="276">
        <v>-9.0470000000000006</v>
      </c>
      <c r="H1020" s="276">
        <v>-2.7919999999999998</v>
      </c>
      <c r="I1020" s="276">
        <v>46.398000000000003</v>
      </c>
      <c r="J1020" s="276">
        <v>-0.86299999999999999</v>
      </c>
      <c r="K1020" s="276">
        <v>-1.3420000000000001</v>
      </c>
    </row>
    <row r="1021" spans="1:11">
      <c r="A1021" s="276">
        <v>9</v>
      </c>
      <c r="B1021" s="276">
        <v>4</v>
      </c>
      <c r="D1021" s="276">
        <v>4</v>
      </c>
      <c r="E1021" s="276" t="s">
        <v>12</v>
      </c>
      <c r="F1021" s="276">
        <v>-120.07899999999999</v>
      </c>
      <c r="G1021" s="276">
        <v>-84.742999999999995</v>
      </c>
      <c r="H1021" s="276">
        <v>-5.742</v>
      </c>
      <c r="I1021" s="276">
        <v>97.397999999999996</v>
      </c>
      <c r="J1021" s="276">
        <v>-1.772</v>
      </c>
      <c r="K1021" s="276">
        <v>-2.7530000000000001</v>
      </c>
    </row>
    <row r="1022" spans="1:11">
      <c r="A1022" s="276">
        <v>9</v>
      </c>
      <c r="B1022" s="276">
        <v>4</v>
      </c>
      <c r="D1022" s="276">
        <v>3</v>
      </c>
      <c r="E1022" s="276" t="s">
        <v>9</v>
      </c>
      <c r="F1022" s="276">
        <v>-18.048999999999999</v>
      </c>
      <c r="G1022" s="276">
        <v>-12.733000000000001</v>
      </c>
      <c r="H1022" s="276">
        <v>-5.87</v>
      </c>
      <c r="I1022" s="276">
        <v>93.436999999999998</v>
      </c>
      <c r="J1022" s="276">
        <v>-1.8049999999999999</v>
      </c>
      <c r="K1022" s="276">
        <v>-2.8039999999999998</v>
      </c>
    </row>
    <row r="1023" spans="1:11">
      <c r="A1023" s="276">
        <v>9</v>
      </c>
      <c r="B1023" s="276">
        <v>4</v>
      </c>
      <c r="D1023" s="276">
        <v>3</v>
      </c>
      <c r="E1023" s="276" t="s">
        <v>10</v>
      </c>
      <c r="F1023" s="276">
        <v>18.533999999999999</v>
      </c>
      <c r="G1023" s="276">
        <v>13.000999999999999</v>
      </c>
      <c r="H1023" s="276">
        <v>4.976</v>
      </c>
      <c r="I1023" s="276">
        <v>-81.823999999999998</v>
      </c>
      <c r="J1023" s="276">
        <v>1.536</v>
      </c>
      <c r="K1023" s="276">
        <v>2.3860000000000001</v>
      </c>
    </row>
    <row r="1024" spans="1:11">
      <c r="A1024" s="276">
        <v>9</v>
      </c>
      <c r="B1024" s="276">
        <v>4</v>
      </c>
      <c r="D1024" s="276">
        <v>3</v>
      </c>
      <c r="E1024" s="276" t="s">
        <v>11</v>
      </c>
      <c r="F1024" s="276">
        <v>-11.432</v>
      </c>
      <c r="G1024" s="276">
        <v>-8.0419999999999998</v>
      </c>
      <c r="H1024" s="276">
        <v>-3.3730000000000002</v>
      </c>
      <c r="I1024" s="276">
        <v>54.344999999999999</v>
      </c>
      <c r="J1024" s="276">
        <v>-1.044</v>
      </c>
      <c r="K1024" s="276">
        <v>-1.6220000000000001</v>
      </c>
    </row>
    <row r="1025" spans="1:11">
      <c r="A1025" s="276">
        <v>9</v>
      </c>
      <c r="B1025" s="276">
        <v>4</v>
      </c>
      <c r="D1025" s="276">
        <v>3</v>
      </c>
      <c r="E1025" s="276" t="s">
        <v>12</v>
      </c>
      <c r="F1025" s="276">
        <v>-162.637</v>
      </c>
      <c r="G1025" s="276">
        <v>-114.855</v>
      </c>
      <c r="H1025" s="276">
        <v>-9.3979999999999997</v>
      </c>
      <c r="I1025" s="276">
        <v>156.36600000000001</v>
      </c>
      <c r="J1025" s="276">
        <v>-2.9249999999999998</v>
      </c>
      <c r="K1025" s="276">
        <v>-4.5460000000000003</v>
      </c>
    </row>
    <row r="1026" spans="1:11">
      <c r="A1026" s="276">
        <v>9</v>
      </c>
      <c r="B1026" s="276">
        <v>4</v>
      </c>
      <c r="D1026" s="276">
        <v>2</v>
      </c>
      <c r="E1026" s="276" t="s">
        <v>9</v>
      </c>
      <c r="F1026" s="276">
        <v>-17.829000000000001</v>
      </c>
      <c r="G1026" s="276">
        <v>-12.635</v>
      </c>
      <c r="H1026" s="276">
        <v>-5.8230000000000004</v>
      </c>
      <c r="I1026" s="276">
        <v>91.933000000000007</v>
      </c>
      <c r="J1026" s="276">
        <v>-1.7749999999999999</v>
      </c>
      <c r="K1026" s="276">
        <v>-2.758</v>
      </c>
    </row>
    <row r="1027" spans="1:11">
      <c r="A1027" s="276">
        <v>9</v>
      </c>
      <c r="B1027" s="276">
        <v>4</v>
      </c>
      <c r="D1027" s="276">
        <v>2</v>
      </c>
      <c r="E1027" s="276" t="s">
        <v>10</v>
      </c>
      <c r="F1027" s="276">
        <v>20.495999999999999</v>
      </c>
      <c r="G1027" s="276">
        <v>14.436</v>
      </c>
      <c r="H1027" s="276">
        <v>5.8879999999999999</v>
      </c>
      <c r="I1027" s="276">
        <v>-92.721999999999994</v>
      </c>
      <c r="J1027" s="276">
        <v>1.804</v>
      </c>
      <c r="K1027" s="276">
        <v>2.8029999999999999</v>
      </c>
    </row>
    <row r="1028" spans="1:11">
      <c r="A1028" s="276">
        <v>9</v>
      </c>
      <c r="B1028" s="276">
        <v>4</v>
      </c>
      <c r="D1028" s="276">
        <v>2</v>
      </c>
      <c r="E1028" s="276" t="s">
        <v>11</v>
      </c>
      <c r="F1028" s="276">
        <v>-11.977</v>
      </c>
      <c r="G1028" s="276">
        <v>-8.4600000000000009</v>
      </c>
      <c r="H1028" s="276">
        <v>-3.649</v>
      </c>
      <c r="I1028" s="276">
        <v>57.4</v>
      </c>
      <c r="J1028" s="276">
        <v>-1.1180000000000001</v>
      </c>
      <c r="K1028" s="276">
        <v>-1.738</v>
      </c>
    </row>
    <row r="1029" spans="1:11">
      <c r="A1029" s="276">
        <v>9</v>
      </c>
      <c r="B1029" s="276">
        <v>4</v>
      </c>
      <c r="D1029" s="276">
        <v>2</v>
      </c>
      <c r="E1029" s="276" t="s">
        <v>12</v>
      </c>
      <c r="F1029" s="276">
        <v>-204.24199999999999</v>
      </c>
      <c r="G1029" s="276">
        <v>-144.32</v>
      </c>
      <c r="H1029" s="276">
        <v>-13.46</v>
      </c>
      <c r="I1029" s="276">
        <v>220.459</v>
      </c>
      <c r="J1029" s="276">
        <v>-4.21</v>
      </c>
      <c r="K1029" s="276">
        <v>-6.5410000000000004</v>
      </c>
    </row>
    <row r="1030" spans="1:11">
      <c r="A1030" s="276">
        <v>9</v>
      </c>
      <c r="B1030" s="276">
        <v>4</v>
      </c>
      <c r="D1030" s="276">
        <v>1</v>
      </c>
      <c r="E1030" s="276" t="s">
        <v>9</v>
      </c>
      <c r="F1030" s="276">
        <v>-11.754</v>
      </c>
      <c r="G1030" s="276">
        <v>-8.3689999999999998</v>
      </c>
      <c r="H1030" s="276">
        <v>-4.7779999999999996</v>
      </c>
      <c r="I1030" s="276">
        <v>77.632000000000005</v>
      </c>
      <c r="J1030" s="276">
        <v>-1.462</v>
      </c>
      <c r="K1030" s="276">
        <v>-2.2719999999999998</v>
      </c>
    </row>
    <row r="1031" spans="1:11">
      <c r="A1031" s="276">
        <v>9</v>
      </c>
      <c r="B1031" s="276">
        <v>4</v>
      </c>
      <c r="D1031" s="276">
        <v>1</v>
      </c>
      <c r="E1031" s="276" t="s">
        <v>10</v>
      </c>
      <c r="F1031" s="276">
        <v>6.3470000000000004</v>
      </c>
      <c r="G1031" s="276">
        <v>4.4530000000000003</v>
      </c>
      <c r="H1031" s="276">
        <v>13.058999999999999</v>
      </c>
      <c r="I1031" s="276">
        <v>-209.21899999999999</v>
      </c>
      <c r="J1031" s="276">
        <v>4.0410000000000004</v>
      </c>
      <c r="K1031" s="276">
        <v>6.2789999999999999</v>
      </c>
    </row>
    <row r="1032" spans="1:11">
      <c r="A1032" s="276">
        <v>9</v>
      </c>
      <c r="B1032" s="276">
        <v>4</v>
      </c>
      <c r="D1032" s="276">
        <v>1</v>
      </c>
      <c r="E1032" s="276" t="s">
        <v>11</v>
      </c>
      <c r="F1032" s="276">
        <v>-4.8920000000000003</v>
      </c>
      <c r="G1032" s="276">
        <v>-3.4660000000000002</v>
      </c>
      <c r="H1032" s="276">
        <v>-4.8159999999999998</v>
      </c>
      <c r="I1032" s="276">
        <v>77.417000000000002</v>
      </c>
      <c r="J1032" s="276">
        <v>-1.4870000000000001</v>
      </c>
      <c r="K1032" s="276">
        <v>-2.3109999999999999</v>
      </c>
    </row>
    <row r="1033" spans="1:11">
      <c r="A1033" s="276">
        <v>9</v>
      </c>
      <c r="B1033" s="276">
        <v>4</v>
      </c>
      <c r="D1033" s="276">
        <v>1</v>
      </c>
      <c r="E1033" s="276" t="s">
        <v>12</v>
      </c>
      <c r="F1033" s="276">
        <v>-244.364</v>
      </c>
      <c r="G1033" s="276">
        <v>-172.76599999999999</v>
      </c>
      <c r="H1033" s="276">
        <v>-17.427</v>
      </c>
      <c r="I1033" s="276">
        <v>282.76100000000002</v>
      </c>
      <c r="J1033" s="276">
        <v>-5.4640000000000004</v>
      </c>
      <c r="K1033" s="276">
        <v>-8.49</v>
      </c>
    </row>
    <row r="1034" spans="1:11">
      <c r="A1034" s="276">
        <v>9</v>
      </c>
      <c r="B1034" s="276">
        <v>12</v>
      </c>
      <c r="D1034" s="276">
        <v>6</v>
      </c>
      <c r="E1034" s="276" t="s">
        <v>9</v>
      </c>
      <c r="F1034" s="276">
        <v>14.042999999999999</v>
      </c>
      <c r="G1034" s="276">
        <v>10.247</v>
      </c>
      <c r="H1034" s="276">
        <v>-4.2060000000000004</v>
      </c>
      <c r="I1034" s="276">
        <v>76.061000000000007</v>
      </c>
      <c r="J1034" s="276">
        <v>-1.248</v>
      </c>
      <c r="K1034" s="276">
        <v>-1.9390000000000001</v>
      </c>
    </row>
    <row r="1035" spans="1:11">
      <c r="A1035" s="276">
        <v>9</v>
      </c>
      <c r="B1035" s="276">
        <v>12</v>
      </c>
      <c r="D1035" s="276">
        <v>6</v>
      </c>
      <c r="E1035" s="276" t="s">
        <v>10</v>
      </c>
      <c r="F1035" s="276">
        <v>-10.686</v>
      </c>
      <c r="G1035" s="276">
        <v>-7.7990000000000004</v>
      </c>
      <c r="H1035" s="276">
        <v>2.1749999999999998</v>
      </c>
      <c r="I1035" s="276">
        <v>-43.207999999999998</v>
      </c>
      <c r="J1035" s="276">
        <v>0.59199999999999997</v>
      </c>
      <c r="K1035" s="276">
        <v>0.92</v>
      </c>
    </row>
    <row r="1036" spans="1:11">
      <c r="A1036" s="276">
        <v>9</v>
      </c>
      <c r="B1036" s="276">
        <v>12</v>
      </c>
      <c r="D1036" s="276">
        <v>6</v>
      </c>
      <c r="E1036" s="276" t="s">
        <v>11</v>
      </c>
      <c r="F1036" s="276">
        <v>7.7279999999999998</v>
      </c>
      <c r="G1036" s="276">
        <v>5.6390000000000002</v>
      </c>
      <c r="H1036" s="276">
        <v>-1.984</v>
      </c>
      <c r="I1036" s="276">
        <v>37.031999999999996</v>
      </c>
      <c r="J1036" s="276">
        <v>-0.57499999999999996</v>
      </c>
      <c r="K1036" s="276">
        <v>-0.89300000000000002</v>
      </c>
    </row>
    <row r="1037" spans="1:11">
      <c r="A1037" s="276">
        <v>9</v>
      </c>
      <c r="B1037" s="276">
        <v>12</v>
      </c>
      <c r="D1037" s="276">
        <v>6</v>
      </c>
      <c r="E1037" s="276" t="s">
        <v>12</v>
      </c>
      <c r="F1037" s="276">
        <v>-55.844999999999999</v>
      </c>
      <c r="G1037" s="276">
        <v>-39.689</v>
      </c>
      <c r="H1037" s="276">
        <v>0.15</v>
      </c>
      <c r="I1037" s="276">
        <v>-2.7570000000000001</v>
      </c>
      <c r="J1037" s="276">
        <v>2.1000000000000001E-2</v>
      </c>
      <c r="K1037" s="276">
        <v>3.3000000000000002E-2</v>
      </c>
    </row>
    <row r="1038" spans="1:11">
      <c r="A1038" s="276">
        <v>9</v>
      </c>
      <c r="B1038" s="276">
        <v>12</v>
      </c>
      <c r="D1038" s="276">
        <v>5</v>
      </c>
      <c r="E1038" s="276" t="s">
        <v>9</v>
      </c>
      <c r="F1038" s="276">
        <v>8.14</v>
      </c>
      <c r="G1038" s="276">
        <v>5.931</v>
      </c>
      <c r="H1038" s="276">
        <v>-5.8220000000000001</v>
      </c>
      <c r="I1038" s="276">
        <v>97.21</v>
      </c>
      <c r="J1038" s="276">
        <v>-1.7909999999999999</v>
      </c>
      <c r="K1038" s="276">
        <v>-2.7839999999999998</v>
      </c>
    </row>
    <row r="1039" spans="1:11">
      <c r="A1039" s="276">
        <v>9</v>
      </c>
      <c r="B1039" s="276">
        <v>12</v>
      </c>
      <c r="D1039" s="276">
        <v>5</v>
      </c>
      <c r="E1039" s="276" t="s">
        <v>10</v>
      </c>
      <c r="F1039" s="276">
        <v>-8.3879999999999999</v>
      </c>
      <c r="G1039" s="276">
        <v>-6.2270000000000003</v>
      </c>
      <c r="H1039" s="276">
        <v>5.6520000000000001</v>
      </c>
      <c r="I1039" s="276">
        <v>-97.822000000000003</v>
      </c>
      <c r="J1039" s="276">
        <v>1.7010000000000001</v>
      </c>
      <c r="K1039" s="276">
        <v>2.6429999999999998</v>
      </c>
    </row>
    <row r="1040" spans="1:11">
      <c r="A1040" s="276">
        <v>9</v>
      </c>
      <c r="B1040" s="276">
        <v>12</v>
      </c>
      <c r="D1040" s="276">
        <v>5</v>
      </c>
      <c r="E1040" s="276" t="s">
        <v>11</v>
      </c>
      <c r="F1040" s="276">
        <v>5.165</v>
      </c>
      <c r="G1040" s="276">
        <v>3.7989999999999999</v>
      </c>
      <c r="H1040" s="276">
        <v>-3.5779999999999998</v>
      </c>
      <c r="I1040" s="276">
        <v>60.762999999999998</v>
      </c>
      <c r="J1040" s="276">
        <v>-1.091</v>
      </c>
      <c r="K1040" s="276">
        <v>-1.696</v>
      </c>
    </row>
    <row r="1041" spans="1:11">
      <c r="A1041" s="276">
        <v>9</v>
      </c>
      <c r="B1041" s="276">
        <v>12</v>
      </c>
      <c r="D1041" s="276">
        <v>5</v>
      </c>
      <c r="E1041" s="276" t="s">
        <v>12</v>
      </c>
      <c r="F1041" s="276">
        <v>-110.883</v>
      </c>
      <c r="G1041" s="276">
        <v>-78.566999999999993</v>
      </c>
      <c r="H1041" s="276">
        <v>-0.72099999999999997</v>
      </c>
      <c r="I1041" s="276">
        <v>13.913</v>
      </c>
      <c r="J1041" s="276">
        <v>-0.182</v>
      </c>
      <c r="K1041" s="276">
        <v>-0.28399999999999997</v>
      </c>
    </row>
    <row r="1042" spans="1:11">
      <c r="A1042" s="276">
        <v>9</v>
      </c>
      <c r="B1042" s="276">
        <v>12</v>
      </c>
      <c r="D1042" s="276">
        <v>4</v>
      </c>
      <c r="E1042" s="276" t="s">
        <v>9</v>
      </c>
      <c r="F1042" s="276">
        <v>9.9870000000000001</v>
      </c>
      <c r="G1042" s="276">
        <v>7.3109999999999999</v>
      </c>
      <c r="H1042" s="276">
        <v>-8.7140000000000004</v>
      </c>
      <c r="I1042" s="276">
        <v>142.65</v>
      </c>
      <c r="J1042" s="276">
        <v>-2.7050000000000001</v>
      </c>
      <c r="K1042" s="276">
        <v>-4.2030000000000003</v>
      </c>
    </row>
    <row r="1043" spans="1:11">
      <c r="A1043" s="276">
        <v>9</v>
      </c>
      <c r="B1043" s="276">
        <v>12</v>
      </c>
      <c r="D1043" s="276">
        <v>4</v>
      </c>
      <c r="E1043" s="276" t="s">
        <v>10</v>
      </c>
      <c r="F1043" s="276">
        <v>-8.9190000000000005</v>
      </c>
      <c r="G1043" s="276">
        <v>-6.5949999999999998</v>
      </c>
      <c r="H1043" s="276">
        <v>7.6669999999999998</v>
      </c>
      <c r="I1043" s="276">
        <v>-128.125</v>
      </c>
      <c r="J1043" s="276">
        <v>2.367</v>
      </c>
      <c r="K1043" s="276">
        <v>3.6789999999999998</v>
      </c>
    </row>
    <row r="1044" spans="1:11">
      <c r="A1044" s="276">
        <v>9</v>
      </c>
      <c r="B1044" s="276">
        <v>12</v>
      </c>
      <c r="D1044" s="276">
        <v>4</v>
      </c>
      <c r="E1044" s="276" t="s">
        <v>11</v>
      </c>
      <c r="F1044" s="276">
        <v>5.9080000000000004</v>
      </c>
      <c r="G1044" s="276">
        <v>4.3460000000000001</v>
      </c>
      <c r="H1044" s="276">
        <v>-5.1120000000000001</v>
      </c>
      <c r="I1044" s="276">
        <v>84.450999999999993</v>
      </c>
      <c r="J1044" s="276">
        <v>-1.585</v>
      </c>
      <c r="K1044" s="276">
        <v>-2.4630000000000001</v>
      </c>
    </row>
    <row r="1045" spans="1:11">
      <c r="A1045" s="276">
        <v>9</v>
      </c>
      <c r="B1045" s="276">
        <v>12</v>
      </c>
      <c r="D1045" s="276">
        <v>4</v>
      </c>
      <c r="E1045" s="276" t="s">
        <v>12</v>
      </c>
      <c r="F1045" s="276">
        <v>-168.83600000000001</v>
      </c>
      <c r="G1045" s="276">
        <v>-119.80200000000001</v>
      </c>
      <c r="H1045" s="276">
        <v>-1.554</v>
      </c>
      <c r="I1045" s="276">
        <v>27.861000000000001</v>
      </c>
      <c r="J1045" s="276">
        <v>-0.45200000000000001</v>
      </c>
      <c r="K1045" s="276">
        <v>-0.70199999999999996</v>
      </c>
    </row>
    <row r="1046" spans="1:11">
      <c r="A1046" s="276">
        <v>9</v>
      </c>
      <c r="B1046" s="276">
        <v>12</v>
      </c>
      <c r="D1046" s="276">
        <v>3</v>
      </c>
      <c r="E1046" s="276" t="s">
        <v>9</v>
      </c>
      <c r="F1046" s="276">
        <v>9.3919999999999995</v>
      </c>
      <c r="G1046" s="276">
        <v>6.8109999999999999</v>
      </c>
      <c r="H1046" s="276">
        <v>-10.23</v>
      </c>
      <c r="I1046" s="276">
        <v>163.26599999999999</v>
      </c>
      <c r="J1046" s="276">
        <v>-3.1619999999999999</v>
      </c>
      <c r="K1046" s="276">
        <v>-4.9130000000000003</v>
      </c>
    </row>
    <row r="1047" spans="1:11">
      <c r="A1047" s="276">
        <v>9</v>
      </c>
      <c r="B1047" s="276">
        <v>12</v>
      </c>
      <c r="D1047" s="276">
        <v>3</v>
      </c>
      <c r="E1047" s="276" t="s">
        <v>10</v>
      </c>
      <c r="F1047" s="276">
        <v>-8.0820000000000007</v>
      </c>
      <c r="G1047" s="276">
        <v>-5.9489999999999998</v>
      </c>
      <c r="H1047" s="276">
        <v>9.5389999999999997</v>
      </c>
      <c r="I1047" s="276">
        <v>-154.28899999999999</v>
      </c>
      <c r="J1047" s="276">
        <v>2.9569999999999999</v>
      </c>
      <c r="K1047" s="276">
        <v>4.5949999999999998</v>
      </c>
    </row>
    <row r="1048" spans="1:11">
      <c r="A1048" s="276">
        <v>9</v>
      </c>
      <c r="B1048" s="276">
        <v>12</v>
      </c>
      <c r="D1048" s="276">
        <v>3</v>
      </c>
      <c r="E1048" s="276" t="s">
        <v>11</v>
      </c>
      <c r="F1048" s="276">
        <v>5.4610000000000003</v>
      </c>
      <c r="G1048" s="276">
        <v>3.9870000000000001</v>
      </c>
      <c r="H1048" s="276">
        <v>-6.1719999999999997</v>
      </c>
      <c r="I1048" s="276">
        <v>99.084999999999994</v>
      </c>
      <c r="J1048" s="276">
        <v>-1.9119999999999999</v>
      </c>
      <c r="K1048" s="276">
        <v>-2.9710000000000001</v>
      </c>
    </row>
    <row r="1049" spans="1:11">
      <c r="A1049" s="276">
        <v>9</v>
      </c>
      <c r="B1049" s="276">
        <v>12</v>
      </c>
      <c r="D1049" s="276">
        <v>3</v>
      </c>
      <c r="E1049" s="276" t="s">
        <v>12</v>
      </c>
      <c r="F1049" s="276">
        <v>-228.375</v>
      </c>
      <c r="G1049" s="276">
        <v>-162.16399999999999</v>
      </c>
      <c r="H1049" s="276">
        <v>-2.93</v>
      </c>
      <c r="I1049" s="276">
        <v>49.593000000000004</v>
      </c>
      <c r="J1049" s="276">
        <v>-0.90200000000000002</v>
      </c>
      <c r="K1049" s="276">
        <v>-1.401</v>
      </c>
    </row>
    <row r="1050" spans="1:11">
      <c r="A1050" s="276">
        <v>9</v>
      </c>
      <c r="B1050" s="276">
        <v>12</v>
      </c>
      <c r="D1050" s="276">
        <v>2</v>
      </c>
      <c r="E1050" s="276" t="s">
        <v>9</v>
      </c>
      <c r="F1050" s="276">
        <v>9.9809999999999999</v>
      </c>
      <c r="G1050" s="276">
        <v>7.1369999999999996</v>
      </c>
      <c r="H1050" s="276">
        <v>-11.116</v>
      </c>
      <c r="I1050" s="276">
        <v>175.69200000000001</v>
      </c>
      <c r="J1050" s="276">
        <v>-3.415</v>
      </c>
      <c r="K1050" s="276">
        <v>-5.3070000000000004</v>
      </c>
    </row>
    <row r="1051" spans="1:11">
      <c r="A1051" s="276">
        <v>9</v>
      </c>
      <c r="B1051" s="276">
        <v>12</v>
      </c>
      <c r="D1051" s="276">
        <v>2</v>
      </c>
      <c r="E1051" s="276" t="s">
        <v>10</v>
      </c>
      <c r="F1051" s="276">
        <v>-9.3330000000000002</v>
      </c>
      <c r="G1051" s="276">
        <v>-6.7519999999999998</v>
      </c>
      <c r="H1051" s="276">
        <v>11.672000000000001</v>
      </c>
      <c r="I1051" s="276">
        <v>-184.46799999999999</v>
      </c>
      <c r="J1051" s="276">
        <v>3.5990000000000002</v>
      </c>
      <c r="K1051" s="276">
        <v>5.5919999999999996</v>
      </c>
    </row>
    <row r="1052" spans="1:11">
      <c r="A1052" s="276">
        <v>9</v>
      </c>
      <c r="B1052" s="276">
        <v>12</v>
      </c>
      <c r="D1052" s="276">
        <v>2</v>
      </c>
      <c r="E1052" s="276" t="s">
        <v>11</v>
      </c>
      <c r="F1052" s="276">
        <v>6.0359999999999996</v>
      </c>
      <c r="G1052" s="276">
        <v>4.34</v>
      </c>
      <c r="H1052" s="276">
        <v>-7.1180000000000003</v>
      </c>
      <c r="I1052" s="276">
        <v>112.45699999999999</v>
      </c>
      <c r="J1052" s="276">
        <v>-2.1920000000000002</v>
      </c>
      <c r="K1052" s="276">
        <v>-3.4060000000000001</v>
      </c>
    </row>
    <row r="1053" spans="1:11">
      <c r="A1053" s="276">
        <v>9</v>
      </c>
      <c r="B1053" s="276">
        <v>12</v>
      </c>
      <c r="D1053" s="276">
        <v>2</v>
      </c>
      <c r="E1053" s="276" t="s">
        <v>12</v>
      </c>
      <c r="F1053" s="276">
        <v>-290.39699999999999</v>
      </c>
      <c r="G1053" s="276">
        <v>-206.3</v>
      </c>
      <c r="H1053" s="276">
        <v>-4.8840000000000003</v>
      </c>
      <c r="I1053" s="276">
        <v>79.938999999999993</v>
      </c>
      <c r="J1053" s="276">
        <v>-1.5269999999999999</v>
      </c>
      <c r="K1053" s="276">
        <v>-2.3730000000000002</v>
      </c>
    </row>
    <row r="1054" spans="1:11">
      <c r="A1054" s="276">
        <v>9</v>
      </c>
      <c r="B1054" s="276">
        <v>12</v>
      </c>
      <c r="D1054" s="276">
        <v>1</v>
      </c>
      <c r="E1054" s="276" t="s">
        <v>9</v>
      </c>
      <c r="F1054" s="276">
        <v>6.609</v>
      </c>
      <c r="G1054" s="276">
        <v>4.6630000000000003</v>
      </c>
      <c r="H1054" s="276">
        <v>-8.3970000000000002</v>
      </c>
      <c r="I1054" s="276">
        <v>135.16999999999999</v>
      </c>
      <c r="J1054" s="276">
        <v>-2.5859999999999999</v>
      </c>
      <c r="K1054" s="276">
        <v>-4.0190000000000001</v>
      </c>
    </row>
    <row r="1055" spans="1:11">
      <c r="A1055" s="276">
        <v>9</v>
      </c>
      <c r="B1055" s="276">
        <v>12</v>
      </c>
      <c r="D1055" s="276">
        <v>1</v>
      </c>
      <c r="E1055" s="276" t="s">
        <v>10</v>
      </c>
      <c r="F1055" s="276">
        <v>-2.8340000000000001</v>
      </c>
      <c r="G1055" s="276">
        <v>-2.0630000000000002</v>
      </c>
      <c r="H1055" s="276">
        <v>14.879</v>
      </c>
      <c r="I1055" s="276">
        <v>-238.17699999999999</v>
      </c>
      <c r="J1055" s="276">
        <v>4.6029999999999998</v>
      </c>
      <c r="K1055" s="276">
        <v>7.1520000000000001</v>
      </c>
    </row>
    <row r="1056" spans="1:11">
      <c r="A1056" s="276">
        <v>9</v>
      </c>
      <c r="B1056" s="276">
        <v>12</v>
      </c>
      <c r="D1056" s="276">
        <v>1</v>
      </c>
      <c r="E1056" s="276" t="s">
        <v>11</v>
      </c>
      <c r="F1056" s="276">
        <v>2.552</v>
      </c>
      <c r="G1056" s="276">
        <v>1.8180000000000001</v>
      </c>
      <c r="H1056" s="276">
        <v>-6.2889999999999997</v>
      </c>
      <c r="I1056" s="276">
        <v>100.867</v>
      </c>
      <c r="J1056" s="276">
        <v>-1.9430000000000001</v>
      </c>
      <c r="K1056" s="276">
        <v>-3.0190000000000001</v>
      </c>
    </row>
    <row r="1057" spans="1:11">
      <c r="A1057" s="276">
        <v>9</v>
      </c>
      <c r="B1057" s="276">
        <v>12</v>
      </c>
      <c r="D1057" s="276">
        <v>1</v>
      </c>
      <c r="E1057" s="276" t="s">
        <v>12</v>
      </c>
      <c r="F1057" s="276">
        <v>-356.97899999999998</v>
      </c>
      <c r="G1057" s="276">
        <v>-253.69</v>
      </c>
      <c r="H1057" s="276">
        <v>-6.6769999999999996</v>
      </c>
      <c r="I1057" s="276">
        <v>107.92700000000001</v>
      </c>
      <c r="J1057" s="276">
        <v>-2.0920000000000001</v>
      </c>
      <c r="K1057" s="276">
        <v>-3.2509999999999999</v>
      </c>
    </row>
    <row r="1058" spans="1:11">
      <c r="A1058" s="276">
        <v>9</v>
      </c>
      <c r="B1058" s="276">
        <v>20</v>
      </c>
      <c r="D1058" s="276">
        <v>6</v>
      </c>
      <c r="E1058" s="276" t="s">
        <v>9</v>
      </c>
      <c r="F1058" s="276">
        <v>9.7279999999999998</v>
      </c>
      <c r="G1058" s="276">
        <v>7.0549999999999997</v>
      </c>
      <c r="H1058" s="276">
        <v>-1.367</v>
      </c>
      <c r="I1058" s="276">
        <v>25.143000000000001</v>
      </c>
      <c r="J1058" s="276">
        <v>-0.39700000000000002</v>
      </c>
      <c r="K1058" s="276">
        <v>-0.61699999999999999</v>
      </c>
    </row>
    <row r="1059" spans="1:11">
      <c r="A1059" s="276">
        <v>9</v>
      </c>
      <c r="B1059" s="276">
        <v>20</v>
      </c>
      <c r="D1059" s="276">
        <v>6</v>
      </c>
      <c r="E1059" s="276" t="s">
        <v>10</v>
      </c>
      <c r="F1059" s="276">
        <v>-8.4809999999999999</v>
      </c>
      <c r="G1059" s="276">
        <v>-6.1479999999999997</v>
      </c>
      <c r="H1059" s="276">
        <v>1.139</v>
      </c>
      <c r="I1059" s="276">
        <v>-21.262</v>
      </c>
      <c r="J1059" s="276">
        <v>0.32500000000000001</v>
      </c>
      <c r="K1059" s="276">
        <v>0.50600000000000001</v>
      </c>
    </row>
    <row r="1060" spans="1:11">
      <c r="A1060" s="276">
        <v>9</v>
      </c>
      <c r="B1060" s="276">
        <v>20</v>
      </c>
      <c r="D1060" s="276">
        <v>6</v>
      </c>
      <c r="E1060" s="276" t="s">
        <v>11</v>
      </c>
      <c r="F1060" s="276">
        <v>5.69</v>
      </c>
      <c r="G1060" s="276">
        <v>4.1260000000000003</v>
      </c>
      <c r="H1060" s="276">
        <v>-0.78300000000000003</v>
      </c>
      <c r="I1060" s="276">
        <v>14.497999999999999</v>
      </c>
      <c r="J1060" s="276">
        <v>-0.22600000000000001</v>
      </c>
      <c r="K1060" s="276">
        <v>-0.35099999999999998</v>
      </c>
    </row>
    <row r="1061" spans="1:11">
      <c r="A1061" s="276">
        <v>9</v>
      </c>
      <c r="B1061" s="276">
        <v>20</v>
      </c>
      <c r="D1061" s="276">
        <v>6</v>
      </c>
      <c r="E1061" s="276" t="s">
        <v>12</v>
      </c>
      <c r="F1061" s="276">
        <v>-23.824999999999999</v>
      </c>
      <c r="G1061" s="276">
        <v>-17.106999999999999</v>
      </c>
      <c r="H1061" s="276">
        <v>1.018</v>
      </c>
      <c r="I1061" s="276">
        <v>-18.869</v>
      </c>
      <c r="J1061" s="276">
        <v>0.29199999999999998</v>
      </c>
      <c r="K1061" s="276">
        <v>0.45400000000000001</v>
      </c>
    </row>
    <row r="1062" spans="1:11">
      <c r="A1062" s="276">
        <v>9</v>
      </c>
      <c r="B1062" s="276">
        <v>20</v>
      </c>
      <c r="D1062" s="276">
        <v>5</v>
      </c>
      <c r="E1062" s="276" t="s">
        <v>9</v>
      </c>
      <c r="F1062" s="276">
        <v>7.4359999999999999</v>
      </c>
      <c r="G1062" s="276">
        <v>5.3840000000000003</v>
      </c>
      <c r="H1062" s="276">
        <v>-2.0830000000000002</v>
      </c>
      <c r="I1062" s="276">
        <v>35.323</v>
      </c>
      <c r="J1062" s="276">
        <v>-0.63700000000000001</v>
      </c>
      <c r="K1062" s="276">
        <v>-0.99</v>
      </c>
    </row>
    <row r="1063" spans="1:11">
      <c r="A1063" s="276">
        <v>9</v>
      </c>
      <c r="B1063" s="276">
        <v>20</v>
      </c>
      <c r="D1063" s="276">
        <v>5</v>
      </c>
      <c r="E1063" s="276" t="s">
        <v>10</v>
      </c>
      <c r="F1063" s="276">
        <v>-7.5350000000000001</v>
      </c>
      <c r="G1063" s="276">
        <v>-5.4740000000000002</v>
      </c>
      <c r="H1063" s="276">
        <v>2.1789999999999998</v>
      </c>
      <c r="I1063" s="276">
        <v>-37.277000000000001</v>
      </c>
      <c r="J1063" s="276">
        <v>0.66300000000000003</v>
      </c>
      <c r="K1063" s="276">
        <v>1.03</v>
      </c>
    </row>
    <row r="1064" spans="1:11">
      <c r="A1064" s="276">
        <v>9</v>
      </c>
      <c r="B1064" s="276">
        <v>20</v>
      </c>
      <c r="D1064" s="276">
        <v>5</v>
      </c>
      <c r="E1064" s="276" t="s">
        <v>11</v>
      </c>
      <c r="F1064" s="276">
        <v>4.6779999999999999</v>
      </c>
      <c r="G1064" s="276">
        <v>3.3929999999999998</v>
      </c>
      <c r="H1064" s="276">
        <v>-1.331</v>
      </c>
      <c r="I1064" s="276">
        <v>22.684000000000001</v>
      </c>
      <c r="J1064" s="276">
        <v>-0.40600000000000003</v>
      </c>
      <c r="K1064" s="276">
        <v>-0.63100000000000001</v>
      </c>
    </row>
    <row r="1065" spans="1:11">
      <c r="A1065" s="276">
        <v>9</v>
      </c>
      <c r="B1065" s="276">
        <v>20</v>
      </c>
      <c r="D1065" s="276">
        <v>5</v>
      </c>
      <c r="E1065" s="276" t="s">
        <v>12</v>
      </c>
      <c r="F1065" s="276">
        <v>-52.161000000000001</v>
      </c>
      <c r="G1065" s="276">
        <v>-37.417000000000002</v>
      </c>
      <c r="H1065" s="276">
        <v>3.351</v>
      </c>
      <c r="I1065" s="276">
        <v>-59.695999999999998</v>
      </c>
      <c r="J1065" s="276">
        <v>0.997</v>
      </c>
      <c r="K1065" s="276">
        <v>1.5489999999999999</v>
      </c>
    </row>
    <row r="1066" spans="1:11">
      <c r="A1066" s="276">
        <v>9</v>
      </c>
      <c r="B1066" s="276">
        <v>20</v>
      </c>
      <c r="D1066" s="276">
        <v>4</v>
      </c>
      <c r="E1066" s="276" t="s">
        <v>9</v>
      </c>
      <c r="F1066" s="276">
        <v>7.6710000000000003</v>
      </c>
      <c r="G1066" s="276">
        <v>5.5579999999999998</v>
      </c>
      <c r="H1066" s="276">
        <v>-3.0179999999999998</v>
      </c>
      <c r="I1066" s="276">
        <v>49.558</v>
      </c>
      <c r="J1066" s="276">
        <v>-0.93799999999999994</v>
      </c>
      <c r="K1066" s="276">
        <v>-1.4570000000000001</v>
      </c>
    </row>
    <row r="1067" spans="1:11">
      <c r="A1067" s="276">
        <v>9</v>
      </c>
      <c r="B1067" s="276">
        <v>20</v>
      </c>
      <c r="D1067" s="276">
        <v>4</v>
      </c>
      <c r="E1067" s="276" t="s">
        <v>10</v>
      </c>
      <c r="F1067" s="276">
        <v>-7.2649999999999997</v>
      </c>
      <c r="G1067" s="276">
        <v>-5.2750000000000004</v>
      </c>
      <c r="H1067" s="276">
        <v>2.9750000000000001</v>
      </c>
      <c r="I1067" s="276">
        <v>-49.055</v>
      </c>
      <c r="J1067" s="276">
        <v>0.92300000000000004</v>
      </c>
      <c r="K1067" s="276">
        <v>1.4350000000000001</v>
      </c>
    </row>
    <row r="1068" spans="1:11">
      <c r="A1068" s="276">
        <v>9</v>
      </c>
      <c r="B1068" s="276">
        <v>20</v>
      </c>
      <c r="D1068" s="276">
        <v>4</v>
      </c>
      <c r="E1068" s="276" t="s">
        <v>11</v>
      </c>
      <c r="F1068" s="276">
        <v>4.6669999999999998</v>
      </c>
      <c r="G1068" s="276">
        <v>3.3849999999999998</v>
      </c>
      <c r="H1068" s="276">
        <v>-1.873</v>
      </c>
      <c r="I1068" s="276">
        <v>30.814</v>
      </c>
      <c r="J1068" s="276">
        <v>-0.58099999999999996</v>
      </c>
      <c r="K1068" s="276">
        <v>-0.90400000000000003</v>
      </c>
    </row>
    <row r="1069" spans="1:11">
      <c r="A1069" s="276">
        <v>9</v>
      </c>
      <c r="B1069" s="276">
        <v>20</v>
      </c>
      <c r="D1069" s="276">
        <v>4</v>
      </c>
      <c r="E1069" s="276" t="s">
        <v>12</v>
      </c>
      <c r="F1069" s="276">
        <v>-82.064999999999998</v>
      </c>
      <c r="G1069" s="276">
        <v>-58.914999999999999</v>
      </c>
      <c r="H1069" s="276">
        <v>7.2690000000000001</v>
      </c>
      <c r="I1069" s="276">
        <v>-124.726</v>
      </c>
      <c r="J1069" s="276">
        <v>2.2229999999999999</v>
      </c>
      <c r="K1069" s="276">
        <v>3.4550000000000001</v>
      </c>
    </row>
    <row r="1070" spans="1:11">
      <c r="A1070" s="276">
        <v>9</v>
      </c>
      <c r="B1070" s="276">
        <v>20</v>
      </c>
      <c r="D1070" s="276">
        <v>3</v>
      </c>
      <c r="E1070" s="276" t="s">
        <v>9</v>
      </c>
      <c r="F1070" s="276">
        <v>6.8680000000000003</v>
      </c>
      <c r="G1070" s="276">
        <v>4.9640000000000004</v>
      </c>
      <c r="H1070" s="276">
        <v>-3.7280000000000002</v>
      </c>
      <c r="I1070" s="276">
        <v>59.634999999999998</v>
      </c>
      <c r="J1070" s="276">
        <v>-1.1559999999999999</v>
      </c>
      <c r="K1070" s="276">
        <v>-1.796</v>
      </c>
    </row>
    <row r="1071" spans="1:11">
      <c r="A1071" s="276">
        <v>9</v>
      </c>
      <c r="B1071" s="276">
        <v>20</v>
      </c>
      <c r="D1071" s="276">
        <v>3</v>
      </c>
      <c r="E1071" s="276" t="s">
        <v>10</v>
      </c>
      <c r="F1071" s="276">
        <v>-6.3529999999999998</v>
      </c>
      <c r="G1071" s="276">
        <v>-4.6059999999999999</v>
      </c>
      <c r="H1071" s="276">
        <v>3.7280000000000002</v>
      </c>
      <c r="I1071" s="276">
        <v>-59.795999999999999</v>
      </c>
      <c r="J1071" s="276">
        <v>1.157</v>
      </c>
      <c r="K1071" s="276">
        <v>1.798</v>
      </c>
    </row>
    <row r="1072" spans="1:11">
      <c r="A1072" s="276">
        <v>9</v>
      </c>
      <c r="B1072" s="276">
        <v>20</v>
      </c>
      <c r="D1072" s="276">
        <v>3</v>
      </c>
      <c r="E1072" s="276" t="s">
        <v>11</v>
      </c>
      <c r="F1072" s="276">
        <v>4.1310000000000002</v>
      </c>
      <c r="G1072" s="276">
        <v>2.9910000000000001</v>
      </c>
      <c r="H1072" s="276">
        <v>-2.33</v>
      </c>
      <c r="I1072" s="276">
        <v>37.32</v>
      </c>
      <c r="J1072" s="276">
        <v>-0.72299999999999998</v>
      </c>
      <c r="K1072" s="276">
        <v>-1.123</v>
      </c>
    </row>
    <row r="1073" spans="1:11">
      <c r="A1073" s="276">
        <v>9</v>
      </c>
      <c r="B1073" s="276">
        <v>20</v>
      </c>
      <c r="D1073" s="276">
        <v>3</v>
      </c>
      <c r="E1073" s="276" t="s">
        <v>12</v>
      </c>
      <c r="F1073" s="276">
        <v>-110.998</v>
      </c>
      <c r="G1073" s="276">
        <v>-79.700999999999993</v>
      </c>
      <c r="H1073" s="276">
        <v>12.321999999999999</v>
      </c>
      <c r="I1073" s="276">
        <v>-205.82300000000001</v>
      </c>
      <c r="J1073" s="276">
        <v>3.827</v>
      </c>
      <c r="K1073" s="276">
        <v>5.9470000000000001</v>
      </c>
    </row>
    <row r="1074" spans="1:11">
      <c r="A1074" s="276">
        <v>9</v>
      </c>
      <c r="B1074" s="276">
        <v>20</v>
      </c>
      <c r="D1074" s="276">
        <v>2</v>
      </c>
      <c r="E1074" s="276" t="s">
        <v>9</v>
      </c>
      <c r="F1074" s="276">
        <v>5.9870000000000001</v>
      </c>
      <c r="G1074" s="276">
        <v>4.3079999999999998</v>
      </c>
      <c r="H1074" s="276">
        <v>-4.2480000000000002</v>
      </c>
      <c r="I1074" s="276">
        <v>67.248000000000005</v>
      </c>
      <c r="J1074" s="276">
        <v>-1.31</v>
      </c>
      <c r="K1074" s="276">
        <v>-2.0350000000000001</v>
      </c>
    </row>
    <row r="1075" spans="1:11">
      <c r="A1075" s="276">
        <v>9</v>
      </c>
      <c r="B1075" s="276">
        <v>20</v>
      </c>
      <c r="D1075" s="276">
        <v>2</v>
      </c>
      <c r="E1075" s="276" t="s">
        <v>10</v>
      </c>
      <c r="F1075" s="276">
        <v>-5.4269999999999996</v>
      </c>
      <c r="G1075" s="276">
        <v>-3.92</v>
      </c>
      <c r="H1075" s="276">
        <v>4.4480000000000004</v>
      </c>
      <c r="I1075" s="276">
        <v>-70.444999999999993</v>
      </c>
      <c r="J1075" s="276">
        <v>1.373</v>
      </c>
      <c r="K1075" s="276">
        <v>2.1339999999999999</v>
      </c>
    </row>
    <row r="1076" spans="1:11">
      <c r="A1076" s="276">
        <v>9</v>
      </c>
      <c r="B1076" s="276">
        <v>20</v>
      </c>
      <c r="D1076" s="276">
        <v>2</v>
      </c>
      <c r="E1076" s="276" t="s">
        <v>11</v>
      </c>
      <c r="F1076" s="276">
        <v>3.5670000000000002</v>
      </c>
      <c r="G1076" s="276">
        <v>2.5710000000000002</v>
      </c>
      <c r="H1076" s="276">
        <v>-2.7170000000000001</v>
      </c>
      <c r="I1076" s="276">
        <v>43.027999999999999</v>
      </c>
      <c r="J1076" s="276">
        <v>-0.83899999999999997</v>
      </c>
      <c r="K1076" s="276">
        <v>-1.3029999999999999</v>
      </c>
    </row>
    <row r="1077" spans="1:11">
      <c r="A1077" s="276">
        <v>9</v>
      </c>
      <c r="B1077" s="276">
        <v>20</v>
      </c>
      <c r="D1077" s="276">
        <v>2</v>
      </c>
      <c r="E1077" s="276" t="s">
        <v>12</v>
      </c>
      <c r="F1077" s="276">
        <v>-138.40100000000001</v>
      </c>
      <c r="G1077" s="276">
        <v>-99.36</v>
      </c>
      <c r="H1077" s="276">
        <v>18.344000000000001</v>
      </c>
      <c r="I1077" s="276">
        <v>-300.399</v>
      </c>
      <c r="J1077" s="276">
        <v>5.7370000000000001</v>
      </c>
      <c r="K1077" s="276">
        <v>8.9139999999999997</v>
      </c>
    </row>
    <row r="1078" spans="1:11">
      <c r="A1078" s="276">
        <v>9</v>
      </c>
      <c r="B1078" s="276">
        <v>20</v>
      </c>
      <c r="D1078" s="276">
        <v>1</v>
      </c>
      <c r="E1078" s="276" t="s">
        <v>9</v>
      </c>
      <c r="F1078" s="276">
        <v>3.101</v>
      </c>
      <c r="G1078" s="276">
        <v>2.2189999999999999</v>
      </c>
      <c r="H1078" s="276">
        <v>-2.927</v>
      </c>
      <c r="I1078" s="276">
        <v>46.829000000000001</v>
      </c>
      <c r="J1078" s="276">
        <v>-0.90300000000000002</v>
      </c>
      <c r="K1078" s="276">
        <v>-1.403</v>
      </c>
    </row>
    <row r="1079" spans="1:11">
      <c r="A1079" s="276">
        <v>9</v>
      </c>
      <c r="B1079" s="276">
        <v>20</v>
      </c>
      <c r="D1079" s="276">
        <v>1</v>
      </c>
      <c r="E1079" s="276" t="s">
        <v>10</v>
      </c>
      <c r="F1079" s="276">
        <v>-1.464</v>
      </c>
      <c r="G1079" s="276">
        <v>-1.06</v>
      </c>
      <c r="H1079" s="276">
        <v>3.4260000000000002</v>
      </c>
      <c r="I1079" s="276">
        <v>-54.767000000000003</v>
      </c>
      <c r="J1079" s="276">
        <v>1.0589999999999999</v>
      </c>
      <c r="K1079" s="276">
        <v>1.6459999999999999</v>
      </c>
    </row>
    <row r="1080" spans="1:11">
      <c r="A1080" s="276">
        <v>9</v>
      </c>
      <c r="B1080" s="276">
        <v>20</v>
      </c>
      <c r="D1080" s="276">
        <v>1</v>
      </c>
      <c r="E1080" s="276" t="s">
        <v>11</v>
      </c>
      <c r="F1080" s="276">
        <v>1.234</v>
      </c>
      <c r="G1080" s="276">
        <v>0.88600000000000001</v>
      </c>
      <c r="H1080" s="276">
        <v>-1.7170000000000001</v>
      </c>
      <c r="I1080" s="276">
        <v>27.457000000000001</v>
      </c>
      <c r="J1080" s="276">
        <v>-0.53</v>
      </c>
      <c r="K1080" s="276">
        <v>-0.82399999999999995</v>
      </c>
    </row>
    <row r="1081" spans="1:11">
      <c r="A1081" s="276">
        <v>9</v>
      </c>
      <c r="B1081" s="276">
        <v>20</v>
      </c>
      <c r="D1081" s="276">
        <v>1</v>
      </c>
      <c r="E1081" s="276" t="s">
        <v>12</v>
      </c>
      <c r="F1081" s="276">
        <v>-162.727</v>
      </c>
      <c r="G1081" s="276">
        <v>-116.78400000000001</v>
      </c>
      <c r="H1081" s="276">
        <v>24.103000000000002</v>
      </c>
      <c r="I1081" s="276">
        <v>-390.66500000000002</v>
      </c>
      <c r="J1081" s="276">
        <v>7.556</v>
      </c>
      <c r="K1081" s="276">
        <v>11.741</v>
      </c>
    </row>
    <row r="1082" spans="1:11">
      <c r="A1082" s="276">
        <v>10</v>
      </c>
      <c r="B1082" s="276">
        <v>5</v>
      </c>
      <c r="D1082" s="276">
        <v>6</v>
      </c>
      <c r="E1082" s="276" t="s">
        <v>9</v>
      </c>
      <c r="F1082" s="276">
        <v>-31.061</v>
      </c>
      <c r="G1082" s="276">
        <v>-21.902999999999999</v>
      </c>
      <c r="H1082" s="276">
        <v>2.653</v>
      </c>
      <c r="I1082" s="276">
        <v>47.128999999999998</v>
      </c>
      <c r="J1082" s="276">
        <v>0.80100000000000005</v>
      </c>
      <c r="K1082" s="276">
        <v>1.2450000000000001</v>
      </c>
    </row>
    <row r="1083" spans="1:11">
      <c r="A1083" s="276">
        <v>10</v>
      </c>
      <c r="B1083" s="276">
        <v>5</v>
      </c>
      <c r="D1083" s="276">
        <v>6</v>
      </c>
      <c r="E1083" s="276" t="s">
        <v>10</v>
      </c>
      <c r="F1083" s="276">
        <v>21.321000000000002</v>
      </c>
      <c r="G1083" s="276">
        <v>14.986000000000001</v>
      </c>
      <c r="H1083" s="276">
        <v>-0.70099999999999996</v>
      </c>
      <c r="I1083" s="276">
        <v>-16.978999999999999</v>
      </c>
      <c r="J1083" s="276">
        <v>-0.13200000000000001</v>
      </c>
      <c r="K1083" s="276">
        <v>-0.20499999999999999</v>
      </c>
    </row>
    <row r="1084" spans="1:11">
      <c r="A1084" s="276">
        <v>10</v>
      </c>
      <c r="B1084" s="276">
        <v>5</v>
      </c>
      <c r="D1084" s="276">
        <v>6</v>
      </c>
      <c r="E1084" s="276" t="s">
        <v>11</v>
      </c>
      <c r="F1084" s="276">
        <v>-16.369</v>
      </c>
      <c r="G1084" s="276">
        <v>-11.528</v>
      </c>
      <c r="H1084" s="276">
        <v>1.006</v>
      </c>
      <c r="I1084" s="276">
        <v>19.132999999999999</v>
      </c>
      <c r="J1084" s="276">
        <v>0.29199999999999998</v>
      </c>
      <c r="K1084" s="276">
        <v>0.45300000000000001</v>
      </c>
    </row>
    <row r="1085" spans="1:11">
      <c r="A1085" s="276">
        <v>10</v>
      </c>
      <c r="B1085" s="276">
        <v>5</v>
      </c>
      <c r="D1085" s="276">
        <v>6</v>
      </c>
      <c r="E1085" s="276" t="s">
        <v>12</v>
      </c>
      <c r="F1085" s="276">
        <v>-36.735999999999997</v>
      </c>
      <c r="G1085" s="276">
        <v>-25.986999999999998</v>
      </c>
      <c r="H1085" s="276">
        <v>1.038</v>
      </c>
      <c r="I1085" s="276">
        <v>18.396000000000001</v>
      </c>
      <c r="J1085" s="276">
        <v>0.314</v>
      </c>
      <c r="K1085" s="276">
        <v>0.48699999999999999</v>
      </c>
    </row>
    <row r="1086" spans="1:11">
      <c r="A1086" s="276">
        <v>10</v>
      </c>
      <c r="B1086" s="276">
        <v>5</v>
      </c>
      <c r="D1086" s="276">
        <v>5</v>
      </c>
      <c r="E1086" s="276" t="s">
        <v>9</v>
      </c>
      <c r="F1086" s="276">
        <v>-14.927</v>
      </c>
      <c r="G1086" s="276">
        <v>-10.505000000000001</v>
      </c>
      <c r="H1086" s="276">
        <v>3.6869999999999998</v>
      </c>
      <c r="I1086" s="276">
        <v>60.738999999999997</v>
      </c>
      <c r="J1086" s="276">
        <v>1.1379999999999999</v>
      </c>
      <c r="K1086" s="276">
        <v>1.768</v>
      </c>
    </row>
    <row r="1087" spans="1:11">
      <c r="A1087" s="276">
        <v>10</v>
      </c>
      <c r="B1087" s="276">
        <v>5</v>
      </c>
      <c r="D1087" s="276">
        <v>5</v>
      </c>
      <c r="E1087" s="276" t="s">
        <v>10</v>
      </c>
      <c r="F1087" s="276">
        <v>18.613</v>
      </c>
      <c r="G1087" s="276">
        <v>13.099</v>
      </c>
      <c r="H1087" s="276">
        <v>-2.9670000000000001</v>
      </c>
      <c r="I1087" s="276">
        <v>-52.686</v>
      </c>
      <c r="J1087" s="276">
        <v>-0.86599999999999999</v>
      </c>
      <c r="K1087" s="276">
        <v>-1.345</v>
      </c>
    </row>
    <row r="1088" spans="1:11">
      <c r="A1088" s="276">
        <v>10</v>
      </c>
      <c r="B1088" s="276">
        <v>5</v>
      </c>
      <c r="D1088" s="276">
        <v>5</v>
      </c>
      <c r="E1088" s="276" t="s">
        <v>11</v>
      </c>
      <c r="F1088" s="276">
        <v>-10.481</v>
      </c>
      <c r="G1088" s="276">
        <v>-7.3760000000000003</v>
      </c>
      <c r="H1088" s="276">
        <v>2.0590000000000002</v>
      </c>
      <c r="I1088" s="276">
        <v>34.978000000000002</v>
      </c>
      <c r="J1088" s="276">
        <v>0.626</v>
      </c>
      <c r="K1088" s="276">
        <v>0.97299999999999998</v>
      </c>
    </row>
    <row r="1089" spans="1:11">
      <c r="A1089" s="276">
        <v>10</v>
      </c>
      <c r="B1089" s="276">
        <v>5</v>
      </c>
      <c r="D1089" s="276">
        <v>5</v>
      </c>
      <c r="E1089" s="276" t="s">
        <v>12</v>
      </c>
      <c r="F1089" s="276">
        <v>-76.290000000000006</v>
      </c>
      <c r="G1089" s="276">
        <v>-53.865000000000002</v>
      </c>
      <c r="H1089" s="276">
        <v>2.673</v>
      </c>
      <c r="I1089" s="276">
        <v>46.545999999999999</v>
      </c>
      <c r="J1089" s="276">
        <v>0.81399999999999995</v>
      </c>
      <c r="K1089" s="276">
        <v>1.2649999999999999</v>
      </c>
    </row>
    <row r="1090" spans="1:11">
      <c r="A1090" s="276">
        <v>10</v>
      </c>
      <c r="B1090" s="276">
        <v>5</v>
      </c>
      <c r="D1090" s="276">
        <v>4</v>
      </c>
      <c r="E1090" s="276" t="s">
        <v>9</v>
      </c>
      <c r="F1090" s="276">
        <v>-20.097000000000001</v>
      </c>
      <c r="G1090" s="276">
        <v>-14.233000000000001</v>
      </c>
      <c r="H1090" s="276">
        <v>5.1609999999999996</v>
      </c>
      <c r="I1090" s="276">
        <v>84.15</v>
      </c>
      <c r="J1090" s="276">
        <v>1.5960000000000001</v>
      </c>
      <c r="K1090" s="276">
        <v>2.4809999999999999</v>
      </c>
    </row>
    <row r="1091" spans="1:11">
      <c r="A1091" s="276">
        <v>10</v>
      </c>
      <c r="B1091" s="276">
        <v>5</v>
      </c>
      <c r="D1091" s="276">
        <v>4</v>
      </c>
      <c r="E1091" s="276" t="s">
        <v>10</v>
      </c>
      <c r="F1091" s="276">
        <v>19.863</v>
      </c>
      <c r="G1091" s="276">
        <v>14.021000000000001</v>
      </c>
      <c r="H1091" s="276">
        <v>-3.8410000000000002</v>
      </c>
      <c r="I1091" s="276">
        <v>-65.962000000000003</v>
      </c>
      <c r="J1091" s="276">
        <v>-1.1659999999999999</v>
      </c>
      <c r="K1091" s="276">
        <v>-1.8129999999999999</v>
      </c>
    </row>
    <row r="1092" spans="1:11">
      <c r="A1092" s="276">
        <v>10</v>
      </c>
      <c r="B1092" s="276">
        <v>5</v>
      </c>
      <c r="D1092" s="276">
        <v>4</v>
      </c>
      <c r="E1092" s="276" t="s">
        <v>11</v>
      </c>
      <c r="F1092" s="276">
        <v>-12.488</v>
      </c>
      <c r="G1092" s="276">
        <v>-8.8290000000000006</v>
      </c>
      <c r="H1092" s="276">
        <v>2.7919999999999998</v>
      </c>
      <c r="I1092" s="276">
        <v>46.398000000000003</v>
      </c>
      <c r="J1092" s="276">
        <v>0.86299999999999999</v>
      </c>
      <c r="K1092" s="276">
        <v>1.3420000000000001</v>
      </c>
    </row>
    <row r="1093" spans="1:11">
      <c r="A1093" s="276">
        <v>10</v>
      </c>
      <c r="B1093" s="276">
        <v>5</v>
      </c>
      <c r="D1093" s="276">
        <v>4</v>
      </c>
      <c r="E1093" s="276" t="s">
        <v>12</v>
      </c>
      <c r="F1093" s="276">
        <v>-119.009</v>
      </c>
      <c r="G1093" s="276">
        <v>-84.132000000000005</v>
      </c>
      <c r="H1093" s="276">
        <v>5.742</v>
      </c>
      <c r="I1093" s="276">
        <v>97.397999999999996</v>
      </c>
      <c r="J1093" s="276">
        <v>1.772</v>
      </c>
      <c r="K1093" s="276">
        <v>2.7530000000000001</v>
      </c>
    </row>
    <row r="1094" spans="1:11">
      <c r="A1094" s="276">
        <v>10</v>
      </c>
      <c r="B1094" s="276">
        <v>5</v>
      </c>
      <c r="D1094" s="276">
        <v>3</v>
      </c>
      <c r="E1094" s="276" t="s">
        <v>9</v>
      </c>
      <c r="F1094" s="276">
        <v>-17.667000000000002</v>
      </c>
      <c r="G1094" s="276">
        <v>-12.513999999999999</v>
      </c>
      <c r="H1094" s="276">
        <v>5.87</v>
      </c>
      <c r="I1094" s="276">
        <v>93.436999999999998</v>
      </c>
      <c r="J1094" s="276">
        <v>1.8049999999999999</v>
      </c>
      <c r="K1094" s="276">
        <v>2.8039999999999998</v>
      </c>
    </row>
    <row r="1095" spans="1:11">
      <c r="A1095" s="276">
        <v>10</v>
      </c>
      <c r="B1095" s="276">
        <v>5</v>
      </c>
      <c r="D1095" s="276">
        <v>3</v>
      </c>
      <c r="E1095" s="276" t="s">
        <v>10</v>
      </c>
      <c r="F1095" s="276">
        <v>17.923999999999999</v>
      </c>
      <c r="G1095" s="276">
        <v>12.654</v>
      </c>
      <c r="H1095" s="276">
        <v>-4.976</v>
      </c>
      <c r="I1095" s="276">
        <v>-81.823999999999998</v>
      </c>
      <c r="J1095" s="276">
        <v>-1.536</v>
      </c>
      <c r="K1095" s="276">
        <v>-2.3860000000000001</v>
      </c>
    </row>
    <row r="1096" spans="1:11">
      <c r="A1096" s="276">
        <v>10</v>
      </c>
      <c r="B1096" s="276">
        <v>5</v>
      </c>
      <c r="D1096" s="276">
        <v>3</v>
      </c>
      <c r="E1096" s="276" t="s">
        <v>11</v>
      </c>
      <c r="F1096" s="276">
        <v>-11.122</v>
      </c>
      <c r="G1096" s="276">
        <v>-7.8650000000000002</v>
      </c>
      <c r="H1096" s="276">
        <v>3.3730000000000002</v>
      </c>
      <c r="I1096" s="276">
        <v>54.344999999999999</v>
      </c>
      <c r="J1096" s="276">
        <v>1.044</v>
      </c>
      <c r="K1096" s="276">
        <v>1.6220000000000001</v>
      </c>
    </row>
    <row r="1097" spans="1:11">
      <c r="A1097" s="276">
        <v>10</v>
      </c>
      <c r="B1097" s="276">
        <v>5</v>
      </c>
      <c r="D1097" s="276">
        <v>3</v>
      </c>
      <c r="E1097" s="276" t="s">
        <v>12</v>
      </c>
      <c r="F1097" s="276">
        <v>-161.15899999999999</v>
      </c>
      <c r="G1097" s="276">
        <v>-114.011</v>
      </c>
      <c r="H1097" s="276">
        <v>9.3979999999999997</v>
      </c>
      <c r="I1097" s="276">
        <v>156.36600000000001</v>
      </c>
      <c r="J1097" s="276">
        <v>2.9249999999999998</v>
      </c>
      <c r="K1097" s="276">
        <v>4.5460000000000003</v>
      </c>
    </row>
    <row r="1098" spans="1:11">
      <c r="A1098" s="276">
        <v>10</v>
      </c>
      <c r="B1098" s="276">
        <v>5</v>
      </c>
      <c r="D1098" s="276">
        <v>2</v>
      </c>
      <c r="E1098" s="276" t="s">
        <v>9</v>
      </c>
      <c r="F1098" s="276">
        <v>-17.634</v>
      </c>
      <c r="G1098" s="276">
        <v>-12.521000000000001</v>
      </c>
      <c r="H1098" s="276">
        <v>5.8230000000000004</v>
      </c>
      <c r="I1098" s="276">
        <v>91.933000000000007</v>
      </c>
      <c r="J1098" s="276">
        <v>1.7749999999999999</v>
      </c>
      <c r="K1098" s="276">
        <v>2.758</v>
      </c>
    </row>
    <row r="1099" spans="1:11">
      <c r="A1099" s="276">
        <v>10</v>
      </c>
      <c r="B1099" s="276">
        <v>5</v>
      </c>
      <c r="D1099" s="276">
        <v>2</v>
      </c>
      <c r="E1099" s="276" t="s">
        <v>10</v>
      </c>
      <c r="F1099" s="276">
        <v>19.974</v>
      </c>
      <c r="G1099" s="276">
        <v>14.135999999999999</v>
      </c>
      <c r="H1099" s="276">
        <v>-5.8879999999999999</v>
      </c>
      <c r="I1099" s="276">
        <v>-92.721999999999994</v>
      </c>
      <c r="J1099" s="276">
        <v>-1.804</v>
      </c>
      <c r="K1099" s="276">
        <v>-2.8029999999999999</v>
      </c>
    </row>
    <row r="1100" spans="1:11">
      <c r="A1100" s="276">
        <v>10</v>
      </c>
      <c r="B1100" s="276">
        <v>5</v>
      </c>
      <c r="D1100" s="276">
        <v>2</v>
      </c>
      <c r="E1100" s="276" t="s">
        <v>11</v>
      </c>
      <c r="F1100" s="276">
        <v>-11.752000000000001</v>
      </c>
      <c r="G1100" s="276">
        <v>-8.3309999999999995</v>
      </c>
      <c r="H1100" s="276">
        <v>3.649</v>
      </c>
      <c r="I1100" s="276">
        <v>57.4</v>
      </c>
      <c r="J1100" s="276">
        <v>1.1180000000000001</v>
      </c>
      <c r="K1100" s="276">
        <v>1.738</v>
      </c>
    </row>
    <row r="1101" spans="1:11">
      <c r="A1101" s="276">
        <v>10</v>
      </c>
      <c r="B1101" s="276">
        <v>5</v>
      </c>
      <c r="D1101" s="276">
        <v>2</v>
      </c>
      <c r="E1101" s="276" t="s">
        <v>12</v>
      </c>
      <c r="F1101" s="276">
        <v>-202.45099999999999</v>
      </c>
      <c r="G1101" s="276">
        <v>-143.29599999999999</v>
      </c>
      <c r="H1101" s="276">
        <v>13.46</v>
      </c>
      <c r="I1101" s="276">
        <v>220.459</v>
      </c>
      <c r="J1101" s="276">
        <v>4.21</v>
      </c>
      <c r="K1101" s="276">
        <v>6.5410000000000004</v>
      </c>
    </row>
    <row r="1102" spans="1:11">
      <c r="A1102" s="276">
        <v>10</v>
      </c>
      <c r="B1102" s="276">
        <v>5</v>
      </c>
      <c r="D1102" s="276">
        <v>1</v>
      </c>
      <c r="E1102" s="276" t="s">
        <v>9</v>
      </c>
      <c r="F1102" s="276">
        <v>-11.826000000000001</v>
      </c>
      <c r="G1102" s="276">
        <v>-8.4090000000000007</v>
      </c>
      <c r="H1102" s="276">
        <v>4.7779999999999996</v>
      </c>
      <c r="I1102" s="276">
        <v>77.632000000000005</v>
      </c>
      <c r="J1102" s="276">
        <v>1.462</v>
      </c>
      <c r="K1102" s="276">
        <v>2.2719999999999998</v>
      </c>
    </row>
    <row r="1103" spans="1:11">
      <c r="A1103" s="276">
        <v>10</v>
      </c>
      <c r="B1103" s="276">
        <v>5</v>
      </c>
      <c r="D1103" s="276">
        <v>1</v>
      </c>
      <c r="E1103" s="276" t="s">
        <v>10</v>
      </c>
      <c r="F1103" s="276">
        <v>6.056</v>
      </c>
      <c r="G1103" s="276">
        <v>4.2839999999999998</v>
      </c>
      <c r="H1103" s="276">
        <v>-13.058999999999999</v>
      </c>
      <c r="I1103" s="276">
        <v>-209.21899999999999</v>
      </c>
      <c r="J1103" s="276">
        <v>-4.0410000000000004</v>
      </c>
      <c r="K1103" s="276">
        <v>-6.2789999999999999</v>
      </c>
    </row>
    <row r="1104" spans="1:11">
      <c r="A1104" s="276">
        <v>10</v>
      </c>
      <c r="B1104" s="276">
        <v>5</v>
      </c>
      <c r="D1104" s="276">
        <v>1</v>
      </c>
      <c r="E1104" s="276" t="s">
        <v>11</v>
      </c>
      <c r="F1104" s="276">
        <v>-4.8330000000000002</v>
      </c>
      <c r="G1104" s="276">
        <v>-3.43</v>
      </c>
      <c r="H1104" s="276">
        <v>4.8159999999999998</v>
      </c>
      <c r="I1104" s="276">
        <v>77.417000000000002</v>
      </c>
      <c r="J1104" s="276">
        <v>1.4870000000000001</v>
      </c>
      <c r="K1104" s="276">
        <v>2.3109999999999999</v>
      </c>
    </row>
    <row r="1105" spans="1:11">
      <c r="A1105" s="276">
        <v>10</v>
      </c>
      <c r="B1105" s="276">
        <v>5</v>
      </c>
      <c r="D1105" s="276">
        <v>1</v>
      </c>
      <c r="E1105" s="276" t="s">
        <v>12</v>
      </c>
      <c r="F1105" s="276">
        <v>-242.398</v>
      </c>
      <c r="G1105" s="276">
        <v>-171.642</v>
      </c>
      <c r="H1105" s="276">
        <v>17.427</v>
      </c>
      <c r="I1105" s="276">
        <v>282.76100000000002</v>
      </c>
      <c r="J1105" s="276">
        <v>5.4640000000000004</v>
      </c>
      <c r="K1105" s="276">
        <v>8.49</v>
      </c>
    </row>
    <row r="1106" spans="1:11">
      <c r="A1106" s="276">
        <v>10</v>
      </c>
      <c r="B1106" s="276">
        <v>13</v>
      </c>
      <c r="D1106" s="276">
        <v>6</v>
      </c>
      <c r="E1106" s="276" t="s">
        <v>9</v>
      </c>
      <c r="F1106" s="276">
        <v>15.276</v>
      </c>
      <c r="G1106" s="276">
        <v>10.95</v>
      </c>
      <c r="H1106" s="276">
        <v>4.2060000000000004</v>
      </c>
      <c r="I1106" s="276">
        <v>76.061000000000007</v>
      </c>
      <c r="J1106" s="276">
        <v>1.248</v>
      </c>
      <c r="K1106" s="276">
        <v>1.9390000000000001</v>
      </c>
    </row>
    <row r="1107" spans="1:11">
      <c r="A1107" s="276">
        <v>10</v>
      </c>
      <c r="B1107" s="276">
        <v>13</v>
      </c>
      <c r="D1107" s="276">
        <v>6</v>
      </c>
      <c r="E1107" s="276" t="s">
        <v>10</v>
      </c>
      <c r="F1107" s="276">
        <v>-11.644</v>
      </c>
      <c r="G1107" s="276">
        <v>-8.3460000000000001</v>
      </c>
      <c r="H1107" s="276">
        <v>-2.1749999999999998</v>
      </c>
      <c r="I1107" s="276">
        <v>-43.207999999999998</v>
      </c>
      <c r="J1107" s="276">
        <v>-0.59199999999999997</v>
      </c>
      <c r="K1107" s="276">
        <v>-0.92</v>
      </c>
    </row>
    <row r="1108" spans="1:11">
      <c r="A1108" s="276">
        <v>10</v>
      </c>
      <c r="B1108" s="276">
        <v>13</v>
      </c>
      <c r="D1108" s="276">
        <v>6</v>
      </c>
      <c r="E1108" s="276" t="s">
        <v>11</v>
      </c>
      <c r="F1108" s="276">
        <v>8.4130000000000003</v>
      </c>
      <c r="G1108" s="276">
        <v>6.03</v>
      </c>
      <c r="H1108" s="276">
        <v>1.984</v>
      </c>
      <c r="I1108" s="276">
        <v>37.031999999999996</v>
      </c>
      <c r="J1108" s="276">
        <v>0.57499999999999996</v>
      </c>
      <c r="K1108" s="276">
        <v>0.89300000000000002</v>
      </c>
    </row>
    <row r="1109" spans="1:11">
      <c r="A1109" s="276">
        <v>10</v>
      </c>
      <c r="B1109" s="276">
        <v>13</v>
      </c>
      <c r="D1109" s="276">
        <v>6</v>
      </c>
      <c r="E1109" s="276" t="s">
        <v>12</v>
      </c>
      <c r="F1109" s="276">
        <v>-55.786000000000001</v>
      </c>
      <c r="G1109" s="276">
        <v>-39.655999999999999</v>
      </c>
      <c r="H1109" s="276">
        <v>-0.15</v>
      </c>
      <c r="I1109" s="276">
        <v>-2.7570000000000001</v>
      </c>
      <c r="J1109" s="276">
        <v>-2.1000000000000001E-2</v>
      </c>
      <c r="K1109" s="276">
        <v>-3.3000000000000002E-2</v>
      </c>
    </row>
    <row r="1110" spans="1:11">
      <c r="A1110" s="276">
        <v>10</v>
      </c>
      <c r="B1110" s="276">
        <v>13</v>
      </c>
      <c r="D1110" s="276">
        <v>5</v>
      </c>
      <c r="E1110" s="276" t="s">
        <v>9</v>
      </c>
      <c r="F1110" s="276">
        <v>8.9090000000000007</v>
      </c>
      <c r="G1110" s="276">
        <v>6.37</v>
      </c>
      <c r="H1110" s="276">
        <v>5.8220000000000001</v>
      </c>
      <c r="I1110" s="276">
        <v>97.21</v>
      </c>
      <c r="J1110" s="276">
        <v>1.7909999999999999</v>
      </c>
      <c r="K1110" s="276">
        <v>2.7839999999999998</v>
      </c>
    </row>
    <row r="1111" spans="1:11">
      <c r="A1111" s="276">
        <v>10</v>
      </c>
      <c r="B1111" s="276">
        <v>13</v>
      </c>
      <c r="D1111" s="276">
        <v>5</v>
      </c>
      <c r="E1111" s="276" t="s">
        <v>10</v>
      </c>
      <c r="F1111" s="276">
        <v>-9.4649999999999999</v>
      </c>
      <c r="G1111" s="276">
        <v>-6.8419999999999996</v>
      </c>
      <c r="H1111" s="276">
        <v>-5.6520000000000001</v>
      </c>
      <c r="I1111" s="276">
        <v>-97.822000000000003</v>
      </c>
      <c r="J1111" s="276">
        <v>-1.7010000000000001</v>
      </c>
      <c r="K1111" s="276">
        <v>-2.6429999999999998</v>
      </c>
    </row>
    <row r="1112" spans="1:11">
      <c r="A1112" s="276">
        <v>10</v>
      </c>
      <c r="B1112" s="276">
        <v>13</v>
      </c>
      <c r="D1112" s="276">
        <v>5</v>
      </c>
      <c r="E1112" s="276" t="s">
        <v>11</v>
      </c>
      <c r="F1112" s="276">
        <v>5.742</v>
      </c>
      <c r="G1112" s="276">
        <v>4.1289999999999996</v>
      </c>
      <c r="H1112" s="276">
        <v>3.5779999999999998</v>
      </c>
      <c r="I1112" s="276">
        <v>60.762999999999998</v>
      </c>
      <c r="J1112" s="276">
        <v>1.091</v>
      </c>
      <c r="K1112" s="276">
        <v>1.696</v>
      </c>
    </row>
    <row r="1113" spans="1:11">
      <c r="A1113" s="276">
        <v>10</v>
      </c>
      <c r="B1113" s="276">
        <v>13</v>
      </c>
      <c r="D1113" s="276">
        <v>5</v>
      </c>
      <c r="E1113" s="276" t="s">
        <v>12</v>
      </c>
      <c r="F1113" s="276">
        <v>-110.624</v>
      </c>
      <c r="G1113" s="276">
        <v>-78.418999999999997</v>
      </c>
      <c r="H1113" s="276">
        <v>0.72099999999999997</v>
      </c>
      <c r="I1113" s="276">
        <v>13.913</v>
      </c>
      <c r="J1113" s="276">
        <v>0.182</v>
      </c>
      <c r="K1113" s="276">
        <v>0.28399999999999997</v>
      </c>
    </row>
    <row r="1114" spans="1:11">
      <c r="A1114" s="276">
        <v>10</v>
      </c>
      <c r="B1114" s="276">
        <v>13</v>
      </c>
      <c r="D1114" s="276">
        <v>4</v>
      </c>
      <c r="E1114" s="276" t="s">
        <v>9</v>
      </c>
      <c r="F1114" s="276">
        <v>11.018000000000001</v>
      </c>
      <c r="G1114" s="276">
        <v>7.9009999999999998</v>
      </c>
      <c r="H1114" s="276">
        <v>8.7140000000000004</v>
      </c>
      <c r="I1114" s="276">
        <v>142.65</v>
      </c>
      <c r="J1114" s="276">
        <v>2.7050000000000001</v>
      </c>
      <c r="K1114" s="276">
        <v>4.2030000000000003</v>
      </c>
    </row>
    <row r="1115" spans="1:11">
      <c r="A1115" s="276">
        <v>10</v>
      </c>
      <c r="B1115" s="276">
        <v>13</v>
      </c>
      <c r="D1115" s="276">
        <v>4</v>
      </c>
      <c r="E1115" s="276" t="s">
        <v>10</v>
      </c>
      <c r="F1115" s="276">
        <v>-10.045999999999999</v>
      </c>
      <c r="G1115" s="276">
        <v>-7.2389999999999999</v>
      </c>
      <c r="H1115" s="276">
        <v>-7.6669999999999998</v>
      </c>
      <c r="I1115" s="276">
        <v>-128.125</v>
      </c>
      <c r="J1115" s="276">
        <v>-2.367</v>
      </c>
      <c r="K1115" s="276">
        <v>-3.6789999999999998</v>
      </c>
    </row>
    <row r="1116" spans="1:11">
      <c r="A1116" s="276">
        <v>10</v>
      </c>
      <c r="B1116" s="276">
        <v>13</v>
      </c>
      <c r="D1116" s="276">
        <v>4</v>
      </c>
      <c r="E1116" s="276" t="s">
        <v>11</v>
      </c>
      <c r="F1116" s="276">
        <v>6.5830000000000002</v>
      </c>
      <c r="G1116" s="276">
        <v>4.7309999999999999</v>
      </c>
      <c r="H1116" s="276">
        <v>5.1120000000000001</v>
      </c>
      <c r="I1116" s="276">
        <v>84.450999999999993</v>
      </c>
      <c r="J1116" s="276">
        <v>1.585</v>
      </c>
      <c r="K1116" s="276">
        <v>2.4630000000000001</v>
      </c>
    </row>
    <row r="1117" spans="1:11">
      <c r="A1117" s="276">
        <v>10</v>
      </c>
      <c r="B1117" s="276">
        <v>13</v>
      </c>
      <c r="D1117" s="276">
        <v>4</v>
      </c>
      <c r="E1117" s="276" t="s">
        <v>12</v>
      </c>
      <c r="F1117" s="276">
        <v>-168.43799999999999</v>
      </c>
      <c r="G1117" s="276">
        <v>-119.574</v>
      </c>
      <c r="H1117" s="276">
        <v>1.554</v>
      </c>
      <c r="I1117" s="276">
        <v>27.861000000000001</v>
      </c>
      <c r="J1117" s="276">
        <v>0.45200000000000001</v>
      </c>
      <c r="K1117" s="276">
        <v>0.70199999999999996</v>
      </c>
    </row>
    <row r="1118" spans="1:11">
      <c r="A1118" s="276">
        <v>10</v>
      </c>
      <c r="B1118" s="276">
        <v>13</v>
      </c>
      <c r="D1118" s="276">
        <v>3</v>
      </c>
      <c r="E1118" s="276" t="s">
        <v>9</v>
      </c>
      <c r="F1118" s="276">
        <v>10.180999999999999</v>
      </c>
      <c r="G1118" s="276">
        <v>7.2619999999999996</v>
      </c>
      <c r="H1118" s="276">
        <v>10.23</v>
      </c>
      <c r="I1118" s="276">
        <v>163.26599999999999</v>
      </c>
      <c r="J1118" s="276">
        <v>3.1619999999999999</v>
      </c>
      <c r="K1118" s="276">
        <v>4.9130000000000003</v>
      </c>
    </row>
    <row r="1119" spans="1:11">
      <c r="A1119" s="276">
        <v>10</v>
      </c>
      <c r="B1119" s="276">
        <v>13</v>
      </c>
      <c r="D1119" s="276">
        <v>3</v>
      </c>
      <c r="E1119" s="276" t="s">
        <v>10</v>
      </c>
      <c r="F1119" s="276">
        <v>-9.0679999999999996</v>
      </c>
      <c r="G1119" s="276">
        <v>-6.5110000000000001</v>
      </c>
      <c r="H1119" s="276">
        <v>-9.5389999999999997</v>
      </c>
      <c r="I1119" s="276">
        <v>-154.28899999999999</v>
      </c>
      <c r="J1119" s="276">
        <v>-2.9569999999999999</v>
      </c>
      <c r="K1119" s="276">
        <v>-4.5949999999999998</v>
      </c>
    </row>
    <row r="1120" spans="1:11">
      <c r="A1120" s="276">
        <v>10</v>
      </c>
      <c r="B1120" s="276">
        <v>13</v>
      </c>
      <c r="D1120" s="276">
        <v>3</v>
      </c>
      <c r="E1120" s="276" t="s">
        <v>11</v>
      </c>
      <c r="F1120" s="276">
        <v>6.016</v>
      </c>
      <c r="G1120" s="276">
        <v>4.3040000000000003</v>
      </c>
      <c r="H1120" s="276">
        <v>6.1719999999999997</v>
      </c>
      <c r="I1120" s="276">
        <v>99.084999999999994</v>
      </c>
      <c r="J1120" s="276">
        <v>1.9119999999999999</v>
      </c>
      <c r="K1120" s="276">
        <v>2.9710000000000001</v>
      </c>
    </row>
    <row r="1121" spans="1:11">
      <c r="A1121" s="276">
        <v>10</v>
      </c>
      <c r="B1121" s="276">
        <v>13</v>
      </c>
      <c r="D1121" s="276">
        <v>3</v>
      </c>
      <c r="E1121" s="276" t="s">
        <v>12</v>
      </c>
      <c r="F1121" s="276">
        <v>-227.84100000000001</v>
      </c>
      <c r="G1121" s="276">
        <v>-161.85900000000001</v>
      </c>
      <c r="H1121" s="276">
        <v>2.93</v>
      </c>
      <c r="I1121" s="276">
        <v>49.593000000000004</v>
      </c>
      <c r="J1121" s="276">
        <v>0.90200000000000002</v>
      </c>
      <c r="K1121" s="276">
        <v>1.401</v>
      </c>
    </row>
    <row r="1122" spans="1:11">
      <c r="A1122" s="276">
        <v>10</v>
      </c>
      <c r="B1122" s="276">
        <v>13</v>
      </c>
      <c r="D1122" s="276">
        <v>2</v>
      </c>
      <c r="E1122" s="276" t="s">
        <v>9</v>
      </c>
      <c r="F1122" s="276">
        <v>10.474</v>
      </c>
      <c r="G1122" s="276">
        <v>7.423</v>
      </c>
      <c r="H1122" s="276">
        <v>11.116</v>
      </c>
      <c r="I1122" s="276">
        <v>175.69200000000001</v>
      </c>
      <c r="J1122" s="276">
        <v>3.415</v>
      </c>
      <c r="K1122" s="276">
        <v>5.3070000000000004</v>
      </c>
    </row>
    <row r="1123" spans="1:11">
      <c r="A1123" s="276">
        <v>10</v>
      </c>
      <c r="B1123" s="276">
        <v>13</v>
      </c>
      <c r="D1123" s="276">
        <v>2</v>
      </c>
      <c r="E1123" s="276" t="s">
        <v>10</v>
      </c>
      <c r="F1123" s="276">
        <v>-10.106</v>
      </c>
      <c r="G1123" s="276">
        <v>-7.1970000000000001</v>
      </c>
      <c r="H1123" s="276">
        <v>-11.672000000000001</v>
      </c>
      <c r="I1123" s="276">
        <v>-184.46799999999999</v>
      </c>
      <c r="J1123" s="276">
        <v>-3.5990000000000002</v>
      </c>
      <c r="K1123" s="276">
        <v>-5.5919999999999996</v>
      </c>
    </row>
    <row r="1124" spans="1:11">
      <c r="A1124" s="276">
        <v>10</v>
      </c>
      <c r="B1124" s="276">
        <v>13</v>
      </c>
      <c r="D1124" s="276">
        <v>2</v>
      </c>
      <c r="E1124" s="276" t="s">
        <v>11</v>
      </c>
      <c r="F1124" s="276">
        <v>6.431</v>
      </c>
      <c r="G1124" s="276">
        <v>4.569</v>
      </c>
      <c r="H1124" s="276">
        <v>7.1180000000000003</v>
      </c>
      <c r="I1124" s="276">
        <v>112.45699999999999</v>
      </c>
      <c r="J1124" s="276">
        <v>2.1920000000000002</v>
      </c>
      <c r="K1124" s="276">
        <v>3.4060000000000001</v>
      </c>
    </row>
    <row r="1125" spans="1:11">
      <c r="A1125" s="276">
        <v>10</v>
      </c>
      <c r="B1125" s="276">
        <v>13</v>
      </c>
      <c r="D1125" s="276">
        <v>2</v>
      </c>
      <c r="E1125" s="276" t="s">
        <v>12</v>
      </c>
      <c r="F1125" s="276">
        <v>-289.75400000000002</v>
      </c>
      <c r="G1125" s="276">
        <v>-205.93299999999999</v>
      </c>
      <c r="H1125" s="276">
        <v>4.8840000000000003</v>
      </c>
      <c r="I1125" s="276">
        <v>79.938999999999993</v>
      </c>
      <c r="J1125" s="276">
        <v>1.5269999999999999</v>
      </c>
      <c r="K1125" s="276">
        <v>2.3730000000000002</v>
      </c>
    </row>
    <row r="1126" spans="1:11">
      <c r="A1126" s="276">
        <v>10</v>
      </c>
      <c r="B1126" s="276">
        <v>13</v>
      </c>
      <c r="D1126" s="276">
        <v>1</v>
      </c>
      <c r="E1126" s="276" t="s">
        <v>9</v>
      </c>
      <c r="F1126" s="276">
        <v>6.6550000000000002</v>
      </c>
      <c r="G1126" s="276">
        <v>4.6920000000000002</v>
      </c>
      <c r="H1126" s="276">
        <v>8.3970000000000002</v>
      </c>
      <c r="I1126" s="276">
        <v>135.16999999999999</v>
      </c>
      <c r="J1126" s="276">
        <v>2.5859999999999999</v>
      </c>
      <c r="K1126" s="276">
        <v>4.0190000000000001</v>
      </c>
    </row>
    <row r="1127" spans="1:11">
      <c r="A1127" s="276">
        <v>10</v>
      </c>
      <c r="B1127" s="276">
        <v>13</v>
      </c>
      <c r="D1127" s="276">
        <v>1</v>
      </c>
      <c r="E1127" s="276" t="s">
        <v>10</v>
      </c>
      <c r="F1127" s="276">
        <v>-3.1840000000000002</v>
      </c>
      <c r="G1127" s="276">
        <v>-2.2669999999999999</v>
      </c>
      <c r="H1127" s="276">
        <v>-14.879</v>
      </c>
      <c r="I1127" s="276">
        <v>-238.17699999999999</v>
      </c>
      <c r="J1127" s="276">
        <v>-4.6029999999999998</v>
      </c>
      <c r="K1127" s="276">
        <v>-7.1520000000000001</v>
      </c>
    </row>
    <row r="1128" spans="1:11">
      <c r="A1128" s="276">
        <v>10</v>
      </c>
      <c r="B1128" s="276">
        <v>13</v>
      </c>
      <c r="D1128" s="276">
        <v>1</v>
      </c>
      <c r="E1128" s="276" t="s">
        <v>11</v>
      </c>
      <c r="F1128" s="276">
        <v>2.6589999999999998</v>
      </c>
      <c r="G1128" s="276">
        <v>1.881</v>
      </c>
      <c r="H1128" s="276">
        <v>6.2889999999999997</v>
      </c>
      <c r="I1128" s="276">
        <v>100.867</v>
      </c>
      <c r="J1128" s="276">
        <v>1.9430000000000001</v>
      </c>
      <c r="K1128" s="276">
        <v>3.0190000000000001</v>
      </c>
    </row>
    <row r="1129" spans="1:11">
      <c r="A1129" s="276">
        <v>10</v>
      </c>
      <c r="B1129" s="276">
        <v>13</v>
      </c>
      <c r="D1129" s="276">
        <v>1</v>
      </c>
      <c r="E1129" s="276" t="s">
        <v>12</v>
      </c>
      <c r="F1129" s="276">
        <v>-356.28</v>
      </c>
      <c r="G1129" s="276">
        <v>-253.29</v>
      </c>
      <c r="H1129" s="276">
        <v>6.6769999999999996</v>
      </c>
      <c r="I1129" s="276">
        <v>107.92700000000001</v>
      </c>
      <c r="J1129" s="276">
        <v>2.0920000000000001</v>
      </c>
      <c r="K1129" s="276">
        <v>3.2509999999999999</v>
      </c>
    </row>
    <row r="1130" spans="1:11">
      <c r="A1130" s="276">
        <v>10</v>
      </c>
      <c r="B1130" s="276">
        <v>21</v>
      </c>
      <c r="D1130" s="276">
        <v>6</v>
      </c>
      <c r="E1130" s="276" t="s">
        <v>9</v>
      </c>
      <c r="F1130" s="276">
        <v>10.157999999999999</v>
      </c>
      <c r="G1130" s="276">
        <v>7.3</v>
      </c>
      <c r="H1130" s="276">
        <v>1.367</v>
      </c>
      <c r="I1130" s="276">
        <v>25.143000000000001</v>
      </c>
      <c r="J1130" s="276">
        <v>0.39700000000000002</v>
      </c>
      <c r="K1130" s="276">
        <v>0.61699999999999999</v>
      </c>
    </row>
    <row r="1131" spans="1:11">
      <c r="A1131" s="276">
        <v>10</v>
      </c>
      <c r="B1131" s="276">
        <v>21</v>
      </c>
      <c r="D1131" s="276">
        <v>6</v>
      </c>
      <c r="E1131" s="276" t="s">
        <v>10</v>
      </c>
      <c r="F1131" s="276">
        <v>-8.8680000000000003</v>
      </c>
      <c r="G1131" s="276">
        <v>-6.3689999999999998</v>
      </c>
      <c r="H1131" s="276">
        <v>-1.139</v>
      </c>
      <c r="I1131" s="276">
        <v>-21.262</v>
      </c>
      <c r="J1131" s="276">
        <v>-0.32500000000000001</v>
      </c>
      <c r="K1131" s="276">
        <v>-0.50600000000000001</v>
      </c>
    </row>
    <row r="1132" spans="1:11">
      <c r="A1132" s="276">
        <v>10</v>
      </c>
      <c r="B1132" s="276">
        <v>21</v>
      </c>
      <c r="D1132" s="276">
        <v>6</v>
      </c>
      <c r="E1132" s="276" t="s">
        <v>11</v>
      </c>
      <c r="F1132" s="276">
        <v>5.9459999999999997</v>
      </c>
      <c r="G1132" s="276">
        <v>4.2720000000000002</v>
      </c>
      <c r="H1132" s="276">
        <v>0.78300000000000003</v>
      </c>
      <c r="I1132" s="276">
        <v>14.497999999999999</v>
      </c>
      <c r="J1132" s="276">
        <v>0.22600000000000001</v>
      </c>
      <c r="K1132" s="276">
        <v>0.35099999999999998</v>
      </c>
    </row>
    <row r="1133" spans="1:11">
      <c r="A1133" s="276">
        <v>10</v>
      </c>
      <c r="B1133" s="276">
        <v>21</v>
      </c>
      <c r="D1133" s="276">
        <v>6</v>
      </c>
      <c r="E1133" s="276" t="s">
        <v>12</v>
      </c>
      <c r="F1133" s="276">
        <v>-24.158000000000001</v>
      </c>
      <c r="G1133" s="276">
        <v>-17.297000000000001</v>
      </c>
      <c r="H1133" s="276">
        <v>-1.018</v>
      </c>
      <c r="I1133" s="276">
        <v>-18.869</v>
      </c>
      <c r="J1133" s="276">
        <v>-0.29199999999999998</v>
      </c>
      <c r="K1133" s="276">
        <v>-0.45400000000000001</v>
      </c>
    </row>
    <row r="1134" spans="1:11">
      <c r="A1134" s="276">
        <v>10</v>
      </c>
      <c r="B1134" s="276">
        <v>21</v>
      </c>
      <c r="D1134" s="276">
        <v>5</v>
      </c>
      <c r="E1134" s="276" t="s">
        <v>9</v>
      </c>
      <c r="F1134" s="276">
        <v>7.7850000000000001</v>
      </c>
      <c r="G1134" s="276">
        <v>5.5830000000000002</v>
      </c>
      <c r="H1134" s="276">
        <v>2.0830000000000002</v>
      </c>
      <c r="I1134" s="276">
        <v>35.323</v>
      </c>
      <c r="J1134" s="276">
        <v>0.63700000000000001</v>
      </c>
      <c r="K1134" s="276">
        <v>0.99</v>
      </c>
    </row>
    <row r="1135" spans="1:11">
      <c r="A1135" s="276">
        <v>10</v>
      </c>
      <c r="B1135" s="276">
        <v>21</v>
      </c>
      <c r="D1135" s="276">
        <v>5</v>
      </c>
      <c r="E1135" s="276" t="s">
        <v>10</v>
      </c>
      <c r="F1135" s="276">
        <v>-7.9320000000000004</v>
      </c>
      <c r="G1135" s="276">
        <v>-5.7009999999999996</v>
      </c>
      <c r="H1135" s="276">
        <v>-2.1789999999999998</v>
      </c>
      <c r="I1135" s="276">
        <v>-37.277000000000001</v>
      </c>
      <c r="J1135" s="276">
        <v>-0.66300000000000003</v>
      </c>
      <c r="K1135" s="276">
        <v>-1.03</v>
      </c>
    </row>
    <row r="1136" spans="1:11">
      <c r="A1136" s="276">
        <v>10</v>
      </c>
      <c r="B1136" s="276">
        <v>21</v>
      </c>
      <c r="D1136" s="276">
        <v>5</v>
      </c>
      <c r="E1136" s="276" t="s">
        <v>11</v>
      </c>
      <c r="F1136" s="276">
        <v>4.9119999999999999</v>
      </c>
      <c r="G1136" s="276">
        <v>3.5259999999999998</v>
      </c>
      <c r="H1136" s="276">
        <v>1.331</v>
      </c>
      <c r="I1136" s="276">
        <v>22.684000000000001</v>
      </c>
      <c r="J1136" s="276">
        <v>0.40600000000000003</v>
      </c>
      <c r="K1136" s="276">
        <v>0.63100000000000001</v>
      </c>
    </row>
    <row r="1137" spans="1:11">
      <c r="A1137" s="276">
        <v>10</v>
      </c>
      <c r="B1137" s="276">
        <v>21</v>
      </c>
      <c r="D1137" s="276">
        <v>5</v>
      </c>
      <c r="E1137" s="276" t="s">
        <v>12</v>
      </c>
      <c r="F1137" s="276">
        <v>-53.034999999999997</v>
      </c>
      <c r="G1137" s="276">
        <v>-37.915999999999997</v>
      </c>
      <c r="H1137" s="276">
        <v>-3.351</v>
      </c>
      <c r="I1137" s="276">
        <v>-59.695999999999998</v>
      </c>
      <c r="J1137" s="276">
        <v>-0.997</v>
      </c>
      <c r="K1137" s="276">
        <v>-1.5489999999999999</v>
      </c>
    </row>
    <row r="1138" spans="1:11">
      <c r="A1138" s="276">
        <v>10</v>
      </c>
      <c r="B1138" s="276">
        <v>21</v>
      </c>
      <c r="D1138" s="276">
        <v>4</v>
      </c>
      <c r="E1138" s="276" t="s">
        <v>9</v>
      </c>
      <c r="F1138" s="276">
        <v>8.048</v>
      </c>
      <c r="G1138" s="276">
        <v>5.7729999999999997</v>
      </c>
      <c r="H1138" s="276">
        <v>3.0179999999999998</v>
      </c>
      <c r="I1138" s="276">
        <v>49.558</v>
      </c>
      <c r="J1138" s="276">
        <v>0.93799999999999994</v>
      </c>
      <c r="K1138" s="276">
        <v>1.4570000000000001</v>
      </c>
    </row>
    <row r="1139" spans="1:11">
      <c r="A1139" s="276">
        <v>10</v>
      </c>
      <c r="B1139" s="276">
        <v>21</v>
      </c>
      <c r="D1139" s="276">
        <v>4</v>
      </c>
      <c r="E1139" s="276" t="s">
        <v>10</v>
      </c>
      <c r="F1139" s="276">
        <v>-7.657</v>
      </c>
      <c r="G1139" s="276">
        <v>-5.4989999999999997</v>
      </c>
      <c r="H1139" s="276">
        <v>-2.9750000000000001</v>
      </c>
      <c r="I1139" s="276">
        <v>-49.055</v>
      </c>
      <c r="J1139" s="276">
        <v>-0.92300000000000004</v>
      </c>
      <c r="K1139" s="276">
        <v>-1.4350000000000001</v>
      </c>
    </row>
    <row r="1140" spans="1:11">
      <c r="A1140" s="276">
        <v>10</v>
      </c>
      <c r="B1140" s="276">
        <v>21</v>
      </c>
      <c r="D1140" s="276">
        <v>4</v>
      </c>
      <c r="E1140" s="276" t="s">
        <v>11</v>
      </c>
      <c r="F1140" s="276">
        <v>4.9080000000000004</v>
      </c>
      <c r="G1140" s="276">
        <v>3.5219999999999998</v>
      </c>
      <c r="H1140" s="276">
        <v>1.873</v>
      </c>
      <c r="I1140" s="276">
        <v>30.814</v>
      </c>
      <c r="J1140" s="276">
        <v>0.58099999999999996</v>
      </c>
      <c r="K1140" s="276">
        <v>0.90400000000000003</v>
      </c>
    </row>
    <row r="1141" spans="1:11">
      <c r="A1141" s="276">
        <v>10</v>
      </c>
      <c r="B1141" s="276">
        <v>21</v>
      </c>
      <c r="D1141" s="276">
        <v>4</v>
      </c>
      <c r="E1141" s="276" t="s">
        <v>12</v>
      </c>
      <c r="F1141" s="276">
        <v>-83.533000000000001</v>
      </c>
      <c r="G1141" s="276">
        <v>-59.753</v>
      </c>
      <c r="H1141" s="276">
        <v>-7.2690000000000001</v>
      </c>
      <c r="I1141" s="276">
        <v>-124.726</v>
      </c>
      <c r="J1141" s="276">
        <v>-2.2229999999999999</v>
      </c>
      <c r="K1141" s="276">
        <v>-3.4550000000000001</v>
      </c>
    </row>
    <row r="1142" spans="1:11">
      <c r="A1142" s="276">
        <v>10</v>
      </c>
      <c r="B1142" s="276">
        <v>21</v>
      </c>
      <c r="D1142" s="276">
        <v>3</v>
      </c>
      <c r="E1142" s="276" t="s">
        <v>9</v>
      </c>
      <c r="F1142" s="276">
        <v>7.181</v>
      </c>
      <c r="G1142" s="276">
        <v>5.1429999999999998</v>
      </c>
      <c r="H1142" s="276">
        <v>3.7280000000000002</v>
      </c>
      <c r="I1142" s="276">
        <v>59.634999999999998</v>
      </c>
      <c r="J1142" s="276">
        <v>1.1559999999999999</v>
      </c>
      <c r="K1142" s="276">
        <v>1.796</v>
      </c>
    </row>
    <row r="1143" spans="1:11">
      <c r="A1143" s="276">
        <v>10</v>
      </c>
      <c r="B1143" s="276">
        <v>21</v>
      </c>
      <c r="D1143" s="276">
        <v>3</v>
      </c>
      <c r="E1143" s="276" t="s">
        <v>10</v>
      </c>
      <c r="F1143" s="276">
        <v>-6.6879999999999997</v>
      </c>
      <c r="G1143" s="276">
        <v>-4.798</v>
      </c>
      <c r="H1143" s="276">
        <v>-3.7280000000000002</v>
      </c>
      <c r="I1143" s="276">
        <v>-59.795999999999999</v>
      </c>
      <c r="J1143" s="276">
        <v>-1.157</v>
      </c>
      <c r="K1143" s="276">
        <v>-1.798</v>
      </c>
    </row>
    <row r="1144" spans="1:11">
      <c r="A1144" s="276">
        <v>10</v>
      </c>
      <c r="B1144" s="276">
        <v>21</v>
      </c>
      <c r="D1144" s="276">
        <v>3</v>
      </c>
      <c r="E1144" s="276" t="s">
        <v>11</v>
      </c>
      <c r="F1144" s="276">
        <v>4.3339999999999996</v>
      </c>
      <c r="G1144" s="276">
        <v>3.1059999999999999</v>
      </c>
      <c r="H1144" s="276">
        <v>2.33</v>
      </c>
      <c r="I1144" s="276">
        <v>37.32</v>
      </c>
      <c r="J1144" s="276">
        <v>0.72299999999999998</v>
      </c>
      <c r="K1144" s="276">
        <v>1.123</v>
      </c>
    </row>
    <row r="1145" spans="1:11">
      <c r="A1145" s="276">
        <v>10</v>
      </c>
      <c r="B1145" s="276">
        <v>21</v>
      </c>
      <c r="D1145" s="276">
        <v>3</v>
      </c>
      <c r="E1145" s="276" t="s">
        <v>12</v>
      </c>
      <c r="F1145" s="276">
        <v>-113.01</v>
      </c>
      <c r="G1145" s="276">
        <v>-80.849999999999994</v>
      </c>
      <c r="H1145" s="276">
        <v>-12.321999999999999</v>
      </c>
      <c r="I1145" s="276">
        <v>-205.82300000000001</v>
      </c>
      <c r="J1145" s="276">
        <v>-3.827</v>
      </c>
      <c r="K1145" s="276">
        <v>-5.9470000000000001</v>
      </c>
    </row>
    <row r="1146" spans="1:11">
      <c r="A1146" s="276">
        <v>10</v>
      </c>
      <c r="B1146" s="276">
        <v>21</v>
      </c>
      <c r="D1146" s="276">
        <v>2</v>
      </c>
      <c r="E1146" s="276" t="s">
        <v>9</v>
      </c>
      <c r="F1146" s="276">
        <v>6.1980000000000004</v>
      </c>
      <c r="G1146" s="276">
        <v>4.43</v>
      </c>
      <c r="H1146" s="276">
        <v>4.2480000000000002</v>
      </c>
      <c r="I1146" s="276">
        <v>67.248000000000005</v>
      </c>
      <c r="J1146" s="276">
        <v>1.31</v>
      </c>
      <c r="K1146" s="276">
        <v>2.0350000000000001</v>
      </c>
    </row>
    <row r="1147" spans="1:11">
      <c r="A1147" s="276">
        <v>10</v>
      </c>
      <c r="B1147" s="276">
        <v>21</v>
      </c>
      <c r="D1147" s="276">
        <v>2</v>
      </c>
      <c r="E1147" s="276" t="s">
        <v>10</v>
      </c>
      <c r="F1147" s="276">
        <v>-5.67</v>
      </c>
      <c r="G1147" s="276">
        <v>-4.0599999999999996</v>
      </c>
      <c r="H1147" s="276">
        <v>-4.4480000000000004</v>
      </c>
      <c r="I1147" s="276">
        <v>-70.444999999999993</v>
      </c>
      <c r="J1147" s="276">
        <v>-1.373</v>
      </c>
      <c r="K1147" s="276">
        <v>-2.1339999999999999</v>
      </c>
    </row>
    <row r="1148" spans="1:11">
      <c r="A1148" s="276">
        <v>10</v>
      </c>
      <c r="B1148" s="276">
        <v>21</v>
      </c>
      <c r="D1148" s="276">
        <v>2</v>
      </c>
      <c r="E1148" s="276" t="s">
        <v>11</v>
      </c>
      <c r="F1148" s="276">
        <v>3.7090000000000001</v>
      </c>
      <c r="G1148" s="276">
        <v>2.653</v>
      </c>
      <c r="H1148" s="276">
        <v>2.7170000000000001</v>
      </c>
      <c r="I1148" s="276">
        <v>43.027999999999999</v>
      </c>
      <c r="J1148" s="276">
        <v>0.83899999999999997</v>
      </c>
      <c r="K1148" s="276">
        <v>1.3029999999999999</v>
      </c>
    </row>
    <row r="1149" spans="1:11">
      <c r="A1149" s="276">
        <v>10</v>
      </c>
      <c r="B1149" s="276">
        <v>21</v>
      </c>
      <c r="D1149" s="276">
        <v>2</v>
      </c>
      <c r="E1149" s="276" t="s">
        <v>12</v>
      </c>
      <c r="F1149" s="276">
        <v>-140.83500000000001</v>
      </c>
      <c r="G1149" s="276">
        <v>-100.751</v>
      </c>
      <c r="H1149" s="276">
        <v>-18.344000000000001</v>
      </c>
      <c r="I1149" s="276">
        <v>-300.399</v>
      </c>
      <c r="J1149" s="276">
        <v>-5.7370000000000001</v>
      </c>
      <c r="K1149" s="276">
        <v>-8.9139999999999997</v>
      </c>
    </row>
    <row r="1150" spans="1:11">
      <c r="A1150" s="276">
        <v>10</v>
      </c>
      <c r="B1150" s="276">
        <v>21</v>
      </c>
      <c r="D1150" s="276">
        <v>1</v>
      </c>
      <c r="E1150" s="276" t="s">
        <v>9</v>
      </c>
      <c r="F1150" s="276">
        <v>3.1560000000000001</v>
      </c>
      <c r="G1150" s="276">
        <v>2.2519999999999998</v>
      </c>
      <c r="H1150" s="276">
        <v>2.927</v>
      </c>
      <c r="I1150" s="276">
        <v>46.829000000000001</v>
      </c>
      <c r="J1150" s="276">
        <v>0.90300000000000002</v>
      </c>
      <c r="K1150" s="276">
        <v>1.403</v>
      </c>
    </row>
    <row r="1151" spans="1:11">
      <c r="A1151" s="276">
        <v>10</v>
      </c>
      <c r="B1151" s="276">
        <v>21</v>
      </c>
      <c r="D1151" s="276">
        <v>1</v>
      </c>
      <c r="E1151" s="276" t="s">
        <v>10</v>
      </c>
      <c r="F1151" s="276">
        <v>-1.552</v>
      </c>
      <c r="G1151" s="276">
        <v>-1.111</v>
      </c>
      <c r="H1151" s="276">
        <v>-3.4260000000000002</v>
      </c>
      <c r="I1151" s="276">
        <v>-54.767000000000003</v>
      </c>
      <c r="J1151" s="276">
        <v>-1.0589999999999999</v>
      </c>
      <c r="K1151" s="276">
        <v>-1.6459999999999999</v>
      </c>
    </row>
    <row r="1152" spans="1:11">
      <c r="A1152" s="276">
        <v>10</v>
      </c>
      <c r="B1152" s="276">
        <v>21</v>
      </c>
      <c r="D1152" s="276">
        <v>1</v>
      </c>
      <c r="E1152" s="276" t="s">
        <v>11</v>
      </c>
      <c r="F1152" s="276">
        <v>1.272</v>
      </c>
      <c r="G1152" s="276">
        <v>0.90900000000000003</v>
      </c>
      <c r="H1152" s="276">
        <v>1.7170000000000001</v>
      </c>
      <c r="I1152" s="276">
        <v>27.457000000000001</v>
      </c>
      <c r="J1152" s="276">
        <v>0.53</v>
      </c>
      <c r="K1152" s="276">
        <v>0.82399999999999995</v>
      </c>
    </row>
    <row r="1153" spans="1:11">
      <c r="A1153" s="276">
        <v>10</v>
      </c>
      <c r="B1153" s="276">
        <v>21</v>
      </c>
      <c r="D1153" s="276">
        <v>1</v>
      </c>
      <c r="E1153" s="276" t="s">
        <v>12</v>
      </c>
      <c r="F1153" s="276">
        <v>-165.392</v>
      </c>
      <c r="G1153" s="276">
        <v>-118.30800000000001</v>
      </c>
      <c r="H1153" s="276">
        <v>-24.103000000000002</v>
      </c>
      <c r="I1153" s="276">
        <v>-390.66500000000002</v>
      </c>
      <c r="J1153" s="276">
        <v>-7.556</v>
      </c>
      <c r="K1153" s="276">
        <v>-11.741</v>
      </c>
    </row>
    <row r="1154" spans="1:11">
      <c r="A1154" s="276">
        <v>11</v>
      </c>
      <c r="B1154" s="276">
        <v>22</v>
      </c>
      <c r="D1154" s="276">
        <v>6</v>
      </c>
      <c r="E1154" s="276" t="s">
        <v>9</v>
      </c>
      <c r="F1154" s="276">
        <v>-24.081</v>
      </c>
      <c r="G1154" s="276">
        <v>-15.266999999999999</v>
      </c>
      <c r="H1154" s="276">
        <v>1.7230000000000001</v>
      </c>
      <c r="I1154" s="276">
        <v>12.539</v>
      </c>
      <c r="J1154" s="276">
        <v>0.52900000000000003</v>
      </c>
      <c r="K1154" s="276">
        <v>0.82199999999999995</v>
      </c>
    </row>
    <row r="1155" spans="1:11">
      <c r="A1155" s="276">
        <v>11</v>
      </c>
      <c r="B1155" s="276">
        <v>22</v>
      </c>
      <c r="D1155" s="276">
        <v>6</v>
      </c>
      <c r="E1155" s="276" t="s">
        <v>10</v>
      </c>
      <c r="F1155" s="276">
        <v>17.741</v>
      </c>
      <c r="G1155" s="276">
        <v>11.269</v>
      </c>
      <c r="H1155" s="276">
        <v>-0.71099999999999997</v>
      </c>
      <c r="I1155" s="276">
        <v>-5.8129999999999997</v>
      </c>
      <c r="J1155" s="276">
        <v>-0.20699999999999999</v>
      </c>
      <c r="K1155" s="276">
        <v>-0.32100000000000001</v>
      </c>
    </row>
    <row r="1156" spans="1:11">
      <c r="A1156" s="276">
        <v>11</v>
      </c>
      <c r="B1156" s="276">
        <v>22</v>
      </c>
      <c r="D1156" s="276">
        <v>6</v>
      </c>
      <c r="E1156" s="276" t="s">
        <v>11</v>
      </c>
      <c r="F1156" s="276">
        <v>-13.069000000000001</v>
      </c>
      <c r="G1156" s="276">
        <v>-8.2929999999999993</v>
      </c>
      <c r="H1156" s="276">
        <v>0.75700000000000001</v>
      </c>
      <c r="I1156" s="276">
        <v>5.6829999999999998</v>
      </c>
      <c r="J1156" s="276">
        <v>0.23</v>
      </c>
      <c r="K1156" s="276">
        <v>0.35699999999999998</v>
      </c>
    </row>
    <row r="1157" spans="1:11">
      <c r="A1157" s="276">
        <v>11</v>
      </c>
      <c r="B1157" s="276">
        <v>22</v>
      </c>
      <c r="D1157" s="276">
        <v>6</v>
      </c>
      <c r="E1157" s="276" t="s">
        <v>12</v>
      </c>
      <c r="F1157" s="276">
        <v>-31.384</v>
      </c>
      <c r="G1157" s="276">
        <v>-19.867999999999999</v>
      </c>
      <c r="H1157" s="276">
        <v>0.68500000000000005</v>
      </c>
      <c r="I1157" s="276">
        <v>4.9669999999999996</v>
      </c>
      <c r="J1157" s="276">
        <v>0.21099999999999999</v>
      </c>
      <c r="K1157" s="276">
        <v>0.32700000000000001</v>
      </c>
    </row>
    <row r="1158" spans="1:11">
      <c r="A1158" s="276">
        <v>11</v>
      </c>
      <c r="B1158" s="276">
        <v>22</v>
      </c>
      <c r="D1158" s="276">
        <v>5</v>
      </c>
      <c r="E1158" s="276" t="s">
        <v>9</v>
      </c>
      <c r="F1158" s="276">
        <v>-12.898</v>
      </c>
      <c r="G1158" s="276">
        <v>-8.2210000000000001</v>
      </c>
      <c r="H1158" s="276">
        <v>1.7090000000000001</v>
      </c>
      <c r="I1158" s="276">
        <v>11.776999999999999</v>
      </c>
      <c r="J1158" s="276">
        <v>0.52800000000000002</v>
      </c>
      <c r="K1158" s="276">
        <v>0.82099999999999995</v>
      </c>
    </row>
    <row r="1159" spans="1:11">
      <c r="A1159" s="276">
        <v>11</v>
      </c>
      <c r="B1159" s="276">
        <v>22</v>
      </c>
      <c r="D1159" s="276">
        <v>5</v>
      </c>
      <c r="E1159" s="276" t="s">
        <v>10</v>
      </c>
      <c r="F1159" s="276">
        <v>14.428000000000001</v>
      </c>
      <c r="G1159" s="276">
        <v>9.1839999999999993</v>
      </c>
      <c r="H1159" s="276">
        <v>-1.103</v>
      </c>
      <c r="I1159" s="276">
        <v>-8.2690000000000001</v>
      </c>
      <c r="J1159" s="276">
        <v>-0.31900000000000001</v>
      </c>
      <c r="K1159" s="276">
        <v>-0.496</v>
      </c>
    </row>
    <row r="1160" spans="1:11">
      <c r="A1160" s="276">
        <v>11</v>
      </c>
      <c r="B1160" s="276">
        <v>22</v>
      </c>
      <c r="D1160" s="276">
        <v>5</v>
      </c>
      <c r="E1160" s="276" t="s">
        <v>11</v>
      </c>
      <c r="F1160" s="276">
        <v>-8.5389999999999997</v>
      </c>
      <c r="G1160" s="276">
        <v>-5.4390000000000001</v>
      </c>
      <c r="H1160" s="276">
        <v>0.86799999999999999</v>
      </c>
      <c r="I1160" s="276">
        <v>6.1630000000000003</v>
      </c>
      <c r="J1160" s="276">
        <v>0.26500000000000001</v>
      </c>
      <c r="K1160" s="276">
        <v>0.41199999999999998</v>
      </c>
    </row>
    <row r="1161" spans="1:11">
      <c r="A1161" s="276">
        <v>11</v>
      </c>
      <c r="B1161" s="276">
        <v>22</v>
      </c>
      <c r="D1161" s="276">
        <v>5</v>
      </c>
      <c r="E1161" s="276" t="s">
        <v>12</v>
      </c>
      <c r="F1161" s="276">
        <v>-67.816000000000003</v>
      </c>
      <c r="G1161" s="276">
        <v>-43.02</v>
      </c>
      <c r="H1161" s="276">
        <v>1.6080000000000001</v>
      </c>
      <c r="I1161" s="276">
        <v>11.558</v>
      </c>
      <c r="J1161" s="276">
        <v>0.495</v>
      </c>
      <c r="K1161" s="276">
        <v>0.76900000000000002</v>
      </c>
    </row>
    <row r="1162" spans="1:11">
      <c r="A1162" s="276">
        <v>11</v>
      </c>
      <c r="B1162" s="276">
        <v>22</v>
      </c>
      <c r="D1162" s="276">
        <v>4</v>
      </c>
      <c r="E1162" s="276" t="s">
        <v>9</v>
      </c>
      <c r="F1162" s="276">
        <v>-15.494</v>
      </c>
      <c r="G1162" s="276">
        <v>-9.8529999999999998</v>
      </c>
      <c r="H1162" s="276">
        <v>1.782</v>
      </c>
      <c r="I1162" s="276">
        <v>12.144</v>
      </c>
      <c r="J1162" s="276">
        <v>0.54900000000000004</v>
      </c>
      <c r="K1162" s="276">
        <v>0.85299999999999998</v>
      </c>
    </row>
    <row r="1163" spans="1:11">
      <c r="A1163" s="276">
        <v>11</v>
      </c>
      <c r="B1163" s="276">
        <v>22</v>
      </c>
      <c r="D1163" s="276">
        <v>4</v>
      </c>
      <c r="E1163" s="276" t="s">
        <v>10</v>
      </c>
      <c r="F1163" s="276">
        <v>15.335000000000001</v>
      </c>
      <c r="G1163" s="276">
        <v>9.7550000000000008</v>
      </c>
      <c r="H1163" s="276">
        <v>-1.2070000000000001</v>
      </c>
      <c r="I1163" s="276">
        <v>-8.8789999999999996</v>
      </c>
      <c r="J1163" s="276">
        <v>-0.36</v>
      </c>
      <c r="K1163" s="276">
        <v>-0.55900000000000005</v>
      </c>
    </row>
    <row r="1164" spans="1:11">
      <c r="A1164" s="276">
        <v>11</v>
      </c>
      <c r="B1164" s="276">
        <v>22</v>
      </c>
      <c r="D1164" s="276">
        <v>4</v>
      </c>
      <c r="E1164" s="276" t="s">
        <v>11</v>
      </c>
      <c r="F1164" s="276">
        <v>-9.6340000000000003</v>
      </c>
      <c r="G1164" s="276">
        <v>-6.1269999999999998</v>
      </c>
      <c r="H1164" s="276">
        <v>0.91900000000000004</v>
      </c>
      <c r="I1164" s="276">
        <v>6.42</v>
      </c>
      <c r="J1164" s="276">
        <v>0.28399999999999997</v>
      </c>
      <c r="K1164" s="276">
        <v>0.441</v>
      </c>
    </row>
    <row r="1165" spans="1:11">
      <c r="A1165" s="276">
        <v>11</v>
      </c>
      <c r="B1165" s="276">
        <v>22</v>
      </c>
      <c r="D1165" s="276">
        <v>4</v>
      </c>
      <c r="E1165" s="276" t="s">
        <v>12</v>
      </c>
      <c r="F1165" s="276">
        <v>-104.053</v>
      </c>
      <c r="G1165" s="276">
        <v>-66.049000000000007</v>
      </c>
      <c r="H1165" s="276">
        <v>2.6720000000000002</v>
      </c>
      <c r="I1165" s="276">
        <v>18.931999999999999</v>
      </c>
      <c r="J1165" s="276">
        <v>0.82699999999999996</v>
      </c>
      <c r="K1165" s="276">
        <v>1.2849999999999999</v>
      </c>
    </row>
    <row r="1166" spans="1:11">
      <c r="A1166" s="276">
        <v>11</v>
      </c>
      <c r="B1166" s="276">
        <v>22</v>
      </c>
      <c r="D1166" s="276">
        <v>3</v>
      </c>
      <c r="E1166" s="276" t="s">
        <v>9</v>
      </c>
      <c r="F1166" s="276">
        <v>-14.583</v>
      </c>
      <c r="G1166" s="276">
        <v>-9.2739999999999991</v>
      </c>
      <c r="H1166" s="276">
        <v>2.0449999999999999</v>
      </c>
      <c r="I1166" s="276">
        <v>13.632</v>
      </c>
      <c r="J1166" s="276">
        <v>0.627</v>
      </c>
      <c r="K1166" s="276">
        <v>0.97399999999999998</v>
      </c>
    </row>
    <row r="1167" spans="1:11">
      <c r="A1167" s="276">
        <v>11</v>
      </c>
      <c r="B1167" s="276">
        <v>22</v>
      </c>
      <c r="D1167" s="276">
        <v>3</v>
      </c>
      <c r="E1167" s="276" t="s">
        <v>10</v>
      </c>
      <c r="F1167" s="276">
        <v>14.319000000000001</v>
      </c>
      <c r="G1167" s="276">
        <v>9.109</v>
      </c>
      <c r="H1167" s="276">
        <v>-1.62</v>
      </c>
      <c r="I1167" s="276">
        <v>-11.327</v>
      </c>
      <c r="J1167" s="276">
        <v>-0.497</v>
      </c>
      <c r="K1167" s="276">
        <v>-0.77200000000000002</v>
      </c>
    </row>
    <row r="1168" spans="1:11">
      <c r="A1168" s="276">
        <v>11</v>
      </c>
      <c r="B1168" s="276">
        <v>22</v>
      </c>
      <c r="D1168" s="276">
        <v>3</v>
      </c>
      <c r="E1168" s="276" t="s">
        <v>11</v>
      </c>
      <c r="F1168" s="276">
        <v>-9.032</v>
      </c>
      <c r="G1168" s="276">
        <v>-5.7450000000000001</v>
      </c>
      <c r="H1168" s="276">
        <v>1.135</v>
      </c>
      <c r="I1168" s="276">
        <v>7.6859999999999999</v>
      </c>
      <c r="J1168" s="276">
        <v>0.35099999999999998</v>
      </c>
      <c r="K1168" s="276">
        <v>0.54600000000000004</v>
      </c>
    </row>
    <row r="1169" spans="1:11">
      <c r="A1169" s="276">
        <v>11</v>
      </c>
      <c r="B1169" s="276">
        <v>22</v>
      </c>
      <c r="D1169" s="276">
        <v>3</v>
      </c>
      <c r="E1169" s="276" t="s">
        <v>12</v>
      </c>
      <c r="F1169" s="276">
        <v>-140.27099999999999</v>
      </c>
      <c r="G1169" s="276">
        <v>-89.063999999999993</v>
      </c>
      <c r="H1169" s="276">
        <v>3.8620000000000001</v>
      </c>
      <c r="I1169" s="276">
        <v>26.986999999999998</v>
      </c>
      <c r="J1169" s="276">
        <v>1.2030000000000001</v>
      </c>
      <c r="K1169" s="276">
        <v>1.869</v>
      </c>
    </row>
    <row r="1170" spans="1:11">
      <c r="A1170" s="276">
        <v>11</v>
      </c>
      <c r="B1170" s="276">
        <v>22</v>
      </c>
      <c r="D1170" s="276">
        <v>2</v>
      </c>
      <c r="E1170" s="276" t="s">
        <v>9</v>
      </c>
      <c r="F1170" s="276">
        <v>-15.657999999999999</v>
      </c>
      <c r="G1170" s="276">
        <v>-9.9489999999999998</v>
      </c>
      <c r="H1170" s="276">
        <v>1.8380000000000001</v>
      </c>
      <c r="I1170" s="276">
        <v>12.172000000000001</v>
      </c>
      <c r="J1170" s="276">
        <v>0.55700000000000005</v>
      </c>
      <c r="K1170" s="276">
        <v>0.86499999999999999</v>
      </c>
    </row>
    <row r="1171" spans="1:11">
      <c r="A1171" s="276">
        <v>11</v>
      </c>
      <c r="B1171" s="276">
        <v>22</v>
      </c>
      <c r="D1171" s="276">
        <v>2</v>
      </c>
      <c r="E1171" s="276" t="s">
        <v>10</v>
      </c>
      <c r="F1171" s="276">
        <v>17.669</v>
      </c>
      <c r="G1171" s="276">
        <v>11.231</v>
      </c>
      <c r="H1171" s="276">
        <v>-1.766</v>
      </c>
      <c r="I1171" s="276">
        <v>-11.646000000000001</v>
      </c>
      <c r="J1171" s="276">
        <v>-0.53600000000000003</v>
      </c>
      <c r="K1171" s="276">
        <v>-0.83299999999999996</v>
      </c>
    </row>
    <row r="1172" spans="1:11">
      <c r="A1172" s="276">
        <v>11</v>
      </c>
      <c r="B1172" s="276">
        <v>22</v>
      </c>
      <c r="D1172" s="276">
        <v>2</v>
      </c>
      <c r="E1172" s="276" t="s">
        <v>11</v>
      </c>
      <c r="F1172" s="276">
        <v>-10.414999999999999</v>
      </c>
      <c r="G1172" s="276">
        <v>-6.6189999999999998</v>
      </c>
      <c r="H1172" s="276">
        <v>1.119</v>
      </c>
      <c r="I1172" s="276">
        <v>7.3490000000000002</v>
      </c>
      <c r="J1172" s="276">
        <v>0.34100000000000003</v>
      </c>
      <c r="K1172" s="276">
        <v>0.53</v>
      </c>
    </row>
    <row r="1173" spans="1:11">
      <c r="A1173" s="276">
        <v>11</v>
      </c>
      <c r="B1173" s="276">
        <v>22</v>
      </c>
      <c r="D1173" s="276">
        <v>2</v>
      </c>
      <c r="E1173" s="276" t="s">
        <v>12</v>
      </c>
      <c r="F1173" s="276">
        <v>-176.49100000000001</v>
      </c>
      <c r="G1173" s="276">
        <v>-112.07599999999999</v>
      </c>
      <c r="H1173" s="276">
        <v>5.1219999999999999</v>
      </c>
      <c r="I1173" s="276">
        <v>35.338000000000001</v>
      </c>
      <c r="J1173" s="276">
        <v>1.6020000000000001</v>
      </c>
      <c r="K1173" s="276">
        <v>2.4889999999999999</v>
      </c>
    </row>
    <row r="1174" spans="1:11">
      <c r="A1174" s="276">
        <v>11</v>
      </c>
      <c r="B1174" s="276">
        <v>22</v>
      </c>
      <c r="D1174" s="276">
        <v>1</v>
      </c>
      <c r="E1174" s="276" t="s">
        <v>9</v>
      </c>
      <c r="F1174" s="276">
        <v>-11.227</v>
      </c>
      <c r="G1174" s="276">
        <v>-7.1319999999999997</v>
      </c>
      <c r="H1174" s="276">
        <v>1.5620000000000001</v>
      </c>
      <c r="I1174" s="276">
        <v>10.715</v>
      </c>
      <c r="J1174" s="276">
        <v>0.47499999999999998</v>
      </c>
      <c r="K1174" s="276">
        <v>0.73799999999999999</v>
      </c>
    </row>
    <row r="1175" spans="1:11">
      <c r="A1175" s="276">
        <v>11</v>
      </c>
      <c r="B1175" s="276">
        <v>22</v>
      </c>
      <c r="D1175" s="276">
        <v>1</v>
      </c>
      <c r="E1175" s="276" t="s">
        <v>10</v>
      </c>
      <c r="F1175" s="276">
        <v>5.5979999999999999</v>
      </c>
      <c r="G1175" s="276">
        <v>3.5569999999999999</v>
      </c>
      <c r="H1175" s="276">
        <v>-5.4550000000000001</v>
      </c>
      <c r="I1175" s="276">
        <v>-36.631999999999998</v>
      </c>
      <c r="J1175" s="276">
        <v>-1.6879999999999999</v>
      </c>
      <c r="K1175" s="276">
        <v>-2.6230000000000002</v>
      </c>
    </row>
    <row r="1176" spans="1:11">
      <c r="A1176" s="276">
        <v>11</v>
      </c>
      <c r="B1176" s="276">
        <v>22</v>
      </c>
      <c r="D1176" s="276">
        <v>1</v>
      </c>
      <c r="E1176" s="276" t="s">
        <v>11</v>
      </c>
      <c r="F1176" s="276">
        <v>-4.5469999999999997</v>
      </c>
      <c r="G1176" s="276">
        <v>-2.8889999999999998</v>
      </c>
      <c r="H1176" s="276">
        <v>1.893</v>
      </c>
      <c r="I1176" s="276">
        <v>12.765000000000001</v>
      </c>
      <c r="J1176" s="276">
        <v>0.58499999999999996</v>
      </c>
      <c r="K1176" s="276">
        <v>0.90800000000000003</v>
      </c>
    </row>
    <row r="1177" spans="1:11">
      <c r="A1177" s="276">
        <v>11</v>
      </c>
      <c r="B1177" s="276">
        <v>22</v>
      </c>
      <c r="D1177" s="276">
        <v>1</v>
      </c>
      <c r="E1177" s="276" t="s">
        <v>12</v>
      </c>
      <c r="F1177" s="276">
        <v>-212.37299999999999</v>
      </c>
      <c r="G1177" s="276">
        <v>-134.87200000000001</v>
      </c>
      <c r="H1177" s="276">
        <v>6.3109999999999999</v>
      </c>
      <c r="I1177" s="276">
        <v>43.158999999999999</v>
      </c>
      <c r="J1177" s="276">
        <v>1.9790000000000001</v>
      </c>
      <c r="K1177" s="276">
        <v>3.0750000000000002</v>
      </c>
    </row>
    <row r="1178" spans="1:11">
      <c r="A1178" s="276">
        <v>11</v>
      </c>
      <c r="B1178" s="276">
        <v>14</v>
      </c>
      <c r="D1178" s="276">
        <v>6</v>
      </c>
      <c r="E1178" s="276" t="s">
        <v>9</v>
      </c>
      <c r="F1178" s="276">
        <v>25.722000000000001</v>
      </c>
      <c r="G1178" s="276">
        <v>16.242000000000001</v>
      </c>
      <c r="H1178" s="276">
        <v>4.1029999999999998</v>
      </c>
      <c r="I1178" s="276">
        <v>34.610999999999997</v>
      </c>
      <c r="J1178" s="276">
        <v>0.99</v>
      </c>
      <c r="K1178" s="276">
        <v>1.5389999999999999</v>
      </c>
    </row>
    <row r="1179" spans="1:11">
      <c r="A1179" s="276">
        <v>11</v>
      </c>
      <c r="B1179" s="276">
        <v>14</v>
      </c>
      <c r="D1179" s="276">
        <v>6</v>
      </c>
      <c r="E1179" s="276" t="s">
        <v>10</v>
      </c>
      <c r="F1179" s="276">
        <v>-21.126000000000001</v>
      </c>
      <c r="G1179" s="276">
        <v>-13.272</v>
      </c>
      <c r="H1179" s="276">
        <v>2.1749999999999998</v>
      </c>
      <c r="I1179" s="276">
        <v>19.861999999999998</v>
      </c>
      <c r="J1179" s="276">
        <v>0.125</v>
      </c>
      <c r="K1179" s="276">
        <v>0.19500000000000001</v>
      </c>
    </row>
    <row r="1180" spans="1:11">
      <c r="A1180" s="276">
        <v>11</v>
      </c>
      <c r="B1180" s="276">
        <v>14</v>
      </c>
      <c r="D1180" s="276">
        <v>6</v>
      </c>
      <c r="E1180" s="276" t="s">
        <v>11</v>
      </c>
      <c r="F1180" s="276">
        <v>14.64</v>
      </c>
      <c r="G1180" s="276">
        <v>9.2230000000000008</v>
      </c>
      <c r="H1180" s="276">
        <v>1.704</v>
      </c>
      <c r="I1180" s="276">
        <v>15.705</v>
      </c>
      <c r="J1180" s="276">
        <v>0.27</v>
      </c>
      <c r="K1180" s="276">
        <v>0.42</v>
      </c>
    </row>
    <row r="1181" spans="1:11">
      <c r="A1181" s="276">
        <v>11</v>
      </c>
      <c r="B1181" s="276">
        <v>14</v>
      </c>
      <c r="D1181" s="276">
        <v>6</v>
      </c>
      <c r="E1181" s="276" t="s">
        <v>12</v>
      </c>
      <c r="F1181" s="276">
        <v>-46.655999999999999</v>
      </c>
      <c r="G1181" s="276">
        <v>-29.475999999999999</v>
      </c>
      <c r="H1181" s="276">
        <v>1.5720000000000001</v>
      </c>
      <c r="I1181" s="276">
        <v>14.119</v>
      </c>
      <c r="J1181" s="276">
        <v>0.121</v>
      </c>
      <c r="K1181" s="276">
        <v>0.189</v>
      </c>
    </row>
    <row r="1182" spans="1:11">
      <c r="A1182" s="276">
        <v>11</v>
      </c>
      <c r="B1182" s="276">
        <v>14</v>
      </c>
      <c r="D1182" s="276">
        <v>5</v>
      </c>
      <c r="E1182" s="276" t="s">
        <v>9</v>
      </c>
      <c r="F1182" s="276">
        <v>17.911999999999999</v>
      </c>
      <c r="G1182" s="276">
        <v>11.13</v>
      </c>
      <c r="H1182" s="276">
        <v>8.7409999999999997</v>
      </c>
      <c r="I1182" s="276">
        <v>61.506</v>
      </c>
      <c r="J1182" s="276">
        <v>2.6619999999999999</v>
      </c>
      <c r="K1182" s="276">
        <v>4.1369999999999996</v>
      </c>
    </row>
    <row r="1183" spans="1:11">
      <c r="A1183" s="276">
        <v>11</v>
      </c>
      <c r="B1183" s="276">
        <v>14</v>
      </c>
      <c r="D1183" s="276">
        <v>5</v>
      </c>
      <c r="E1183" s="276" t="s">
        <v>10</v>
      </c>
      <c r="F1183" s="276">
        <v>-19.109000000000002</v>
      </c>
      <c r="G1183" s="276">
        <v>-11.888999999999999</v>
      </c>
      <c r="H1183" s="276">
        <v>-6.931</v>
      </c>
      <c r="I1183" s="276">
        <v>-52.962000000000003</v>
      </c>
      <c r="J1183" s="276">
        <v>-1.921</v>
      </c>
      <c r="K1183" s="276">
        <v>-2.9849999999999999</v>
      </c>
    </row>
    <row r="1184" spans="1:11">
      <c r="A1184" s="276">
        <v>11</v>
      </c>
      <c r="B1184" s="276">
        <v>14</v>
      </c>
      <c r="D1184" s="276">
        <v>5</v>
      </c>
      <c r="E1184" s="276" t="s">
        <v>11</v>
      </c>
      <c r="F1184" s="276">
        <v>11.569000000000001</v>
      </c>
      <c r="G1184" s="276">
        <v>7.194</v>
      </c>
      <c r="H1184" s="276">
        <v>4.8419999999999996</v>
      </c>
      <c r="I1184" s="276">
        <v>35.286999999999999</v>
      </c>
      <c r="J1184" s="276">
        <v>1.4319999999999999</v>
      </c>
      <c r="K1184" s="276">
        <v>2.226</v>
      </c>
    </row>
    <row r="1185" spans="1:11">
      <c r="A1185" s="276">
        <v>11</v>
      </c>
      <c r="B1185" s="276">
        <v>14</v>
      </c>
      <c r="D1185" s="276">
        <v>5</v>
      </c>
      <c r="E1185" s="276" t="s">
        <v>12</v>
      </c>
      <c r="F1185" s="276">
        <v>-81.176000000000002</v>
      </c>
      <c r="G1185" s="276">
        <v>-52.161999999999999</v>
      </c>
      <c r="H1185" s="276">
        <v>5.0949999999999998</v>
      </c>
      <c r="I1185" s="276">
        <v>42.792999999999999</v>
      </c>
      <c r="J1185" s="276">
        <v>1.131</v>
      </c>
      <c r="K1185" s="276">
        <v>1.758</v>
      </c>
    </row>
    <row r="1186" spans="1:11">
      <c r="A1186" s="276">
        <v>11</v>
      </c>
      <c r="B1186" s="276">
        <v>14</v>
      </c>
      <c r="D1186" s="276">
        <v>4</v>
      </c>
      <c r="E1186" s="276" t="s">
        <v>9</v>
      </c>
      <c r="F1186" s="276">
        <v>20.719000000000001</v>
      </c>
      <c r="G1186" s="276">
        <v>12.923</v>
      </c>
      <c r="H1186" s="276">
        <v>12.442</v>
      </c>
      <c r="I1186" s="276">
        <v>85.436999999999998</v>
      </c>
      <c r="J1186" s="276">
        <v>3.8359999999999999</v>
      </c>
      <c r="K1186" s="276">
        <v>5.9610000000000003</v>
      </c>
    </row>
    <row r="1187" spans="1:11">
      <c r="A1187" s="276">
        <v>11</v>
      </c>
      <c r="B1187" s="276">
        <v>14</v>
      </c>
      <c r="D1187" s="276">
        <v>4</v>
      </c>
      <c r="E1187" s="276" t="s">
        <v>10</v>
      </c>
      <c r="F1187" s="276">
        <v>-19.472999999999999</v>
      </c>
      <c r="G1187" s="276">
        <v>-12.127000000000001</v>
      </c>
      <c r="H1187" s="276">
        <v>-10.137</v>
      </c>
      <c r="I1187" s="276">
        <v>-72.688000000000002</v>
      </c>
      <c r="J1187" s="276">
        <v>-3.0739999999999998</v>
      </c>
      <c r="K1187" s="276">
        <v>-4.7759999999999998</v>
      </c>
    </row>
    <row r="1188" spans="1:11">
      <c r="A1188" s="276">
        <v>11</v>
      </c>
      <c r="B1188" s="276">
        <v>14</v>
      </c>
      <c r="D1188" s="276">
        <v>4</v>
      </c>
      <c r="E1188" s="276" t="s">
        <v>11</v>
      </c>
      <c r="F1188" s="276">
        <v>12.56</v>
      </c>
      <c r="G1188" s="276">
        <v>7.8280000000000003</v>
      </c>
      <c r="H1188" s="276">
        <v>7.0190000000000001</v>
      </c>
      <c r="I1188" s="276">
        <v>49.052999999999997</v>
      </c>
      <c r="J1188" s="276">
        <v>2.1589999999999998</v>
      </c>
      <c r="K1188" s="276">
        <v>3.355</v>
      </c>
    </row>
    <row r="1189" spans="1:11">
      <c r="A1189" s="276">
        <v>11</v>
      </c>
      <c r="B1189" s="276">
        <v>14</v>
      </c>
      <c r="D1189" s="276">
        <v>4</v>
      </c>
      <c r="E1189" s="276" t="s">
        <v>12</v>
      </c>
      <c r="F1189" s="276">
        <v>-116.149</v>
      </c>
      <c r="G1189" s="276">
        <v>-75.332999999999998</v>
      </c>
      <c r="H1189" s="276">
        <v>14.866</v>
      </c>
      <c r="I1189" s="276">
        <v>111.441</v>
      </c>
      <c r="J1189" s="276">
        <v>4.3310000000000004</v>
      </c>
      <c r="K1189" s="276">
        <v>6.73</v>
      </c>
    </row>
    <row r="1190" spans="1:11">
      <c r="A1190" s="276">
        <v>11</v>
      </c>
      <c r="B1190" s="276">
        <v>14</v>
      </c>
      <c r="D1190" s="276">
        <v>3</v>
      </c>
      <c r="E1190" s="276" t="s">
        <v>9</v>
      </c>
      <c r="F1190" s="276">
        <v>19.007000000000001</v>
      </c>
      <c r="G1190" s="276">
        <v>11.843</v>
      </c>
      <c r="H1190" s="276">
        <v>16.466000000000001</v>
      </c>
      <c r="I1190" s="276">
        <v>109.691</v>
      </c>
      <c r="J1190" s="276">
        <v>5.0439999999999996</v>
      </c>
      <c r="K1190" s="276">
        <v>7.8380000000000001</v>
      </c>
    </row>
    <row r="1191" spans="1:11">
      <c r="A1191" s="276">
        <v>11</v>
      </c>
      <c r="B1191" s="276">
        <v>14</v>
      </c>
      <c r="D1191" s="276">
        <v>3</v>
      </c>
      <c r="E1191" s="276" t="s">
        <v>10</v>
      </c>
      <c r="F1191" s="276">
        <v>-18.003</v>
      </c>
      <c r="G1191" s="276">
        <v>-11.167999999999999</v>
      </c>
      <c r="H1191" s="276">
        <v>-14.868</v>
      </c>
      <c r="I1191" s="276">
        <v>-101.182</v>
      </c>
      <c r="J1191" s="276">
        <v>-4.5860000000000003</v>
      </c>
      <c r="K1191" s="276">
        <v>-7.1260000000000003</v>
      </c>
    </row>
    <row r="1192" spans="1:11">
      <c r="A1192" s="276">
        <v>11</v>
      </c>
      <c r="B1192" s="276">
        <v>14</v>
      </c>
      <c r="D1192" s="276">
        <v>3</v>
      </c>
      <c r="E1192" s="276" t="s">
        <v>11</v>
      </c>
      <c r="F1192" s="276">
        <v>11.566000000000001</v>
      </c>
      <c r="G1192" s="276">
        <v>7.1909999999999998</v>
      </c>
      <c r="H1192" s="276">
        <v>9.7669999999999995</v>
      </c>
      <c r="I1192" s="276">
        <v>65.623999999999995</v>
      </c>
      <c r="J1192" s="276">
        <v>3.0089999999999999</v>
      </c>
      <c r="K1192" s="276">
        <v>4.6760000000000002</v>
      </c>
    </row>
    <row r="1193" spans="1:11">
      <c r="A1193" s="276">
        <v>11</v>
      </c>
      <c r="B1193" s="276">
        <v>14</v>
      </c>
      <c r="D1193" s="276">
        <v>3</v>
      </c>
      <c r="E1193" s="276" t="s">
        <v>12</v>
      </c>
      <c r="F1193" s="276">
        <v>-152.15600000000001</v>
      </c>
      <c r="G1193" s="276">
        <v>-99.155000000000001</v>
      </c>
      <c r="H1193" s="276">
        <v>29.553000000000001</v>
      </c>
      <c r="I1193" s="276">
        <v>209.244</v>
      </c>
      <c r="J1193" s="276">
        <v>9.1010000000000009</v>
      </c>
      <c r="K1193" s="276">
        <v>14.143000000000001</v>
      </c>
    </row>
    <row r="1194" spans="1:11">
      <c r="A1194" s="276">
        <v>11</v>
      </c>
      <c r="B1194" s="276">
        <v>14</v>
      </c>
      <c r="D1194" s="276">
        <v>2</v>
      </c>
      <c r="E1194" s="276" t="s">
        <v>9</v>
      </c>
      <c r="F1194" s="276">
        <v>17.495999999999999</v>
      </c>
      <c r="G1194" s="276">
        <v>10.962999999999999</v>
      </c>
      <c r="H1194" s="276">
        <v>19.07</v>
      </c>
      <c r="I1194" s="276">
        <v>126.02</v>
      </c>
      <c r="J1194" s="276">
        <v>5.7990000000000004</v>
      </c>
      <c r="K1194" s="276">
        <v>9.0109999999999992</v>
      </c>
    </row>
    <row r="1195" spans="1:11">
      <c r="A1195" s="276">
        <v>11</v>
      </c>
      <c r="B1195" s="276">
        <v>14</v>
      </c>
      <c r="D1195" s="276">
        <v>2</v>
      </c>
      <c r="E1195" s="276" t="s">
        <v>10</v>
      </c>
      <c r="F1195" s="276">
        <v>-15.779</v>
      </c>
      <c r="G1195" s="276">
        <v>-9.9250000000000007</v>
      </c>
      <c r="H1195" s="276">
        <v>-20.623000000000001</v>
      </c>
      <c r="I1195" s="276">
        <v>-136.071</v>
      </c>
      <c r="J1195" s="276">
        <v>-6.3259999999999996</v>
      </c>
      <c r="K1195" s="276">
        <v>-9.8290000000000006</v>
      </c>
    </row>
    <row r="1196" spans="1:11">
      <c r="A1196" s="276">
        <v>11</v>
      </c>
      <c r="B1196" s="276">
        <v>14</v>
      </c>
      <c r="D1196" s="276">
        <v>2</v>
      </c>
      <c r="E1196" s="276" t="s">
        <v>11</v>
      </c>
      <c r="F1196" s="276">
        <v>10.398999999999999</v>
      </c>
      <c r="G1196" s="276">
        <v>6.5270000000000001</v>
      </c>
      <c r="H1196" s="276">
        <v>12.391</v>
      </c>
      <c r="I1196" s="276">
        <v>81.733999999999995</v>
      </c>
      <c r="J1196" s="276">
        <v>3.7890000000000001</v>
      </c>
      <c r="K1196" s="276">
        <v>5.8869999999999996</v>
      </c>
    </row>
    <row r="1197" spans="1:11">
      <c r="A1197" s="276">
        <v>11</v>
      </c>
      <c r="B1197" s="276">
        <v>14</v>
      </c>
      <c r="D1197" s="276">
        <v>2</v>
      </c>
      <c r="E1197" s="276" t="s">
        <v>12</v>
      </c>
      <c r="F1197" s="276">
        <v>-190.208</v>
      </c>
      <c r="G1197" s="276">
        <v>-124.255</v>
      </c>
      <c r="H1197" s="276">
        <v>49.381999999999998</v>
      </c>
      <c r="I1197" s="276">
        <v>338.51</v>
      </c>
      <c r="J1197" s="276">
        <v>15.428000000000001</v>
      </c>
      <c r="K1197" s="276">
        <v>23.974</v>
      </c>
    </row>
    <row r="1198" spans="1:11">
      <c r="A1198" s="276">
        <v>11</v>
      </c>
      <c r="B1198" s="276">
        <v>14</v>
      </c>
      <c r="D1198" s="276">
        <v>1</v>
      </c>
      <c r="E1198" s="276" t="s">
        <v>9</v>
      </c>
      <c r="F1198" s="276">
        <v>8.7579999999999991</v>
      </c>
      <c r="G1198" s="276">
        <v>5.5759999999999996</v>
      </c>
      <c r="H1198" s="276">
        <v>16.065000000000001</v>
      </c>
      <c r="I1198" s="276">
        <v>108.756</v>
      </c>
      <c r="J1198" s="276">
        <v>4.9189999999999996</v>
      </c>
      <c r="K1198" s="276">
        <v>7.6429999999999998</v>
      </c>
    </row>
    <row r="1199" spans="1:11">
      <c r="A1199" s="276">
        <v>11</v>
      </c>
      <c r="B1199" s="276">
        <v>14</v>
      </c>
      <c r="D1199" s="276">
        <v>1</v>
      </c>
      <c r="E1199" s="276" t="s">
        <v>10</v>
      </c>
      <c r="F1199" s="276">
        <v>-4.4619999999999997</v>
      </c>
      <c r="G1199" s="276">
        <v>-2.84</v>
      </c>
      <c r="H1199" s="276">
        <v>-33.503999999999998</v>
      </c>
      <c r="I1199" s="276">
        <v>-224.821</v>
      </c>
      <c r="J1199" s="276">
        <v>-10.356999999999999</v>
      </c>
      <c r="K1199" s="276">
        <v>-16.094000000000001</v>
      </c>
    </row>
    <row r="1200" spans="1:11">
      <c r="A1200" s="276">
        <v>11</v>
      </c>
      <c r="B1200" s="276">
        <v>14</v>
      </c>
      <c r="D1200" s="276">
        <v>1</v>
      </c>
      <c r="E1200" s="276" t="s">
        <v>11</v>
      </c>
      <c r="F1200" s="276">
        <v>3.573</v>
      </c>
      <c r="G1200" s="276">
        <v>2.2749999999999999</v>
      </c>
      <c r="H1200" s="276">
        <v>13.388</v>
      </c>
      <c r="I1200" s="276">
        <v>90.072000000000003</v>
      </c>
      <c r="J1200" s="276">
        <v>4.1289999999999996</v>
      </c>
      <c r="K1200" s="276">
        <v>6.415</v>
      </c>
    </row>
    <row r="1201" spans="1:11">
      <c r="A1201" s="276">
        <v>11</v>
      </c>
      <c r="B1201" s="276">
        <v>14</v>
      </c>
      <c r="D1201" s="276">
        <v>1</v>
      </c>
      <c r="E1201" s="276" t="s">
        <v>12</v>
      </c>
      <c r="F1201" s="276">
        <v>-246.90799999999999</v>
      </c>
      <c r="G1201" s="276">
        <v>-160.43100000000001</v>
      </c>
      <c r="H1201" s="276">
        <v>71.652000000000001</v>
      </c>
      <c r="I1201" s="276">
        <v>484.49200000000002</v>
      </c>
      <c r="J1201" s="276">
        <v>22.45</v>
      </c>
      <c r="K1201" s="276">
        <v>34.884</v>
      </c>
    </row>
    <row r="1202" spans="1:11">
      <c r="A1202" s="276">
        <v>11</v>
      </c>
      <c r="B1202" s="276">
        <v>6</v>
      </c>
      <c r="D1202" s="276">
        <v>6</v>
      </c>
      <c r="E1202" s="276" t="s">
        <v>9</v>
      </c>
      <c r="F1202" s="276">
        <v>14.217000000000001</v>
      </c>
      <c r="G1202" s="276">
        <v>8.9949999999999992</v>
      </c>
      <c r="H1202" s="276">
        <v>2.8380000000000001</v>
      </c>
      <c r="I1202" s="276">
        <v>25.163</v>
      </c>
      <c r="J1202" s="276">
        <v>0.505</v>
      </c>
      <c r="K1202" s="276">
        <v>0.78500000000000003</v>
      </c>
    </row>
    <row r="1203" spans="1:11">
      <c r="A1203" s="276">
        <v>11</v>
      </c>
      <c r="B1203" s="276">
        <v>6</v>
      </c>
      <c r="D1203" s="276">
        <v>6</v>
      </c>
      <c r="E1203" s="276" t="s">
        <v>10</v>
      </c>
      <c r="F1203" s="276">
        <v>-8.782</v>
      </c>
      <c r="G1203" s="276">
        <v>-5.6710000000000003</v>
      </c>
      <c r="H1203" s="276">
        <v>2.5369999999999999</v>
      </c>
      <c r="I1203" s="276">
        <v>19.486000000000001</v>
      </c>
      <c r="J1203" s="276">
        <v>0.51</v>
      </c>
      <c r="K1203" s="276">
        <v>0.79200000000000004</v>
      </c>
    </row>
    <row r="1204" spans="1:11">
      <c r="A1204" s="276">
        <v>11</v>
      </c>
      <c r="B1204" s="276">
        <v>6</v>
      </c>
      <c r="D1204" s="276">
        <v>6</v>
      </c>
      <c r="E1204" s="276" t="s">
        <v>11</v>
      </c>
      <c r="F1204" s="276">
        <v>7.1870000000000003</v>
      </c>
      <c r="G1204" s="276">
        <v>4.5830000000000002</v>
      </c>
      <c r="H1204" s="276">
        <v>-1.32</v>
      </c>
      <c r="I1204" s="276">
        <v>12.013999999999999</v>
      </c>
      <c r="J1204" s="276">
        <v>-1E-3</v>
      </c>
      <c r="K1204" s="276">
        <v>-2E-3</v>
      </c>
    </row>
    <row r="1205" spans="1:11">
      <c r="A1205" s="276">
        <v>11</v>
      </c>
      <c r="B1205" s="276">
        <v>6</v>
      </c>
      <c r="D1205" s="276">
        <v>6</v>
      </c>
      <c r="E1205" s="276" t="s">
        <v>12</v>
      </c>
      <c r="F1205" s="276">
        <v>-21.116</v>
      </c>
      <c r="G1205" s="276">
        <v>-13.336</v>
      </c>
      <c r="H1205" s="276">
        <v>-1.962</v>
      </c>
      <c r="I1205" s="276">
        <v>-17.46</v>
      </c>
      <c r="J1205" s="276">
        <v>-0.33200000000000002</v>
      </c>
      <c r="K1205" s="276">
        <v>-0.51600000000000001</v>
      </c>
    </row>
    <row r="1206" spans="1:11">
      <c r="A1206" s="276">
        <v>11</v>
      </c>
      <c r="B1206" s="276">
        <v>6</v>
      </c>
      <c r="D1206" s="276">
        <v>5</v>
      </c>
      <c r="E1206" s="276" t="s">
        <v>9</v>
      </c>
      <c r="F1206" s="276">
        <v>5.4119999999999999</v>
      </c>
      <c r="G1206" s="276">
        <v>3.5990000000000002</v>
      </c>
      <c r="H1206" s="276">
        <v>7.7069999999999999</v>
      </c>
      <c r="I1206" s="276">
        <v>54.268000000000001</v>
      </c>
      <c r="J1206" s="276">
        <v>2.3420000000000001</v>
      </c>
      <c r="K1206" s="276">
        <v>3.6389999999999998</v>
      </c>
    </row>
    <row r="1207" spans="1:11">
      <c r="A1207" s="276">
        <v>11</v>
      </c>
      <c r="B1207" s="276">
        <v>6</v>
      </c>
      <c r="D1207" s="276">
        <v>5</v>
      </c>
      <c r="E1207" s="276" t="s">
        <v>10</v>
      </c>
      <c r="F1207" s="276">
        <v>-7.2930000000000001</v>
      </c>
      <c r="G1207" s="276">
        <v>-4.782</v>
      </c>
      <c r="H1207" s="276">
        <v>-5.8710000000000004</v>
      </c>
      <c r="I1207" s="276">
        <v>-45.68</v>
      </c>
      <c r="J1207" s="276">
        <v>-1.5640000000000001</v>
      </c>
      <c r="K1207" s="276">
        <v>-2.431</v>
      </c>
    </row>
    <row r="1208" spans="1:11">
      <c r="A1208" s="276">
        <v>11</v>
      </c>
      <c r="B1208" s="276">
        <v>6</v>
      </c>
      <c r="D1208" s="276">
        <v>5</v>
      </c>
      <c r="E1208" s="276" t="s">
        <v>11</v>
      </c>
      <c r="F1208" s="276">
        <v>3.97</v>
      </c>
      <c r="G1208" s="276">
        <v>2.6190000000000002</v>
      </c>
      <c r="H1208" s="276">
        <v>4.1719999999999997</v>
      </c>
      <c r="I1208" s="276">
        <v>30.63</v>
      </c>
      <c r="J1208" s="276">
        <v>1.22</v>
      </c>
      <c r="K1208" s="276">
        <v>1.897</v>
      </c>
    </row>
    <row r="1209" spans="1:11">
      <c r="A1209" s="276">
        <v>11</v>
      </c>
      <c r="B1209" s="276">
        <v>6</v>
      </c>
      <c r="D1209" s="276">
        <v>5</v>
      </c>
      <c r="E1209" s="276" t="s">
        <v>12</v>
      </c>
      <c r="F1209" s="276">
        <v>-34.183999999999997</v>
      </c>
      <c r="G1209" s="276">
        <v>-22.326000000000001</v>
      </c>
      <c r="H1209" s="276">
        <v>-6.4850000000000003</v>
      </c>
      <c r="I1209" s="276">
        <v>-52.911000000000001</v>
      </c>
      <c r="J1209" s="276">
        <v>-1.6259999999999999</v>
      </c>
      <c r="K1209" s="276">
        <v>-2.5270000000000001</v>
      </c>
    </row>
    <row r="1210" spans="1:11">
      <c r="A1210" s="276">
        <v>11</v>
      </c>
      <c r="B1210" s="276">
        <v>6</v>
      </c>
      <c r="D1210" s="276">
        <v>4</v>
      </c>
      <c r="E1210" s="276" t="s">
        <v>9</v>
      </c>
      <c r="F1210" s="276">
        <v>9.5190000000000001</v>
      </c>
      <c r="G1210" s="276">
        <v>6.1909999999999998</v>
      </c>
      <c r="H1210" s="276">
        <v>11.141</v>
      </c>
      <c r="I1210" s="276">
        <v>76.527000000000001</v>
      </c>
      <c r="J1210" s="276">
        <v>3.4279999999999999</v>
      </c>
      <c r="K1210" s="276">
        <v>5.327</v>
      </c>
    </row>
    <row r="1211" spans="1:11">
      <c r="A1211" s="276">
        <v>11</v>
      </c>
      <c r="B1211" s="276">
        <v>6</v>
      </c>
      <c r="D1211" s="276">
        <v>4</v>
      </c>
      <c r="E1211" s="276" t="s">
        <v>10</v>
      </c>
      <c r="F1211" s="276">
        <v>-8.2059999999999995</v>
      </c>
      <c r="G1211" s="276">
        <v>-5.3470000000000004</v>
      </c>
      <c r="H1211" s="276">
        <v>-8.8079999999999998</v>
      </c>
      <c r="I1211" s="276">
        <v>-63.707999999999998</v>
      </c>
      <c r="J1211" s="276">
        <v>-2.6509999999999998</v>
      </c>
      <c r="K1211" s="276">
        <v>-4.12</v>
      </c>
    </row>
    <row r="1212" spans="1:11">
      <c r="A1212" s="276">
        <v>11</v>
      </c>
      <c r="B1212" s="276">
        <v>6</v>
      </c>
      <c r="D1212" s="276">
        <v>4</v>
      </c>
      <c r="E1212" s="276" t="s">
        <v>11</v>
      </c>
      <c r="F1212" s="276">
        <v>5.5389999999999997</v>
      </c>
      <c r="G1212" s="276">
        <v>3.6059999999999999</v>
      </c>
      <c r="H1212" s="276">
        <v>6.19</v>
      </c>
      <c r="I1212" s="276">
        <v>43.390999999999998</v>
      </c>
      <c r="J1212" s="276">
        <v>1.9</v>
      </c>
      <c r="K1212" s="276">
        <v>2.952</v>
      </c>
    </row>
    <row r="1213" spans="1:11">
      <c r="A1213" s="276">
        <v>11</v>
      </c>
      <c r="B1213" s="276">
        <v>6</v>
      </c>
      <c r="D1213" s="276">
        <v>4</v>
      </c>
      <c r="E1213" s="276" t="s">
        <v>12</v>
      </c>
      <c r="F1213" s="276">
        <v>-49.738</v>
      </c>
      <c r="G1213" s="276">
        <v>-33.054000000000002</v>
      </c>
      <c r="H1213" s="276">
        <v>-17.483000000000001</v>
      </c>
      <c r="I1213" s="276">
        <v>-129.92500000000001</v>
      </c>
      <c r="J1213" s="276">
        <v>-5.1580000000000004</v>
      </c>
      <c r="K1213" s="276">
        <v>-8.016</v>
      </c>
    </row>
    <row r="1214" spans="1:11">
      <c r="A1214" s="276">
        <v>11</v>
      </c>
      <c r="B1214" s="276">
        <v>6</v>
      </c>
      <c r="D1214" s="276">
        <v>3</v>
      </c>
      <c r="E1214" s="276" t="s">
        <v>9</v>
      </c>
      <c r="F1214" s="276">
        <v>7.2089999999999996</v>
      </c>
      <c r="G1214" s="276">
        <v>4.7519999999999998</v>
      </c>
      <c r="H1214" s="276">
        <v>15.071</v>
      </c>
      <c r="I1214" s="276">
        <v>100.32899999999999</v>
      </c>
      <c r="J1214" s="276">
        <v>4.6050000000000004</v>
      </c>
      <c r="K1214" s="276">
        <v>7.1559999999999997</v>
      </c>
    </row>
    <row r="1215" spans="1:11">
      <c r="A1215" s="276">
        <v>11</v>
      </c>
      <c r="B1215" s="276">
        <v>6</v>
      </c>
      <c r="D1215" s="276">
        <v>3</v>
      </c>
      <c r="E1215" s="276" t="s">
        <v>10</v>
      </c>
      <c r="F1215" s="276">
        <v>-5.7409999999999997</v>
      </c>
      <c r="G1215" s="276">
        <v>-3.8140000000000001</v>
      </c>
      <c r="H1215" s="276">
        <v>-13.458</v>
      </c>
      <c r="I1215" s="276">
        <v>-91.751000000000005</v>
      </c>
      <c r="J1215" s="276">
        <v>-4.1459999999999999</v>
      </c>
      <c r="K1215" s="276">
        <v>-6.4420000000000002</v>
      </c>
    </row>
    <row r="1216" spans="1:11">
      <c r="A1216" s="276">
        <v>11</v>
      </c>
      <c r="B1216" s="276">
        <v>6</v>
      </c>
      <c r="D1216" s="276">
        <v>3</v>
      </c>
      <c r="E1216" s="276" t="s">
        <v>11</v>
      </c>
      <c r="F1216" s="276">
        <v>4.0469999999999997</v>
      </c>
      <c r="G1216" s="276">
        <v>2.677</v>
      </c>
      <c r="H1216" s="276">
        <v>8.8870000000000005</v>
      </c>
      <c r="I1216" s="276">
        <v>59.712000000000003</v>
      </c>
      <c r="J1216" s="276">
        <v>2.7349999999999999</v>
      </c>
      <c r="K1216" s="276">
        <v>4.2489999999999997</v>
      </c>
    </row>
    <row r="1217" spans="1:11">
      <c r="A1217" s="276">
        <v>11</v>
      </c>
      <c r="B1217" s="276">
        <v>6</v>
      </c>
      <c r="D1217" s="276">
        <v>3</v>
      </c>
      <c r="E1217" s="276" t="s">
        <v>12</v>
      </c>
      <c r="F1217" s="276">
        <v>-64.277000000000001</v>
      </c>
      <c r="G1217" s="276">
        <v>-43.145000000000003</v>
      </c>
      <c r="H1217" s="276">
        <v>-33.408000000000001</v>
      </c>
      <c r="I1217" s="276">
        <v>-236.161</v>
      </c>
      <c r="J1217" s="276">
        <v>-10.304</v>
      </c>
      <c r="K1217" s="276">
        <v>-16.012</v>
      </c>
    </row>
    <row r="1218" spans="1:11">
      <c r="A1218" s="276">
        <v>11</v>
      </c>
      <c r="B1218" s="276">
        <v>6</v>
      </c>
      <c r="D1218" s="276">
        <v>2</v>
      </c>
      <c r="E1218" s="276" t="s">
        <v>9</v>
      </c>
      <c r="F1218" s="276">
        <v>6.9770000000000003</v>
      </c>
      <c r="G1218" s="276">
        <v>4.5940000000000003</v>
      </c>
      <c r="H1218" s="276">
        <v>17.553999999999998</v>
      </c>
      <c r="I1218" s="276">
        <v>115.974</v>
      </c>
      <c r="J1218" s="276">
        <v>5.3239999999999998</v>
      </c>
      <c r="K1218" s="276">
        <v>8.2720000000000002</v>
      </c>
    </row>
    <row r="1219" spans="1:11">
      <c r="A1219" s="276">
        <v>11</v>
      </c>
      <c r="B1219" s="276">
        <v>6</v>
      </c>
      <c r="D1219" s="276">
        <v>2</v>
      </c>
      <c r="E1219" s="276" t="s">
        <v>10</v>
      </c>
      <c r="F1219" s="276">
        <v>-7.4690000000000003</v>
      </c>
      <c r="G1219" s="276">
        <v>-4.8040000000000003</v>
      </c>
      <c r="H1219" s="276">
        <v>-18.989999999999998</v>
      </c>
      <c r="I1219" s="276">
        <v>-125.181</v>
      </c>
      <c r="J1219" s="276">
        <v>-5.8170000000000002</v>
      </c>
      <c r="K1219" s="276">
        <v>-9.0389999999999997</v>
      </c>
    </row>
    <row r="1220" spans="1:11">
      <c r="A1220" s="276">
        <v>11</v>
      </c>
      <c r="B1220" s="276">
        <v>6</v>
      </c>
      <c r="D1220" s="276">
        <v>2</v>
      </c>
      <c r="E1220" s="276" t="s">
        <v>11</v>
      </c>
      <c r="F1220" s="276">
        <v>4.5140000000000002</v>
      </c>
      <c r="G1220" s="276">
        <v>2.9369999999999998</v>
      </c>
      <c r="H1220" s="276">
        <v>11.404</v>
      </c>
      <c r="I1220" s="276">
        <v>75.165000000000006</v>
      </c>
      <c r="J1220" s="276">
        <v>3.4820000000000002</v>
      </c>
      <c r="K1220" s="276">
        <v>5.41</v>
      </c>
    </row>
    <row r="1221" spans="1:11">
      <c r="A1221" s="276">
        <v>11</v>
      </c>
      <c r="B1221" s="276">
        <v>6</v>
      </c>
      <c r="D1221" s="276">
        <v>2</v>
      </c>
      <c r="E1221" s="276" t="s">
        <v>12</v>
      </c>
      <c r="F1221" s="276">
        <v>-76.769000000000005</v>
      </c>
      <c r="G1221" s="276">
        <v>-51.960999999999999</v>
      </c>
      <c r="H1221" s="276">
        <v>-54.503</v>
      </c>
      <c r="I1221" s="276">
        <v>-373.82900000000001</v>
      </c>
      <c r="J1221" s="276">
        <v>-17.03</v>
      </c>
      <c r="K1221" s="276">
        <v>-26.463000000000001</v>
      </c>
    </row>
    <row r="1222" spans="1:11">
      <c r="A1222" s="276">
        <v>11</v>
      </c>
      <c r="B1222" s="276">
        <v>6</v>
      </c>
      <c r="D1222" s="276">
        <v>1</v>
      </c>
      <c r="E1222" s="276" t="s">
        <v>9</v>
      </c>
      <c r="F1222" s="276">
        <v>5.24</v>
      </c>
      <c r="G1222" s="276">
        <v>3.343</v>
      </c>
      <c r="H1222" s="276">
        <v>15.067</v>
      </c>
      <c r="I1222" s="276">
        <v>102.117</v>
      </c>
      <c r="J1222" s="276">
        <v>4.6059999999999999</v>
      </c>
      <c r="K1222" s="276">
        <v>7.1580000000000004</v>
      </c>
    </row>
    <row r="1223" spans="1:11">
      <c r="A1223" s="276">
        <v>11</v>
      </c>
      <c r="B1223" s="276">
        <v>6</v>
      </c>
      <c r="D1223" s="276">
        <v>1</v>
      </c>
      <c r="E1223" s="276" t="s">
        <v>10</v>
      </c>
      <c r="F1223" s="276">
        <v>-2.7029999999999998</v>
      </c>
      <c r="G1223" s="276">
        <v>-1.724</v>
      </c>
      <c r="H1223" s="276">
        <v>-33.000999999999998</v>
      </c>
      <c r="I1223" s="276">
        <v>-221.465</v>
      </c>
      <c r="J1223" s="276">
        <v>-10.201000000000001</v>
      </c>
      <c r="K1223" s="276">
        <v>-15.851000000000001</v>
      </c>
    </row>
    <row r="1224" spans="1:11">
      <c r="A1224" s="276">
        <v>11</v>
      </c>
      <c r="B1224" s="276">
        <v>6</v>
      </c>
      <c r="D1224" s="276">
        <v>1</v>
      </c>
      <c r="E1224" s="276" t="s">
        <v>11</v>
      </c>
      <c r="F1224" s="276">
        <v>2.1469999999999998</v>
      </c>
      <c r="G1224" s="276">
        <v>1.369</v>
      </c>
      <c r="H1224" s="276">
        <v>12.981</v>
      </c>
      <c r="I1224" s="276">
        <v>87.358000000000004</v>
      </c>
      <c r="J1224" s="276">
        <v>4.0019999999999998</v>
      </c>
      <c r="K1224" s="276">
        <v>6.2190000000000003</v>
      </c>
    </row>
    <row r="1225" spans="1:11">
      <c r="A1225" s="276">
        <v>11</v>
      </c>
      <c r="B1225" s="276">
        <v>6</v>
      </c>
      <c r="D1225" s="276">
        <v>1</v>
      </c>
      <c r="E1225" s="276" t="s">
        <v>12</v>
      </c>
      <c r="F1225" s="276">
        <v>-99.257999999999996</v>
      </c>
      <c r="G1225" s="276">
        <v>-66.409000000000006</v>
      </c>
      <c r="H1225" s="276">
        <v>-77.953000000000003</v>
      </c>
      <c r="I1225" s="276">
        <v>-527.548</v>
      </c>
      <c r="J1225" s="276">
        <v>-24.428999999999998</v>
      </c>
      <c r="K1225" s="276">
        <v>-37.96</v>
      </c>
    </row>
    <row r="1226" spans="1:11">
      <c r="A1226" s="276">
        <v>12</v>
      </c>
      <c r="B1226" s="276">
        <v>7</v>
      </c>
      <c r="D1226" s="276">
        <v>6</v>
      </c>
      <c r="E1226" s="276" t="s">
        <v>9</v>
      </c>
      <c r="F1226" s="276">
        <v>-38.113</v>
      </c>
      <c r="G1226" s="276">
        <v>-22.891999999999999</v>
      </c>
      <c r="H1226" s="276">
        <v>5.3680000000000003</v>
      </c>
      <c r="I1226" s="276">
        <v>24.309000000000001</v>
      </c>
      <c r="J1226" s="276">
        <v>1.6140000000000001</v>
      </c>
      <c r="K1226" s="276">
        <v>2.508</v>
      </c>
    </row>
    <row r="1227" spans="1:11">
      <c r="A1227" s="276">
        <v>12</v>
      </c>
      <c r="B1227" s="276">
        <v>7</v>
      </c>
      <c r="D1227" s="276">
        <v>6</v>
      </c>
      <c r="E1227" s="276" t="s">
        <v>10</v>
      </c>
      <c r="F1227" s="276">
        <v>31.957000000000001</v>
      </c>
      <c r="G1227" s="276">
        <v>19.291</v>
      </c>
      <c r="H1227" s="276">
        <v>-3.9169999999999998</v>
      </c>
      <c r="I1227" s="276">
        <v>-18.206</v>
      </c>
      <c r="J1227" s="276">
        <v>-1.1599999999999999</v>
      </c>
      <c r="K1227" s="276">
        <v>-1.802</v>
      </c>
    </row>
    <row r="1228" spans="1:11">
      <c r="A1228" s="276">
        <v>12</v>
      </c>
      <c r="B1228" s="276">
        <v>7</v>
      </c>
      <c r="D1228" s="276">
        <v>6</v>
      </c>
      <c r="E1228" s="276" t="s">
        <v>11</v>
      </c>
      <c r="F1228" s="276">
        <v>-21.896999999999998</v>
      </c>
      <c r="G1228" s="276">
        <v>-13.182</v>
      </c>
      <c r="H1228" s="276">
        <v>2.9</v>
      </c>
      <c r="I1228" s="276">
        <v>13.276999999999999</v>
      </c>
      <c r="J1228" s="276">
        <v>0.86699999999999999</v>
      </c>
      <c r="K1228" s="276">
        <v>1.347</v>
      </c>
    </row>
    <row r="1229" spans="1:11">
      <c r="A1229" s="276">
        <v>12</v>
      </c>
      <c r="B1229" s="276">
        <v>7</v>
      </c>
      <c r="D1229" s="276">
        <v>6</v>
      </c>
      <c r="E1229" s="276" t="s">
        <v>12</v>
      </c>
      <c r="F1229" s="276">
        <v>-63.417999999999999</v>
      </c>
      <c r="G1229" s="276">
        <v>-37.945</v>
      </c>
      <c r="H1229" s="276">
        <v>2.0030000000000001</v>
      </c>
      <c r="I1229" s="276">
        <v>9.093</v>
      </c>
      <c r="J1229" s="276">
        <v>0.60099999999999998</v>
      </c>
      <c r="K1229" s="276">
        <v>0.93400000000000005</v>
      </c>
    </row>
    <row r="1230" spans="1:11">
      <c r="A1230" s="276">
        <v>12</v>
      </c>
      <c r="B1230" s="276">
        <v>7</v>
      </c>
      <c r="D1230" s="276">
        <v>5</v>
      </c>
      <c r="E1230" s="276" t="s">
        <v>9</v>
      </c>
      <c r="F1230" s="276">
        <v>-26.216000000000001</v>
      </c>
      <c r="G1230" s="276">
        <v>-15.986000000000001</v>
      </c>
      <c r="H1230" s="276">
        <v>7.085</v>
      </c>
      <c r="I1230" s="276">
        <v>30.245999999999999</v>
      </c>
      <c r="J1230" s="276">
        <v>2.1829999999999998</v>
      </c>
      <c r="K1230" s="276">
        <v>3.3919999999999999</v>
      </c>
    </row>
    <row r="1231" spans="1:11">
      <c r="A1231" s="276">
        <v>12</v>
      </c>
      <c r="B1231" s="276">
        <v>7</v>
      </c>
      <c r="D1231" s="276">
        <v>5</v>
      </c>
      <c r="E1231" s="276" t="s">
        <v>10</v>
      </c>
      <c r="F1231" s="276">
        <v>26.634</v>
      </c>
      <c r="G1231" s="276">
        <v>16.276</v>
      </c>
      <c r="H1231" s="276">
        <v>-7.3760000000000003</v>
      </c>
      <c r="I1231" s="276">
        <v>-31.963000000000001</v>
      </c>
      <c r="J1231" s="276">
        <v>-2.2549999999999999</v>
      </c>
      <c r="K1231" s="276">
        <v>-3.5049999999999999</v>
      </c>
    </row>
    <row r="1232" spans="1:11">
      <c r="A1232" s="276">
        <v>12</v>
      </c>
      <c r="B1232" s="276">
        <v>7</v>
      </c>
      <c r="D1232" s="276">
        <v>5</v>
      </c>
      <c r="E1232" s="276" t="s">
        <v>11</v>
      </c>
      <c r="F1232" s="276">
        <v>-16.515999999999998</v>
      </c>
      <c r="G1232" s="276">
        <v>-10.082000000000001</v>
      </c>
      <c r="H1232" s="276">
        <v>4.5179999999999998</v>
      </c>
      <c r="I1232" s="276">
        <v>19.43</v>
      </c>
      <c r="J1232" s="276">
        <v>1.387</v>
      </c>
      <c r="K1232" s="276">
        <v>2.1549999999999998</v>
      </c>
    </row>
    <row r="1233" spans="1:11">
      <c r="A1233" s="276">
        <v>12</v>
      </c>
      <c r="B1233" s="276">
        <v>7</v>
      </c>
      <c r="D1233" s="276">
        <v>5</v>
      </c>
      <c r="E1233" s="276" t="s">
        <v>12</v>
      </c>
      <c r="F1233" s="276">
        <v>-139.596</v>
      </c>
      <c r="G1233" s="276">
        <v>-84.132999999999996</v>
      </c>
      <c r="H1233" s="276">
        <v>6.2229999999999999</v>
      </c>
      <c r="I1233" s="276">
        <v>27.594999999999999</v>
      </c>
      <c r="J1233" s="276">
        <v>1.891</v>
      </c>
      <c r="K1233" s="276">
        <v>2.9380000000000002</v>
      </c>
    </row>
    <row r="1234" spans="1:11">
      <c r="A1234" s="276">
        <v>12</v>
      </c>
      <c r="B1234" s="276">
        <v>7</v>
      </c>
      <c r="D1234" s="276">
        <v>4</v>
      </c>
      <c r="E1234" s="276" t="s">
        <v>9</v>
      </c>
      <c r="F1234" s="276">
        <v>-26.565999999999999</v>
      </c>
      <c r="G1234" s="276">
        <v>-16.256</v>
      </c>
      <c r="H1234" s="276">
        <v>10.23</v>
      </c>
      <c r="I1234" s="276">
        <v>42.661999999999999</v>
      </c>
      <c r="J1234" s="276">
        <v>3.181</v>
      </c>
      <c r="K1234" s="276">
        <v>4.9429999999999996</v>
      </c>
    </row>
    <row r="1235" spans="1:11">
      <c r="A1235" s="276">
        <v>12</v>
      </c>
      <c r="B1235" s="276">
        <v>7</v>
      </c>
      <c r="D1235" s="276">
        <v>4</v>
      </c>
      <c r="E1235" s="276" t="s">
        <v>10</v>
      </c>
      <c r="F1235" s="276">
        <v>26.321999999999999</v>
      </c>
      <c r="G1235" s="276">
        <v>16.106999999999999</v>
      </c>
      <c r="H1235" s="276">
        <v>-9.6620000000000008</v>
      </c>
      <c r="I1235" s="276">
        <v>-40.640999999999998</v>
      </c>
      <c r="J1235" s="276">
        <v>-2.9990000000000001</v>
      </c>
      <c r="K1235" s="276">
        <v>-4.6609999999999996</v>
      </c>
    </row>
    <row r="1236" spans="1:11">
      <c r="A1236" s="276">
        <v>12</v>
      </c>
      <c r="B1236" s="276">
        <v>7</v>
      </c>
      <c r="D1236" s="276">
        <v>4</v>
      </c>
      <c r="E1236" s="276" t="s">
        <v>11</v>
      </c>
      <c r="F1236" s="276">
        <v>-16.527999999999999</v>
      </c>
      <c r="G1236" s="276">
        <v>-10.114000000000001</v>
      </c>
      <c r="H1236" s="276">
        <v>6.2149999999999999</v>
      </c>
      <c r="I1236" s="276">
        <v>26.023</v>
      </c>
      <c r="J1236" s="276">
        <v>1.931</v>
      </c>
      <c r="K1236" s="276">
        <v>3.0009999999999999</v>
      </c>
    </row>
    <row r="1237" spans="1:11">
      <c r="A1237" s="276">
        <v>12</v>
      </c>
      <c r="B1237" s="276">
        <v>7</v>
      </c>
      <c r="D1237" s="276">
        <v>4</v>
      </c>
      <c r="E1237" s="276" t="s">
        <v>12</v>
      </c>
      <c r="F1237" s="276">
        <v>-217.768</v>
      </c>
      <c r="G1237" s="276">
        <v>-131.93199999999999</v>
      </c>
      <c r="H1237" s="276">
        <v>12.983000000000001</v>
      </c>
      <c r="I1237" s="276">
        <v>56.093000000000004</v>
      </c>
      <c r="J1237" s="276">
        <v>4.0019999999999998</v>
      </c>
      <c r="K1237" s="276">
        <v>6.2190000000000003</v>
      </c>
    </row>
    <row r="1238" spans="1:11">
      <c r="A1238" s="276">
        <v>12</v>
      </c>
      <c r="B1238" s="276">
        <v>7</v>
      </c>
      <c r="D1238" s="276">
        <v>3</v>
      </c>
      <c r="E1238" s="276" t="s">
        <v>9</v>
      </c>
      <c r="F1238" s="276">
        <v>-25.280999999999999</v>
      </c>
      <c r="G1238" s="276">
        <v>-15.462</v>
      </c>
      <c r="H1238" s="276">
        <v>11.86</v>
      </c>
      <c r="I1238" s="276">
        <v>48.286999999999999</v>
      </c>
      <c r="J1238" s="276">
        <v>3.68</v>
      </c>
      <c r="K1238" s="276">
        <v>5.718</v>
      </c>
    </row>
    <row r="1239" spans="1:11">
      <c r="A1239" s="276">
        <v>12</v>
      </c>
      <c r="B1239" s="276">
        <v>7</v>
      </c>
      <c r="D1239" s="276">
        <v>3</v>
      </c>
      <c r="E1239" s="276" t="s">
        <v>10</v>
      </c>
      <c r="F1239" s="276">
        <v>24.722000000000001</v>
      </c>
      <c r="G1239" s="276">
        <v>15.132999999999999</v>
      </c>
      <c r="H1239" s="276">
        <v>-11.512</v>
      </c>
      <c r="I1239" s="276">
        <v>-47.140999999999998</v>
      </c>
      <c r="J1239" s="276">
        <v>-3.5760000000000001</v>
      </c>
      <c r="K1239" s="276">
        <v>-5.5570000000000004</v>
      </c>
    </row>
    <row r="1240" spans="1:11">
      <c r="A1240" s="276">
        <v>12</v>
      </c>
      <c r="B1240" s="276">
        <v>7</v>
      </c>
      <c r="D1240" s="276">
        <v>3</v>
      </c>
      <c r="E1240" s="276" t="s">
        <v>11</v>
      </c>
      <c r="F1240" s="276">
        <v>-15.625999999999999</v>
      </c>
      <c r="G1240" s="276">
        <v>-9.5609999999999999</v>
      </c>
      <c r="H1240" s="276">
        <v>7.3029999999999999</v>
      </c>
      <c r="I1240" s="276">
        <v>29.812999999999999</v>
      </c>
      <c r="J1240" s="276">
        <v>2.2679999999999998</v>
      </c>
      <c r="K1240" s="276">
        <v>3.524</v>
      </c>
    </row>
    <row r="1241" spans="1:11">
      <c r="A1241" s="276">
        <v>12</v>
      </c>
      <c r="B1241" s="276">
        <v>7</v>
      </c>
      <c r="D1241" s="276">
        <v>3</v>
      </c>
      <c r="E1241" s="276" t="s">
        <v>12</v>
      </c>
      <c r="F1241" s="276">
        <v>-295.274</v>
      </c>
      <c r="G1241" s="276">
        <v>-179.32599999999999</v>
      </c>
      <c r="H1241" s="276">
        <v>21.196999999999999</v>
      </c>
      <c r="I1241" s="276">
        <v>89.745999999999995</v>
      </c>
      <c r="J1241" s="276">
        <v>6.5960000000000001</v>
      </c>
      <c r="K1241" s="276">
        <v>10.25</v>
      </c>
    </row>
    <row r="1242" spans="1:11">
      <c r="A1242" s="276">
        <v>12</v>
      </c>
      <c r="B1242" s="276">
        <v>7</v>
      </c>
      <c r="D1242" s="276">
        <v>2</v>
      </c>
      <c r="E1242" s="276" t="s">
        <v>9</v>
      </c>
      <c r="F1242" s="276">
        <v>-25.184999999999999</v>
      </c>
      <c r="G1242" s="276">
        <v>-15.391</v>
      </c>
      <c r="H1242" s="276">
        <v>12.853</v>
      </c>
      <c r="I1242" s="276">
        <v>51.768999999999998</v>
      </c>
      <c r="J1242" s="276">
        <v>3.968</v>
      </c>
      <c r="K1242" s="276">
        <v>6.165</v>
      </c>
    </row>
    <row r="1243" spans="1:11">
      <c r="A1243" s="276">
        <v>12</v>
      </c>
      <c r="B1243" s="276">
        <v>7</v>
      </c>
      <c r="D1243" s="276">
        <v>2</v>
      </c>
      <c r="E1243" s="276" t="s">
        <v>10</v>
      </c>
      <c r="F1243" s="276">
        <v>26.475999999999999</v>
      </c>
      <c r="G1243" s="276">
        <v>16.175999999999998</v>
      </c>
      <c r="H1243" s="276">
        <v>-13.313000000000001</v>
      </c>
      <c r="I1243" s="276">
        <v>-53.640999999999998</v>
      </c>
      <c r="J1243" s="276">
        <v>-4.1159999999999997</v>
      </c>
      <c r="K1243" s="276">
        <v>-6.3949999999999996</v>
      </c>
    </row>
    <row r="1244" spans="1:11">
      <c r="A1244" s="276">
        <v>12</v>
      </c>
      <c r="B1244" s="276">
        <v>7</v>
      </c>
      <c r="D1244" s="276">
        <v>2</v>
      </c>
      <c r="E1244" s="276" t="s">
        <v>11</v>
      </c>
      <c r="F1244" s="276">
        <v>-16.143999999999998</v>
      </c>
      <c r="G1244" s="276">
        <v>-9.8650000000000002</v>
      </c>
      <c r="H1244" s="276">
        <v>8.1760000000000002</v>
      </c>
      <c r="I1244" s="276">
        <v>32.936</v>
      </c>
      <c r="J1244" s="276">
        <v>2.5259999999999998</v>
      </c>
      <c r="K1244" s="276">
        <v>3.9249999999999998</v>
      </c>
    </row>
    <row r="1245" spans="1:11">
      <c r="A1245" s="276">
        <v>12</v>
      </c>
      <c r="B1245" s="276">
        <v>7</v>
      </c>
      <c r="D1245" s="276">
        <v>2</v>
      </c>
      <c r="E1245" s="276" t="s">
        <v>12</v>
      </c>
      <c r="F1245" s="276">
        <v>-371.86</v>
      </c>
      <c r="G1245" s="276">
        <v>-226.16</v>
      </c>
      <c r="H1245" s="276">
        <v>30.475999999999999</v>
      </c>
      <c r="I1245" s="276">
        <v>126.97</v>
      </c>
      <c r="J1245" s="276">
        <v>9.5329999999999995</v>
      </c>
      <c r="K1245" s="276">
        <v>14.813000000000001</v>
      </c>
    </row>
    <row r="1246" spans="1:11">
      <c r="A1246" s="276">
        <v>12</v>
      </c>
      <c r="B1246" s="276">
        <v>7</v>
      </c>
      <c r="D1246" s="276">
        <v>1</v>
      </c>
      <c r="E1246" s="276" t="s">
        <v>9</v>
      </c>
      <c r="F1246" s="276">
        <v>-15.97</v>
      </c>
      <c r="G1246" s="276">
        <v>-9.7420000000000009</v>
      </c>
      <c r="H1246" s="276">
        <v>8.9060000000000006</v>
      </c>
      <c r="I1246" s="276">
        <v>36.317999999999998</v>
      </c>
      <c r="J1246" s="276">
        <v>2.7509999999999999</v>
      </c>
      <c r="K1246" s="276">
        <v>4.2750000000000004</v>
      </c>
    </row>
    <row r="1247" spans="1:11">
      <c r="A1247" s="276">
        <v>12</v>
      </c>
      <c r="B1247" s="276">
        <v>7</v>
      </c>
      <c r="D1247" s="276">
        <v>1</v>
      </c>
      <c r="E1247" s="276" t="s">
        <v>10</v>
      </c>
      <c r="F1247" s="276">
        <v>7.923</v>
      </c>
      <c r="G1247" s="276">
        <v>4.835</v>
      </c>
      <c r="H1247" s="276">
        <v>-12.169</v>
      </c>
      <c r="I1247" s="276">
        <v>-49.51</v>
      </c>
      <c r="J1247" s="276">
        <v>-3.766</v>
      </c>
      <c r="K1247" s="276">
        <v>-5.8520000000000003</v>
      </c>
    </row>
    <row r="1248" spans="1:11">
      <c r="A1248" s="276">
        <v>12</v>
      </c>
      <c r="B1248" s="276">
        <v>7</v>
      </c>
      <c r="D1248" s="276">
        <v>1</v>
      </c>
      <c r="E1248" s="276" t="s">
        <v>11</v>
      </c>
      <c r="F1248" s="276">
        <v>-6.4580000000000002</v>
      </c>
      <c r="G1248" s="276">
        <v>-3.94</v>
      </c>
      <c r="H1248" s="276">
        <v>5.6959999999999997</v>
      </c>
      <c r="I1248" s="276">
        <v>23.195</v>
      </c>
      <c r="J1248" s="276">
        <v>1.7609999999999999</v>
      </c>
      <c r="K1248" s="276">
        <v>2.7370000000000001</v>
      </c>
    </row>
    <row r="1249" spans="1:11">
      <c r="A1249" s="276">
        <v>12</v>
      </c>
      <c r="B1249" s="276">
        <v>7</v>
      </c>
      <c r="D1249" s="276">
        <v>1</v>
      </c>
      <c r="E1249" s="276" t="s">
        <v>12</v>
      </c>
      <c r="F1249" s="276">
        <v>-446.72699999999998</v>
      </c>
      <c r="G1249" s="276">
        <v>-271.90199999999999</v>
      </c>
      <c r="H1249" s="276">
        <v>38.911000000000001</v>
      </c>
      <c r="I1249" s="276">
        <v>160.65600000000001</v>
      </c>
      <c r="J1249" s="276">
        <v>12.199</v>
      </c>
      <c r="K1249" s="276">
        <v>18.956</v>
      </c>
    </row>
    <row r="1250" spans="1:11">
      <c r="A1250" s="276">
        <v>12</v>
      </c>
      <c r="B1250" s="276">
        <v>15</v>
      </c>
      <c r="D1250" s="276">
        <v>6</v>
      </c>
      <c r="E1250" s="276" t="s">
        <v>9</v>
      </c>
      <c r="F1250" s="276">
        <v>15.782999999999999</v>
      </c>
      <c r="G1250" s="276">
        <v>9.41</v>
      </c>
      <c r="H1250" s="276">
        <v>7.1029999999999998</v>
      </c>
      <c r="I1250" s="276">
        <v>31.876999999999999</v>
      </c>
      <c r="J1250" s="276">
        <v>2.1520000000000001</v>
      </c>
      <c r="K1250" s="276">
        <v>3.343</v>
      </c>
    </row>
    <row r="1251" spans="1:11">
      <c r="A1251" s="276">
        <v>12</v>
      </c>
      <c r="B1251" s="276">
        <v>15</v>
      </c>
      <c r="D1251" s="276">
        <v>6</v>
      </c>
      <c r="E1251" s="276" t="s">
        <v>10</v>
      </c>
      <c r="F1251" s="276">
        <v>-12.757</v>
      </c>
      <c r="G1251" s="276">
        <v>-7.649</v>
      </c>
      <c r="H1251" s="276">
        <v>-5.6740000000000004</v>
      </c>
      <c r="I1251" s="276">
        <v>-25.82</v>
      </c>
      <c r="J1251" s="276">
        <v>-1.7070000000000001</v>
      </c>
      <c r="K1251" s="276">
        <v>-2.6520000000000001</v>
      </c>
    </row>
    <row r="1252" spans="1:11">
      <c r="A1252" s="276">
        <v>12</v>
      </c>
      <c r="B1252" s="276">
        <v>15</v>
      </c>
      <c r="D1252" s="276">
        <v>6</v>
      </c>
      <c r="E1252" s="276" t="s">
        <v>11</v>
      </c>
      <c r="F1252" s="276">
        <v>8.9190000000000005</v>
      </c>
      <c r="G1252" s="276">
        <v>5.3310000000000004</v>
      </c>
      <c r="H1252" s="276">
        <v>3.992</v>
      </c>
      <c r="I1252" s="276">
        <v>18.026</v>
      </c>
      <c r="J1252" s="276">
        <v>1.206</v>
      </c>
      <c r="K1252" s="276">
        <v>1.873</v>
      </c>
    </row>
    <row r="1253" spans="1:11">
      <c r="A1253" s="276">
        <v>12</v>
      </c>
      <c r="B1253" s="276">
        <v>15</v>
      </c>
      <c r="D1253" s="276">
        <v>6</v>
      </c>
      <c r="E1253" s="276" t="s">
        <v>12</v>
      </c>
      <c r="F1253" s="276">
        <v>-112.786</v>
      </c>
      <c r="G1253" s="276">
        <v>-67.176000000000002</v>
      </c>
      <c r="H1253" s="276">
        <v>-0.50600000000000001</v>
      </c>
      <c r="I1253" s="276">
        <v>-2.5550000000000002</v>
      </c>
      <c r="J1253" s="276">
        <v>-0.126</v>
      </c>
      <c r="K1253" s="276">
        <v>-0.19600000000000001</v>
      </c>
    </row>
    <row r="1254" spans="1:11">
      <c r="A1254" s="276">
        <v>12</v>
      </c>
      <c r="B1254" s="276">
        <v>15</v>
      </c>
      <c r="D1254" s="276">
        <v>5</v>
      </c>
      <c r="E1254" s="276" t="s">
        <v>9</v>
      </c>
      <c r="F1254" s="276">
        <v>9.6820000000000004</v>
      </c>
      <c r="G1254" s="276">
        <v>5.8890000000000002</v>
      </c>
      <c r="H1254" s="276">
        <v>8.7509999999999994</v>
      </c>
      <c r="I1254" s="276">
        <v>37.395000000000003</v>
      </c>
      <c r="J1254" s="276">
        <v>2.698</v>
      </c>
      <c r="K1254" s="276">
        <v>4.1929999999999996</v>
      </c>
    </row>
    <row r="1255" spans="1:11">
      <c r="A1255" s="276">
        <v>12</v>
      </c>
      <c r="B1255" s="276">
        <v>15</v>
      </c>
      <c r="D1255" s="276">
        <v>5</v>
      </c>
      <c r="E1255" s="276" t="s">
        <v>10</v>
      </c>
      <c r="F1255" s="276">
        <v>-9.6319999999999997</v>
      </c>
      <c r="G1255" s="276">
        <v>-5.8959999999999999</v>
      </c>
      <c r="H1255" s="276">
        <v>-8.8979999999999997</v>
      </c>
      <c r="I1255" s="276">
        <v>-38.427</v>
      </c>
      <c r="J1255" s="276">
        <v>-2.73</v>
      </c>
      <c r="K1255" s="276">
        <v>-4.242</v>
      </c>
    </row>
    <row r="1256" spans="1:11">
      <c r="A1256" s="276">
        <v>12</v>
      </c>
      <c r="B1256" s="276">
        <v>15</v>
      </c>
      <c r="D1256" s="276">
        <v>5</v>
      </c>
      <c r="E1256" s="276" t="s">
        <v>11</v>
      </c>
      <c r="F1256" s="276">
        <v>6.0359999999999996</v>
      </c>
      <c r="G1256" s="276">
        <v>3.6829999999999998</v>
      </c>
      <c r="H1256" s="276">
        <v>5.5140000000000002</v>
      </c>
      <c r="I1256" s="276">
        <v>23.687999999999999</v>
      </c>
      <c r="J1256" s="276">
        <v>1.696</v>
      </c>
      <c r="K1256" s="276">
        <v>2.6360000000000001</v>
      </c>
    </row>
    <row r="1257" spans="1:11">
      <c r="A1257" s="276">
        <v>12</v>
      </c>
      <c r="B1257" s="276">
        <v>15</v>
      </c>
      <c r="D1257" s="276">
        <v>5</v>
      </c>
      <c r="E1257" s="276" t="s">
        <v>12</v>
      </c>
      <c r="F1257" s="276">
        <v>-241.58</v>
      </c>
      <c r="G1257" s="276">
        <v>-145.14699999999999</v>
      </c>
      <c r="H1257" s="276">
        <v>-2.0779999999999998</v>
      </c>
      <c r="I1257" s="276">
        <v>-9.6170000000000009</v>
      </c>
      <c r="J1257" s="276">
        <v>-0.60199999999999998</v>
      </c>
      <c r="K1257" s="276">
        <v>-0.93500000000000005</v>
      </c>
    </row>
    <row r="1258" spans="1:11">
      <c r="A1258" s="276">
        <v>12</v>
      </c>
      <c r="B1258" s="276">
        <v>15</v>
      </c>
      <c r="D1258" s="276">
        <v>4</v>
      </c>
      <c r="E1258" s="276" t="s">
        <v>9</v>
      </c>
      <c r="F1258" s="276">
        <v>10.006</v>
      </c>
      <c r="G1258" s="276">
        <v>6.165</v>
      </c>
      <c r="H1258" s="276">
        <v>11.721</v>
      </c>
      <c r="I1258" s="276">
        <v>48.884</v>
      </c>
      <c r="J1258" s="276">
        <v>3.6459999999999999</v>
      </c>
      <c r="K1258" s="276">
        <v>5.6660000000000004</v>
      </c>
    </row>
    <row r="1259" spans="1:11">
      <c r="A1259" s="276">
        <v>12</v>
      </c>
      <c r="B1259" s="276">
        <v>15</v>
      </c>
      <c r="D1259" s="276">
        <v>4</v>
      </c>
      <c r="E1259" s="276" t="s">
        <v>10</v>
      </c>
      <c r="F1259" s="276">
        <v>-10.189</v>
      </c>
      <c r="G1259" s="276">
        <v>-6.2670000000000003</v>
      </c>
      <c r="H1259" s="276">
        <v>-11.253</v>
      </c>
      <c r="I1259" s="276">
        <v>-47.234999999999999</v>
      </c>
      <c r="J1259" s="276">
        <v>-3.496</v>
      </c>
      <c r="K1259" s="276">
        <v>-5.4329999999999998</v>
      </c>
    </row>
    <row r="1260" spans="1:11">
      <c r="A1260" s="276">
        <v>12</v>
      </c>
      <c r="B1260" s="276">
        <v>15</v>
      </c>
      <c r="D1260" s="276">
        <v>4</v>
      </c>
      <c r="E1260" s="276" t="s">
        <v>11</v>
      </c>
      <c r="F1260" s="276">
        <v>6.3109999999999999</v>
      </c>
      <c r="G1260" s="276">
        <v>3.8849999999999998</v>
      </c>
      <c r="H1260" s="276">
        <v>7.1779999999999999</v>
      </c>
      <c r="I1260" s="276">
        <v>30.030999999999999</v>
      </c>
      <c r="J1260" s="276">
        <v>2.2320000000000002</v>
      </c>
      <c r="K1260" s="276">
        <v>3.468</v>
      </c>
    </row>
    <row r="1261" spans="1:11">
      <c r="A1261" s="276">
        <v>12</v>
      </c>
      <c r="B1261" s="276">
        <v>15</v>
      </c>
      <c r="D1261" s="276">
        <v>4</v>
      </c>
      <c r="E1261" s="276" t="s">
        <v>12</v>
      </c>
      <c r="F1261" s="276">
        <v>-373.28899999999999</v>
      </c>
      <c r="G1261" s="276">
        <v>-225.238</v>
      </c>
      <c r="H1261" s="276">
        <v>-6.2889999999999997</v>
      </c>
      <c r="I1261" s="276">
        <v>-27.385999999999999</v>
      </c>
      <c r="J1261" s="276">
        <v>-1.925</v>
      </c>
      <c r="K1261" s="276">
        <v>-2.9910000000000001</v>
      </c>
    </row>
    <row r="1262" spans="1:11">
      <c r="A1262" s="276">
        <v>12</v>
      </c>
      <c r="B1262" s="276">
        <v>15</v>
      </c>
      <c r="D1262" s="276">
        <v>3</v>
      </c>
      <c r="E1262" s="276" t="s">
        <v>9</v>
      </c>
      <c r="F1262" s="276">
        <v>10.617000000000001</v>
      </c>
      <c r="G1262" s="276">
        <v>6.5419999999999998</v>
      </c>
      <c r="H1262" s="276">
        <v>13.58</v>
      </c>
      <c r="I1262" s="276">
        <v>55.335999999999999</v>
      </c>
      <c r="J1262" s="276">
        <v>4.2169999999999996</v>
      </c>
      <c r="K1262" s="276">
        <v>6.5529999999999999</v>
      </c>
    </row>
    <row r="1263" spans="1:11">
      <c r="A1263" s="276">
        <v>12</v>
      </c>
      <c r="B1263" s="276">
        <v>15</v>
      </c>
      <c r="D1263" s="276">
        <v>3</v>
      </c>
      <c r="E1263" s="276" t="s">
        <v>10</v>
      </c>
      <c r="F1263" s="276">
        <v>-10.622</v>
      </c>
      <c r="G1263" s="276">
        <v>-6.548</v>
      </c>
      <c r="H1263" s="276">
        <v>-13.262</v>
      </c>
      <c r="I1263" s="276">
        <v>-54.271000000000001</v>
      </c>
      <c r="J1263" s="276">
        <v>-4.1219999999999999</v>
      </c>
      <c r="K1263" s="276">
        <v>-6.4050000000000002</v>
      </c>
    </row>
    <row r="1264" spans="1:11">
      <c r="A1264" s="276">
        <v>12</v>
      </c>
      <c r="B1264" s="276">
        <v>15</v>
      </c>
      <c r="D1264" s="276">
        <v>3</v>
      </c>
      <c r="E1264" s="276" t="s">
        <v>11</v>
      </c>
      <c r="F1264" s="276">
        <v>6.6369999999999996</v>
      </c>
      <c r="G1264" s="276">
        <v>4.0910000000000002</v>
      </c>
      <c r="H1264" s="276">
        <v>8.3870000000000005</v>
      </c>
      <c r="I1264" s="276">
        <v>34.247</v>
      </c>
      <c r="J1264" s="276">
        <v>2.6059999999999999</v>
      </c>
      <c r="K1264" s="276">
        <v>4.0490000000000004</v>
      </c>
    </row>
    <row r="1265" spans="1:11">
      <c r="A1265" s="276">
        <v>12</v>
      </c>
      <c r="B1265" s="276">
        <v>15</v>
      </c>
      <c r="D1265" s="276">
        <v>3</v>
      </c>
      <c r="E1265" s="276" t="s">
        <v>12</v>
      </c>
      <c r="F1265" s="276">
        <v>-505.96100000000001</v>
      </c>
      <c r="G1265" s="276">
        <v>-305.90300000000002</v>
      </c>
      <c r="H1265" s="276">
        <v>-11.664999999999999</v>
      </c>
      <c r="I1265" s="276">
        <v>-49.372999999999998</v>
      </c>
      <c r="J1265" s="276">
        <v>-3.6259999999999999</v>
      </c>
      <c r="K1265" s="276">
        <v>-5.6349999999999998</v>
      </c>
    </row>
    <row r="1266" spans="1:11">
      <c r="A1266" s="276">
        <v>12</v>
      </c>
      <c r="B1266" s="276">
        <v>15</v>
      </c>
      <c r="D1266" s="276">
        <v>2</v>
      </c>
      <c r="E1266" s="276" t="s">
        <v>9</v>
      </c>
      <c r="F1266" s="276">
        <v>12.491</v>
      </c>
      <c r="G1266" s="276">
        <v>7.6749999999999998</v>
      </c>
      <c r="H1266" s="276">
        <v>14.63</v>
      </c>
      <c r="I1266" s="276">
        <v>58.960999999999999</v>
      </c>
      <c r="J1266" s="276">
        <v>4.5209999999999999</v>
      </c>
      <c r="K1266" s="276">
        <v>7.0250000000000004</v>
      </c>
    </row>
    <row r="1267" spans="1:11">
      <c r="A1267" s="276">
        <v>12</v>
      </c>
      <c r="B1267" s="276">
        <v>15</v>
      </c>
      <c r="D1267" s="276">
        <v>2</v>
      </c>
      <c r="E1267" s="276" t="s">
        <v>10</v>
      </c>
      <c r="F1267" s="276">
        <v>-14.085000000000001</v>
      </c>
      <c r="G1267" s="276">
        <v>-8.5980000000000008</v>
      </c>
      <c r="H1267" s="276">
        <v>-15.092000000000001</v>
      </c>
      <c r="I1267" s="276">
        <v>-60.844999999999999</v>
      </c>
      <c r="J1267" s="276">
        <v>-4.6689999999999996</v>
      </c>
      <c r="K1267" s="276">
        <v>-7.2549999999999999</v>
      </c>
    </row>
    <row r="1268" spans="1:11">
      <c r="A1268" s="276">
        <v>12</v>
      </c>
      <c r="B1268" s="276">
        <v>15</v>
      </c>
      <c r="D1268" s="276">
        <v>2</v>
      </c>
      <c r="E1268" s="276" t="s">
        <v>11</v>
      </c>
      <c r="F1268" s="276">
        <v>8.3049999999999997</v>
      </c>
      <c r="G1268" s="276">
        <v>5.085</v>
      </c>
      <c r="H1268" s="276">
        <v>9.2880000000000003</v>
      </c>
      <c r="I1268" s="276">
        <v>37.436</v>
      </c>
      <c r="J1268" s="276">
        <v>2.8719999999999999</v>
      </c>
      <c r="K1268" s="276">
        <v>4.4619999999999997</v>
      </c>
    </row>
    <row r="1269" spans="1:11">
      <c r="A1269" s="276">
        <v>12</v>
      </c>
      <c r="B1269" s="276">
        <v>15</v>
      </c>
      <c r="D1269" s="276">
        <v>2</v>
      </c>
      <c r="E1269" s="276" t="s">
        <v>12</v>
      </c>
      <c r="F1269" s="276">
        <v>-639.89700000000005</v>
      </c>
      <c r="G1269" s="276">
        <v>-387.31799999999998</v>
      </c>
      <c r="H1269" s="276">
        <v>-17.96</v>
      </c>
      <c r="I1269" s="276">
        <v>-74.585999999999999</v>
      </c>
      <c r="J1269" s="276">
        <v>-5.617</v>
      </c>
      <c r="K1269" s="276">
        <v>-8.7279999999999998</v>
      </c>
    </row>
    <row r="1270" spans="1:11">
      <c r="A1270" s="276">
        <v>12</v>
      </c>
      <c r="B1270" s="276">
        <v>15</v>
      </c>
      <c r="D1270" s="276">
        <v>1</v>
      </c>
      <c r="E1270" s="276" t="s">
        <v>9</v>
      </c>
      <c r="F1270" s="276">
        <v>9.08</v>
      </c>
      <c r="G1270" s="276">
        <v>5.5259999999999998</v>
      </c>
      <c r="H1270" s="276">
        <v>9.9309999999999992</v>
      </c>
      <c r="I1270" s="276">
        <v>40.463000000000001</v>
      </c>
      <c r="J1270" s="276">
        <v>3.07</v>
      </c>
      <c r="K1270" s="276">
        <v>4.7709999999999999</v>
      </c>
    </row>
    <row r="1271" spans="1:11">
      <c r="A1271" s="276">
        <v>12</v>
      </c>
      <c r="B1271" s="276">
        <v>15</v>
      </c>
      <c r="D1271" s="276">
        <v>1</v>
      </c>
      <c r="E1271" s="276" t="s">
        <v>10</v>
      </c>
      <c r="F1271" s="276">
        <v>-4.6020000000000003</v>
      </c>
      <c r="G1271" s="276">
        <v>-2.8</v>
      </c>
      <c r="H1271" s="276">
        <v>-12.682</v>
      </c>
      <c r="I1271" s="276">
        <v>-51.585999999999999</v>
      </c>
      <c r="J1271" s="276">
        <v>-3.9249999999999998</v>
      </c>
      <c r="K1271" s="276">
        <v>-6.0990000000000002</v>
      </c>
    </row>
    <row r="1272" spans="1:11">
      <c r="A1272" s="276">
        <v>12</v>
      </c>
      <c r="B1272" s="276">
        <v>15</v>
      </c>
      <c r="D1272" s="276">
        <v>1</v>
      </c>
      <c r="E1272" s="276" t="s">
        <v>11</v>
      </c>
      <c r="F1272" s="276">
        <v>3.698</v>
      </c>
      <c r="G1272" s="276">
        <v>2.25</v>
      </c>
      <c r="H1272" s="276">
        <v>6.1109999999999998</v>
      </c>
      <c r="I1272" s="276">
        <v>24.876999999999999</v>
      </c>
      <c r="J1272" s="276">
        <v>1.891</v>
      </c>
      <c r="K1272" s="276">
        <v>2.9380000000000002</v>
      </c>
    </row>
    <row r="1273" spans="1:11">
      <c r="A1273" s="276">
        <v>12</v>
      </c>
      <c r="B1273" s="276">
        <v>15</v>
      </c>
      <c r="D1273" s="276">
        <v>1</v>
      </c>
      <c r="E1273" s="276" t="s">
        <v>12</v>
      </c>
      <c r="F1273" s="276">
        <v>-775.12599999999998</v>
      </c>
      <c r="G1273" s="276">
        <v>-470.22500000000002</v>
      </c>
      <c r="H1273" s="276">
        <v>-23.866</v>
      </c>
      <c r="I1273" s="276">
        <v>-98.174999999999997</v>
      </c>
      <c r="J1273" s="276">
        <v>-7.4779999999999998</v>
      </c>
      <c r="K1273" s="276">
        <v>-11.621</v>
      </c>
    </row>
    <row r="1274" spans="1:11">
      <c r="A1274" s="276">
        <v>12</v>
      </c>
      <c r="B1274" s="276">
        <v>23</v>
      </c>
      <c r="D1274" s="276">
        <v>6</v>
      </c>
      <c r="E1274" s="276" t="s">
        <v>9</v>
      </c>
      <c r="F1274" s="276">
        <v>-2.3620000000000001</v>
      </c>
      <c r="G1274" s="276">
        <v>-2.1800000000000002</v>
      </c>
      <c r="H1274" s="276">
        <v>7.0540000000000003</v>
      </c>
      <c r="I1274" s="276">
        <v>31.585999999999999</v>
      </c>
      <c r="J1274" s="276">
        <v>2.141</v>
      </c>
      <c r="K1274" s="276">
        <v>3.327</v>
      </c>
    </row>
    <row r="1275" spans="1:11">
      <c r="A1275" s="276">
        <v>12</v>
      </c>
      <c r="B1275" s="276">
        <v>23</v>
      </c>
      <c r="D1275" s="276">
        <v>6</v>
      </c>
      <c r="E1275" s="276" t="s">
        <v>10</v>
      </c>
      <c r="F1275" s="276">
        <v>1.0329999999999999</v>
      </c>
      <c r="G1275" s="276">
        <v>1.218</v>
      </c>
      <c r="H1275" s="276">
        <v>-5.5369999999999999</v>
      </c>
      <c r="I1275" s="276">
        <v>-25.158999999999999</v>
      </c>
      <c r="J1275" s="276">
        <v>-1.6679999999999999</v>
      </c>
      <c r="K1275" s="276">
        <v>-2.5920000000000001</v>
      </c>
    </row>
    <row r="1276" spans="1:11">
      <c r="A1276" s="276">
        <v>12</v>
      </c>
      <c r="B1276" s="276">
        <v>23</v>
      </c>
      <c r="D1276" s="276">
        <v>6</v>
      </c>
      <c r="E1276" s="276" t="s">
        <v>11</v>
      </c>
      <c r="F1276" s="276">
        <v>-1.0609999999999999</v>
      </c>
      <c r="G1276" s="276">
        <v>-1.0620000000000001</v>
      </c>
      <c r="H1276" s="276">
        <v>3.9340000000000002</v>
      </c>
      <c r="I1276" s="276">
        <v>17.728999999999999</v>
      </c>
      <c r="J1276" s="276">
        <v>1.19</v>
      </c>
      <c r="K1276" s="276">
        <v>1.85</v>
      </c>
    </row>
    <row r="1277" spans="1:11">
      <c r="A1277" s="276">
        <v>12</v>
      </c>
      <c r="B1277" s="276">
        <v>23</v>
      </c>
      <c r="D1277" s="276">
        <v>6</v>
      </c>
      <c r="E1277" s="276" t="s">
        <v>12</v>
      </c>
      <c r="F1277" s="276">
        <v>-84.459000000000003</v>
      </c>
      <c r="G1277" s="276">
        <v>-51.517000000000003</v>
      </c>
      <c r="H1277" s="276">
        <v>0.26900000000000002</v>
      </c>
      <c r="I1277" s="276">
        <v>1.4319999999999999</v>
      </c>
      <c r="J1277" s="276">
        <v>0.05</v>
      </c>
      <c r="K1277" s="276">
        <v>7.8E-2</v>
      </c>
    </row>
    <row r="1278" spans="1:11">
      <c r="A1278" s="276">
        <v>12</v>
      </c>
      <c r="B1278" s="276">
        <v>23</v>
      </c>
      <c r="D1278" s="276">
        <v>5</v>
      </c>
      <c r="E1278" s="276" t="s">
        <v>9</v>
      </c>
      <c r="F1278" s="276">
        <v>-0.19600000000000001</v>
      </c>
      <c r="G1278" s="276">
        <v>-0.63900000000000001</v>
      </c>
      <c r="H1278" s="276">
        <v>8.5239999999999991</v>
      </c>
      <c r="I1278" s="276">
        <v>36.383000000000003</v>
      </c>
      <c r="J1278" s="276">
        <v>2.629</v>
      </c>
      <c r="K1278" s="276">
        <v>4.0860000000000003</v>
      </c>
    </row>
    <row r="1279" spans="1:11">
      <c r="A1279" s="276">
        <v>12</v>
      </c>
      <c r="B1279" s="276">
        <v>23</v>
      </c>
      <c r="D1279" s="276">
        <v>5</v>
      </c>
      <c r="E1279" s="276" t="s">
        <v>10</v>
      </c>
      <c r="F1279" s="276">
        <v>0.69099999999999995</v>
      </c>
      <c r="G1279" s="276">
        <v>1.0169999999999999</v>
      </c>
      <c r="H1279" s="276">
        <v>-8.6639999999999997</v>
      </c>
      <c r="I1279" s="276">
        <v>-37.402999999999999</v>
      </c>
      <c r="J1279" s="276">
        <v>-2.6589999999999998</v>
      </c>
      <c r="K1279" s="276">
        <v>-4.1310000000000002</v>
      </c>
    </row>
    <row r="1280" spans="1:11">
      <c r="A1280" s="276">
        <v>12</v>
      </c>
      <c r="B1280" s="276">
        <v>23</v>
      </c>
      <c r="D1280" s="276">
        <v>5</v>
      </c>
      <c r="E1280" s="276" t="s">
        <v>11</v>
      </c>
      <c r="F1280" s="276">
        <v>-0.27700000000000002</v>
      </c>
      <c r="G1280" s="276">
        <v>-0.51800000000000002</v>
      </c>
      <c r="H1280" s="276">
        <v>5.37</v>
      </c>
      <c r="I1280" s="276">
        <v>23.050999999999998</v>
      </c>
      <c r="J1280" s="276">
        <v>1.653</v>
      </c>
      <c r="K1280" s="276">
        <v>2.5680000000000001</v>
      </c>
    </row>
    <row r="1281" spans="1:11">
      <c r="A1281" s="276">
        <v>12</v>
      </c>
      <c r="B1281" s="276">
        <v>23</v>
      </c>
      <c r="D1281" s="276">
        <v>5</v>
      </c>
      <c r="E1281" s="276" t="s">
        <v>12</v>
      </c>
      <c r="F1281" s="276">
        <v>-180.68600000000001</v>
      </c>
      <c r="G1281" s="276">
        <v>-110.762</v>
      </c>
      <c r="H1281" s="276">
        <v>1.1919999999999999</v>
      </c>
      <c r="I1281" s="276">
        <v>5.64</v>
      </c>
      <c r="J1281" s="276">
        <v>0.33300000000000002</v>
      </c>
      <c r="K1281" s="276">
        <v>0.51800000000000002</v>
      </c>
    </row>
    <row r="1282" spans="1:11">
      <c r="A1282" s="276">
        <v>12</v>
      </c>
      <c r="B1282" s="276">
        <v>23</v>
      </c>
      <c r="D1282" s="276">
        <v>4</v>
      </c>
      <c r="E1282" s="276" t="s">
        <v>9</v>
      </c>
      <c r="F1282" s="276">
        <v>-1.198</v>
      </c>
      <c r="G1282" s="276">
        <v>-1.377</v>
      </c>
      <c r="H1282" s="276">
        <v>11.436999999999999</v>
      </c>
      <c r="I1282" s="276">
        <v>47.692999999999998</v>
      </c>
      <c r="J1282" s="276">
        <v>3.5579999999999998</v>
      </c>
      <c r="K1282" s="276">
        <v>5.5289999999999999</v>
      </c>
    </row>
    <row r="1283" spans="1:11">
      <c r="A1283" s="276">
        <v>12</v>
      </c>
      <c r="B1283" s="276">
        <v>23</v>
      </c>
      <c r="D1283" s="276">
        <v>4</v>
      </c>
      <c r="E1283" s="276" t="s">
        <v>10</v>
      </c>
      <c r="F1283" s="276">
        <v>1.452</v>
      </c>
      <c r="G1283" s="276">
        <v>1.518</v>
      </c>
      <c r="H1283" s="276">
        <v>-10.925000000000001</v>
      </c>
      <c r="I1283" s="276">
        <v>-45.875</v>
      </c>
      <c r="J1283" s="276">
        <v>-3.3940000000000001</v>
      </c>
      <c r="K1283" s="276">
        <v>-5.274</v>
      </c>
    </row>
    <row r="1284" spans="1:11">
      <c r="A1284" s="276">
        <v>12</v>
      </c>
      <c r="B1284" s="276">
        <v>23</v>
      </c>
      <c r="D1284" s="276">
        <v>4</v>
      </c>
      <c r="E1284" s="276" t="s">
        <v>11</v>
      </c>
      <c r="F1284" s="276">
        <v>-0.82799999999999996</v>
      </c>
      <c r="G1284" s="276">
        <v>-0.90500000000000003</v>
      </c>
      <c r="H1284" s="276">
        <v>6.9870000000000001</v>
      </c>
      <c r="I1284" s="276">
        <v>29.233000000000001</v>
      </c>
      <c r="J1284" s="276">
        <v>2.173</v>
      </c>
      <c r="K1284" s="276">
        <v>3.3759999999999999</v>
      </c>
    </row>
    <row r="1285" spans="1:11">
      <c r="A1285" s="276">
        <v>12</v>
      </c>
      <c r="B1285" s="276">
        <v>23</v>
      </c>
      <c r="D1285" s="276">
        <v>4</v>
      </c>
      <c r="E1285" s="276" t="s">
        <v>12</v>
      </c>
      <c r="F1285" s="276">
        <v>-280.09100000000001</v>
      </c>
      <c r="G1285" s="276">
        <v>-172.422</v>
      </c>
      <c r="H1285" s="276">
        <v>4.4119999999999999</v>
      </c>
      <c r="I1285" s="276">
        <v>19.227</v>
      </c>
      <c r="J1285" s="276">
        <v>1.349</v>
      </c>
      <c r="K1285" s="276">
        <v>2.0960000000000001</v>
      </c>
    </row>
    <row r="1286" spans="1:11">
      <c r="A1286" s="276">
        <v>12</v>
      </c>
      <c r="B1286" s="276">
        <v>23</v>
      </c>
      <c r="D1286" s="276">
        <v>3</v>
      </c>
      <c r="E1286" s="276" t="s">
        <v>9</v>
      </c>
      <c r="F1286" s="276">
        <v>-1.73</v>
      </c>
      <c r="G1286" s="276">
        <v>-1.6559999999999999</v>
      </c>
      <c r="H1286" s="276">
        <v>13.164</v>
      </c>
      <c r="I1286" s="276">
        <v>53.643999999999998</v>
      </c>
      <c r="J1286" s="276">
        <v>4.0880000000000001</v>
      </c>
      <c r="K1286" s="276">
        <v>6.3520000000000003</v>
      </c>
    </row>
    <row r="1287" spans="1:11">
      <c r="A1287" s="276">
        <v>12</v>
      </c>
      <c r="B1287" s="276">
        <v>23</v>
      </c>
      <c r="D1287" s="276">
        <v>3</v>
      </c>
      <c r="E1287" s="276" t="s">
        <v>10</v>
      </c>
      <c r="F1287" s="276">
        <v>1.9930000000000001</v>
      </c>
      <c r="G1287" s="276">
        <v>1.819</v>
      </c>
      <c r="H1287" s="276">
        <v>-12.805999999999999</v>
      </c>
      <c r="I1287" s="276">
        <v>-52.43</v>
      </c>
      <c r="J1287" s="276">
        <v>-3.98</v>
      </c>
      <c r="K1287" s="276">
        <v>-6.1849999999999996</v>
      </c>
    </row>
    <row r="1288" spans="1:11">
      <c r="A1288" s="276">
        <v>12</v>
      </c>
      <c r="B1288" s="276">
        <v>23</v>
      </c>
      <c r="D1288" s="276">
        <v>3</v>
      </c>
      <c r="E1288" s="276" t="s">
        <v>11</v>
      </c>
      <c r="F1288" s="276">
        <v>-1.1639999999999999</v>
      </c>
      <c r="G1288" s="276">
        <v>-1.0860000000000001</v>
      </c>
      <c r="H1288" s="276">
        <v>8.1150000000000002</v>
      </c>
      <c r="I1288" s="276">
        <v>33.142000000000003</v>
      </c>
      <c r="J1288" s="276">
        <v>2.5209999999999999</v>
      </c>
      <c r="K1288" s="276">
        <v>3.9180000000000001</v>
      </c>
    </row>
    <row r="1289" spans="1:11">
      <c r="A1289" s="276">
        <v>12</v>
      </c>
      <c r="B1289" s="276">
        <v>23</v>
      </c>
      <c r="D1289" s="276">
        <v>3</v>
      </c>
      <c r="E1289" s="276" t="s">
        <v>12</v>
      </c>
      <c r="F1289" s="276">
        <v>-379.49099999999999</v>
      </c>
      <c r="G1289" s="276">
        <v>-234.084</v>
      </c>
      <c r="H1289" s="276">
        <v>8.5540000000000003</v>
      </c>
      <c r="I1289" s="276">
        <v>36.173999999999999</v>
      </c>
      <c r="J1289" s="276">
        <v>2.6589999999999998</v>
      </c>
      <c r="K1289" s="276">
        <v>4.133</v>
      </c>
    </row>
    <row r="1290" spans="1:11">
      <c r="A1290" s="276">
        <v>12</v>
      </c>
      <c r="B1290" s="276">
        <v>23</v>
      </c>
      <c r="D1290" s="276">
        <v>2</v>
      </c>
      <c r="E1290" s="276" t="s">
        <v>9</v>
      </c>
      <c r="F1290" s="276">
        <v>-3.165</v>
      </c>
      <c r="G1290" s="276">
        <v>-2.484</v>
      </c>
      <c r="H1290" s="276">
        <v>14.114000000000001</v>
      </c>
      <c r="I1290" s="276">
        <v>56.884999999999998</v>
      </c>
      <c r="J1290" s="276">
        <v>4.3620000000000001</v>
      </c>
      <c r="K1290" s="276">
        <v>6.7779999999999996</v>
      </c>
    </row>
    <row r="1291" spans="1:11">
      <c r="A1291" s="276">
        <v>12</v>
      </c>
      <c r="B1291" s="276">
        <v>23</v>
      </c>
      <c r="D1291" s="276">
        <v>2</v>
      </c>
      <c r="E1291" s="276" t="s">
        <v>10</v>
      </c>
      <c r="F1291" s="276">
        <v>4.3419999999999996</v>
      </c>
      <c r="G1291" s="276">
        <v>3.1850000000000001</v>
      </c>
      <c r="H1291" s="276">
        <v>-14.561</v>
      </c>
      <c r="I1291" s="276">
        <v>-58.704000000000001</v>
      </c>
      <c r="J1291" s="276">
        <v>-4.5049999999999999</v>
      </c>
      <c r="K1291" s="276">
        <v>-7</v>
      </c>
    </row>
    <row r="1292" spans="1:11">
      <c r="A1292" s="276">
        <v>12</v>
      </c>
      <c r="B1292" s="276">
        <v>23</v>
      </c>
      <c r="D1292" s="276">
        <v>2</v>
      </c>
      <c r="E1292" s="276" t="s">
        <v>11</v>
      </c>
      <c r="F1292" s="276">
        <v>-2.3460000000000001</v>
      </c>
      <c r="G1292" s="276">
        <v>-1.7709999999999999</v>
      </c>
      <c r="H1292" s="276">
        <v>8.9610000000000003</v>
      </c>
      <c r="I1292" s="276">
        <v>36.118000000000002</v>
      </c>
      <c r="J1292" s="276">
        <v>2.7709999999999999</v>
      </c>
      <c r="K1292" s="276">
        <v>4.306</v>
      </c>
    </row>
    <row r="1293" spans="1:11">
      <c r="A1293" s="276">
        <v>12</v>
      </c>
      <c r="B1293" s="276">
        <v>23</v>
      </c>
      <c r="D1293" s="276">
        <v>2</v>
      </c>
      <c r="E1293" s="276" t="s">
        <v>12</v>
      </c>
      <c r="F1293" s="276">
        <v>-478.99700000000001</v>
      </c>
      <c r="G1293" s="276">
        <v>-295.81099999999998</v>
      </c>
      <c r="H1293" s="276">
        <v>13.41</v>
      </c>
      <c r="I1293" s="276">
        <v>55.622999999999998</v>
      </c>
      <c r="J1293" s="276">
        <v>4.1929999999999996</v>
      </c>
      <c r="K1293" s="276">
        <v>6.516</v>
      </c>
    </row>
    <row r="1294" spans="1:11">
      <c r="A1294" s="276">
        <v>12</v>
      </c>
      <c r="B1294" s="276">
        <v>23</v>
      </c>
      <c r="D1294" s="276">
        <v>1</v>
      </c>
      <c r="E1294" s="276" t="s">
        <v>9</v>
      </c>
      <c r="F1294" s="276">
        <v>-3.1429999999999998</v>
      </c>
      <c r="G1294" s="276">
        <v>-2.2029999999999998</v>
      </c>
      <c r="H1294" s="276">
        <v>9.6150000000000002</v>
      </c>
      <c r="I1294" s="276">
        <v>39.186</v>
      </c>
      <c r="J1294" s="276">
        <v>2.9729999999999999</v>
      </c>
      <c r="K1294" s="276">
        <v>4.6189999999999998</v>
      </c>
    </row>
    <row r="1295" spans="1:11">
      <c r="A1295" s="276">
        <v>12</v>
      </c>
      <c r="B1295" s="276">
        <v>23</v>
      </c>
      <c r="D1295" s="276">
        <v>1</v>
      </c>
      <c r="E1295" s="276" t="s">
        <v>10</v>
      </c>
      <c r="F1295" s="276">
        <v>1.51</v>
      </c>
      <c r="G1295" s="276">
        <v>1.0649999999999999</v>
      </c>
      <c r="H1295" s="276">
        <v>-12.523999999999999</v>
      </c>
      <c r="I1295" s="276">
        <v>-50.948</v>
      </c>
      <c r="J1295" s="276">
        <v>-3.8769999999999998</v>
      </c>
      <c r="K1295" s="276">
        <v>-6.024</v>
      </c>
    </row>
    <row r="1296" spans="1:11">
      <c r="A1296" s="276">
        <v>12</v>
      </c>
      <c r="B1296" s="276">
        <v>23</v>
      </c>
      <c r="D1296" s="276">
        <v>1</v>
      </c>
      <c r="E1296" s="276" t="s">
        <v>11</v>
      </c>
      <c r="F1296" s="276">
        <v>-1.2569999999999999</v>
      </c>
      <c r="G1296" s="276">
        <v>-0.88300000000000001</v>
      </c>
      <c r="H1296" s="276">
        <v>5.9829999999999997</v>
      </c>
      <c r="I1296" s="276">
        <v>24.359000000000002</v>
      </c>
      <c r="J1296" s="276">
        <v>1.851</v>
      </c>
      <c r="K1296" s="276">
        <v>2.8759999999999999</v>
      </c>
    </row>
    <row r="1297" spans="1:11">
      <c r="A1297" s="276">
        <v>12</v>
      </c>
      <c r="B1297" s="276">
        <v>23</v>
      </c>
      <c r="D1297" s="276">
        <v>1</v>
      </c>
      <c r="E1297" s="276" t="s">
        <v>12</v>
      </c>
      <c r="F1297" s="276">
        <v>-577.70000000000005</v>
      </c>
      <c r="G1297" s="276">
        <v>-357.80799999999999</v>
      </c>
      <c r="H1297" s="276">
        <v>18.013999999999999</v>
      </c>
      <c r="I1297" s="276">
        <v>74.02</v>
      </c>
      <c r="J1297" s="276">
        <v>5.6429999999999998</v>
      </c>
      <c r="K1297" s="276">
        <v>8.7690000000000001</v>
      </c>
    </row>
    <row r="1298" spans="1:11">
      <c r="A1298" s="276">
        <v>12</v>
      </c>
      <c r="B1298" s="276">
        <v>30</v>
      </c>
      <c r="D1298" s="276">
        <v>6</v>
      </c>
      <c r="E1298" s="276" t="s">
        <v>9</v>
      </c>
      <c r="F1298" s="276">
        <v>23.576000000000001</v>
      </c>
      <c r="G1298" s="276">
        <v>14.824999999999999</v>
      </c>
      <c r="H1298" s="276">
        <v>5.2619999999999996</v>
      </c>
      <c r="I1298" s="276">
        <v>23.76</v>
      </c>
      <c r="J1298" s="276">
        <v>1.587</v>
      </c>
      <c r="K1298" s="276">
        <v>2.4649999999999999</v>
      </c>
    </row>
    <row r="1299" spans="1:11">
      <c r="A1299" s="276">
        <v>12</v>
      </c>
      <c r="B1299" s="276">
        <v>30</v>
      </c>
      <c r="D1299" s="276">
        <v>6</v>
      </c>
      <c r="E1299" s="276" t="s">
        <v>10</v>
      </c>
      <c r="F1299" s="276">
        <v>-19.431999999999999</v>
      </c>
      <c r="G1299" s="276">
        <v>-12.207000000000001</v>
      </c>
      <c r="H1299" s="276">
        <v>-3.7269999999999999</v>
      </c>
      <c r="I1299" s="276">
        <v>-17.315000000000001</v>
      </c>
      <c r="J1299" s="276">
        <v>-1.1060000000000001</v>
      </c>
      <c r="K1299" s="276">
        <v>-1.718</v>
      </c>
    </row>
    <row r="1300" spans="1:11">
      <c r="A1300" s="276">
        <v>12</v>
      </c>
      <c r="B1300" s="276">
        <v>30</v>
      </c>
      <c r="D1300" s="276">
        <v>6</v>
      </c>
      <c r="E1300" s="276" t="s">
        <v>11</v>
      </c>
      <c r="F1300" s="276">
        <v>13.44</v>
      </c>
      <c r="G1300" s="276">
        <v>8.4480000000000004</v>
      </c>
      <c r="H1300" s="276">
        <v>2.8079999999999998</v>
      </c>
      <c r="I1300" s="276">
        <v>12.826000000000001</v>
      </c>
      <c r="J1300" s="276">
        <v>0.84099999999999997</v>
      </c>
      <c r="K1300" s="276">
        <v>1.3069999999999999</v>
      </c>
    </row>
    <row r="1301" spans="1:11">
      <c r="A1301" s="276">
        <v>12</v>
      </c>
      <c r="B1301" s="276">
        <v>30</v>
      </c>
      <c r="D1301" s="276">
        <v>6</v>
      </c>
      <c r="E1301" s="276" t="s">
        <v>12</v>
      </c>
      <c r="F1301" s="276">
        <v>-33.612000000000002</v>
      </c>
      <c r="G1301" s="276">
        <v>-21.245999999999999</v>
      </c>
      <c r="H1301" s="276">
        <v>-1.746</v>
      </c>
      <c r="I1301" s="276">
        <v>-7.8979999999999997</v>
      </c>
      <c r="J1301" s="276">
        <v>-0.52500000000000002</v>
      </c>
      <c r="K1301" s="276">
        <v>-0.81599999999999995</v>
      </c>
    </row>
    <row r="1302" spans="1:11">
      <c r="A1302" s="276">
        <v>12</v>
      </c>
      <c r="B1302" s="276">
        <v>30</v>
      </c>
      <c r="D1302" s="276">
        <v>5</v>
      </c>
      <c r="E1302" s="276" t="s">
        <v>9</v>
      </c>
      <c r="F1302" s="276">
        <v>15.898999999999999</v>
      </c>
      <c r="G1302" s="276">
        <v>10.023</v>
      </c>
      <c r="H1302" s="276">
        <v>6.8090000000000002</v>
      </c>
      <c r="I1302" s="276">
        <v>29.023</v>
      </c>
      <c r="J1302" s="276">
        <v>2.0990000000000002</v>
      </c>
      <c r="K1302" s="276">
        <v>3.262</v>
      </c>
    </row>
    <row r="1303" spans="1:11">
      <c r="A1303" s="276">
        <v>12</v>
      </c>
      <c r="B1303" s="276">
        <v>30</v>
      </c>
      <c r="D1303" s="276">
        <v>5</v>
      </c>
      <c r="E1303" s="276" t="s">
        <v>10</v>
      </c>
      <c r="F1303" s="276">
        <v>-16.509</v>
      </c>
      <c r="G1303" s="276">
        <v>-10.462</v>
      </c>
      <c r="H1303" s="276">
        <v>-7.09</v>
      </c>
      <c r="I1303" s="276">
        <v>-30.718</v>
      </c>
      <c r="J1303" s="276">
        <v>-2.1680000000000001</v>
      </c>
      <c r="K1303" s="276">
        <v>-3.3690000000000002</v>
      </c>
    </row>
    <row r="1304" spans="1:11">
      <c r="A1304" s="276">
        <v>12</v>
      </c>
      <c r="B1304" s="276">
        <v>30</v>
      </c>
      <c r="D1304" s="276">
        <v>5</v>
      </c>
      <c r="E1304" s="276" t="s">
        <v>11</v>
      </c>
      <c r="F1304" s="276">
        <v>10.127000000000001</v>
      </c>
      <c r="G1304" s="276">
        <v>6.4009999999999998</v>
      </c>
      <c r="H1304" s="276">
        <v>4.3410000000000002</v>
      </c>
      <c r="I1304" s="276">
        <v>18.657</v>
      </c>
      <c r="J1304" s="276">
        <v>1.3340000000000001</v>
      </c>
      <c r="K1304" s="276">
        <v>2.0720000000000001</v>
      </c>
    </row>
    <row r="1305" spans="1:11">
      <c r="A1305" s="276">
        <v>12</v>
      </c>
      <c r="B1305" s="276">
        <v>30</v>
      </c>
      <c r="D1305" s="276">
        <v>5</v>
      </c>
      <c r="E1305" s="276" t="s">
        <v>12</v>
      </c>
      <c r="F1305" s="276">
        <v>-73.403999999999996</v>
      </c>
      <c r="G1305" s="276">
        <v>-46.435000000000002</v>
      </c>
      <c r="H1305" s="276">
        <v>-5.3289999999999997</v>
      </c>
      <c r="I1305" s="276">
        <v>-23.582999999999998</v>
      </c>
      <c r="J1305" s="276">
        <v>-1.6220000000000001</v>
      </c>
      <c r="K1305" s="276">
        <v>-2.52</v>
      </c>
    </row>
    <row r="1306" spans="1:11">
      <c r="A1306" s="276">
        <v>12</v>
      </c>
      <c r="B1306" s="276">
        <v>30</v>
      </c>
      <c r="D1306" s="276">
        <v>4</v>
      </c>
      <c r="E1306" s="276" t="s">
        <v>9</v>
      </c>
      <c r="F1306" s="276">
        <v>17.021000000000001</v>
      </c>
      <c r="G1306" s="276">
        <v>10.842000000000001</v>
      </c>
      <c r="H1306" s="276">
        <v>9.8849999999999998</v>
      </c>
      <c r="I1306" s="276">
        <v>41.215000000000003</v>
      </c>
      <c r="J1306" s="276">
        <v>3.0739999999999998</v>
      </c>
      <c r="K1306" s="276">
        <v>4.7770000000000001</v>
      </c>
    </row>
    <row r="1307" spans="1:11">
      <c r="A1307" s="276">
        <v>12</v>
      </c>
      <c r="B1307" s="276">
        <v>30</v>
      </c>
      <c r="D1307" s="276">
        <v>4</v>
      </c>
      <c r="E1307" s="276" t="s">
        <v>10</v>
      </c>
      <c r="F1307" s="276">
        <v>-16.684000000000001</v>
      </c>
      <c r="G1307" s="276">
        <v>-10.622999999999999</v>
      </c>
      <c r="H1307" s="276">
        <v>-9.266</v>
      </c>
      <c r="I1307" s="276">
        <v>-39</v>
      </c>
      <c r="J1307" s="276">
        <v>-2.8759999999999999</v>
      </c>
      <c r="K1307" s="276">
        <v>-4.4690000000000003</v>
      </c>
    </row>
    <row r="1308" spans="1:11">
      <c r="A1308" s="276">
        <v>12</v>
      </c>
      <c r="B1308" s="276">
        <v>30</v>
      </c>
      <c r="D1308" s="276">
        <v>4</v>
      </c>
      <c r="E1308" s="276" t="s">
        <v>11</v>
      </c>
      <c r="F1308" s="276">
        <v>10.532999999999999</v>
      </c>
      <c r="G1308" s="276">
        <v>6.7080000000000002</v>
      </c>
      <c r="H1308" s="276">
        <v>5.9829999999999997</v>
      </c>
      <c r="I1308" s="276">
        <v>25.056999999999999</v>
      </c>
      <c r="J1308" s="276">
        <v>1.859</v>
      </c>
      <c r="K1308" s="276">
        <v>2.8889999999999998</v>
      </c>
    </row>
    <row r="1309" spans="1:11">
      <c r="A1309" s="276">
        <v>12</v>
      </c>
      <c r="B1309" s="276">
        <v>30</v>
      </c>
      <c r="D1309" s="276">
        <v>4</v>
      </c>
      <c r="E1309" s="276" t="s">
        <v>12</v>
      </c>
      <c r="F1309" s="276">
        <v>-115.488</v>
      </c>
      <c r="G1309" s="276">
        <v>-73.465000000000003</v>
      </c>
      <c r="H1309" s="276">
        <v>-11.106</v>
      </c>
      <c r="I1309" s="276">
        <v>-47.935000000000002</v>
      </c>
      <c r="J1309" s="276">
        <v>-3.4260000000000002</v>
      </c>
      <c r="K1309" s="276">
        <v>-5.3239999999999998</v>
      </c>
    </row>
    <row r="1310" spans="1:11">
      <c r="A1310" s="276">
        <v>12</v>
      </c>
      <c r="B1310" s="276">
        <v>30</v>
      </c>
      <c r="D1310" s="276">
        <v>3</v>
      </c>
      <c r="E1310" s="276" t="s">
        <v>9</v>
      </c>
      <c r="F1310" s="276">
        <v>16.103000000000002</v>
      </c>
      <c r="G1310" s="276">
        <v>10.273</v>
      </c>
      <c r="H1310" s="276">
        <v>11.368</v>
      </c>
      <c r="I1310" s="276">
        <v>46.284999999999997</v>
      </c>
      <c r="J1310" s="276">
        <v>3.5270000000000001</v>
      </c>
      <c r="K1310" s="276">
        <v>5.4809999999999999</v>
      </c>
    </row>
    <row r="1311" spans="1:11">
      <c r="A1311" s="276">
        <v>12</v>
      </c>
      <c r="B1311" s="276">
        <v>30</v>
      </c>
      <c r="D1311" s="276">
        <v>3</v>
      </c>
      <c r="E1311" s="276" t="s">
        <v>10</v>
      </c>
      <c r="F1311" s="276">
        <v>-15.621</v>
      </c>
      <c r="G1311" s="276">
        <v>-9.9749999999999996</v>
      </c>
      <c r="H1311" s="276">
        <v>-10.978999999999999</v>
      </c>
      <c r="I1311" s="276">
        <v>-44.987000000000002</v>
      </c>
      <c r="J1311" s="276">
        <v>-3.411</v>
      </c>
      <c r="K1311" s="276">
        <v>-5.3</v>
      </c>
    </row>
    <row r="1312" spans="1:11">
      <c r="A1312" s="276">
        <v>12</v>
      </c>
      <c r="B1312" s="276">
        <v>30</v>
      </c>
      <c r="D1312" s="276">
        <v>3</v>
      </c>
      <c r="E1312" s="276" t="s">
        <v>11</v>
      </c>
      <c r="F1312" s="276">
        <v>9.9139999999999997</v>
      </c>
      <c r="G1312" s="276">
        <v>6.3280000000000003</v>
      </c>
      <c r="H1312" s="276">
        <v>6.9820000000000002</v>
      </c>
      <c r="I1312" s="276">
        <v>28.512</v>
      </c>
      <c r="J1312" s="276">
        <v>2.1680000000000001</v>
      </c>
      <c r="K1312" s="276">
        <v>3.3690000000000002</v>
      </c>
    </row>
    <row r="1313" spans="1:11">
      <c r="A1313" s="276">
        <v>12</v>
      </c>
      <c r="B1313" s="276">
        <v>30</v>
      </c>
      <c r="D1313" s="276">
        <v>3</v>
      </c>
      <c r="E1313" s="276" t="s">
        <v>12</v>
      </c>
      <c r="F1313" s="276">
        <v>-157.28</v>
      </c>
      <c r="G1313" s="276">
        <v>-100.324</v>
      </c>
      <c r="H1313" s="276">
        <v>-18.085999999999999</v>
      </c>
      <c r="I1313" s="276">
        <v>-76.545000000000002</v>
      </c>
      <c r="J1313" s="276">
        <v>-5.6289999999999996</v>
      </c>
      <c r="K1313" s="276">
        <v>-8.7479999999999993</v>
      </c>
    </row>
    <row r="1314" spans="1:11">
      <c r="A1314" s="276">
        <v>12</v>
      </c>
      <c r="B1314" s="276">
        <v>30</v>
      </c>
      <c r="D1314" s="276">
        <v>2</v>
      </c>
      <c r="E1314" s="276" t="s">
        <v>9</v>
      </c>
      <c r="F1314" s="276">
        <v>16.111000000000001</v>
      </c>
      <c r="G1314" s="276">
        <v>10.327999999999999</v>
      </c>
      <c r="H1314" s="276">
        <v>12.25</v>
      </c>
      <c r="I1314" s="276">
        <v>49.341999999999999</v>
      </c>
      <c r="J1314" s="276">
        <v>3.782</v>
      </c>
      <c r="K1314" s="276">
        <v>5.8760000000000003</v>
      </c>
    </row>
    <row r="1315" spans="1:11">
      <c r="A1315" s="276">
        <v>12</v>
      </c>
      <c r="B1315" s="276">
        <v>30</v>
      </c>
      <c r="D1315" s="276">
        <v>2</v>
      </c>
      <c r="E1315" s="276" t="s">
        <v>10</v>
      </c>
      <c r="F1315" s="276">
        <v>-16.814</v>
      </c>
      <c r="G1315" s="276">
        <v>-10.781000000000001</v>
      </c>
      <c r="H1315" s="276">
        <v>-12.686999999999999</v>
      </c>
      <c r="I1315" s="276">
        <v>-51.116</v>
      </c>
      <c r="J1315" s="276">
        <v>-3.9220000000000002</v>
      </c>
      <c r="K1315" s="276">
        <v>-6.0949999999999998</v>
      </c>
    </row>
    <row r="1316" spans="1:11">
      <c r="A1316" s="276">
        <v>12</v>
      </c>
      <c r="B1316" s="276">
        <v>30</v>
      </c>
      <c r="D1316" s="276">
        <v>2</v>
      </c>
      <c r="E1316" s="276" t="s">
        <v>11</v>
      </c>
      <c r="F1316" s="276">
        <v>10.289</v>
      </c>
      <c r="G1316" s="276">
        <v>6.5970000000000004</v>
      </c>
      <c r="H1316" s="276">
        <v>7.7919999999999998</v>
      </c>
      <c r="I1316" s="276">
        <v>31.387</v>
      </c>
      <c r="J1316" s="276">
        <v>2.4079999999999999</v>
      </c>
      <c r="K1316" s="276">
        <v>3.7410000000000001</v>
      </c>
    </row>
    <row r="1317" spans="1:11">
      <c r="A1317" s="276">
        <v>12</v>
      </c>
      <c r="B1317" s="276">
        <v>30</v>
      </c>
      <c r="D1317" s="276">
        <v>2</v>
      </c>
      <c r="E1317" s="276" t="s">
        <v>12</v>
      </c>
      <c r="F1317" s="276">
        <v>-198.624</v>
      </c>
      <c r="G1317" s="276">
        <v>-126.92700000000001</v>
      </c>
      <c r="H1317" s="276">
        <v>-25.925000000000001</v>
      </c>
      <c r="I1317" s="276">
        <v>-108.003</v>
      </c>
      <c r="J1317" s="276">
        <v>-8.109</v>
      </c>
      <c r="K1317" s="276">
        <v>-12.601000000000001</v>
      </c>
    </row>
    <row r="1318" spans="1:11">
      <c r="A1318" s="276">
        <v>12</v>
      </c>
      <c r="B1318" s="276">
        <v>30</v>
      </c>
      <c r="D1318" s="276">
        <v>1</v>
      </c>
      <c r="E1318" s="276" t="s">
        <v>9</v>
      </c>
      <c r="F1318" s="276">
        <v>10.138999999999999</v>
      </c>
      <c r="G1318" s="276">
        <v>6.5140000000000002</v>
      </c>
      <c r="H1318" s="276">
        <v>8.5310000000000006</v>
      </c>
      <c r="I1318" s="276">
        <v>34.799999999999997</v>
      </c>
      <c r="J1318" s="276">
        <v>2.6360000000000001</v>
      </c>
      <c r="K1318" s="276">
        <v>4.0949999999999998</v>
      </c>
    </row>
    <row r="1319" spans="1:11">
      <c r="A1319" s="276">
        <v>12</v>
      </c>
      <c r="B1319" s="276">
        <v>30</v>
      </c>
      <c r="D1319" s="276">
        <v>1</v>
      </c>
      <c r="E1319" s="276" t="s">
        <v>10</v>
      </c>
      <c r="F1319" s="276">
        <v>-5.1310000000000002</v>
      </c>
      <c r="G1319" s="276">
        <v>-3.294</v>
      </c>
      <c r="H1319" s="276">
        <v>-11.981</v>
      </c>
      <c r="I1319" s="276">
        <v>-48.750999999999998</v>
      </c>
      <c r="J1319" s="276">
        <v>-3.7080000000000002</v>
      </c>
      <c r="K1319" s="276">
        <v>-5.7619999999999996</v>
      </c>
    </row>
    <row r="1320" spans="1:11">
      <c r="A1320" s="276">
        <v>12</v>
      </c>
      <c r="B1320" s="276">
        <v>30</v>
      </c>
      <c r="D1320" s="276">
        <v>1</v>
      </c>
      <c r="E1320" s="276" t="s">
        <v>11</v>
      </c>
      <c r="F1320" s="276">
        <v>4.1269999999999998</v>
      </c>
      <c r="G1320" s="276">
        <v>2.6509999999999998</v>
      </c>
      <c r="H1320" s="276">
        <v>5.5439999999999996</v>
      </c>
      <c r="I1320" s="276">
        <v>22.579000000000001</v>
      </c>
      <c r="J1320" s="276">
        <v>1.714</v>
      </c>
      <c r="K1320" s="276">
        <v>2.6640000000000001</v>
      </c>
    </row>
    <row r="1321" spans="1:11">
      <c r="A1321" s="276">
        <v>12</v>
      </c>
      <c r="B1321" s="276">
        <v>30</v>
      </c>
      <c r="D1321" s="276">
        <v>1</v>
      </c>
      <c r="E1321" s="276" t="s">
        <v>12</v>
      </c>
      <c r="F1321" s="276">
        <v>-238.922</v>
      </c>
      <c r="G1321" s="276">
        <v>-152.86099999999999</v>
      </c>
      <c r="H1321" s="276">
        <v>-33.057000000000002</v>
      </c>
      <c r="I1321" s="276">
        <v>-136.494</v>
      </c>
      <c r="J1321" s="276">
        <v>-10.364000000000001</v>
      </c>
      <c r="K1321" s="276">
        <v>-16.103999999999999</v>
      </c>
    </row>
    <row r="1322" spans="1:11">
      <c r="A1322" s="276">
        <v>13</v>
      </c>
      <c r="B1322" s="276">
        <v>8</v>
      </c>
      <c r="D1322" s="276">
        <v>6</v>
      </c>
      <c r="E1322" s="276" t="s">
        <v>9</v>
      </c>
      <c r="F1322" s="276">
        <v>-56.031999999999996</v>
      </c>
      <c r="G1322" s="276">
        <v>-33.557000000000002</v>
      </c>
      <c r="H1322" s="276">
        <v>13.275</v>
      </c>
      <c r="I1322" s="276">
        <v>41.073999999999998</v>
      </c>
      <c r="J1322" s="276">
        <v>3.9129999999999998</v>
      </c>
      <c r="K1322" s="276">
        <v>6.08</v>
      </c>
    </row>
    <row r="1323" spans="1:11">
      <c r="A1323" s="276">
        <v>13</v>
      </c>
      <c r="B1323" s="276">
        <v>8</v>
      </c>
      <c r="D1323" s="276">
        <v>6</v>
      </c>
      <c r="E1323" s="276" t="s">
        <v>10</v>
      </c>
      <c r="F1323" s="276">
        <v>50.149000000000001</v>
      </c>
      <c r="G1323" s="276">
        <v>30.581</v>
      </c>
      <c r="H1323" s="276">
        <v>-3.7</v>
      </c>
      <c r="I1323" s="276">
        <v>-15.661</v>
      </c>
      <c r="J1323" s="276">
        <v>-0.30099999999999999</v>
      </c>
      <c r="K1323" s="276">
        <v>-0.46600000000000003</v>
      </c>
    </row>
    <row r="1324" spans="1:11">
      <c r="A1324" s="276">
        <v>13</v>
      </c>
      <c r="B1324" s="276">
        <v>8</v>
      </c>
      <c r="D1324" s="276">
        <v>6</v>
      </c>
      <c r="E1324" s="276" t="s">
        <v>11</v>
      </c>
      <c r="F1324" s="276">
        <v>-33.182000000000002</v>
      </c>
      <c r="G1324" s="276">
        <v>-20.042999999999999</v>
      </c>
      <c r="H1324" s="276">
        <v>4.8630000000000004</v>
      </c>
      <c r="I1324" s="276">
        <v>16.483000000000001</v>
      </c>
      <c r="J1324" s="276">
        <v>1.3169999999999999</v>
      </c>
      <c r="K1324" s="276">
        <v>2.0459999999999998</v>
      </c>
    </row>
    <row r="1325" spans="1:11">
      <c r="A1325" s="276">
        <v>13</v>
      </c>
      <c r="B1325" s="276">
        <v>8</v>
      </c>
      <c r="D1325" s="276">
        <v>6</v>
      </c>
      <c r="E1325" s="276" t="s">
        <v>12</v>
      </c>
      <c r="F1325" s="276">
        <v>-66.242999999999995</v>
      </c>
      <c r="G1325" s="276">
        <v>-39.578000000000003</v>
      </c>
      <c r="H1325" s="276">
        <v>5.6429999999999998</v>
      </c>
      <c r="I1325" s="276">
        <v>17.48</v>
      </c>
      <c r="J1325" s="276">
        <v>1.661</v>
      </c>
      <c r="K1325" s="276">
        <v>2.581</v>
      </c>
    </row>
    <row r="1326" spans="1:11">
      <c r="A1326" s="276">
        <v>13</v>
      </c>
      <c r="B1326" s="276">
        <v>8</v>
      </c>
      <c r="D1326" s="276">
        <v>5</v>
      </c>
      <c r="E1326" s="276" t="s">
        <v>9</v>
      </c>
      <c r="F1326" s="276">
        <v>-47.459000000000003</v>
      </c>
      <c r="G1326" s="276">
        <v>-29.478999999999999</v>
      </c>
      <c r="H1326" s="276">
        <v>21.047999999999998</v>
      </c>
      <c r="I1326" s="276">
        <v>59.079000000000001</v>
      </c>
      <c r="J1326" s="276">
        <v>6.48</v>
      </c>
      <c r="K1326" s="276">
        <v>10.071</v>
      </c>
    </row>
    <row r="1327" spans="1:11">
      <c r="A1327" s="276">
        <v>13</v>
      </c>
      <c r="B1327" s="276">
        <v>8</v>
      </c>
      <c r="D1327" s="276">
        <v>5</v>
      </c>
      <c r="E1327" s="276" t="s">
        <v>10</v>
      </c>
      <c r="F1327" s="276">
        <v>50.442</v>
      </c>
      <c r="G1327" s="276">
        <v>31.201000000000001</v>
      </c>
      <c r="H1327" s="276">
        <v>-16.742000000000001</v>
      </c>
      <c r="I1327" s="276">
        <v>-50.936999999999998</v>
      </c>
      <c r="J1327" s="276">
        <v>-4.8179999999999996</v>
      </c>
      <c r="K1327" s="276">
        <v>-7.4870000000000001</v>
      </c>
    </row>
    <row r="1328" spans="1:11">
      <c r="A1328" s="276">
        <v>13</v>
      </c>
      <c r="B1328" s="276">
        <v>8</v>
      </c>
      <c r="D1328" s="276">
        <v>5</v>
      </c>
      <c r="E1328" s="276" t="s">
        <v>11</v>
      </c>
      <c r="F1328" s="276">
        <v>-30.594000000000001</v>
      </c>
      <c r="G1328" s="276">
        <v>-18.963000000000001</v>
      </c>
      <c r="H1328" s="276">
        <v>11.68</v>
      </c>
      <c r="I1328" s="276">
        <v>33.881</v>
      </c>
      <c r="J1328" s="276">
        <v>3.5310000000000001</v>
      </c>
      <c r="K1328" s="276">
        <v>5.4870000000000001</v>
      </c>
    </row>
    <row r="1329" spans="1:11">
      <c r="A1329" s="276">
        <v>13</v>
      </c>
      <c r="B1329" s="276">
        <v>8</v>
      </c>
      <c r="D1329" s="276">
        <v>5</v>
      </c>
      <c r="E1329" s="276" t="s">
        <v>12</v>
      </c>
      <c r="F1329" s="276">
        <v>-184.40100000000001</v>
      </c>
      <c r="G1329" s="276">
        <v>-112.483</v>
      </c>
      <c r="H1329" s="276">
        <v>15.295</v>
      </c>
      <c r="I1329" s="276">
        <v>45.997999999999998</v>
      </c>
      <c r="J1329" s="276">
        <v>4.5890000000000004</v>
      </c>
      <c r="K1329" s="276">
        <v>7.1310000000000002</v>
      </c>
    </row>
    <row r="1330" spans="1:11">
      <c r="A1330" s="276">
        <v>13</v>
      </c>
      <c r="B1330" s="276">
        <v>8</v>
      </c>
      <c r="D1330" s="276">
        <v>4</v>
      </c>
      <c r="E1330" s="276" t="s">
        <v>9</v>
      </c>
      <c r="F1330" s="276">
        <v>-51.817999999999998</v>
      </c>
      <c r="G1330" s="276">
        <v>-31.925000000000001</v>
      </c>
      <c r="H1330" s="276">
        <v>29.719000000000001</v>
      </c>
      <c r="I1330" s="276">
        <v>82.415999999999997</v>
      </c>
      <c r="J1330" s="276">
        <v>9.1850000000000005</v>
      </c>
      <c r="K1330" s="276">
        <v>14.273</v>
      </c>
    </row>
    <row r="1331" spans="1:11">
      <c r="A1331" s="276">
        <v>13</v>
      </c>
      <c r="B1331" s="276">
        <v>8</v>
      </c>
      <c r="D1331" s="276">
        <v>4</v>
      </c>
      <c r="E1331" s="276" t="s">
        <v>10</v>
      </c>
      <c r="F1331" s="276">
        <v>51.08</v>
      </c>
      <c r="G1331" s="276">
        <v>31.548999999999999</v>
      </c>
      <c r="H1331" s="276">
        <v>-22.379000000000001</v>
      </c>
      <c r="I1331" s="276">
        <v>-65.366</v>
      </c>
      <c r="J1331" s="276">
        <v>-6.7830000000000004</v>
      </c>
      <c r="K1331" s="276">
        <v>-10.541</v>
      </c>
    </row>
    <row r="1332" spans="1:11">
      <c r="A1332" s="276">
        <v>13</v>
      </c>
      <c r="B1332" s="276">
        <v>8</v>
      </c>
      <c r="D1332" s="276">
        <v>4</v>
      </c>
      <c r="E1332" s="276" t="s">
        <v>11</v>
      </c>
      <c r="F1332" s="276">
        <v>-32.155999999999999</v>
      </c>
      <c r="G1332" s="276">
        <v>-19.835999999999999</v>
      </c>
      <c r="H1332" s="276">
        <v>16.158999999999999</v>
      </c>
      <c r="I1332" s="276">
        <v>45.688000000000002</v>
      </c>
      <c r="J1332" s="276">
        <v>4.99</v>
      </c>
      <c r="K1332" s="276">
        <v>7.7539999999999996</v>
      </c>
    </row>
    <row r="1333" spans="1:11">
      <c r="A1333" s="276">
        <v>13</v>
      </c>
      <c r="B1333" s="276">
        <v>8</v>
      </c>
      <c r="D1333" s="276">
        <v>4</v>
      </c>
      <c r="E1333" s="276" t="s">
        <v>12</v>
      </c>
      <c r="F1333" s="276">
        <v>-306.96199999999999</v>
      </c>
      <c r="G1333" s="276">
        <v>-188.40799999999999</v>
      </c>
      <c r="H1333" s="276">
        <v>34.637</v>
      </c>
      <c r="I1333" s="276">
        <v>100.544</v>
      </c>
      <c r="J1333" s="276">
        <v>10.631</v>
      </c>
      <c r="K1333" s="276">
        <v>16.52</v>
      </c>
    </row>
    <row r="1334" spans="1:11">
      <c r="A1334" s="276">
        <v>13</v>
      </c>
      <c r="B1334" s="276">
        <v>8</v>
      </c>
      <c r="D1334" s="276">
        <v>3</v>
      </c>
      <c r="E1334" s="276" t="s">
        <v>9</v>
      </c>
      <c r="F1334" s="276">
        <v>-47.918999999999997</v>
      </c>
      <c r="G1334" s="276">
        <v>-29.587</v>
      </c>
      <c r="H1334" s="276">
        <v>34.991</v>
      </c>
      <c r="I1334" s="276">
        <v>94.578999999999994</v>
      </c>
      <c r="J1334" s="276">
        <v>10.742000000000001</v>
      </c>
      <c r="K1334" s="276">
        <v>16.690999999999999</v>
      </c>
    </row>
    <row r="1335" spans="1:11">
      <c r="A1335" s="276">
        <v>13</v>
      </c>
      <c r="B1335" s="276">
        <v>8</v>
      </c>
      <c r="D1335" s="276">
        <v>3</v>
      </c>
      <c r="E1335" s="276" t="s">
        <v>10</v>
      </c>
      <c r="F1335" s="276">
        <v>46.176000000000002</v>
      </c>
      <c r="G1335" s="276">
        <v>28.56</v>
      </c>
      <c r="H1335" s="276">
        <v>-29.93</v>
      </c>
      <c r="I1335" s="276">
        <v>-83.418000000000006</v>
      </c>
      <c r="J1335" s="276">
        <v>-9.2319999999999993</v>
      </c>
      <c r="K1335" s="276">
        <v>-14.346</v>
      </c>
    </row>
    <row r="1336" spans="1:11">
      <c r="A1336" s="276">
        <v>13</v>
      </c>
      <c r="B1336" s="276">
        <v>8</v>
      </c>
      <c r="D1336" s="276">
        <v>3</v>
      </c>
      <c r="E1336" s="276" t="s">
        <v>11</v>
      </c>
      <c r="F1336" s="276">
        <v>-29.405000000000001</v>
      </c>
      <c r="G1336" s="276">
        <v>-18.170999999999999</v>
      </c>
      <c r="H1336" s="276">
        <v>20.198</v>
      </c>
      <c r="I1336" s="276">
        <v>55.222999999999999</v>
      </c>
      <c r="J1336" s="276">
        <v>6.242</v>
      </c>
      <c r="K1336" s="276">
        <v>9.6989999999999998</v>
      </c>
    </row>
    <row r="1337" spans="1:11">
      <c r="A1337" s="276">
        <v>13</v>
      </c>
      <c r="B1337" s="276">
        <v>8</v>
      </c>
      <c r="D1337" s="276">
        <v>3</v>
      </c>
      <c r="E1337" s="276" t="s">
        <v>12</v>
      </c>
      <c r="F1337" s="276">
        <v>-428.09399999999999</v>
      </c>
      <c r="G1337" s="276">
        <v>-263.46800000000002</v>
      </c>
      <c r="H1337" s="276">
        <v>58.55</v>
      </c>
      <c r="I1337" s="276">
        <v>165.90899999999999</v>
      </c>
      <c r="J1337" s="276">
        <v>18.198</v>
      </c>
      <c r="K1337" s="276">
        <v>28.277999999999999</v>
      </c>
    </row>
    <row r="1338" spans="1:11">
      <c r="A1338" s="276">
        <v>13</v>
      </c>
      <c r="B1338" s="276">
        <v>8</v>
      </c>
      <c r="D1338" s="276">
        <v>2</v>
      </c>
      <c r="E1338" s="276" t="s">
        <v>9</v>
      </c>
      <c r="F1338" s="276">
        <v>-48.222999999999999</v>
      </c>
      <c r="G1338" s="276">
        <v>-29.808</v>
      </c>
      <c r="H1338" s="276">
        <v>36.073</v>
      </c>
      <c r="I1338" s="276">
        <v>96.707999999999998</v>
      </c>
      <c r="J1338" s="276">
        <v>10.98</v>
      </c>
      <c r="K1338" s="276">
        <v>17.061</v>
      </c>
    </row>
    <row r="1339" spans="1:11">
      <c r="A1339" s="276">
        <v>13</v>
      </c>
      <c r="B1339" s="276">
        <v>8</v>
      </c>
      <c r="D1339" s="276">
        <v>2</v>
      </c>
      <c r="E1339" s="276" t="s">
        <v>10</v>
      </c>
      <c r="F1339" s="276">
        <v>52.527999999999999</v>
      </c>
      <c r="G1339" s="276">
        <v>32.631999999999998</v>
      </c>
      <c r="H1339" s="276">
        <v>-37.252000000000002</v>
      </c>
      <c r="I1339" s="276">
        <v>-99.616</v>
      </c>
      <c r="J1339" s="276">
        <v>-11.417</v>
      </c>
      <c r="K1339" s="276">
        <v>-17.739000000000001</v>
      </c>
    </row>
    <row r="1340" spans="1:11">
      <c r="A1340" s="276">
        <v>13</v>
      </c>
      <c r="B1340" s="276">
        <v>8</v>
      </c>
      <c r="D1340" s="276">
        <v>2</v>
      </c>
      <c r="E1340" s="276" t="s">
        <v>11</v>
      </c>
      <c r="F1340" s="276">
        <v>-31.484999999999999</v>
      </c>
      <c r="G1340" s="276">
        <v>-19.512</v>
      </c>
      <c r="H1340" s="276">
        <v>22.86</v>
      </c>
      <c r="I1340" s="276">
        <v>61.078000000000003</v>
      </c>
      <c r="J1340" s="276">
        <v>6.9989999999999997</v>
      </c>
      <c r="K1340" s="276">
        <v>10.875</v>
      </c>
    </row>
    <row r="1341" spans="1:11">
      <c r="A1341" s="276">
        <v>13</v>
      </c>
      <c r="B1341" s="276">
        <v>8</v>
      </c>
      <c r="D1341" s="276">
        <v>2</v>
      </c>
      <c r="E1341" s="276" t="s">
        <v>12</v>
      </c>
      <c r="F1341" s="276">
        <v>-547.03700000000003</v>
      </c>
      <c r="G1341" s="276">
        <v>-337.20600000000002</v>
      </c>
      <c r="H1341" s="276">
        <v>86.138999999999996</v>
      </c>
      <c r="I1341" s="276">
        <v>239.64500000000001</v>
      </c>
      <c r="J1341" s="276">
        <v>26.934000000000001</v>
      </c>
      <c r="K1341" s="276">
        <v>41.851999999999997</v>
      </c>
    </row>
    <row r="1342" spans="1:11">
      <c r="A1342" s="276">
        <v>13</v>
      </c>
      <c r="B1342" s="276">
        <v>8</v>
      </c>
      <c r="D1342" s="276">
        <v>1</v>
      </c>
      <c r="E1342" s="276" t="s">
        <v>9</v>
      </c>
      <c r="F1342" s="276">
        <v>-33.101999999999997</v>
      </c>
      <c r="G1342" s="276">
        <v>-20.552</v>
      </c>
      <c r="H1342" s="276">
        <v>30.135000000000002</v>
      </c>
      <c r="I1342" s="276">
        <v>83.084000000000003</v>
      </c>
      <c r="J1342" s="276">
        <v>9.2210000000000001</v>
      </c>
      <c r="K1342" s="276">
        <v>14.329000000000001</v>
      </c>
    </row>
    <row r="1343" spans="1:11">
      <c r="A1343" s="276">
        <v>13</v>
      </c>
      <c r="B1343" s="276">
        <v>8</v>
      </c>
      <c r="D1343" s="276">
        <v>1</v>
      </c>
      <c r="E1343" s="276" t="s">
        <v>10</v>
      </c>
      <c r="F1343" s="276">
        <v>15.896000000000001</v>
      </c>
      <c r="G1343" s="276">
        <v>9.8919999999999995</v>
      </c>
      <c r="H1343" s="276">
        <v>-77.881</v>
      </c>
      <c r="I1343" s="276">
        <v>-211.94800000000001</v>
      </c>
      <c r="J1343" s="276">
        <v>-24.091999999999999</v>
      </c>
      <c r="K1343" s="276">
        <v>-37.436</v>
      </c>
    </row>
    <row r="1344" spans="1:11">
      <c r="A1344" s="276">
        <v>13</v>
      </c>
      <c r="B1344" s="276">
        <v>8</v>
      </c>
      <c r="D1344" s="276">
        <v>1</v>
      </c>
      <c r="E1344" s="276" t="s">
        <v>11</v>
      </c>
      <c r="F1344" s="276">
        <v>-13.243</v>
      </c>
      <c r="G1344" s="276">
        <v>-8.2279999999999998</v>
      </c>
      <c r="H1344" s="276">
        <v>29.164000000000001</v>
      </c>
      <c r="I1344" s="276">
        <v>79.632000000000005</v>
      </c>
      <c r="J1344" s="276">
        <v>9.0039999999999996</v>
      </c>
      <c r="K1344" s="276">
        <v>13.991</v>
      </c>
    </row>
    <row r="1345" spans="1:11">
      <c r="A1345" s="276">
        <v>13</v>
      </c>
      <c r="B1345" s="276">
        <v>8</v>
      </c>
      <c r="D1345" s="276">
        <v>1</v>
      </c>
      <c r="E1345" s="276" t="s">
        <v>12</v>
      </c>
      <c r="F1345" s="276">
        <v>-664.07399999999996</v>
      </c>
      <c r="G1345" s="276">
        <v>-410.05099999999999</v>
      </c>
      <c r="H1345" s="276">
        <v>114.322</v>
      </c>
      <c r="I1345" s="276">
        <v>314.75099999999998</v>
      </c>
      <c r="J1345" s="276">
        <v>35.841000000000001</v>
      </c>
      <c r="K1345" s="276">
        <v>55.692</v>
      </c>
    </row>
    <row r="1346" spans="1:11">
      <c r="A1346" s="276">
        <v>13</v>
      </c>
      <c r="B1346" s="276">
        <v>16</v>
      </c>
      <c r="D1346" s="276">
        <v>6</v>
      </c>
      <c r="E1346" s="276" t="s">
        <v>9</v>
      </c>
      <c r="F1346" s="276">
        <v>12.412000000000001</v>
      </c>
      <c r="G1346" s="276">
        <v>7.0549999999999997</v>
      </c>
      <c r="H1346" s="276">
        <v>19.155999999999999</v>
      </c>
      <c r="I1346" s="276">
        <v>58.290999999999997</v>
      </c>
      <c r="J1346" s="276">
        <v>5.7409999999999997</v>
      </c>
      <c r="K1346" s="276">
        <v>8.92</v>
      </c>
    </row>
    <row r="1347" spans="1:11">
      <c r="A1347" s="276">
        <v>13</v>
      </c>
      <c r="B1347" s="276">
        <v>16</v>
      </c>
      <c r="D1347" s="276">
        <v>6</v>
      </c>
      <c r="E1347" s="276" t="s">
        <v>10</v>
      </c>
      <c r="F1347" s="276">
        <v>-10.468999999999999</v>
      </c>
      <c r="G1347" s="276">
        <v>-6.6929999999999996</v>
      </c>
      <c r="H1347" s="276">
        <v>-7.0810000000000004</v>
      </c>
      <c r="I1347" s="276">
        <v>-25.824000000000002</v>
      </c>
      <c r="J1347" s="276">
        <v>-1.768</v>
      </c>
      <c r="K1347" s="276">
        <v>-2.7469999999999999</v>
      </c>
    </row>
    <row r="1348" spans="1:11">
      <c r="A1348" s="276">
        <v>13</v>
      </c>
      <c r="B1348" s="276">
        <v>16</v>
      </c>
      <c r="D1348" s="276">
        <v>6</v>
      </c>
      <c r="E1348" s="276" t="s">
        <v>11</v>
      </c>
      <c r="F1348" s="276">
        <v>7.15</v>
      </c>
      <c r="G1348" s="276">
        <v>4.2960000000000003</v>
      </c>
      <c r="H1348" s="276">
        <v>8.077</v>
      </c>
      <c r="I1348" s="276">
        <v>25.797000000000001</v>
      </c>
      <c r="J1348" s="276">
        <v>2.3460000000000001</v>
      </c>
      <c r="K1348" s="276">
        <v>3.6459999999999999</v>
      </c>
    </row>
    <row r="1349" spans="1:11">
      <c r="A1349" s="276">
        <v>13</v>
      </c>
      <c r="B1349" s="276">
        <v>16</v>
      </c>
      <c r="D1349" s="276">
        <v>6</v>
      </c>
      <c r="E1349" s="276" t="s">
        <v>12</v>
      </c>
      <c r="F1349" s="276">
        <v>-90.31</v>
      </c>
      <c r="G1349" s="276">
        <v>-54.39</v>
      </c>
      <c r="H1349" s="276">
        <v>-2.1520000000000001</v>
      </c>
      <c r="I1349" s="276">
        <v>-7.25</v>
      </c>
      <c r="J1349" s="276">
        <v>-0.54400000000000004</v>
      </c>
      <c r="K1349" s="276">
        <v>-0.84499999999999997</v>
      </c>
    </row>
    <row r="1350" spans="1:11">
      <c r="A1350" s="276">
        <v>13</v>
      </c>
      <c r="B1350" s="276">
        <v>16</v>
      </c>
      <c r="D1350" s="276">
        <v>5</v>
      </c>
      <c r="E1350" s="276" t="s">
        <v>9</v>
      </c>
      <c r="F1350" s="276">
        <v>7.13</v>
      </c>
      <c r="G1350" s="276">
        <v>5.327</v>
      </c>
      <c r="H1350" s="276">
        <v>24.994</v>
      </c>
      <c r="I1350" s="276">
        <v>70.305999999999997</v>
      </c>
      <c r="J1350" s="276">
        <v>7.7030000000000003</v>
      </c>
      <c r="K1350" s="276">
        <v>11.97</v>
      </c>
    </row>
    <row r="1351" spans="1:11">
      <c r="A1351" s="276">
        <v>13</v>
      </c>
      <c r="B1351" s="276">
        <v>16</v>
      </c>
      <c r="D1351" s="276">
        <v>5</v>
      </c>
      <c r="E1351" s="276" t="s">
        <v>10</v>
      </c>
      <c r="F1351" s="276">
        <v>-5.944</v>
      </c>
      <c r="G1351" s="276">
        <v>-4.476</v>
      </c>
      <c r="H1351" s="276">
        <v>-20.905000000000001</v>
      </c>
      <c r="I1351" s="276">
        <v>-62.598999999999997</v>
      </c>
      <c r="J1351" s="276">
        <v>-6.157</v>
      </c>
      <c r="K1351" s="276">
        <v>-9.5670000000000002</v>
      </c>
    </row>
    <row r="1352" spans="1:11">
      <c r="A1352" s="276">
        <v>13</v>
      </c>
      <c r="B1352" s="276">
        <v>16</v>
      </c>
      <c r="D1352" s="276">
        <v>5</v>
      </c>
      <c r="E1352" s="276" t="s">
        <v>11</v>
      </c>
      <c r="F1352" s="276">
        <v>4.0860000000000003</v>
      </c>
      <c r="G1352" s="276">
        <v>3.0630000000000002</v>
      </c>
      <c r="H1352" s="276">
        <v>14.247999999999999</v>
      </c>
      <c r="I1352" s="276">
        <v>41.155999999999999</v>
      </c>
      <c r="J1352" s="276">
        <v>4.3310000000000004</v>
      </c>
      <c r="K1352" s="276">
        <v>6.73</v>
      </c>
    </row>
    <row r="1353" spans="1:11">
      <c r="A1353" s="276">
        <v>13</v>
      </c>
      <c r="B1353" s="276">
        <v>16</v>
      </c>
      <c r="D1353" s="276">
        <v>5</v>
      </c>
      <c r="E1353" s="276" t="s">
        <v>12</v>
      </c>
      <c r="F1353" s="276">
        <v>-288.16800000000001</v>
      </c>
      <c r="G1353" s="276">
        <v>-174.452</v>
      </c>
      <c r="H1353" s="276">
        <v>-6.7850000000000001</v>
      </c>
      <c r="I1353" s="276">
        <v>-21.292999999999999</v>
      </c>
      <c r="J1353" s="276">
        <v>-1.925</v>
      </c>
      <c r="K1353" s="276">
        <v>-2.99</v>
      </c>
    </row>
    <row r="1354" spans="1:11">
      <c r="A1354" s="276">
        <v>13</v>
      </c>
      <c r="B1354" s="276">
        <v>16</v>
      </c>
      <c r="D1354" s="276">
        <v>4</v>
      </c>
      <c r="E1354" s="276" t="s">
        <v>9</v>
      </c>
      <c r="F1354" s="276">
        <v>6.2549999999999999</v>
      </c>
      <c r="G1354" s="276">
        <v>4.6260000000000003</v>
      </c>
      <c r="H1354" s="276">
        <v>34.572000000000003</v>
      </c>
      <c r="I1354" s="276">
        <v>95.915999999999997</v>
      </c>
      <c r="J1354" s="276">
        <v>10.706</v>
      </c>
      <c r="K1354" s="276">
        <v>16.635999999999999</v>
      </c>
    </row>
    <row r="1355" spans="1:11">
      <c r="A1355" s="276">
        <v>13</v>
      </c>
      <c r="B1355" s="276">
        <v>16</v>
      </c>
      <c r="D1355" s="276">
        <v>4</v>
      </c>
      <c r="E1355" s="276" t="s">
        <v>10</v>
      </c>
      <c r="F1355" s="276">
        <v>-6.883</v>
      </c>
      <c r="G1355" s="276">
        <v>-5.0060000000000002</v>
      </c>
      <c r="H1355" s="276">
        <v>-27.385999999999999</v>
      </c>
      <c r="I1355" s="276">
        <v>-79.13</v>
      </c>
      <c r="J1355" s="276">
        <v>-8.3699999999999992</v>
      </c>
      <c r="K1355" s="276">
        <v>-13.007</v>
      </c>
    </row>
    <row r="1356" spans="1:11">
      <c r="A1356" s="276">
        <v>13</v>
      </c>
      <c r="B1356" s="276">
        <v>16</v>
      </c>
      <c r="D1356" s="276">
        <v>4</v>
      </c>
      <c r="E1356" s="276" t="s">
        <v>11</v>
      </c>
      <c r="F1356" s="276">
        <v>4.1059999999999999</v>
      </c>
      <c r="G1356" s="276">
        <v>3.01</v>
      </c>
      <c r="H1356" s="276">
        <v>19.268000000000001</v>
      </c>
      <c r="I1356" s="276">
        <v>54.319000000000003</v>
      </c>
      <c r="J1356" s="276">
        <v>5.9610000000000003</v>
      </c>
      <c r="K1356" s="276">
        <v>9.2629999999999999</v>
      </c>
    </row>
    <row r="1357" spans="1:11">
      <c r="A1357" s="276">
        <v>13</v>
      </c>
      <c r="B1357" s="276">
        <v>16</v>
      </c>
      <c r="D1357" s="276">
        <v>4</v>
      </c>
      <c r="E1357" s="276" t="s">
        <v>12</v>
      </c>
      <c r="F1357" s="276">
        <v>-486.23500000000001</v>
      </c>
      <c r="G1357" s="276">
        <v>-294.95999999999998</v>
      </c>
      <c r="H1357" s="276">
        <v>-20.556999999999999</v>
      </c>
      <c r="I1357" s="276">
        <v>-60.171999999999997</v>
      </c>
      <c r="J1357" s="276">
        <v>-6.2590000000000003</v>
      </c>
      <c r="K1357" s="276">
        <v>-9.7260000000000009</v>
      </c>
    </row>
    <row r="1358" spans="1:11">
      <c r="A1358" s="276">
        <v>13</v>
      </c>
      <c r="B1358" s="276">
        <v>16</v>
      </c>
      <c r="D1358" s="276">
        <v>3</v>
      </c>
      <c r="E1358" s="276" t="s">
        <v>9</v>
      </c>
      <c r="F1358" s="276">
        <v>7.9489999999999998</v>
      </c>
      <c r="G1358" s="276">
        <v>5.7210000000000001</v>
      </c>
      <c r="H1358" s="276">
        <v>40.256</v>
      </c>
      <c r="I1358" s="276">
        <v>108.925</v>
      </c>
      <c r="J1358" s="276">
        <v>12.394</v>
      </c>
      <c r="K1358" s="276">
        <v>19.257999999999999</v>
      </c>
    </row>
    <row r="1359" spans="1:11">
      <c r="A1359" s="276">
        <v>13</v>
      </c>
      <c r="B1359" s="276">
        <v>16</v>
      </c>
      <c r="D1359" s="276">
        <v>3</v>
      </c>
      <c r="E1359" s="276" t="s">
        <v>10</v>
      </c>
      <c r="F1359" s="276">
        <v>-7.7060000000000004</v>
      </c>
      <c r="G1359" s="276">
        <v>-5.4969999999999999</v>
      </c>
      <c r="H1359" s="276">
        <v>-35.207000000000001</v>
      </c>
      <c r="I1359" s="276">
        <v>-97.715000000000003</v>
      </c>
      <c r="J1359" s="276">
        <v>-10.882999999999999</v>
      </c>
      <c r="K1359" s="276">
        <v>-16.91</v>
      </c>
    </row>
    <row r="1360" spans="1:11">
      <c r="A1360" s="276">
        <v>13</v>
      </c>
      <c r="B1360" s="276">
        <v>16</v>
      </c>
      <c r="D1360" s="276">
        <v>3</v>
      </c>
      <c r="E1360" s="276" t="s">
        <v>11</v>
      </c>
      <c r="F1360" s="276">
        <v>4.8920000000000003</v>
      </c>
      <c r="G1360" s="276">
        <v>3.5059999999999998</v>
      </c>
      <c r="H1360" s="276">
        <v>23.509</v>
      </c>
      <c r="I1360" s="276">
        <v>64.25</v>
      </c>
      <c r="J1360" s="276">
        <v>7.274</v>
      </c>
      <c r="K1360" s="276">
        <v>11.303000000000001</v>
      </c>
    </row>
    <row r="1361" spans="1:11">
      <c r="A1361" s="276">
        <v>13</v>
      </c>
      <c r="B1361" s="276">
        <v>16</v>
      </c>
      <c r="D1361" s="276">
        <v>3</v>
      </c>
      <c r="E1361" s="276" t="s">
        <v>12</v>
      </c>
      <c r="F1361" s="276">
        <v>-686.08199999999999</v>
      </c>
      <c r="G1361" s="276">
        <v>-416.52300000000002</v>
      </c>
      <c r="H1361" s="276">
        <v>-38.299999999999997</v>
      </c>
      <c r="I1361" s="276">
        <v>-108.587</v>
      </c>
      <c r="J1361" s="276">
        <v>-11.89</v>
      </c>
      <c r="K1361" s="276">
        <v>-18.475000000000001</v>
      </c>
    </row>
    <row r="1362" spans="1:11">
      <c r="A1362" s="276">
        <v>13</v>
      </c>
      <c r="B1362" s="276">
        <v>16</v>
      </c>
      <c r="D1362" s="276">
        <v>2</v>
      </c>
      <c r="E1362" s="276" t="s">
        <v>9</v>
      </c>
      <c r="F1362" s="276">
        <v>11.78</v>
      </c>
      <c r="G1362" s="276">
        <v>8.1240000000000006</v>
      </c>
      <c r="H1362" s="276">
        <v>41.802999999999997</v>
      </c>
      <c r="I1362" s="276">
        <v>112.11199999999999</v>
      </c>
      <c r="J1362" s="276">
        <v>12.773</v>
      </c>
      <c r="K1362" s="276">
        <v>19.847000000000001</v>
      </c>
    </row>
    <row r="1363" spans="1:11">
      <c r="A1363" s="276">
        <v>13</v>
      </c>
      <c r="B1363" s="276">
        <v>16</v>
      </c>
      <c r="D1363" s="276">
        <v>2</v>
      </c>
      <c r="E1363" s="276" t="s">
        <v>10</v>
      </c>
      <c r="F1363" s="276">
        <v>-15.582000000000001</v>
      </c>
      <c r="G1363" s="276">
        <v>-10.426</v>
      </c>
      <c r="H1363" s="276">
        <v>-43.459000000000003</v>
      </c>
      <c r="I1363" s="276">
        <v>-116.38500000000001</v>
      </c>
      <c r="J1363" s="276">
        <v>-13.353</v>
      </c>
      <c r="K1363" s="276">
        <v>-20.747</v>
      </c>
    </row>
    <row r="1364" spans="1:11">
      <c r="A1364" s="276">
        <v>13</v>
      </c>
      <c r="B1364" s="276">
        <v>16</v>
      </c>
      <c r="D1364" s="276">
        <v>2</v>
      </c>
      <c r="E1364" s="276" t="s">
        <v>11</v>
      </c>
      <c r="F1364" s="276">
        <v>8.5510000000000002</v>
      </c>
      <c r="G1364" s="276">
        <v>5.7969999999999997</v>
      </c>
      <c r="H1364" s="276">
        <v>26.602</v>
      </c>
      <c r="I1364" s="276">
        <v>71.191000000000003</v>
      </c>
      <c r="J1364" s="276">
        <v>8.1639999999999997</v>
      </c>
      <c r="K1364" s="276">
        <v>12.686</v>
      </c>
    </row>
    <row r="1365" spans="1:11">
      <c r="A1365" s="276">
        <v>13</v>
      </c>
      <c r="B1365" s="276">
        <v>16</v>
      </c>
      <c r="D1365" s="276">
        <v>2</v>
      </c>
      <c r="E1365" s="276" t="s">
        <v>12</v>
      </c>
      <c r="F1365" s="276">
        <v>-888.55600000000004</v>
      </c>
      <c r="G1365" s="276">
        <v>-539.63400000000001</v>
      </c>
      <c r="H1365" s="276">
        <v>-59.417999999999999</v>
      </c>
      <c r="I1365" s="276">
        <v>-164.93299999999999</v>
      </c>
      <c r="J1365" s="276">
        <v>-18.574000000000002</v>
      </c>
      <c r="K1365" s="276">
        <v>-28.861999999999998</v>
      </c>
    </row>
    <row r="1366" spans="1:11">
      <c r="A1366" s="276">
        <v>13</v>
      </c>
      <c r="B1366" s="276">
        <v>16</v>
      </c>
      <c r="D1366" s="276">
        <v>1</v>
      </c>
      <c r="E1366" s="276" t="s">
        <v>9</v>
      </c>
      <c r="F1366" s="276">
        <v>10.843</v>
      </c>
      <c r="G1366" s="276">
        <v>7.23</v>
      </c>
      <c r="H1366" s="276">
        <v>33.963000000000001</v>
      </c>
      <c r="I1366" s="276">
        <v>93.412999999999997</v>
      </c>
      <c r="J1366" s="276">
        <v>10.42</v>
      </c>
      <c r="K1366" s="276">
        <v>16.192</v>
      </c>
    </row>
    <row r="1367" spans="1:11">
      <c r="A1367" s="276">
        <v>13</v>
      </c>
      <c r="B1367" s="276">
        <v>16</v>
      </c>
      <c r="D1367" s="276">
        <v>1</v>
      </c>
      <c r="E1367" s="276" t="s">
        <v>10</v>
      </c>
      <c r="F1367" s="276">
        <v>-6.0759999999999996</v>
      </c>
      <c r="G1367" s="276">
        <v>-3.9990000000000001</v>
      </c>
      <c r="H1367" s="276">
        <v>-79.811999999999998</v>
      </c>
      <c r="I1367" s="276">
        <v>-217.173</v>
      </c>
      <c r="J1367" s="276">
        <v>-24.692</v>
      </c>
      <c r="K1367" s="276">
        <v>-38.368000000000002</v>
      </c>
    </row>
    <row r="1368" spans="1:11">
      <c r="A1368" s="276">
        <v>13</v>
      </c>
      <c r="B1368" s="276">
        <v>16</v>
      </c>
      <c r="D1368" s="276">
        <v>1</v>
      </c>
      <c r="E1368" s="276" t="s">
        <v>11</v>
      </c>
      <c r="F1368" s="276">
        <v>4.5730000000000004</v>
      </c>
      <c r="G1368" s="276">
        <v>3.0350000000000001</v>
      </c>
      <c r="H1368" s="276">
        <v>30.728000000000002</v>
      </c>
      <c r="I1368" s="276">
        <v>83.86</v>
      </c>
      <c r="J1368" s="276">
        <v>9.49</v>
      </c>
      <c r="K1368" s="276">
        <v>14.746</v>
      </c>
    </row>
    <row r="1369" spans="1:11">
      <c r="A1369" s="276">
        <v>13</v>
      </c>
      <c r="B1369" s="276">
        <v>16</v>
      </c>
      <c r="D1369" s="276">
        <v>1</v>
      </c>
      <c r="E1369" s="276" t="s">
        <v>12</v>
      </c>
      <c r="F1369" s="276">
        <v>-1095.904</v>
      </c>
      <c r="G1369" s="276">
        <v>-666.71500000000003</v>
      </c>
      <c r="H1369" s="276">
        <v>-81.58</v>
      </c>
      <c r="I1369" s="276">
        <v>-223.999</v>
      </c>
      <c r="J1369" s="276">
        <v>-25.564</v>
      </c>
      <c r="K1369" s="276">
        <v>-39.723999999999997</v>
      </c>
    </row>
    <row r="1370" spans="1:11">
      <c r="A1370" s="276">
        <v>13</v>
      </c>
      <c r="B1370" s="276">
        <v>24</v>
      </c>
      <c r="D1370" s="276">
        <v>6</v>
      </c>
      <c r="E1370" s="276" t="s">
        <v>9</v>
      </c>
      <c r="F1370" s="276">
        <v>9.3800000000000008</v>
      </c>
      <c r="G1370" s="276">
        <v>1.571</v>
      </c>
      <c r="H1370" s="276">
        <v>19.352</v>
      </c>
      <c r="I1370" s="276">
        <v>58.45</v>
      </c>
      <c r="J1370" s="276">
        <v>5.8380000000000001</v>
      </c>
      <c r="K1370" s="276">
        <v>9.0719999999999992</v>
      </c>
    </row>
    <row r="1371" spans="1:11">
      <c r="A1371" s="276">
        <v>13</v>
      </c>
      <c r="B1371" s="276">
        <v>24</v>
      </c>
      <c r="D1371" s="276">
        <v>6</v>
      </c>
      <c r="E1371" s="276" t="s">
        <v>10</v>
      </c>
      <c r="F1371" s="276">
        <v>-14.913</v>
      </c>
      <c r="G1371" s="276">
        <v>-6.0620000000000003</v>
      </c>
      <c r="H1371" s="276">
        <v>-6.8609999999999998</v>
      </c>
      <c r="I1371" s="276">
        <v>-24.952000000000002</v>
      </c>
      <c r="J1371" s="276">
        <v>-1.752</v>
      </c>
      <c r="K1371" s="276">
        <v>-2.722</v>
      </c>
    </row>
    <row r="1372" spans="1:11">
      <c r="A1372" s="276">
        <v>13</v>
      </c>
      <c r="B1372" s="276">
        <v>24</v>
      </c>
      <c r="D1372" s="276">
        <v>6</v>
      </c>
      <c r="E1372" s="276" t="s">
        <v>11</v>
      </c>
      <c r="F1372" s="276">
        <v>7.5919999999999996</v>
      </c>
      <c r="G1372" s="276">
        <v>2.3849999999999998</v>
      </c>
      <c r="H1372" s="276">
        <v>8.0749999999999993</v>
      </c>
      <c r="I1372" s="276">
        <v>25.57</v>
      </c>
      <c r="J1372" s="276">
        <v>2.3719999999999999</v>
      </c>
      <c r="K1372" s="276">
        <v>3.6859999999999999</v>
      </c>
    </row>
    <row r="1373" spans="1:11">
      <c r="A1373" s="276">
        <v>13</v>
      </c>
      <c r="B1373" s="276">
        <v>24</v>
      </c>
      <c r="D1373" s="276">
        <v>6</v>
      </c>
      <c r="E1373" s="276" t="s">
        <v>12</v>
      </c>
      <c r="F1373" s="276">
        <v>-70.218999999999994</v>
      </c>
      <c r="G1373" s="276">
        <v>-47.292000000000002</v>
      </c>
      <c r="H1373" s="276">
        <v>1.484</v>
      </c>
      <c r="I1373" s="276">
        <v>5.0110000000000001</v>
      </c>
      <c r="J1373" s="276">
        <v>0.373</v>
      </c>
      <c r="K1373" s="276">
        <v>0.57999999999999996</v>
      </c>
    </row>
    <row r="1374" spans="1:11">
      <c r="A1374" s="276">
        <v>13</v>
      </c>
      <c r="B1374" s="276">
        <v>24</v>
      </c>
      <c r="D1374" s="276">
        <v>5</v>
      </c>
      <c r="E1374" s="276" t="s">
        <v>9</v>
      </c>
      <c r="F1374" s="276">
        <v>19.567</v>
      </c>
      <c r="G1374" s="276">
        <v>9.6270000000000007</v>
      </c>
      <c r="H1374" s="276">
        <v>24.39</v>
      </c>
      <c r="I1374" s="276">
        <v>68.468999999999994</v>
      </c>
      <c r="J1374" s="276">
        <v>7.524</v>
      </c>
      <c r="K1374" s="276">
        <v>11.692</v>
      </c>
    </row>
    <row r="1375" spans="1:11">
      <c r="A1375" s="276">
        <v>13</v>
      </c>
      <c r="B1375" s="276">
        <v>24</v>
      </c>
      <c r="D1375" s="276">
        <v>5</v>
      </c>
      <c r="E1375" s="276" t="s">
        <v>10</v>
      </c>
      <c r="F1375" s="276">
        <v>-18.896999999999998</v>
      </c>
      <c r="G1375" s="276">
        <v>-8.8550000000000004</v>
      </c>
      <c r="H1375" s="276">
        <v>-20.12</v>
      </c>
      <c r="I1375" s="276">
        <v>-60.26</v>
      </c>
      <c r="J1375" s="276">
        <v>-5.9269999999999996</v>
      </c>
      <c r="K1375" s="276">
        <v>-9.2110000000000003</v>
      </c>
    </row>
    <row r="1376" spans="1:11">
      <c r="A1376" s="276">
        <v>13</v>
      </c>
      <c r="B1376" s="276">
        <v>24</v>
      </c>
      <c r="D1376" s="276">
        <v>5</v>
      </c>
      <c r="E1376" s="276" t="s">
        <v>11</v>
      </c>
      <c r="F1376" s="276">
        <v>12.02</v>
      </c>
      <c r="G1376" s="276">
        <v>5.7759999999999998</v>
      </c>
      <c r="H1376" s="276">
        <v>13.81</v>
      </c>
      <c r="I1376" s="276">
        <v>39.831000000000003</v>
      </c>
      <c r="J1376" s="276">
        <v>4.2030000000000003</v>
      </c>
      <c r="K1376" s="276">
        <v>6.532</v>
      </c>
    </row>
    <row r="1377" spans="1:11">
      <c r="A1377" s="276">
        <v>13</v>
      </c>
      <c r="B1377" s="276">
        <v>24</v>
      </c>
      <c r="D1377" s="276">
        <v>5</v>
      </c>
      <c r="E1377" s="276" t="s">
        <v>12</v>
      </c>
      <c r="F1377" s="276">
        <v>-204.82599999999999</v>
      </c>
      <c r="G1377" s="276">
        <v>-131.934</v>
      </c>
      <c r="H1377" s="276">
        <v>4.6340000000000003</v>
      </c>
      <c r="I1377" s="276">
        <v>14.553000000000001</v>
      </c>
      <c r="J1377" s="276">
        <v>1.3140000000000001</v>
      </c>
      <c r="K1377" s="276">
        <v>2.0409999999999999</v>
      </c>
    </row>
    <row r="1378" spans="1:11">
      <c r="A1378" s="276">
        <v>13</v>
      </c>
      <c r="B1378" s="276">
        <v>24</v>
      </c>
      <c r="D1378" s="276">
        <v>4</v>
      </c>
      <c r="E1378" s="276" t="s">
        <v>9</v>
      </c>
      <c r="F1378" s="276">
        <v>18.398</v>
      </c>
      <c r="G1378" s="276">
        <v>8.3350000000000009</v>
      </c>
      <c r="H1378" s="276">
        <v>33.408000000000001</v>
      </c>
      <c r="I1378" s="276">
        <v>92.631</v>
      </c>
      <c r="J1378" s="276">
        <v>10.345000000000001</v>
      </c>
      <c r="K1378" s="276">
        <v>16.074000000000002</v>
      </c>
    </row>
    <row r="1379" spans="1:11">
      <c r="A1379" s="276">
        <v>13</v>
      </c>
      <c r="B1379" s="276">
        <v>24</v>
      </c>
      <c r="D1379" s="276">
        <v>4</v>
      </c>
      <c r="E1379" s="276" t="s">
        <v>10</v>
      </c>
      <c r="F1379" s="276">
        <v>-17.699000000000002</v>
      </c>
      <c r="G1379" s="276">
        <v>-7.9660000000000002</v>
      </c>
      <c r="H1379" s="276">
        <v>-25.971</v>
      </c>
      <c r="I1379" s="276">
        <v>-75.22</v>
      </c>
      <c r="J1379" s="276">
        <v>-7.9269999999999996</v>
      </c>
      <c r="K1379" s="276">
        <v>-12.319000000000001</v>
      </c>
    </row>
    <row r="1380" spans="1:11">
      <c r="A1380" s="276">
        <v>13</v>
      </c>
      <c r="B1380" s="276">
        <v>24</v>
      </c>
      <c r="D1380" s="276">
        <v>4</v>
      </c>
      <c r="E1380" s="276" t="s">
        <v>11</v>
      </c>
      <c r="F1380" s="276">
        <v>11.28</v>
      </c>
      <c r="G1380" s="276">
        <v>5.0940000000000003</v>
      </c>
      <c r="H1380" s="276">
        <v>18.452999999999999</v>
      </c>
      <c r="I1380" s="276">
        <v>52.033000000000001</v>
      </c>
      <c r="J1380" s="276">
        <v>5.71</v>
      </c>
      <c r="K1380" s="276">
        <v>8.8729999999999993</v>
      </c>
    </row>
    <row r="1381" spans="1:11">
      <c r="A1381" s="276">
        <v>13</v>
      </c>
      <c r="B1381" s="276">
        <v>24</v>
      </c>
      <c r="D1381" s="276">
        <v>4</v>
      </c>
      <c r="E1381" s="276" t="s">
        <v>12</v>
      </c>
      <c r="F1381" s="276">
        <v>-340.21300000000002</v>
      </c>
      <c r="G1381" s="276">
        <v>-217.571</v>
      </c>
      <c r="H1381" s="276">
        <v>15.295999999999999</v>
      </c>
      <c r="I1381" s="276">
        <v>44.64</v>
      </c>
      <c r="J1381" s="276">
        <v>4.6680000000000001</v>
      </c>
      <c r="K1381" s="276">
        <v>7.2539999999999996</v>
      </c>
    </row>
    <row r="1382" spans="1:11">
      <c r="A1382" s="276">
        <v>13</v>
      </c>
      <c r="B1382" s="276">
        <v>24</v>
      </c>
      <c r="D1382" s="276">
        <v>3</v>
      </c>
      <c r="E1382" s="276" t="s">
        <v>9</v>
      </c>
      <c r="F1382" s="276">
        <v>16.556999999999999</v>
      </c>
      <c r="G1382" s="276">
        <v>7.4619999999999997</v>
      </c>
      <c r="H1382" s="276">
        <v>38.378</v>
      </c>
      <c r="I1382" s="276">
        <v>103.837</v>
      </c>
      <c r="J1382" s="276">
        <v>11.814</v>
      </c>
      <c r="K1382" s="276">
        <v>18.356000000000002</v>
      </c>
    </row>
    <row r="1383" spans="1:11">
      <c r="A1383" s="276">
        <v>13</v>
      </c>
      <c r="B1383" s="276">
        <v>24</v>
      </c>
      <c r="D1383" s="276">
        <v>3</v>
      </c>
      <c r="E1383" s="276" t="s">
        <v>10</v>
      </c>
      <c r="F1383" s="276">
        <v>-15.432</v>
      </c>
      <c r="G1383" s="276">
        <v>-6.7690000000000001</v>
      </c>
      <c r="H1383" s="276">
        <v>-33.164000000000001</v>
      </c>
      <c r="I1383" s="276">
        <v>-92.254999999999995</v>
      </c>
      <c r="J1383" s="276">
        <v>-10.247</v>
      </c>
      <c r="K1383" s="276">
        <v>-15.922000000000001</v>
      </c>
    </row>
    <row r="1384" spans="1:11">
      <c r="A1384" s="276">
        <v>13</v>
      </c>
      <c r="B1384" s="276">
        <v>24</v>
      </c>
      <c r="D1384" s="276">
        <v>3</v>
      </c>
      <c r="E1384" s="276" t="s">
        <v>11</v>
      </c>
      <c r="F1384" s="276">
        <v>9.9969999999999999</v>
      </c>
      <c r="G1384" s="276">
        <v>4.4470000000000001</v>
      </c>
      <c r="H1384" s="276">
        <v>22.276</v>
      </c>
      <c r="I1384" s="276">
        <v>60.920999999999999</v>
      </c>
      <c r="J1384" s="276">
        <v>6.8940000000000001</v>
      </c>
      <c r="K1384" s="276">
        <v>10.712</v>
      </c>
    </row>
    <row r="1385" spans="1:11">
      <c r="A1385" s="276">
        <v>13</v>
      </c>
      <c r="B1385" s="276">
        <v>24</v>
      </c>
      <c r="D1385" s="276">
        <v>3</v>
      </c>
      <c r="E1385" s="276" t="s">
        <v>12</v>
      </c>
      <c r="F1385" s="276">
        <v>-476.10700000000003</v>
      </c>
      <c r="G1385" s="276">
        <v>-303.51400000000001</v>
      </c>
      <c r="H1385" s="276">
        <v>28.852</v>
      </c>
      <c r="I1385" s="276">
        <v>81.671000000000006</v>
      </c>
      <c r="J1385" s="276">
        <v>8.9629999999999992</v>
      </c>
      <c r="K1385" s="276">
        <v>13.927</v>
      </c>
    </row>
    <row r="1386" spans="1:11">
      <c r="A1386" s="276">
        <v>13</v>
      </c>
      <c r="B1386" s="276">
        <v>24</v>
      </c>
      <c r="D1386" s="276">
        <v>2</v>
      </c>
      <c r="E1386" s="276" t="s">
        <v>9</v>
      </c>
      <c r="F1386" s="276">
        <v>14.21</v>
      </c>
      <c r="G1386" s="276">
        <v>6.04</v>
      </c>
      <c r="H1386" s="276">
        <v>39.091999999999999</v>
      </c>
      <c r="I1386" s="276">
        <v>104.845</v>
      </c>
      <c r="J1386" s="276">
        <v>11.939</v>
      </c>
      <c r="K1386" s="276">
        <v>18.552</v>
      </c>
    </row>
    <row r="1387" spans="1:11">
      <c r="A1387" s="276">
        <v>13</v>
      </c>
      <c r="B1387" s="276">
        <v>24</v>
      </c>
      <c r="D1387" s="276">
        <v>2</v>
      </c>
      <c r="E1387" s="276" t="s">
        <v>10</v>
      </c>
      <c r="F1387" s="276">
        <v>-13.595000000000001</v>
      </c>
      <c r="G1387" s="276">
        <v>-5.4560000000000004</v>
      </c>
      <c r="H1387" s="276">
        <v>-40.311</v>
      </c>
      <c r="I1387" s="276">
        <v>-107.935</v>
      </c>
      <c r="J1387" s="276">
        <v>-12.378</v>
      </c>
      <c r="K1387" s="276">
        <v>-19.233000000000001</v>
      </c>
    </row>
    <row r="1388" spans="1:11">
      <c r="A1388" s="276">
        <v>13</v>
      </c>
      <c r="B1388" s="276">
        <v>24</v>
      </c>
      <c r="D1388" s="276">
        <v>2</v>
      </c>
      <c r="E1388" s="276" t="s">
        <v>11</v>
      </c>
      <c r="F1388" s="276">
        <v>8.6890000000000001</v>
      </c>
      <c r="G1388" s="276">
        <v>3.5920000000000001</v>
      </c>
      <c r="H1388" s="276">
        <v>24.765999999999998</v>
      </c>
      <c r="I1388" s="276">
        <v>66.251999999999995</v>
      </c>
      <c r="J1388" s="276">
        <v>7.5990000000000002</v>
      </c>
      <c r="K1388" s="276">
        <v>11.808</v>
      </c>
    </row>
    <row r="1389" spans="1:11">
      <c r="A1389" s="276">
        <v>13</v>
      </c>
      <c r="B1389" s="276">
        <v>24</v>
      </c>
      <c r="D1389" s="276">
        <v>2</v>
      </c>
      <c r="E1389" s="276" t="s">
        <v>12</v>
      </c>
      <c r="F1389" s="276">
        <v>-613.03</v>
      </c>
      <c r="G1389" s="276">
        <v>-390.07299999999998</v>
      </c>
      <c r="H1389" s="276">
        <v>44.768999999999998</v>
      </c>
      <c r="I1389" s="276">
        <v>124.188</v>
      </c>
      <c r="J1389" s="276">
        <v>13.994999999999999</v>
      </c>
      <c r="K1389" s="276">
        <v>21.747</v>
      </c>
    </row>
    <row r="1390" spans="1:11">
      <c r="A1390" s="276">
        <v>13</v>
      </c>
      <c r="B1390" s="276">
        <v>24</v>
      </c>
      <c r="D1390" s="276">
        <v>1</v>
      </c>
      <c r="E1390" s="276" t="s">
        <v>9</v>
      </c>
      <c r="F1390" s="276">
        <v>7.1509999999999998</v>
      </c>
      <c r="G1390" s="276">
        <v>2.7010000000000001</v>
      </c>
      <c r="H1390" s="276">
        <v>31.881</v>
      </c>
      <c r="I1390" s="276">
        <v>87.787000000000006</v>
      </c>
      <c r="J1390" s="276">
        <v>9.7759999999999998</v>
      </c>
      <c r="K1390" s="276">
        <v>15.191000000000001</v>
      </c>
    </row>
    <row r="1391" spans="1:11">
      <c r="A1391" s="276">
        <v>13</v>
      </c>
      <c r="B1391" s="276">
        <v>24</v>
      </c>
      <c r="D1391" s="276">
        <v>1</v>
      </c>
      <c r="E1391" s="276" t="s">
        <v>10</v>
      </c>
      <c r="F1391" s="276">
        <v>-4.2309999999999999</v>
      </c>
      <c r="G1391" s="276">
        <v>-1.734</v>
      </c>
      <c r="H1391" s="276">
        <v>-78.766000000000005</v>
      </c>
      <c r="I1391" s="276">
        <v>-214.34299999999999</v>
      </c>
      <c r="J1391" s="276">
        <v>-24.37</v>
      </c>
      <c r="K1391" s="276">
        <v>-37.868000000000002</v>
      </c>
    </row>
    <row r="1392" spans="1:11">
      <c r="A1392" s="276">
        <v>13</v>
      </c>
      <c r="B1392" s="276">
        <v>24</v>
      </c>
      <c r="D1392" s="276">
        <v>1</v>
      </c>
      <c r="E1392" s="276" t="s">
        <v>11</v>
      </c>
      <c r="F1392" s="276">
        <v>3.0760000000000001</v>
      </c>
      <c r="G1392" s="276">
        <v>1.1990000000000001</v>
      </c>
      <c r="H1392" s="276">
        <v>29.879000000000001</v>
      </c>
      <c r="I1392" s="276">
        <v>81.566999999999993</v>
      </c>
      <c r="J1392" s="276">
        <v>9.2289999999999992</v>
      </c>
      <c r="K1392" s="276">
        <v>14.34</v>
      </c>
    </row>
    <row r="1393" spans="1:11">
      <c r="A1393" s="276">
        <v>13</v>
      </c>
      <c r="B1393" s="276">
        <v>24</v>
      </c>
      <c r="D1393" s="276">
        <v>1</v>
      </c>
      <c r="E1393" s="276" t="s">
        <v>12</v>
      </c>
      <c r="F1393" s="276">
        <v>-750.54499999999996</v>
      </c>
      <c r="G1393" s="276">
        <v>-477.786</v>
      </c>
      <c r="H1393" s="276">
        <v>61.438000000000002</v>
      </c>
      <c r="I1393" s="276">
        <v>168.63900000000001</v>
      </c>
      <c r="J1393" s="276">
        <v>19.25</v>
      </c>
      <c r="K1393" s="276">
        <v>29.913</v>
      </c>
    </row>
    <row r="1394" spans="1:11">
      <c r="A1394" s="276">
        <v>13</v>
      </c>
      <c r="B1394" s="276">
        <v>31</v>
      </c>
      <c r="D1394" s="276">
        <v>6</v>
      </c>
      <c r="E1394" s="276" t="s">
        <v>9</v>
      </c>
      <c r="F1394" s="276">
        <v>38.664999999999999</v>
      </c>
      <c r="G1394" s="276">
        <v>26.895</v>
      </c>
      <c r="H1394" s="276">
        <v>13.394</v>
      </c>
      <c r="I1394" s="276">
        <v>40.988999999999997</v>
      </c>
      <c r="J1394" s="276">
        <v>3.9929999999999999</v>
      </c>
      <c r="K1394" s="276">
        <v>6.2050000000000001</v>
      </c>
    </row>
    <row r="1395" spans="1:11">
      <c r="A1395" s="276">
        <v>13</v>
      </c>
      <c r="B1395" s="276">
        <v>31</v>
      </c>
      <c r="D1395" s="276">
        <v>6</v>
      </c>
      <c r="E1395" s="276" t="s">
        <v>10</v>
      </c>
      <c r="F1395" s="276">
        <v>-28.003</v>
      </c>
      <c r="G1395" s="276">
        <v>-19.225000000000001</v>
      </c>
      <c r="H1395" s="276">
        <v>-3.3940000000000001</v>
      </c>
      <c r="I1395" s="276">
        <v>-14.654</v>
      </c>
      <c r="J1395" s="276">
        <v>-0.27600000000000002</v>
      </c>
      <c r="K1395" s="276">
        <v>-0.42899999999999999</v>
      </c>
    </row>
    <row r="1396" spans="1:11">
      <c r="A1396" s="276">
        <v>13</v>
      </c>
      <c r="B1396" s="276">
        <v>31</v>
      </c>
      <c r="D1396" s="276">
        <v>6</v>
      </c>
      <c r="E1396" s="276" t="s">
        <v>11</v>
      </c>
      <c r="F1396" s="276">
        <v>20.834</v>
      </c>
      <c r="G1396" s="276">
        <v>14.413</v>
      </c>
      <c r="H1396" s="276">
        <v>4.8040000000000003</v>
      </c>
      <c r="I1396" s="276">
        <v>16.088999999999999</v>
      </c>
      <c r="J1396" s="276">
        <v>1.3340000000000001</v>
      </c>
      <c r="K1396" s="276">
        <v>2.073</v>
      </c>
    </row>
    <row r="1397" spans="1:11">
      <c r="A1397" s="276">
        <v>13</v>
      </c>
      <c r="B1397" s="276">
        <v>31</v>
      </c>
      <c r="D1397" s="276">
        <v>6</v>
      </c>
      <c r="E1397" s="276" t="s">
        <v>12</v>
      </c>
      <c r="F1397" s="276">
        <v>-38.139000000000003</v>
      </c>
      <c r="G1397" s="276">
        <v>-27.696999999999999</v>
      </c>
      <c r="H1397" s="276">
        <v>-5.0019999999999998</v>
      </c>
      <c r="I1397" s="276">
        <v>-15.319000000000001</v>
      </c>
      <c r="J1397" s="276">
        <v>-1.49</v>
      </c>
      <c r="K1397" s="276">
        <v>-2.3149999999999999</v>
      </c>
    </row>
    <row r="1398" spans="1:11">
      <c r="A1398" s="276">
        <v>13</v>
      </c>
      <c r="B1398" s="276">
        <v>31</v>
      </c>
      <c r="D1398" s="276">
        <v>5</v>
      </c>
      <c r="E1398" s="276" t="s">
        <v>9</v>
      </c>
      <c r="F1398" s="276">
        <v>21.486000000000001</v>
      </c>
      <c r="G1398" s="276">
        <v>14.356</v>
      </c>
      <c r="H1398" s="276">
        <v>20.425999999999998</v>
      </c>
      <c r="I1398" s="276">
        <v>57.194000000000003</v>
      </c>
      <c r="J1398" s="276">
        <v>6.2949999999999999</v>
      </c>
      <c r="K1398" s="276">
        <v>9.7829999999999995</v>
      </c>
    </row>
    <row r="1399" spans="1:11">
      <c r="A1399" s="276">
        <v>13</v>
      </c>
      <c r="B1399" s="276">
        <v>31</v>
      </c>
      <c r="D1399" s="276">
        <v>5</v>
      </c>
      <c r="E1399" s="276" t="s">
        <v>10</v>
      </c>
      <c r="F1399" s="276">
        <v>-25.84</v>
      </c>
      <c r="G1399" s="276">
        <v>-17.312000000000001</v>
      </c>
      <c r="H1399" s="276">
        <v>-15.922000000000001</v>
      </c>
      <c r="I1399" s="276">
        <v>-48.506</v>
      </c>
      <c r="J1399" s="276">
        <v>-4.577</v>
      </c>
      <c r="K1399" s="276">
        <v>-7.1130000000000004</v>
      </c>
    </row>
    <row r="1400" spans="1:11">
      <c r="A1400" s="276">
        <v>13</v>
      </c>
      <c r="B1400" s="276">
        <v>31</v>
      </c>
      <c r="D1400" s="276">
        <v>5</v>
      </c>
      <c r="E1400" s="276" t="s">
        <v>11</v>
      </c>
      <c r="F1400" s="276">
        <v>14.789</v>
      </c>
      <c r="G1400" s="276">
        <v>9.8960000000000008</v>
      </c>
      <c r="H1400" s="276">
        <v>11.223000000000001</v>
      </c>
      <c r="I1400" s="276">
        <v>32.502000000000002</v>
      </c>
      <c r="J1400" s="276">
        <v>3.3980000000000001</v>
      </c>
      <c r="K1400" s="276">
        <v>5.28</v>
      </c>
    </row>
    <row r="1401" spans="1:11">
      <c r="A1401" s="276">
        <v>13</v>
      </c>
      <c r="B1401" s="276">
        <v>31</v>
      </c>
      <c r="D1401" s="276">
        <v>5</v>
      </c>
      <c r="E1401" s="276" t="s">
        <v>12</v>
      </c>
      <c r="F1401" s="276">
        <v>-85.543000000000006</v>
      </c>
      <c r="G1401" s="276">
        <v>-60.838999999999999</v>
      </c>
      <c r="H1401" s="276">
        <v>-13.170999999999999</v>
      </c>
      <c r="I1401" s="276">
        <v>-39.338999999999999</v>
      </c>
      <c r="J1401" s="276">
        <v>-3.9780000000000002</v>
      </c>
      <c r="K1401" s="276">
        <v>-6.181</v>
      </c>
    </row>
    <row r="1402" spans="1:11">
      <c r="A1402" s="276">
        <v>13</v>
      </c>
      <c r="B1402" s="276">
        <v>31</v>
      </c>
      <c r="D1402" s="276">
        <v>4</v>
      </c>
      <c r="E1402" s="276" t="s">
        <v>9</v>
      </c>
      <c r="F1402" s="276">
        <v>29.361000000000001</v>
      </c>
      <c r="G1402" s="276">
        <v>19.763999999999999</v>
      </c>
      <c r="H1402" s="276">
        <v>28.498999999999999</v>
      </c>
      <c r="I1402" s="276">
        <v>78.98</v>
      </c>
      <c r="J1402" s="276">
        <v>8.8059999999999992</v>
      </c>
      <c r="K1402" s="276">
        <v>13.683</v>
      </c>
    </row>
    <row r="1403" spans="1:11">
      <c r="A1403" s="276">
        <v>13</v>
      </c>
      <c r="B1403" s="276">
        <v>31</v>
      </c>
      <c r="D1403" s="276">
        <v>4</v>
      </c>
      <c r="E1403" s="276" t="s">
        <v>10</v>
      </c>
      <c r="F1403" s="276">
        <v>-27.658000000000001</v>
      </c>
      <c r="G1403" s="276">
        <v>-18.638000000000002</v>
      </c>
      <c r="H1403" s="276">
        <v>-20.911999999999999</v>
      </c>
      <c r="I1403" s="276">
        <v>-61.326000000000001</v>
      </c>
      <c r="J1403" s="276">
        <v>-6.3209999999999997</v>
      </c>
      <c r="K1403" s="276">
        <v>-9.8230000000000004</v>
      </c>
    </row>
    <row r="1404" spans="1:11">
      <c r="A1404" s="276">
        <v>13</v>
      </c>
      <c r="B1404" s="276">
        <v>31</v>
      </c>
      <c r="D1404" s="276">
        <v>4</v>
      </c>
      <c r="E1404" s="276" t="s">
        <v>11</v>
      </c>
      <c r="F1404" s="276">
        <v>17.818000000000001</v>
      </c>
      <c r="G1404" s="276">
        <v>12.000999999999999</v>
      </c>
      <c r="H1404" s="276">
        <v>15.305999999999999</v>
      </c>
      <c r="I1404" s="276">
        <v>43.295999999999999</v>
      </c>
      <c r="J1404" s="276">
        <v>4.7270000000000003</v>
      </c>
      <c r="K1404" s="276">
        <v>7.3460000000000001</v>
      </c>
    </row>
    <row r="1405" spans="1:11">
      <c r="A1405" s="276">
        <v>13</v>
      </c>
      <c r="B1405" s="276">
        <v>31</v>
      </c>
      <c r="D1405" s="276">
        <v>4</v>
      </c>
      <c r="E1405" s="276" t="s">
        <v>12</v>
      </c>
      <c r="F1405" s="276">
        <v>-137.15600000000001</v>
      </c>
      <c r="G1405" s="276">
        <v>-96.906999999999996</v>
      </c>
      <c r="H1405" s="276">
        <v>-29.385999999999999</v>
      </c>
      <c r="I1405" s="276">
        <v>-85.046000000000006</v>
      </c>
      <c r="J1405" s="276">
        <v>-9.0399999999999991</v>
      </c>
      <c r="K1405" s="276">
        <v>-14.048</v>
      </c>
    </row>
    <row r="1406" spans="1:11">
      <c r="A1406" s="276">
        <v>13</v>
      </c>
      <c r="B1406" s="276">
        <v>31</v>
      </c>
      <c r="D1406" s="276">
        <v>3</v>
      </c>
      <c r="E1406" s="276" t="s">
        <v>9</v>
      </c>
      <c r="F1406" s="276">
        <v>25.48</v>
      </c>
      <c r="G1406" s="276">
        <v>17.280999999999999</v>
      </c>
      <c r="H1406" s="276">
        <v>33.052999999999997</v>
      </c>
      <c r="I1406" s="276">
        <v>89.334999999999994</v>
      </c>
      <c r="J1406" s="276">
        <v>10.143000000000001</v>
      </c>
      <c r="K1406" s="276">
        <v>15.76</v>
      </c>
    </row>
    <row r="1407" spans="1:11">
      <c r="A1407" s="276">
        <v>13</v>
      </c>
      <c r="B1407" s="276">
        <v>31</v>
      </c>
      <c r="D1407" s="276">
        <v>3</v>
      </c>
      <c r="E1407" s="276" t="s">
        <v>10</v>
      </c>
      <c r="F1407" s="276">
        <v>-24.324000000000002</v>
      </c>
      <c r="G1407" s="276">
        <v>-16.491</v>
      </c>
      <c r="H1407" s="276">
        <v>-27.835999999999999</v>
      </c>
      <c r="I1407" s="276">
        <v>-77.828999999999994</v>
      </c>
      <c r="J1407" s="276">
        <v>-8.5779999999999994</v>
      </c>
      <c r="K1407" s="276">
        <v>-13.329000000000001</v>
      </c>
    </row>
    <row r="1408" spans="1:11">
      <c r="A1408" s="276">
        <v>13</v>
      </c>
      <c r="B1408" s="276">
        <v>31</v>
      </c>
      <c r="D1408" s="276">
        <v>3</v>
      </c>
      <c r="E1408" s="276" t="s">
        <v>11</v>
      </c>
      <c r="F1408" s="276">
        <v>15.564</v>
      </c>
      <c r="G1408" s="276">
        <v>10.554</v>
      </c>
      <c r="H1408" s="276">
        <v>18.927</v>
      </c>
      <c r="I1408" s="276">
        <v>51.792000000000002</v>
      </c>
      <c r="J1408" s="276">
        <v>5.85</v>
      </c>
      <c r="K1408" s="276">
        <v>9.09</v>
      </c>
    </row>
    <row r="1409" spans="1:11">
      <c r="A1409" s="276">
        <v>13</v>
      </c>
      <c r="B1409" s="276">
        <v>31</v>
      </c>
      <c r="D1409" s="276">
        <v>3</v>
      </c>
      <c r="E1409" s="276" t="s">
        <v>12</v>
      </c>
      <c r="F1409" s="276">
        <v>-187.91</v>
      </c>
      <c r="G1409" s="276">
        <v>-132.47999999999999</v>
      </c>
      <c r="H1409" s="276">
        <v>-49.103000000000002</v>
      </c>
      <c r="I1409" s="276">
        <v>-138.99600000000001</v>
      </c>
      <c r="J1409" s="276">
        <v>-15.271000000000001</v>
      </c>
      <c r="K1409" s="276">
        <v>-23.73</v>
      </c>
    </row>
    <row r="1410" spans="1:11">
      <c r="A1410" s="276">
        <v>13</v>
      </c>
      <c r="B1410" s="276">
        <v>31</v>
      </c>
      <c r="D1410" s="276">
        <v>2</v>
      </c>
      <c r="E1410" s="276" t="s">
        <v>9</v>
      </c>
      <c r="F1410" s="276">
        <v>24.972000000000001</v>
      </c>
      <c r="G1410" s="276">
        <v>17.238</v>
      </c>
      <c r="H1410" s="276">
        <v>33.284999999999997</v>
      </c>
      <c r="I1410" s="276">
        <v>89.244</v>
      </c>
      <c r="J1410" s="276">
        <v>10.122</v>
      </c>
      <c r="K1410" s="276">
        <v>15.728</v>
      </c>
    </row>
    <row r="1411" spans="1:11">
      <c r="A1411" s="276">
        <v>13</v>
      </c>
      <c r="B1411" s="276">
        <v>31</v>
      </c>
      <c r="D1411" s="276">
        <v>2</v>
      </c>
      <c r="E1411" s="276" t="s">
        <v>10</v>
      </c>
      <c r="F1411" s="276">
        <v>-26.26</v>
      </c>
      <c r="G1411" s="276">
        <v>-18.228000000000002</v>
      </c>
      <c r="H1411" s="276">
        <v>-34.003999999999998</v>
      </c>
      <c r="I1411" s="276">
        <v>-90.906000000000006</v>
      </c>
      <c r="J1411" s="276">
        <v>-10.409000000000001</v>
      </c>
      <c r="K1411" s="276">
        <v>-16.172999999999998</v>
      </c>
    </row>
    <row r="1412" spans="1:11">
      <c r="A1412" s="276">
        <v>13</v>
      </c>
      <c r="B1412" s="276">
        <v>31</v>
      </c>
      <c r="D1412" s="276">
        <v>2</v>
      </c>
      <c r="E1412" s="276" t="s">
        <v>11</v>
      </c>
      <c r="F1412" s="276">
        <v>16.010000000000002</v>
      </c>
      <c r="G1412" s="276">
        <v>11.083</v>
      </c>
      <c r="H1412" s="276">
        <v>20.966999999999999</v>
      </c>
      <c r="I1412" s="276">
        <v>55.984999999999999</v>
      </c>
      <c r="J1412" s="276">
        <v>6.4160000000000004</v>
      </c>
      <c r="K1412" s="276">
        <v>9.9689999999999994</v>
      </c>
    </row>
    <row r="1413" spans="1:11">
      <c r="A1413" s="276">
        <v>13</v>
      </c>
      <c r="B1413" s="276">
        <v>31</v>
      </c>
      <c r="D1413" s="276">
        <v>2</v>
      </c>
      <c r="E1413" s="276" t="s">
        <v>12</v>
      </c>
      <c r="F1413" s="276">
        <v>-237.197</v>
      </c>
      <c r="G1413" s="276">
        <v>-167.21100000000001</v>
      </c>
      <c r="H1413" s="276">
        <v>-71.489999999999995</v>
      </c>
      <c r="I1413" s="276">
        <v>-198.89599999999999</v>
      </c>
      <c r="J1413" s="276">
        <v>-22.355</v>
      </c>
      <c r="K1413" s="276">
        <v>-34.735999999999997</v>
      </c>
    </row>
    <row r="1414" spans="1:11">
      <c r="A1414" s="276">
        <v>13</v>
      </c>
      <c r="B1414" s="276">
        <v>31</v>
      </c>
      <c r="D1414" s="276">
        <v>1</v>
      </c>
      <c r="E1414" s="276" t="s">
        <v>9</v>
      </c>
      <c r="F1414" s="276">
        <v>15.55</v>
      </c>
      <c r="G1414" s="276">
        <v>10.973000000000001</v>
      </c>
      <c r="H1414" s="276">
        <v>27.981999999999999</v>
      </c>
      <c r="I1414" s="276">
        <v>77.266999999999996</v>
      </c>
      <c r="J1414" s="276">
        <v>8.5540000000000003</v>
      </c>
      <c r="K1414" s="276">
        <v>13.292</v>
      </c>
    </row>
    <row r="1415" spans="1:11">
      <c r="A1415" s="276">
        <v>13</v>
      </c>
      <c r="B1415" s="276">
        <v>31</v>
      </c>
      <c r="D1415" s="276">
        <v>1</v>
      </c>
      <c r="E1415" s="276" t="s">
        <v>10</v>
      </c>
      <c r="F1415" s="276">
        <v>-8.43</v>
      </c>
      <c r="G1415" s="276">
        <v>-5.87</v>
      </c>
      <c r="H1415" s="276">
        <v>-76.796000000000006</v>
      </c>
      <c r="I1415" s="276">
        <v>-209.01400000000001</v>
      </c>
      <c r="J1415" s="276">
        <v>-23.759</v>
      </c>
      <c r="K1415" s="276">
        <v>-36.917999999999999</v>
      </c>
    </row>
    <row r="1416" spans="1:11">
      <c r="A1416" s="276">
        <v>13</v>
      </c>
      <c r="B1416" s="276">
        <v>31</v>
      </c>
      <c r="D1416" s="276">
        <v>1</v>
      </c>
      <c r="E1416" s="276" t="s">
        <v>11</v>
      </c>
      <c r="F1416" s="276">
        <v>6.4809999999999999</v>
      </c>
      <c r="G1416" s="276">
        <v>4.5519999999999996</v>
      </c>
      <c r="H1416" s="276">
        <v>28.286000000000001</v>
      </c>
      <c r="I1416" s="276">
        <v>77.256</v>
      </c>
      <c r="J1416" s="276">
        <v>8.7330000000000005</v>
      </c>
      <c r="K1416" s="276">
        <v>13.57</v>
      </c>
    </row>
    <row r="1417" spans="1:11">
      <c r="A1417" s="276">
        <v>13</v>
      </c>
      <c r="B1417" s="276">
        <v>31</v>
      </c>
      <c r="D1417" s="276">
        <v>1</v>
      </c>
      <c r="E1417" s="276" t="s">
        <v>12</v>
      </c>
      <c r="F1417" s="276">
        <v>-283.77199999999999</v>
      </c>
      <c r="G1417" s="276">
        <v>-200.333</v>
      </c>
      <c r="H1417" s="276">
        <v>-94.180999999999997</v>
      </c>
      <c r="I1417" s="276">
        <v>-259.39499999999998</v>
      </c>
      <c r="J1417" s="276">
        <v>-29.527000000000001</v>
      </c>
      <c r="K1417" s="276">
        <v>-45.881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K355"/>
  <sheetViews>
    <sheetView workbookViewId="0">
      <selection activeCell="M18" sqref="M18"/>
    </sheetView>
  </sheetViews>
  <sheetFormatPr defaultRowHeight="15"/>
  <cols>
    <col min="1" max="11" width="10.28515625" style="276" customWidth="1"/>
    <col min="12" max="12" width="11.85546875" style="1" customWidth="1"/>
    <col min="13" max="16384" width="9.140625" style="1"/>
  </cols>
  <sheetData>
    <row r="1" spans="1:11">
      <c r="A1" s="276" t="s">
        <v>0</v>
      </c>
      <c r="B1" s="276" t="s">
        <v>1</v>
      </c>
      <c r="D1" s="276" t="s">
        <v>2</v>
      </c>
      <c r="F1" s="276" t="s">
        <v>3</v>
      </c>
      <c r="G1" s="276" t="s">
        <v>4</v>
      </c>
      <c r="H1" s="276" t="s">
        <v>5</v>
      </c>
      <c r="I1" s="276" t="s">
        <v>6</v>
      </c>
      <c r="J1" s="276" t="s">
        <v>7</v>
      </c>
      <c r="K1" s="276" t="s">
        <v>8</v>
      </c>
    </row>
    <row r="2" spans="1:11">
      <c r="A2" s="276">
        <v>1</v>
      </c>
      <c r="B2" s="276">
        <v>1</v>
      </c>
      <c r="D2" s="276">
        <v>6</v>
      </c>
      <c r="E2" s="276" t="s">
        <v>13</v>
      </c>
      <c r="F2" s="276">
        <v>-88.665999999999997</v>
      </c>
      <c r="G2" s="276">
        <v>-101.639</v>
      </c>
      <c r="H2" s="276">
        <v>8.7070000000000007</v>
      </c>
      <c r="J2" s="276">
        <v>8.8620000000000001</v>
      </c>
      <c r="K2" s="276">
        <v>8.8610000000000007</v>
      </c>
    </row>
    <row r="3" spans="1:11">
      <c r="A3" s="276">
        <v>1</v>
      </c>
      <c r="B3" s="276">
        <v>1</v>
      </c>
      <c r="D3" s="276">
        <v>5</v>
      </c>
      <c r="E3" s="276" t="s">
        <v>13</v>
      </c>
      <c r="F3" s="276">
        <v>-98.150999999999996</v>
      </c>
      <c r="G3" s="276">
        <v>-114.229</v>
      </c>
      <c r="H3" s="276">
        <v>9.6969999999999992</v>
      </c>
      <c r="J3" s="276">
        <v>9.5969999999999995</v>
      </c>
      <c r="K3" s="276">
        <v>9.5980000000000008</v>
      </c>
    </row>
    <row r="4" spans="1:11">
      <c r="A4" s="276">
        <v>1</v>
      </c>
      <c r="B4" s="276">
        <v>1</v>
      </c>
      <c r="D4" s="276">
        <v>4</v>
      </c>
      <c r="E4" s="276" t="s">
        <v>13</v>
      </c>
      <c r="F4" s="276">
        <v>-106.91200000000001</v>
      </c>
      <c r="G4" s="276">
        <v>-123.85899999999999</v>
      </c>
      <c r="H4" s="276">
        <v>11.084</v>
      </c>
      <c r="J4" s="276">
        <v>11.083</v>
      </c>
      <c r="K4" s="276">
        <v>11.083</v>
      </c>
    </row>
    <row r="5" spans="1:11">
      <c r="A5" s="276">
        <v>1</v>
      </c>
      <c r="B5" s="276">
        <v>1</v>
      </c>
      <c r="D5" s="276">
        <v>3</v>
      </c>
      <c r="E5" s="276" t="s">
        <v>13</v>
      </c>
      <c r="F5" s="276">
        <v>-110.295</v>
      </c>
      <c r="G5" s="276">
        <v>-129.386</v>
      </c>
      <c r="H5" s="276">
        <v>11.089</v>
      </c>
      <c r="J5" s="276">
        <v>11.101000000000001</v>
      </c>
      <c r="K5" s="276">
        <v>11.101000000000001</v>
      </c>
    </row>
    <row r="6" spans="1:11">
      <c r="A6" s="276">
        <v>1</v>
      </c>
      <c r="B6" s="276">
        <v>1</v>
      </c>
      <c r="D6" s="276">
        <v>2</v>
      </c>
      <c r="E6" s="276" t="s">
        <v>13</v>
      </c>
      <c r="F6" s="276">
        <v>-141.601</v>
      </c>
      <c r="G6" s="276">
        <v>-168.39500000000001</v>
      </c>
      <c r="H6" s="276">
        <v>11.577999999999999</v>
      </c>
      <c r="J6" s="276">
        <v>11.646000000000001</v>
      </c>
      <c r="K6" s="276">
        <v>11.646000000000001</v>
      </c>
    </row>
    <row r="7" spans="1:11">
      <c r="A7" s="276">
        <v>1</v>
      </c>
      <c r="B7" s="276">
        <v>1</v>
      </c>
      <c r="D7" s="276">
        <v>1</v>
      </c>
      <c r="E7" s="276" t="s">
        <v>13</v>
      </c>
      <c r="F7" s="276">
        <v>-125.68899999999999</v>
      </c>
      <c r="G7" s="276">
        <v>-149.917</v>
      </c>
      <c r="H7" s="276">
        <v>9.3130000000000006</v>
      </c>
      <c r="J7" s="276">
        <v>9.1020000000000003</v>
      </c>
      <c r="K7" s="276">
        <v>9.1020000000000003</v>
      </c>
    </row>
    <row r="8" spans="1:11">
      <c r="A8" s="276">
        <v>1</v>
      </c>
      <c r="B8" s="276">
        <v>2</v>
      </c>
      <c r="D8" s="276">
        <v>6</v>
      </c>
      <c r="E8" s="276" t="s">
        <v>13</v>
      </c>
      <c r="F8" s="276">
        <v>-184.952</v>
      </c>
      <c r="G8" s="276">
        <v>-181.67099999999999</v>
      </c>
      <c r="H8" s="276">
        <v>19.45</v>
      </c>
      <c r="J8" s="276">
        <v>20.285</v>
      </c>
      <c r="K8" s="276">
        <v>20.285</v>
      </c>
    </row>
    <row r="9" spans="1:11">
      <c r="A9" s="276">
        <v>1</v>
      </c>
      <c r="B9" s="276">
        <v>2</v>
      </c>
      <c r="D9" s="276">
        <v>5</v>
      </c>
      <c r="E9" s="276" t="s">
        <v>13</v>
      </c>
      <c r="F9" s="276">
        <v>-175.38900000000001</v>
      </c>
      <c r="G9" s="276">
        <v>-170.04</v>
      </c>
      <c r="H9" s="276">
        <v>26.356999999999999</v>
      </c>
      <c r="J9" s="276">
        <v>25.681000000000001</v>
      </c>
      <c r="K9" s="276">
        <v>25.681999999999999</v>
      </c>
    </row>
    <row r="10" spans="1:11">
      <c r="A10" s="276">
        <v>1</v>
      </c>
      <c r="B10" s="276">
        <v>2</v>
      </c>
      <c r="D10" s="276">
        <v>4</v>
      </c>
      <c r="E10" s="276" t="s">
        <v>13</v>
      </c>
      <c r="F10" s="276">
        <v>-198.904</v>
      </c>
      <c r="G10" s="276">
        <v>-193.12700000000001</v>
      </c>
      <c r="H10" s="276">
        <v>30.602</v>
      </c>
      <c r="J10" s="276">
        <v>30.632000000000001</v>
      </c>
      <c r="K10" s="276">
        <v>30.632999999999999</v>
      </c>
    </row>
    <row r="11" spans="1:11">
      <c r="A11" s="276">
        <v>1</v>
      </c>
      <c r="B11" s="276">
        <v>2</v>
      </c>
      <c r="D11" s="276">
        <v>3</v>
      </c>
      <c r="E11" s="276" t="s">
        <v>13</v>
      </c>
      <c r="F11" s="276">
        <v>-222.21799999999999</v>
      </c>
      <c r="G11" s="276">
        <v>-215.077</v>
      </c>
      <c r="H11" s="276">
        <v>31.538</v>
      </c>
      <c r="J11" s="276">
        <v>31.408000000000001</v>
      </c>
      <c r="K11" s="276">
        <v>31.408000000000001</v>
      </c>
    </row>
    <row r="12" spans="1:11">
      <c r="A12" s="276">
        <v>1</v>
      </c>
      <c r="B12" s="276">
        <v>2</v>
      </c>
      <c r="D12" s="276">
        <v>2</v>
      </c>
      <c r="E12" s="276" t="s">
        <v>13</v>
      </c>
      <c r="F12" s="276">
        <v>-177.38499999999999</v>
      </c>
      <c r="G12" s="276">
        <v>-161.88499999999999</v>
      </c>
      <c r="H12" s="276">
        <v>32.393999999999998</v>
      </c>
      <c r="J12" s="276">
        <v>33.347000000000001</v>
      </c>
      <c r="K12" s="276">
        <v>33.347000000000001</v>
      </c>
    </row>
    <row r="13" spans="1:11">
      <c r="A13" s="276">
        <v>1</v>
      </c>
      <c r="B13" s="276">
        <v>2</v>
      </c>
      <c r="D13" s="276">
        <v>1</v>
      </c>
      <c r="E13" s="276" t="s">
        <v>13</v>
      </c>
      <c r="F13" s="276">
        <v>-26.036999999999999</v>
      </c>
      <c r="G13" s="276">
        <v>-7.5679999999999996</v>
      </c>
      <c r="H13" s="276">
        <v>37.639000000000003</v>
      </c>
      <c r="J13" s="276">
        <v>35.679000000000002</v>
      </c>
      <c r="K13" s="276">
        <v>35.679000000000002</v>
      </c>
    </row>
    <row r="14" spans="1:11">
      <c r="A14" s="276">
        <v>1</v>
      </c>
      <c r="B14" s="276">
        <v>3</v>
      </c>
      <c r="D14" s="276">
        <v>6</v>
      </c>
      <c r="E14" s="276" t="s">
        <v>13</v>
      </c>
      <c r="F14" s="276">
        <v>157.39699999999999</v>
      </c>
      <c r="G14" s="276">
        <v>168.994</v>
      </c>
      <c r="H14" s="276">
        <v>18.736000000000001</v>
      </c>
      <c r="J14" s="276">
        <v>19.545999999999999</v>
      </c>
      <c r="K14" s="276">
        <v>19.545000000000002</v>
      </c>
    </row>
    <row r="15" spans="1:11">
      <c r="A15" s="276">
        <v>1</v>
      </c>
      <c r="B15" s="276">
        <v>3</v>
      </c>
      <c r="D15" s="276">
        <v>5</v>
      </c>
      <c r="E15" s="276" t="s">
        <v>13</v>
      </c>
      <c r="F15" s="276">
        <v>163.64500000000001</v>
      </c>
      <c r="G15" s="276">
        <v>174.78</v>
      </c>
      <c r="H15" s="276">
        <v>26.82</v>
      </c>
      <c r="J15" s="276">
        <v>26.155000000000001</v>
      </c>
      <c r="K15" s="276">
        <v>26.155000000000001</v>
      </c>
    </row>
    <row r="16" spans="1:11">
      <c r="A16" s="276">
        <v>1</v>
      </c>
      <c r="B16" s="276">
        <v>3</v>
      </c>
      <c r="D16" s="276">
        <v>4</v>
      </c>
      <c r="E16" s="276" t="s">
        <v>13</v>
      </c>
      <c r="F16" s="276">
        <v>187.393</v>
      </c>
      <c r="G16" s="276">
        <v>201.03800000000001</v>
      </c>
      <c r="H16" s="276">
        <v>31.472000000000001</v>
      </c>
      <c r="J16" s="276">
        <v>31.483000000000001</v>
      </c>
      <c r="K16" s="276">
        <v>31.483000000000001</v>
      </c>
    </row>
    <row r="17" spans="1:11">
      <c r="A17" s="276">
        <v>1</v>
      </c>
      <c r="B17" s="276">
        <v>3</v>
      </c>
      <c r="D17" s="276">
        <v>3</v>
      </c>
      <c r="E17" s="276" t="s">
        <v>13</v>
      </c>
      <c r="F17" s="276">
        <v>201.19399999999999</v>
      </c>
      <c r="G17" s="276">
        <v>214.465</v>
      </c>
      <c r="H17" s="276">
        <v>33.058</v>
      </c>
      <c r="J17" s="276">
        <v>32.9</v>
      </c>
      <c r="K17" s="276">
        <v>32.9</v>
      </c>
    </row>
    <row r="18" spans="1:11">
      <c r="A18" s="276">
        <v>1</v>
      </c>
      <c r="B18" s="276">
        <v>3</v>
      </c>
      <c r="D18" s="276">
        <v>2</v>
      </c>
      <c r="E18" s="276" t="s">
        <v>13</v>
      </c>
      <c r="F18" s="276">
        <v>174.03899999999999</v>
      </c>
      <c r="G18" s="276">
        <v>185.84800000000001</v>
      </c>
      <c r="H18" s="276">
        <v>34.764000000000003</v>
      </c>
      <c r="J18" s="276">
        <v>35.555</v>
      </c>
      <c r="K18" s="276">
        <v>35.555</v>
      </c>
    </row>
    <row r="19" spans="1:11">
      <c r="A19" s="276">
        <v>1</v>
      </c>
      <c r="B19" s="276">
        <v>3</v>
      </c>
      <c r="D19" s="276">
        <v>1</v>
      </c>
      <c r="E19" s="276" t="s">
        <v>13</v>
      </c>
      <c r="F19" s="276">
        <v>57.328000000000003</v>
      </c>
      <c r="G19" s="276">
        <v>63.268999999999998</v>
      </c>
      <c r="H19" s="276">
        <v>38.82</v>
      </c>
      <c r="J19" s="276">
        <v>36.866999999999997</v>
      </c>
      <c r="K19" s="276">
        <v>36.868000000000002</v>
      </c>
    </row>
    <row r="20" spans="1:11">
      <c r="A20" s="276">
        <v>1</v>
      </c>
      <c r="B20" s="276">
        <v>4</v>
      </c>
      <c r="D20" s="276">
        <v>6</v>
      </c>
      <c r="E20" s="276" t="s">
        <v>13</v>
      </c>
      <c r="F20" s="276">
        <v>155.59399999999999</v>
      </c>
      <c r="G20" s="276">
        <v>165.48400000000001</v>
      </c>
      <c r="H20" s="276">
        <v>7.7169999999999996</v>
      </c>
      <c r="J20" s="276">
        <v>7.907</v>
      </c>
      <c r="K20" s="276">
        <v>7.907</v>
      </c>
    </row>
    <row r="21" spans="1:11">
      <c r="A21" s="276">
        <v>1</v>
      </c>
      <c r="B21" s="276">
        <v>4</v>
      </c>
      <c r="D21" s="276">
        <v>5</v>
      </c>
      <c r="E21" s="276" t="s">
        <v>13</v>
      </c>
      <c r="F21" s="276">
        <v>154.58799999999999</v>
      </c>
      <c r="G21" s="276">
        <v>165.76499999999999</v>
      </c>
      <c r="H21" s="276">
        <v>9.5839999999999996</v>
      </c>
      <c r="J21" s="276">
        <v>9.5060000000000002</v>
      </c>
      <c r="K21" s="276">
        <v>9.5060000000000002</v>
      </c>
    </row>
    <row r="22" spans="1:11">
      <c r="A22" s="276">
        <v>1</v>
      </c>
      <c r="B22" s="276">
        <v>4</v>
      </c>
      <c r="D22" s="276">
        <v>4</v>
      </c>
      <c r="E22" s="276" t="s">
        <v>13</v>
      </c>
      <c r="F22" s="276">
        <v>167.89099999999999</v>
      </c>
      <c r="G22" s="276">
        <v>179.92599999999999</v>
      </c>
      <c r="H22" s="276">
        <v>11.132999999999999</v>
      </c>
      <c r="J22" s="276">
        <v>11.122999999999999</v>
      </c>
      <c r="K22" s="276">
        <v>11.122999999999999</v>
      </c>
    </row>
    <row r="23" spans="1:11">
      <c r="A23" s="276">
        <v>1</v>
      </c>
      <c r="B23" s="276">
        <v>4</v>
      </c>
      <c r="D23" s="276">
        <v>3</v>
      </c>
      <c r="E23" s="276" t="s">
        <v>13</v>
      </c>
      <c r="F23" s="276">
        <v>175.41200000000001</v>
      </c>
      <c r="G23" s="276">
        <v>188.22499999999999</v>
      </c>
      <c r="H23" s="276">
        <v>11.689</v>
      </c>
      <c r="J23" s="276">
        <v>11.664999999999999</v>
      </c>
      <c r="K23" s="276">
        <v>11.664999999999999</v>
      </c>
    </row>
    <row r="24" spans="1:11">
      <c r="A24" s="276">
        <v>1</v>
      </c>
      <c r="B24" s="276">
        <v>4</v>
      </c>
      <c r="D24" s="276">
        <v>2</v>
      </c>
      <c r="E24" s="276" t="s">
        <v>13</v>
      </c>
      <c r="F24" s="276">
        <v>194.26400000000001</v>
      </c>
      <c r="G24" s="276">
        <v>210.089</v>
      </c>
      <c r="H24" s="276">
        <v>12.635</v>
      </c>
      <c r="J24" s="276">
        <v>12.603999999999999</v>
      </c>
      <c r="K24" s="276">
        <v>12.603999999999999</v>
      </c>
    </row>
    <row r="25" spans="1:11">
      <c r="A25" s="276">
        <v>1</v>
      </c>
      <c r="B25" s="276">
        <v>4</v>
      </c>
      <c r="D25" s="276">
        <v>1</v>
      </c>
      <c r="E25" s="276" t="s">
        <v>13</v>
      </c>
      <c r="F25" s="276">
        <v>140.13800000000001</v>
      </c>
      <c r="G25" s="276">
        <v>153.12799999999999</v>
      </c>
      <c r="H25" s="276">
        <v>9.82</v>
      </c>
      <c r="J25" s="276">
        <v>9.6039999999999992</v>
      </c>
      <c r="K25" s="276">
        <v>9.6039999999999992</v>
      </c>
    </row>
    <row r="26" spans="1:11">
      <c r="A26" s="276">
        <v>2</v>
      </c>
      <c r="B26" s="276">
        <v>5</v>
      </c>
      <c r="D26" s="276">
        <v>6</v>
      </c>
      <c r="E26" s="276" t="s">
        <v>13</v>
      </c>
      <c r="F26" s="276">
        <v>-97.447000000000003</v>
      </c>
      <c r="G26" s="276">
        <v>-107.405</v>
      </c>
      <c r="H26" s="276">
        <v>7.7169999999999996</v>
      </c>
      <c r="J26" s="276">
        <v>7.907</v>
      </c>
      <c r="K26" s="276">
        <v>7.907</v>
      </c>
    </row>
    <row r="27" spans="1:11">
      <c r="A27" s="276">
        <v>2</v>
      </c>
      <c r="B27" s="276">
        <v>5</v>
      </c>
      <c r="D27" s="276">
        <v>5</v>
      </c>
      <c r="E27" s="276" t="s">
        <v>13</v>
      </c>
      <c r="F27" s="276">
        <v>-99.468999999999994</v>
      </c>
      <c r="G27" s="276">
        <v>-110.584</v>
      </c>
      <c r="H27" s="276">
        <v>9.5839999999999996</v>
      </c>
      <c r="J27" s="276">
        <v>9.5060000000000002</v>
      </c>
      <c r="K27" s="276">
        <v>9.5060000000000002</v>
      </c>
    </row>
    <row r="28" spans="1:11">
      <c r="A28" s="276">
        <v>2</v>
      </c>
      <c r="B28" s="276">
        <v>5</v>
      </c>
      <c r="D28" s="276">
        <v>4</v>
      </c>
      <c r="E28" s="276" t="s">
        <v>13</v>
      </c>
      <c r="F28" s="276">
        <v>-109.902</v>
      </c>
      <c r="G28" s="276">
        <v>-121.901</v>
      </c>
      <c r="H28" s="276">
        <v>11.132999999999999</v>
      </c>
      <c r="J28" s="276">
        <v>11.122999999999999</v>
      </c>
      <c r="K28" s="276">
        <v>11.122999999999999</v>
      </c>
    </row>
    <row r="29" spans="1:11">
      <c r="A29" s="276">
        <v>2</v>
      </c>
      <c r="B29" s="276">
        <v>5</v>
      </c>
      <c r="D29" s="276">
        <v>3</v>
      </c>
      <c r="E29" s="276" t="s">
        <v>13</v>
      </c>
      <c r="F29" s="276">
        <v>-107.05800000000001</v>
      </c>
      <c r="G29" s="276">
        <v>-119.842</v>
      </c>
      <c r="H29" s="276">
        <v>11.689</v>
      </c>
      <c r="J29" s="276">
        <v>11.664999999999999</v>
      </c>
      <c r="K29" s="276">
        <v>11.664999999999999</v>
      </c>
    </row>
    <row r="30" spans="1:11">
      <c r="A30" s="276">
        <v>2</v>
      </c>
      <c r="B30" s="276">
        <v>5</v>
      </c>
      <c r="D30" s="276">
        <v>2</v>
      </c>
      <c r="E30" s="276" t="s">
        <v>13</v>
      </c>
      <c r="F30" s="276">
        <v>-118.63200000000001</v>
      </c>
      <c r="G30" s="276">
        <v>-134.40700000000001</v>
      </c>
      <c r="H30" s="276">
        <v>12.635</v>
      </c>
      <c r="J30" s="276">
        <v>12.603999999999999</v>
      </c>
      <c r="K30" s="276">
        <v>12.603999999999999</v>
      </c>
    </row>
    <row r="31" spans="1:11">
      <c r="A31" s="276">
        <v>2</v>
      </c>
      <c r="B31" s="276">
        <v>5</v>
      </c>
      <c r="D31" s="276">
        <v>1</v>
      </c>
      <c r="E31" s="276" t="s">
        <v>13</v>
      </c>
      <c r="F31" s="276">
        <v>-93.23</v>
      </c>
      <c r="G31" s="276">
        <v>-106.126</v>
      </c>
      <c r="H31" s="276">
        <v>9.82</v>
      </c>
      <c r="J31" s="276">
        <v>9.6039999999999992</v>
      </c>
      <c r="K31" s="276">
        <v>9.6039999999999992</v>
      </c>
    </row>
    <row r="32" spans="1:11">
      <c r="A32" s="276">
        <v>2</v>
      </c>
      <c r="B32" s="276">
        <v>6</v>
      </c>
      <c r="D32" s="276">
        <v>6</v>
      </c>
      <c r="E32" s="276" t="s">
        <v>13</v>
      </c>
      <c r="F32" s="276">
        <v>-301.43200000000002</v>
      </c>
      <c r="G32" s="276">
        <v>-313.03899999999999</v>
      </c>
      <c r="H32" s="276">
        <v>18.736000000000001</v>
      </c>
      <c r="J32" s="276">
        <v>19.545999999999999</v>
      </c>
      <c r="K32" s="276">
        <v>19.545000000000002</v>
      </c>
    </row>
    <row r="33" spans="1:11">
      <c r="A33" s="276">
        <v>2</v>
      </c>
      <c r="B33" s="276">
        <v>6</v>
      </c>
      <c r="D33" s="276">
        <v>5</v>
      </c>
      <c r="E33" s="276" t="s">
        <v>13</v>
      </c>
      <c r="F33" s="276">
        <v>-294.26499999999999</v>
      </c>
      <c r="G33" s="276">
        <v>-305.52999999999997</v>
      </c>
      <c r="H33" s="276">
        <v>26.82</v>
      </c>
      <c r="J33" s="276">
        <v>26.155000000000001</v>
      </c>
      <c r="K33" s="276">
        <v>26.155000000000001</v>
      </c>
    </row>
    <row r="34" spans="1:11">
      <c r="A34" s="276">
        <v>2</v>
      </c>
      <c r="B34" s="276">
        <v>6</v>
      </c>
      <c r="D34" s="276">
        <v>4</v>
      </c>
      <c r="E34" s="276" t="s">
        <v>13</v>
      </c>
      <c r="F34" s="276">
        <v>-340.149</v>
      </c>
      <c r="G34" s="276">
        <v>-353.90499999999997</v>
      </c>
      <c r="H34" s="276">
        <v>31.472000000000001</v>
      </c>
      <c r="J34" s="276">
        <v>31.483000000000001</v>
      </c>
      <c r="K34" s="276">
        <v>31.483000000000001</v>
      </c>
    </row>
    <row r="35" spans="1:11">
      <c r="A35" s="276">
        <v>2</v>
      </c>
      <c r="B35" s="276">
        <v>6</v>
      </c>
      <c r="D35" s="276">
        <v>3</v>
      </c>
      <c r="E35" s="276" t="s">
        <v>13</v>
      </c>
      <c r="F35" s="276">
        <v>-359.09800000000001</v>
      </c>
      <c r="G35" s="276">
        <v>-372.49099999999999</v>
      </c>
      <c r="H35" s="276">
        <v>33.058</v>
      </c>
      <c r="J35" s="276">
        <v>32.9</v>
      </c>
      <c r="K35" s="276">
        <v>32.9</v>
      </c>
    </row>
    <row r="36" spans="1:11">
      <c r="A36" s="276">
        <v>2</v>
      </c>
      <c r="B36" s="276">
        <v>6</v>
      </c>
      <c r="D36" s="276">
        <v>2</v>
      </c>
      <c r="E36" s="276" t="s">
        <v>13</v>
      </c>
      <c r="F36" s="276">
        <v>-340.005</v>
      </c>
      <c r="G36" s="276">
        <v>-351.50599999999997</v>
      </c>
      <c r="H36" s="276">
        <v>34.764000000000003</v>
      </c>
      <c r="J36" s="276">
        <v>35.555</v>
      </c>
      <c r="K36" s="276">
        <v>35.555</v>
      </c>
    </row>
    <row r="37" spans="1:11">
      <c r="A37" s="276">
        <v>2</v>
      </c>
      <c r="B37" s="276">
        <v>6</v>
      </c>
      <c r="D37" s="276">
        <v>1</v>
      </c>
      <c r="E37" s="276" t="s">
        <v>13</v>
      </c>
      <c r="F37" s="276">
        <v>-164.23</v>
      </c>
      <c r="G37" s="276">
        <v>-169.476</v>
      </c>
      <c r="H37" s="276">
        <v>38.82</v>
      </c>
      <c r="J37" s="276">
        <v>36.866999999999997</v>
      </c>
      <c r="K37" s="276">
        <v>36.868000000000002</v>
      </c>
    </row>
    <row r="38" spans="1:11">
      <c r="A38" s="276">
        <v>2</v>
      </c>
      <c r="B38" s="276">
        <v>7</v>
      </c>
      <c r="D38" s="276">
        <v>6</v>
      </c>
      <c r="E38" s="276" t="s">
        <v>13</v>
      </c>
      <c r="F38" s="276">
        <v>-39.314999999999998</v>
      </c>
      <c r="G38" s="276">
        <v>-42.433999999999997</v>
      </c>
      <c r="H38" s="276">
        <v>19.45</v>
      </c>
      <c r="J38" s="276">
        <v>20.285</v>
      </c>
      <c r="K38" s="276">
        <v>20.285</v>
      </c>
    </row>
    <row r="39" spans="1:11">
      <c r="A39" s="276">
        <v>2</v>
      </c>
      <c r="B39" s="276">
        <v>7</v>
      </c>
      <c r="D39" s="276">
        <v>5</v>
      </c>
      <c r="E39" s="276" t="s">
        <v>13</v>
      </c>
      <c r="F39" s="276">
        <v>-25.074000000000002</v>
      </c>
      <c r="G39" s="276">
        <v>-30.704999999999998</v>
      </c>
      <c r="H39" s="276">
        <v>26.356999999999999</v>
      </c>
      <c r="J39" s="276">
        <v>25.681000000000001</v>
      </c>
      <c r="K39" s="276">
        <v>25.681999999999999</v>
      </c>
    </row>
    <row r="40" spans="1:11">
      <c r="A40" s="276">
        <v>2</v>
      </c>
      <c r="B40" s="276">
        <v>7</v>
      </c>
      <c r="D40" s="276">
        <v>4</v>
      </c>
      <c r="E40" s="276" t="s">
        <v>13</v>
      </c>
      <c r="F40" s="276">
        <v>-34.353000000000002</v>
      </c>
      <c r="G40" s="276">
        <v>-40.308</v>
      </c>
      <c r="H40" s="276">
        <v>30.602</v>
      </c>
      <c r="J40" s="276">
        <v>30.632000000000001</v>
      </c>
      <c r="K40" s="276">
        <v>30.632999999999999</v>
      </c>
    </row>
    <row r="41" spans="1:11">
      <c r="A41" s="276">
        <v>2</v>
      </c>
      <c r="B41" s="276">
        <v>7</v>
      </c>
      <c r="D41" s="276">
        <v>3</v>
      </c>
      <c r="E41" s="276" t="s">
        <v>13</v>
      </c>
      <c r="F41" s="276">
        <v>-37.122999999999998</v>
      </c>
      <c r="G41" s="276">
        <v>-44.43</v>
      </c>
      <c r="H41" s="276">
        <v>31.538</v>
      </c>
      <c r="J41" s="276">
        <v>31.408000000000001</v>
      </c>
      <c r="K41" s="276">
        <v>31.408000000000001</v>
      </c>
    </row>
    <row r="42" spans="1:11">
      <c r="A42" s="276">
        <v>2</v>
      </c>
      <c r="B42" s="276">
        <v>7</v>
      </c>
      <c r="D42" s="276">
        <v>2</v>
      </c>
      <c r="E42" s="276" t="s">
        <v>13</v>
      </c>
      <c r="F42" s="276">
        <v>-105.254</v>
      </c>
      <c r="G42" s="276">
        <v>-120.51900000000001</v>
      </c>
      <c r="H42" s="276">
        <v>32.393999999999998</v>
      </c>
      <c r="J42" s="276">
        <v>33.347000000000001</v>
      </c>
      <c r="K42" s="276">
        <v>33.347000000000001</v>
      </c>
    </row>
    <row r="43" spans="1:11">
      <c r="A43" s="276">
        <v>2</v>
      </c>
      <c r="B43" s="276">
        <v>7</v>
      </c>
      <c r="D43" s="276">
        <v>1</v>
      </c>
      <c r="E43" s="276" t="s">
        <v>13</v>
      </c>
      <c r="F43" s="276">
        <v>-149.31</v>
      </c>
      <c r="G43" s="276">
        <v>-167.31</v>
      </c>
      <c r="H43" s="276">
        <v>37.639000000000003</v>
      </c>
      <c r="J43" s="276">
        <v>35.679000000000002</v>
      </c>
      <c r="K43" s="276">
        <v>35.679000000000002</v>
      </c>
    </row>
    <row r="44" spans="1:11">
      <c r="A44" s="276">
        <v>2</v>
      </c>
      <c r="B44" s="276">
        <v>8</v>
      </c>
      <c r="D44" s="276">
        <v>6</v>
      </c>
      <c r="E44" s="276" t="s">
        <v>13</v>
      </c>
      <c r="F44" s="276">
        <v>206.77600000000001</v>
      </c>
      <c r="G44" s="276">
        <v>219.607</v>
      </c>
      <c r="H44" s="276">
        <v>8.7070000000000007</v>
      </c>
      <c r="J44" s="276">
        <v>8.8620000000000001</v>
      </c>
      <c r="K44" s="276">
        <v>8.8610000000000007</v>
      </c>
    </row>
    <row r="45" spans="1:11">
      <c r="A45" s="276">
        <v>2</v>
      </c>
      <c r="B45" s="276">
        <v>8</v>
      </c>
      <c r="D45" s="276">
        <v>5</v>
      </c>
      <c r="E45" s="276" t="s">
        <v>13</v>
      </c>
      <c r="F45" s="276">
        <v>209.53</v>
      </c>
      <c r="G45" s="276">
        <v>225.76300000000001</v>
      </c>
      <c r="H45" s="276">
        <v>9.6969999999999992</v>
      </c>
      <c r="J45" s="276">
        <v>9.5969999999999995</v>
      </c>
      <c r="K45" s="276">
        <v>9.5980000000000008</v>
      </c>
    </row>
    <row r="46" spans="1:11">
      <c r="A46" s="276">
        <v>2</v>
      </c>
      <c r="B46" s="276">
        <v>8</v>
      </c>
      <c r="D46" s="276">
        <v>4</v>
      </c>
      <c r="E46" s="276" t="s">
        <v>13</v>
      </c>
      <c r="F46" s="276">
        <v>222.90799999999999</v>
      </c>
      <c r="G46" s="276">
        <v>239.941</v>
      </c>
      <c r="H46" s="276">
        <v>11.084</v>
      </c>
      <c r="J46" s="276">
        <v>11.083</v>
      </c>
      <c r="K46" s="276">
        <v>11.083</v>
      </c>
    </row>
    <row r="47" spans="1:11">
      <c r="A47" s="276">
        <v>2</v>
      </c>
      <c r="B47" s="276">
        <v>8</v>
      </c>
      <c r="D47" s="276">
        <v>3</v>
      </c>
      <c r="E47" s="276" t="s">
        <v>13</v>
      </c>
      <c r="F47" s="276">
        <v>249.42</v>
      </c>
      <c r="G47" s="276">
        <v>268.57299999999998</v>
      </c>
      <c r="H47" s="276">
        <v>11.089</v>
      </c>
      <c r="J47" s="276">
        <v>11.101000000000001</v>
      </c>
      <c r="K47" s="276">
        <v>11.101000000000001</v>
      </c>
    </row>
    <row r="48" spans="1:11">
      <c r="A48" s="276">
        <v>2</v>
      </c>
      <c r="B48" s="276">
        <v>8</v>
      </c>
      <c r="D48" s="276">
        <v>2</v>
      </c>
      <c r="E48" s="276" t="s">
        <v>13</v>
      </c>
      <c r="F48" s="276">
        <v>296.19200000000001</v>
      </c>
      <c r="G48" s="276">
        <v>323.048</v>
      </c>
      <c r="H48" s="276">
        <v>11.577999999999999</v>
      </c>
      <c r="J48" s="276">
        <v>11.646000000000001</v>
      </c>
      <c r="K48" s="276">
        <v>11.646000000000001</v>
      </c>
    </row>
    <row r="49" spans="1:11">
      <c r="A49" s="276">
        <v>2</v>
      </c>
      <c r="B49" s="276">
        <v>8</v>
      </c>
      <c r="D49" s="276">
        <v>1</v>
      </c>
      <c r="E49" s="276" t="s">
        <v>13</v>
      </c>
      <c r="F49" s="276">
        <v>220.12899999999999</v>
      </c>
      <c r="G49" s="276">
        <v>244.499</v>
      </c>
      <c r="H49" s="276">
        <v>9.3130000000000006</v>
      </c>
      <c r="J49" s="276">
        <v>9.1020000000000003</v>
      </c>
      <c r="K49" s="276">
        <v>9.1020000000000003</v>
      </c>
    </row>
    <row r="50" spans="1:11">
      <c r="A50" s="276">
        <v>3</v>
      </c>
      <c r="B50" s="276">
        <v>9</v>
      </c>
      <c r="D50" s="276">
        <v>6</v>
      </c>
      <c r="E50" s="276" t="s">
        <v>13</v>
      </c>
      <c r="F50" s="276">
        <v>-124.41800000000001</v>
      </c>
      <c r="G50" s="276">
        <v>-134.999</v>
      </c>
      <c r="H50" s="276">
        <v>8.0060000000000002</v>
      </c>
      <c r="J50" s="276">
        <v>8.2140000000000004</v>
      </c>
      <c r="K50" s="276">
        <v>8.2140000000000004</v>
      </c>
    </row>
    <row r="51" spans="1:11">
      <c r="A51" s="276">
        <v>3</v>
      </c>
      <c r="B51" s="276">
        <v>9</v>
      </c>
      <c r="D51" s="276">
        <v>5</v>
      </c>
      <c r="E51" s="276" t="s">
        <v>13</v>
      </c>
      <c r="F51" s="276">
        <v>-110.021</v>
      </c>
      <c r="G51" s="276">
        <v>-119.497</v>
      </c>
      <c r="H51" s="276">
        <v>9.2469999999999999</v>
      </c>
      <c r="J51" s="276">
        <v>9.1630000000000003</v>
      </c>
      <c r="K51" s="276">
        <v>9.1630000000000003</v>
      </c>
    </row>
    <row r="52" spans="1:11">
      <c r="A52" s="276">
        <v>3</v>
      </c>
      <c r="B52" s="276">
        <v>9</v>
      </c>
      <c r="D52" s="276">
        <v>4</v>
      </c>
      <c r="E52" s="276" t="s">
        <v>13</v>
      </c>
      <c r="F52" s="276">
        <v>-122.67100000000001</v>
      </c>
      <c r="G52" s="276">
        <v>-133.779</v>
      </c>
      <c r="H52" s="276">
        <v>10.71</v>
      </c>
      <c r="J52" s="276">
        <v>10.701000000000001</v>
      </c>
      <c r="K52" s="276">
        <v>10.701000000000001</v>
      </c>
    </row>
    <row r="53" spans="1:11">
      <c r="A53" s="276">
        <v>3</v>
      </c>
      <c r="B53" s="276">
        <v>9</v>
      </c>
      <c r="D53" s="276">
        <v>3</v>
      </c>
      <c r="E53" s="276" t="s">
        <v>13</v>
      </c>
      <c r="F53" s="276">
        <v>-128.10599999999999</v>
      </c>
      <c r="G53" s="276">
        <v>-140.28800000000001</v>
      </c>
      <c r="H53" s="276">
        <v>10.843999999999999</v>
      </c>
      <c r="J53" s="276">
        <v>10.807</v>
      </c>
      <c r="K53" s="276">
        <v>10.807</v>
      </c>
    </row>
    <row r="54" spans="1:11">
      <c r="A54" s="276">
        <v>3</v>
      </c>
      <c r="B54" s="276">
        <v>9</v>
      </c>
      <c r="D54" s="276">
        <v>2</v>
      </c>
      <c r="E54" s="276" t="s">
        <v>13</v>
      </c>
      <c r="F54" s="276">
        <v>-160.983</v>
      </c>
      <c r="G54" s="276">
        <v>-177.63499999999999</v>
      </c>
      <c r="H54" s="276">
        <v>11.497</v>
      </c>
      <c r="J54" s="276">
        <v>11.423999999999999</v>
      </c>
      <c r="K54" s="276">
        <v>11.423999999999999</v>
      </c>
    </row>
    <row r="55" spans="1:11">
      <c r="A55" s="276">
        <v>3</v>
      </c>
      <c r="B55" s="276">
        <v>9</v>
      </c>
      <c r="D55" s="276">
        <v>1</v>
      </c>
      <c r="E55" s="276" t="s">
        <v>13</v>
      </c>
      <c r="F55" s="276">
        <v>-136.43</v>
      </c>
      <c r="G55" s="276">
        <v>-151.19800000000001</v>
      </c>
      <c r="H55" s="276">
        <v>9.3149999999999995</v>
      </c>
      <c r="J55" s="276">
        <v>9.2530000000000001</v>
      </c>
      <c r="K55" s="276">
        <v>9.2530000000000001</v>
      </c>
    </row>
    <row r="56" spans="1:11">
      <c r="A56" s="276">
        <v>3</v>
      </c>
      <c r="B56" s="276">
        <v>10</v>
      </c>
      <c r="D56" s="276">
        <v>6</v>
      </c>
      <c r="E56" s="276" t="s">
        <v>13</v>
      </c>
      <c r="F56" s="276">
        <v>-219.69499999999999</v>
      </c>
      <c r="G56" s="276">
        <v>-218.417</v>
      </c>
      <c r="H56" s="276">
        <v>16.164999999999999</v>
      </c>
      <c r="J56" s="276">
        <v>17.055</v>
      </c>
      <c r="K56" s="276">
        <v>17.053999999999998</v>
      </c>
    </row>
    <row r="57" spans="1:11">
      <c r="A57" s="276">
        <v>3</v>
      </c>
      <c r="B57" s="276">
        <v>10</v>
      </c>
      <c r="D57" s="276">
        <v>5</v>
      </c>
      <c r="E57" s="276" t="s">
        <v>13</v>
      </c>
      <c r="F57" s="276">
        <v>-185.459</v>
      </c>
      <c r="G57" s="276">
        <v>-186.92699999999999</v>
      </c>
      <c r="H57" s="276">
        <v>23.606000000000002</v>
      </c>
      <c r="J57" s="276">
        <v>23.050999999999998</v>
      </c>
      <c r="K57" s="276">
        <v>23.052</v>
      </c>
    </row>
    <row r="58" spans="1:11">
      <c r="A58" s="276">
        <v>3</v>
      </c>
      <c r="B58" s="276">
        <v>10</v>
      </c>
      <c r="D58" s="276">
        <v>4</v>
      </c>
      <c r="E58" s="276" t="s">
        <v>13</v>
      </c>
      <c r="F58" s="276">
        <v>-219.19499999999999</v>
      </c>
      <c r="G58" s="276">
        <v>-219.90299999999999</v>
      </c>
      <c r="H58" s="276">
        <v>27.042000000000002</v>
      </c>
      <c r="J58" s="276">
        <v>26.989000000000001</v>
      </c>
      <c r="K58" s="276">
        <v>26.99</v>
      </c>
    </row>
    <row r="59" spans="1:11">
      <c r="A59" s="276">
        <v>3</v>
      </c>
      <c r="B59" s="276">
        <v>10</v>
      </c>
      <c r="D59" s="276">
        <v>3</v>
      </c>
      <c r="E59" s="276" t="s">
        <v>13</v>
      </c>
      <c r="F59" s="276">
        <v>-219.624</v>
      </c>
      <c r="G59" s="276">
        <v>-219.881</v>
      </c>
      <c r="H59" s="276">
        <v>28.399000000000001</v>
      </c>
      <c r="J59" s="276">
        <v>28.175000000000001</v>
      </c>
      <c r="K59" s="276">
        <v>28.173999999999999</v>
      </c>
    </row>
    <row r="60" spans="1:11">
      <c r="A60" s="276">
        <v>3</v>
      </c>
      <c r="B60" s="276">
        <v>10</v>
      </c>
      <c r="D60" s="276">
        <v>2</v>
      </c>
      <c r="E60" s="276" t="s">
        <v>13</v>
      </c>
      <c r="F60" s="276">
        <v>-276.29199999999997</v>
      </c>
      <c r="G60" s="276">
        <v>-274.01600000000002</v>
      </c>
      <c r="H60" s="276">
        <v>28.893999999999998</v>
      </c>
      <c r="J60" s="276">
        <v>28.574000000000002</v>
      </c>
      <c r="K60" s="276">
        <v>28.574000000000002</v>
      </c>
    </row>
    <row r="61" spans="1:11">
      <c r="A61" s="276">
        <v>3</v>
      </c>
      <c r="B61" s="276">
        <v>10</v>
      </c>
      <c r="D61" s="276">
        <v>1</v>
      </c>
      <c r="E61" s="276" t="s">
        <v>13</v>
      </c>
      <c r="F61" s="276">
        <v>-239.59800000000001</v>
      </c>
      <c r="G61" s="276">
        <v>-235.44300000000001</v>
      </c>
      <c r="H61" s="276">
        <v>35.930999999999997</v>
      </c>
      <c r="J61" s="276">
        <v>35.450000000000003</v>
      </c>
      <c r="K61" s="276">
        <v>35.450000000000003</v>
      </c>
    </row>
    <row r="62" spans="1:11">
      <c r="A62" s="276">
        <v>3</v>
      </c>
      <c r="B62" s="276">
        <v>11</v>
      </c>
      <c r="D62" s="276">
        <v>6</v>
      </c>
      <c r="E62" s="276" t="s">
        <v>13</v>
      </c>
      <c r="F62" s="276">
        <v>-18.350000000000001</v>
      </c>
      <c r="G62" s="276">
        <v>-18.286000000000001</v>
      </c>
      <c r="H62" s="276">
        <v>9.7919999999999998</v>
      </c>
      <c r="J62" s="276">
        <v>10.013999999999999</v>
      </c>
      <c r="K62" s="276">
        <v>10.013999999999999</v>
      </c>
    </row>
    <row r="63" spans="1:11">
      <c r="A63" s="276">
        <v>3</v>
      </c>
      <c r="B63" s="276">
        <v>11</v>
      </c>
      <c r="D63" s="276">
        <v>5</v>
      </c>
      <c r="E63" s="276" t="s">
        <v>13</v>
      </c>
      <c r="F63" s="276">
        <v>-20.324999999999999</v>
      </c>
      <c r="G63" s="276">
        <v>-20.222999999999999</v>
      </c>
      <c r="H63" s="276">
        <v>10.856</v>
      </c>
      <c r="J63" s="276">
        <v>10.802</v>
      </c>
      <c r="K63" s="276">
        <v>10.803000000000001</v>
      </c>
    </row>
    <row r="64" spans="1:11">
      <c r="A64" s="276">
        <v>3</v>
      </c>
      <c r="B64" s="276">
        <v>11</v>
      </c>
      <c r="D64" s="276">
        <v>4</v>
      </c>
      <c r="E64" s="276" t="s">
        <v>13</v>
      </c>
      <c r="F64" s="276">
        <v>-21.327000000000002</v>
      </c>
      <c r="G64" s="276">
        <v>-20.283000000000001</v>
      </c>
      <c r="H64" s="276">
        <v>12.106</v>
      </c>
      <c r="J64" s="276">
        <v>12.087</v>
      </c>
      <c r="K64" s="276">
        <v>12.087</v>
      </c>
    </row>
    <row r="65" spans="1:11">
      <c r="A65" s="276">
        <v>3</v>
      </c>
      <c r="B65" s="276">
        <v>11</v>
      </c>
      <c r="D65" s="276">
        <v>3</v>
      </c>
      <c r="E65" s="276" t="s">
        <v>13</v>
      </c>
      <c r="F65" s="276">
        <v>-14.646000000000001</v>
      </c>
      <c r="G65" s="276">
        <v>-13.247</v>
      </c>
      <c r="H65" s="276">
        <v>12.468999999999999</v>
      </c>
      <c r="J65" s="276">
        <v>12.413</v>
      </c>
      <c r="K65" s="276">
        <v>12.413</v>
      </c>
    </row>
    <row r="66" spans="1:11">
      <c r="A66" s="276">
        <v>3</v>
      </c>
      <c r="B66" s="276">
        <v>11</v>
      </c>
      <c r="D66" s="276">
        <v>2</v>
      </c>
      <c r="E66" s="276" t="s">
        <v>13</v>
      </c>
      <c r="F66" s="276">
        <v>2.8</v>
      </c>
      <c r="G66" s="276">
        <v>5.7480000000000002</v>
      </c>
      <c r="H66" s="276">
        <v>13.349</v>
      </c>
      <c r="J66" s="276">
        <v>13.247999999999999</v>
      </c>
      <c r="K66" s="276">
        <v>13.247999999999999</v>
      </c>
    </row>
    <row r="67" spans="1:11">
      <c r="A67" s="276">
        <v>3</v>
      </c>
      <c r="B67" s="276">
        <v>11</v>
      </c>
      <c r="D67" s="276">
        <v>1</v>
      </c>
      <c r="E67" s="276" t="s">
        <v>13</v>
      </c>
      <c r="F67" s="276">
        <v>16.728000000000002</v>
      </c>
      <c r="G67" s="276">
        <v>20.001000000000001</v>
      </c>
      <c r="H67" s="276">
        <v>10.109</v>
      </c>
      <c r="J67" s="276">
        <v>10.045</v>
      </c>
      <c r="K67" s="276">
        <v>10.045</v>
      </c>
    </row>
    <row r="68" spans="1:11">
      <c r="A68" s="276">
        <v>3</v>
      </c>
      <c r="B68" s="276">
        <v>12</v>
      </c>
      <c r="D68" s="276">
        <v>6</v>
      </c>
      <c r="E68" s="276" t="s">
        <v>13</v>
      </c>
      <c r="F68" s="276">
        <v>-167.196</v>
      </c>
      <c r="G68" s="276">
        <v>-203.67</v>
      </c>
      <c r="H68" s="276">
        <v>5.798</v>
      </c>
      <c r="J68" s="276">
        <v>5.9139999999999997</v>
      </c>
      <c r="K68" s="276">
        <v>5.9139999999999997</v>
      </c>
    </row>
    <row r="69" spans="1:11">
      <c r="A69" s="276">
        <v>3</v>
      </c>
      <c r="B69" s="276">
        <v>12</v>
      </c>
      <c r="D69" s="276">
        <v>5</v>
      </c>
      <c r="E69" s="276" t="s">
        <v>13</v>
      </c>
      <c r="F69" s="276">
        <v>-162.37200000000001</v>
      </c>
      <c r="G69" s="276">
        <v>-185.708</v>
      </c>
      <c r="H69" s="276">
        <v>4.9989999999999997</v>
      </c>
      <c r="J69" s="276">
        <v>4.9029999999999996</v>
      </c>
      <c r="K69" s="276">
        <v>4.9029999999999996</v>
      </c>
    </row>
    <row r="70" spans="1:11">
      <c r="A70" s="276">
        <v>3</v>
      </c>
      <c r="B70" s="276">
        <v>12</v>
      </c>
      <c r="D70" s="276">
        <v>4</v>
      </c>
      <c r="E70" s="276" t="s">
        <v>13</v>
      </c>
      <c r="F70" s="276">
        <v>-182.631</v>
      </c>
      <c r="G70" s="276">
        <v>-211.636</v>
      </c>
      <c r="H70" s="276">
        <v>4.6260000000000003</v>
      </c>
      <c r="J70" s="276">
        <v>4.6189999999999998</v>
      </c>
      <c r="K70" s="276">
        <v>4.6189999999999998</v>
      </c>
    </row>
    <row r="71" spans="1:11">
      <c r="A71" s="276">
        <v>3</v>
      </c>
      <c r="B71" s="276">
        <v>12</v>
      </c>
      <c r="D71" s="276">
        <v>3</v>
      </c>
      <c r="E71" s="276" t="s">
        <v>13</v>
      </c>
      <c r="F71" s="276">
        <v>-210.05199999999999</v>
      </c>
      <c r="G71" s="276">
        <v>-242.31100000000001</v>
      </c>
      <c r="H71" s="276">
        <v>4.71</v>
      </c>
      <c r="J71" s="276">
        <v>4.7039999999999997</v>
      </c>
      <c r="K71" s="276">
        <v>4.7039999999999997</v>
      </c>
    </row>
    <row r="72" spans="1:11">
      <c r="A72" s="276">
        <v>3</v>
      </c>
      <c r="B72" s="276">
        <v>12</v>
      </c>
      <c r="D72" s="276">
        <v>2</v>
      </c>
      <c r="E72" s="276" t="s">
        <v>13</v>
      </c>
      <c r="F72" s="276">
        <v>-341.66800000000001</v>
      </c>
      <c r="G72" s="276">
        <v>-392.64600000000002</v>
      </c>
      <c r="H72" s="276">
        <v>4.4530000000000003</v>
      </c>
      <c r="J72" s="276">
        <v>4.4390000000000001</v>
      </c>
      <c r="K72" s="276">
        <v>4.4390000000000001</v>
      </c>
    </row>
    <row r="73" spans="1:11">
      <c r="A73" s="276">
        <v>3</v>
      </c>
      <c r="B73" s="276">
        <v>12</v>
      </c>
      <c r="D73" s="276">
        <v>1</v>
      </c>
      <c r="E73" s="276" t="s">
        <v>13</v>
      </c>
      <c r="F73" s="276">
        <v>-352.88799999999998</v>
      </c>
      <c r="G73" s="276">
        <v>-403.80700000000002</v>
      </c>
      <c r="H73" s="276">
        <v>6.173</v>
      </c>
      <c r="J73" s="276">
        <v>6.0979999999999999</v>
      </c>
      <c r="K73" s="276">
        <v>6.0979999999999999</v>
      </c>
    </row>
    <row r="74" spans="1:11">
      <c r="A74" s="276">
        <v>3</v>
      </c>
      <c r="B74" s="276">
        <v>13</v>
      </c>
      <c r="D74" s="276">
        <v>6</v>
      </c>
      <c r="E74" s="276" t="s">
        <v>13</v>
      </c>
      <c r="F74" s="276">
        <v>180.054</v>
      </c>
      <c r="G74" s="276">
        <v>216.52600000000001</v>
      </c>
      <c r="H74" s="276">
        <v>5.798</v>
      </c>
      <c r="J74" s="276">
        <v>5.9139999999999997</v>
      </c>
      <c r="K74" s="276">
        <v>5.9139999999999997</v>
      </c>
    </row>
    <row r="75" spans="1:11">
      <c r="A75" s="276">
        <v>3</v>
      </c>
      <c r="B75" s="276">
        <v>13</v>
      </c>
      <c r="D75" s="276">
        <v>5</v>
      </c>
      <c r="E75" s="276" t="s">
        <v>13</v>
      </c>
      <c r="F75" s="276">
        <v>171.292</v>
      </c>
      <c r="G75" s="276">
        <v>194.631</v>
      </c>
      <c r="H75" s="276">
        <v>4.9989999999999997</v>
      </c>
      <c r="J75" s="276">
        <v>4.9029999999999996</v>
      </c>
      <c r="K75" s="276">
        <v>4.9029999999999996</v>
      </c>
    </row>
    <row r="76" spans="1:11">
      <c r="A76" s="276">
        <v>3</v>
      </c>
      <c r="B76" s="276">
        <v>13</v>
      </c>
      <c r="D76" s="276">
        <v>4</v>
      </c>
      <c r="E76" s="276" t="s">
        <v>13</v>
      </c>
      <c r="F76" s="276">
        <v>192.22399999999999</v>
      </c>
      <c r="G76" s="276">
        <v>221.22800000000001</v>
      </c>
      <c r="H76" s="276">
        <v>4.6260000000000003</v>
      </c>
      <c r="J76" s="276">
        <v>4.6189999999999998</v>
      </c>
      <c r="K76" s="276">
        <v>4.6189999999999998</v>
      </c>
    </row>
    <row r="77" spans="1:11">
      <c r="A77" s="276">
        <v>3</v>
      </c>
      <c r="B77" s="276">
        <v>13</v>
      </c>
      <c r="D77" s="276">
        <v>3</v>
      </c>
      <c r="E77" s="276" t="s">
        <v>13</v>
      </c>
      <c r="F77" s="276">
        <v>219.69300000000001</v>
      </c>
      <c r="G77" s="276">
        <v>251.946</v>
      </c>
      <c r="H77" s="276">
        <v>4.71</v>
      </c>
      <c r="J77" s="276">
        <v>4.7039999999999997</v>
      </c>
      <c r="K77" s="276">
        <v>4.7039999999999997</v>
      </c>
    </row>
    <row r="78" spans="1:11">
      <c r="A78" s="276">
        <v>3</v>
      </c>
      <c r="B78" s="276">
        <v>13</v>
      </c>
      <c r="D78" s="276">
        <v>2</v>
      </c>
      <c r="E78" s="276" t="s">
        <v>13</v>
      </c>
      <c r="F78" s="276">
        <v>351.649</v>
      </c>
      <c r="G78" s="276">
        <v>402.63099999999997</v>
      </c>
      <c r="H78" s="276">
        <v>4.4530000000000003</v>
      </c>
      <c r="J78" s="276">
        <v>4.4390000000000001</v>
      </c>
      <c r="K78" s="276">
        <v>4.4390000000000001</v>
      </c>
    </row>
    <row r="79" spans="1:11">
      <c r="A79" s="276">
        <v>3</v>
      </c>
      <c r="B79" s="276">
        <v>13</v>
      </c>
      <c r="D79" s="276">
        <v>1</v>
      </c>
      <c r="E79" s="276" t="s">
        <v>13</v>
      </c>
      <c r="F79" s="276">
        <v>359.34300000000002</v>
      </c>
      <c r="G79" s="276">
        <v>410.28399999999999</v>
      </c>
      <c r="H79" s="276">
        <v>6.173</v>
      </c>
      <c r="J79" s="276">
        <v>6.0979999999999999</v>
      </c>
      <c r="K79" s="276">
        <v>6.0979999999999999</v>
      </c>
    </row>
    <row r="80" spans="1:11">
      <c r="A80" s="276">
        <v>3</v>
      </c>
      <c r="B80" s="276">
        <v>14</v>
      </c>
      <c r="D80" s="276">
        <v>6</v>
      </c>
      <c r="E80" s="276" t="s">
        <v>13</v>
      </c>
      <c r="F80" s="276">
        <v>41.539000000000001</v>
      </c>
      <c r="G80" s="276">
        <v>41.470999999999997</v>
      </c>
      <c r="H80" s="276">
        <v>9.7919999999999998</v>
      </c>
      <c r="J80" s="276">
        <v>10.013999999999999</v>
      </c>
      <c r="K80" s="276">
        <v>10.013999999999999</v>
      </c>
    </row>
    <row r="81" spans="1:11">
      <c r="A81" s="276">
        <v>3</v>
      </c>
      <c r="B81" s="276">
        <v>14</v>
      </c>
      <c r="D81" s="276">
        <v>5</v>
      </c>
      <c r="E81" s="276" t="s">
        <v>13</v>
      </c>
      <c r="F81" s="276">
        <v>41.804000000000002</v>
      </c>
      <c r="G81" s="276">
        <v>41.704999999999998</v>
      </c>
      <c r="H81" s="276">
        <v>10.856</v>
      </c>
      <c r="J81" s="276">
        <v>10.802</v>
      </c>
      <c r="K81" s="276">
        <v>10.803000000000001</v>
      </c>
    </row>
    <row r="82" spans="1:11">
      <c r="A82" s="276">
        <v>3</v>
      </c>
      <c r="B82" s="276">
        <v>14</v>
      </c>
      <c r="D82" s="276">
        <v>4</v>
      </c>
      <c r="E82" s="276" t="s">
        <v>13</v>
      </c>
      <c r="F82" s="276">
        <v>45.652999999999999</v>
      </c>
      <c r="G82" s="276">
        <v>44.61</v>
      </c>
      <c r="H82" s="276">
        <v>12.106</v>
      </c>
      <c r="J82" s="276">
        <v>12.087</v>
      </c>
      <c r="K82" s="276">
        <v>12.087</v>
      </c>
    </row>
    <row r="83" spans="1:11">
      <c r="A83" s="276">
        <v>3</v>
      </c>
      <c r="B83" s="276">
        <v>14</v>
      </c>
      <c r="D83" s="276">
        <v>3</v>
      </c>
      <c r="E83" s="276" t="s">
        <v>13</v>
      </c>
      <c r="F83" s="276">
        <v>39.11</v>
      </c>
      <c r="G83" s="276">
        <v>37.71</v>
      </c>
      <c r="H83" s="276">
        <v>12.468999999999999</v>
      </c>
      <c r="J83" s="276">
        <v>12.413</v>
      </c>
      <c r="K83" s="276">
        <v>12.413</v>
      </c>
    </row>
    <row r="84" spans="1:11">
      <c r="A84" s="276">
        <v>3</v>
      </c>
      <c r="B84" s="276">
        <v>14</v>
      </c>
      <c r="D84" s="276">
        <v>2</v>
      </c>
      <c r="E84" s="276" t="s">
        <v>13</v>
      </c>
      <c r="F84" s="276">
        <v>22.091000000000001</v>
      </c>
      <c r="G84" s="276">
        <v>19.151</v>
      </c>
      <c r="H84" s="276">
        <v>13.349</v>
      </c>
      <c r="J84" s="276">
        <v>13.247999999999999</v>
      </c>
      <c r="K84" s="276">
        <v>13.247999999999999</v>
      </c>
    </row>
    <row r="85" spans="1:11">
      <c r="A85" s="276">
        <v>3</v>
      </c>
      <c r="B85" s="276">
        <v>14</v>
      </c>
      <c r="D85" s="276">
        <v>1</v>
      </c>
      <c r="E85" s="276" t="s">
        <v>13</v>
      </c>
      <c r="F85" s="276">
        <v>-0.434</v>
      </c>
      <c r="G85" s="276">
        <v>-3.69</v>
      </c>
      <c r="H85" s="276">
        <v>10.109</v>
      </c>
      <c r="J85" s="276">
        <v>10.045</v>
      </c>
      <c r="K85" s="276">
        <v>10.045</v>
      </c>
    </row>
    <row r="86" spans="1:11">
      <c r="A86" s="276">
        <v>3</v>
      </c>
      <c r="B86" s="276">
        <v>15</v>
      </c>
      <c r="D86" s="276">
        <v>6</v>
      </c>
      <c r="E86" s="276" t="s">
        <v>13</v>
      </c>
      <c r="F86" s="276">
        <v>268.28399999999999</v>
      </c>
      <c r="G86" s="276">
        <v>266.98599999999999</v>
      </c>
      <c r="H86" s="276">
        <v>16.164999999999999</v>
      </c>
      <c r="J86" s="276">
        <v>17.055</v>
      </c>
      <c r="K86" s="276">
        <v>17.053999999999998</v>
      </c>
    </row>
    <row r="87" spans="1:11">
      <c r="A87" s="276">
        <v>3</v>
      </c>
      <c r="B87" s="276">
        <v>15</v>
      </c>
      <c r="D87" s="276">
        <v>5</v>
      </c>
      <c r="E87" s="276" t="s">
        <v>13</v>
      </c>
      <c r="F87" s="276">
        <v>227.828</v>
      </c>
      <c r="G87" s="276">
        <v>229.31800000000001</v>
      </c>
      <c r="H87" s="276">
        <v>23.606000000000002</v>
      </c>
      <c r="J87" s="276">
        <v>23.050999999999998</v>
      </c>
      <c r="K87" s="276">
        <v>23.052</v>
      </c>
    </row>
    <row r="88" spans="1:11">
      <c r="A88" s="276">
        <v>3</v>
      </c>
      <c r="B88" s="276">
        <v>15</v>
      </c>
      <c r="D88" s="276">
        <v>4</v>
      </c>
      <c r="E88" s="276" t="s">
        <v>13</v>
      </c>
      <c r="F88" s="276">
        <v>275.42200000000003</v>
      </c>
      <c r="G88" s="276">
        <v>276.12799999999999</v>
      </c>
      <c r="H88" s="276">
        <v>27.042000000000002</v>
      </c>
      <c r="J88" s="276">
        <v>26.989000000000001</v>
      </c>
      <c r="K88" s="276">
        <v>26.99</v>
      </c>
    </row>
    <row r="89" spans="1:11">
      <c r="A89" s="276">
        <v>3</v>
      </c>
      <c r="B89" s="276">
        <v>15</v>
      </c>
      <c r="D89" s="276">
        <v>3</v>
      </c>
      <c r="E89" s="276" t="s">
        <v>13</v>
      </c>
      <c r="F89" s="276">
        <v>274.99</v>
      </c>
      <c r="G89" s="276">
        <v>275.22300000000001</v>
      </c>
      <c r="H89" s="276">
        <v>28.399000000000001</v>
      </c>
      <c r="J89" s="276">
        <v>28.175000000000001</v>
      </c>
      <c r="K89" s="276">
        <v>28.173999999999999</v>
      </c>
    </row>
    <row r="90" spans="1:11">
      <c r="A90" s="276">
        <v>3</v>
      </c>
      <c r="B90" s="276">
        <v>15</v>
      </c>
      <c r="D90" s="276">
        <v>2</v>
      </c>
      <c r="E90" s="276" t="s">
        <v>13</v>
      </c>
      <c r="F90" s="276">
        <v>334.065</v>
      </c>
      <c r="G90" s="276">
        <v>331.82400000000001</v>
      </c>
      <c r="H90" s="276">
        <v>28.893999999999998</v>
      </c>
      <c r="J90" s="276">
        <v>28.574000000000002</v>
      </c>
      <c r="K90" s="276">
        <v>28.574000000000002</v>
      </c>
    </row>
    <row r="91" spans="1:11">
      <c r="A91" s="276">
        <v>3</v>
      </c>
      <c r="B91" s="276">
        <v>15</v>
      </c>
      <c r="D91" s="276">
        <v>1</v>
      </c>
      <c r="E91" s="276" t="s">
        <v>13</v>
      </c>
      <c r="F91" s="276">
        <v>276.76100000000002</v>
      </c>
      <c r="G91" s="276">
        <v>272.74200000000002</v>
      </c>
      <c r="H91" s="276">
        <v>35.930999999999997</v>
      </c>
      <c r="J91" s="276">
        <v>35.450000000000003</v>
      </c>
      <c r="K91" s="276">
        <v>35.450000000000003</v>
      </c>
    </row>
    <row r="92" spans="1:11">
      <c r="A92" s="276">
        <v>3</v>
      </c>
      <c r="B92" s="276">
        <v>16</v>
      </c>
      <c r="D92" s="276">
        <v>6</v>
      </c>
      <c r="E92" s="276" t="s">
        <v>13</v>
      </c>
      <c r="F92" s="276">
        <v>143.61099999999999</v>
      </c>
      <c r="G92" s="276">
        <v>154.18799999999999</v>
      </c>
      <c r="H92" s="276">
        <v>8.0060000000000002</v>
      </c>
      <c r="J92" s="276">
        <v>8.2140000000000004</v>
      </c>
      <c r="K92" s="276">
        <v>8.2140000000000004</v>
      </c>
    </row>
    <row r="93" spans="1:11">
      <c r="A93" s="276">
        <v>3</v>
      </c>
      <c r="B93" s="276">
        <v>16</v>
      </c>
      <c r="D93" s="276">
        <v>5</v>
      </c>
      <c r="E93" s="276" t="s">
        <v>13</v>
      </c>
      <c r="F93" s="276">
        <v>127.758</v>
      </c>
      <c r="G93" s="276">
        <v>137.238</v>
      </c>
      <c r="H93" s="276">
        <v>9.2469999999999999</v>
      </c>
      <c r="J93" s="276">
        <v>9.1630000000000003</v>
      </c>
      <c r="K93" s="276">
        <v>9.1630000000000003</v>
      </c>
    </row>
    <row r="94" spans="1:11">
      <c r="A94" s="276">
        <v>3</v>
      </c>
      <c r="B94" s="276">
        <v>16</v>
      </c>
      <c r="D94" s="276">
        <v>4</v>
      </c>
      <c r="E94" s="276" t="s">
        <v>13</v>
      </c>
      <c r="F94" s="276">
        <v>144.31</v>
      </c>
      <c r="G94" s="276">
        <v>155.41800000000001</v>
      </c>
      <c r="H94" s="276">
        <v>10.71</v>
      </c>
      <c r="J94" s="276">
        <v>10.701000000000001</v>
      </c>
      <c r="K94" s="276">
        <v>10.701000000000001</v>
      </c>
    </row>
    <row r="95" spans="1:11">
      <c r="A95" s="276">
        <v>3</v>
      </c>
      <c r="B95" s="276">
        <v>16</v>
      </c>
      <c r="D95" s="276">
        <v>3</v>
      </c>
      <c r="E95" s="276" t="s">
        <v>13</v>
      </c>
      <c r="F95" s="276">
        <v>149.637</v>
      </c>
      <c r="G95" s="276">
        <v>161.816</v>
      </c>
      <c r="H95" s="276">
        <v>10.843999999999999</v>
      </c>
      <c r="J95" s="276">
        <v>10.807</v>
      </c>
      <c r="K95" s="276">
        <v>10.807</v>
      </c>
    </row>
    <row r="96" spans="1:11">
      <c r="A96" s="276">
        <v>3</v>
      </c>
      <c r="B96" s="276">
        <v>16</v>
      </c>
      <c r="D96" s="276">
        <v>2</v>
      </c>
      <c r="E96" s="276" t="s">
        <v>13</v>
      </c>
      <c r="F96" s="276">
        <v>182.97300000000001</v>
      </c>
      <c r="G96" s="276">
        <v>199.631</v>
      </c>
      <c r="H96" s="276">
        <v>11.497</v>
      </c>
      <c r="J96" s="276">
        <v>11.423999999999999</v>
      </c>
      <c r="K96" s="276">
        <v>11.423999999999999</v>
      </c>
    </row>
    <row r="97" spans="1:11">
      <c r="A97" s="276">
        <v>3</v>
      </c>
      <c r="B97" s="276">
        <v>16</v>
      </c>
      <c r="D97" s="276">
        <v>1</v>
      </c>
      <c r="E97" s="276" t="s">
        <v>13</v>
      </c>
      <c r="F97" s="276">
        <v>150.85499999999999</v>
      </c>
      <c r="G97" s="276">
        <v>165.64099999999999</v>
      </c>
      <c r="H97" s="276">
        <v>9.3149999999999995</v>
      </c>
      <c r="J97" s="276">
        <v>9.2530000000000001</v>
      </c>
      <c r="K97" s="276">
        <v>9.2530000000000001</v>
      </c>
    </row>
    <row r="98" spans="1:11">
      <c r="A98" s="276">
        <v>4</v>
      </c>
      <c r="B98" s="276">
        <v>17</v>
      </c>
      <c r="D98" s="276">
        <v>6</v>
      </c>
      <c r="E98" s="276" t="s">
        <v>13</v>
      </c>
      <c r="F98" s="276">
        <v>-322.10700000000003</v>
      </c>
      <c r="G98" s="276">
        <v>-337.43200000000002</v>
      </c>
      <c r="H98" s="276">
        <v>7.9720000000000004</v>
      </c>
      <c r="J98" s="276">
        <v>8.0609999999999999</v>
      </c>
      <c r="K98" s="276">
        <v>8.0609999999999999</v>
      </c>
    </row>
    <row r="99" spans="1:11">
      <c r="A99" s="276">
        <v>4</v>
      </c>
      <c r="B99" s="276">
        <v>17</v>
      </c>
      <c r="D99" s="276">
        <v>5</v>
      </c>
      <c r="E99" s="276" t="s">
        <v>13</v>
      </c>
      <c r="F99" s="276">
        <v>-290.22000000000003</v>
      </c>
      <c r="G99" s="276">
        <v>-306.27600000000001</v>
      </c>
      <c r="H99" s="276">
        <v>9.2420000000000009</v>
      </c>
      <c r="J99" s="276">
        <v>9.1140000000000008</v>
      </c>
      <c r="K99" s="276">
        <v>9.1140000000000008</v>
      </c>
    </row>
    <row r="100" spans="1:11">
      <c r="A100" s="276">
        <v>4</v>
      </c>
      <c r="B100" s="276">
        <v>17</v>
      </c>
      <c r="D100" s="276">
        <v>4</v>
      </c>
      <c r="E100" s="276" t="s">
        <v>13</v>
      </c>
      <c r="F100" s="276">
        <v>-309.48399999999998</v>
      </c>
      <c r="G100" s="276">
        <v>-327.24200000000002</v>
      </c>
      <c r="H100" s="276">
        <v>10.68</v>
      </c>
      <c r="J100" s="276">
        <v>10.677</v>
      </c>
      <c r="K100" s="276">
        <v>10.677</v>
      </c>
    </row>
    <row r="101" spans="1:11">
      <c r="A101" s="276">
        <v>4</v>
      </c>
      <c r="B101" s="276">
        <v>17</v>
      </c>
      <c r="D101" s="276">
        <v>3</v>
      </c>
      <c r="E101" s="276" t="s">
        <v>13</v>
      </c>
      <c r="F101" s="276">
        <v>-341.18099999999998</v>
      </c>
      <c r="G101" s="276">
        <v>-360.99099999999999</v>
      </c>
      <c r="H101" s="276">
        <v>10.83</v>
      </c>
      <c r="J101" s="276">
        <v>10.871</v>
      </c>
      <c r="K101" s="276">
        <v>10.871</v>
      </c>
    </row>
    <row r="102" spans="1:11">
      <c r="A102" s="276">
        <v>4</v>
      </c>
      <c r="B102" s="276">
        <v>17</v>
      </c>
      <c r="D102" s="276">
        <v>2</v>
      </c>
      <c r="E102" s="276" t="s">
        <v>13</v>
      </c>
      <c r="F102" s="276">
        <v>-474.29599999999999</v>
      </c>
      <c r="G102" s="276">
        <v>-502.166</v>
      </c>
      <c r="H102" s="276">
        <v>11.512</v>
      </c>
      <c r="J102" s="276">
        <v>11.657</v>
      </c>
      <c r="K102" s="276">
        <v>11.657</v>
      </c>
    </row>
    <row r="103" spans="1:11">
      <c r="A103" s="276">
        <v>4</v>
      </c>
      <c r="B103" s="276">
        <v>17</v>
      </c>
      <c r="D103" s="276">
        <v>1</v>
      </c>
      <c r="E103" s="276" t="s">
        <v>13</v>
      </c>
      <c r="F103" s="276">
        <v>-433.85</v>
      </c>
      <c r="G103" s="276">
        <v>-459.35599999999999</v>
      </c>
      <c r="H103" s="276">
        <v>9.3179999999999996</v>
      </c>
      <c r="J103" s="276">
        <v>8.8870000000000005</v>
      </c>
      <c r="K103" s="276">
        <v>8.8870000000000005</v>
      </c>
    </row>
    <row r="104" spans="1:11">
      <c r="A104" s="276">
        <v>4</v>
      </c>
      <c r="B104" s="276">
        <v>18</v>
      </c>
      <c r="D104" s="276">
        <v>6</v>
      </c>
      <c r="E104" s="276" t="s">
        <v>13</v>
      </c>
      <c r="F104" s="276">
        <v>-16.687000000000001</v>
      </c>
      <c r="G104" s="276">
        <v>-19.126000000000001</v>
      </c>
      <c r="H104" s="276">
        <v>18.917000000000002</v>
      </c>
      <c r="J104" s="276">
        <v>19.419</v>
      </c>
      <c r="K104" s="276">
        <v>19.417999999999999</v>
      </c>
    </row>
    <row r="105" spans="1:11">
      <c r="A105" s="276">
        <v>4</v>
      </c>
      <c r="B105" s="276">
        <v>18</v>
      </c>
      <c r="D105" s="276">
        <v>5</v>
      </c>
      <c r="E105" s="276" t="s">
        <v>13</v>
      </c>
      <c r="F105" s="276">
        <v>-9.2479999999999993</v>
      </c>
      <c r="G105" s="276">
        <v>-11.507</v>
      </c>
      <c r="H105" s="276">
        <v>24.795999999999999</v>
      </c>
      <c r="J105" s="276">
        <v>23.93</v>
      </c>
      <c r="K105" s="276">
        <v>23.93</v>
      </c>
    </row>
    <row r="106" spans="1:11">
      <c r="A106" s="276">
        <v>4</v>
      </c>
      <c r="B106" s="276">
        <v>18</v>
      </c>
      <c r="D106" s="276">
        <v>4</v>
      </c>
      <c r="E106" s="276" t="s">
        <v>13</v>
      </c>
      <c r="F106" s="276">
        <v>-10.513999999999999</v>
      </c>
      <c r="G106" s="276">
        <v>-12.871</v>
      </c>
      <c r="H106" s="276">
        <v>28.067</v>
      </c>
      <c r="J106" s="276">
        <v>28.143000000000001</v>
      </c>
      <c r="K106" s="276">
        <v>28.143000000000001</v>
      </c>
    </row>
    <row r="107" spans="1:11">
      <c r="A107" s="276">
        <v>4</v>
      </c>
      <c r="B107" s="276">
        <v>18</v>
      </c>
      <c r="D107" s="276">
        <v>3</v>
      </c>
      <c r="E107" s="276" t="s">
        <v>13</v>
      </c>
      <c r="F107" s="276">
        <v>15.518000000000001</v>
      </c>
      <c r="G107" s="276">
        <v>15.356</v>
      </c>
      <c r="H107" s="276">
        <v>28.69</v>
      </c>
      <c r="J107" s="276">
        <v>28.512</v>
      </c>
      <c r="K107" s="276">
        <v>28.512</v>
      </c>
    </row>
    <row r="108" spans="1:11">
      <c r="A108" s="276">
        <v>4</v>
      </c>
      <c r="B108" s="276">
        <v>18</v>
      </c>
      <c r="D108" s="276">
        <v>2</v>
      </c>
      <c r="E108" s="276" t="s">
        <v>13</v>
      </c>
      <c r="F108" s="276">
        <v>96.792000000000002</v>
      </c>
      <c r="G108" s="276">
        <v>103.664</v>
      </c>
      <c r="H108" s="276">
        <v>28.571000000000002</v>
      </c>
      <c r="J108" s="276">
        <v>30.937999999999999</v>
      </c>
      <c r="K108" s="276">
        <v>30.937999999999999</v>
      </c>
    </row>
    <row r="109" spans="1:11">
      <c r="A109" s="276">
        <v>4</v>
      </c>
      <c r="B109" s="276">
        <v>18</v>
      </c>
      <c r="D109" s="276">
        <v>1</v>
      </c>
      <c r="E109" s="276" t="s">
        <v>13</v>
      </c>
      <c r="F109" s="276">
        <v>139.84800000000001</v>
      </c>
      <c r="G109" s="276">
        <v>150.93600000000001</v>
      </c>
      <c r="H109" s="276">
        <v>35.517000000000003</v>
      </c>
      <c r="J109" s="276">
        <v>31.582999999999998</v>
      </c>
      <c r="K109" s="276">
        <v>31.582999999999998</v>
      </c>
    </row>
    <row r="110" spans="1:11">
      <c r="A110" s="276">
        <v>4</v>
      </c>
      <c r="B110" s="276">
        <v>19</v>
      </c>
      <c r="D110" s="276">
        <v>6</v>
      </c>
      <c r="E110" s="276" t="s">
        <v>13</v>
      </c>
      <c r="F110" s="276">
        <v>-35.814999999999998</v>
      </c>
      <c r="G110" s="276">
        <v>-53.783999999999999</v>
      </c>
      <c r="H110" s="276">
        <v>14.355</v>
      </c>
      <c r="J110" s="276">
        <v>14.411</v>
      </c>
      <c r="K110" s="276">
        <v>14.411</v>
      </c>
    </row>
    <row r="111" spans="1:11">
      <c r="A111" s="276">
        <v>4</v>
      </c>
      <c r="B111" s="276">
        <v>19</v>
      </c>
      <c r="D111" s="276">
        <v>5</v>
      </c>
      <c r="E111" s="276" t="s">
        <v>13</v>
      </c>
      <c r="F111" s="276">
        <v>-43.618000000000002</v>
      </c>
      <c r="G111" s="276">
        <v>-60.901000000000003</v>
      </c>
      <c r="H111" s="276">
        <v>15.255000000000001</v>
      </c>
      <c r="J111" s="276">
        <v>15.198</v>
      </c>
      <c r="K111" s="276">
        <v>15.198</v>
      </c>
    </row>
    <row r="112" spans="1:11">
      <c r="A112" s="276">
        <v>4</v>
      </c>
      <c r="B112" s="276">
        <v>19</v>
      </c>
      <c r="D112" s="276">
        <v>4</v>
      </c>
      <c r="E112" s="276" t="s">
        <v>13</v>
      </c>
      <c r="F112" s="276">
        <v>-43.765999999999998</v>
      </c>
      <c r="G112" s="276">
        <v>-61.209000000000003</v>
      </c>
      <c r="H112" s="276">
        <v>16.548999999999999</v>
      </c>
      <c r="J112" s="276">
        <v>16.541</v>
      </c>
      <c r="K112" s="276">
        <v>16.541</v>
      </c>
    </row>
    <row r="113" spans="1:11">
      <c r="A113" s="276">
        <v>4</v>
      </c>
      <c r="B113" s="276">
        <v>19</v>
      </c>
      <c r="D113" s="276">
        <v>3</v>
      </c>
      <c r="E113" s="276" t="s">
        <v>13</v>
      </c>
      <c r="F113" s="276">
        <v>-33.832999999999998</v>
      </c>
      <c r="G113" s="276">
        <v>-50.582999999999998</v>
      </c>
      <c r="H113" s="276">
        <v>16.736999999999998</v>
      </c>
      <c r="J113" s="276">
        <v>16.779</v>
      </c>
      <c r="K113" s="276">
        <v>16.779</v>
      </c>
    </row>
    <row r="114" spans="1:11">
      <c r="A114" s="276">
        <v>4</v>
      </c>
      <c r="B114" s="276">
        <v>19</v>
      </c>
      <c r="D114" s="276">
        <v>2</v>
      </c>
      <c r="E114" s="276" t="s">
        <v>13</v>
      </c>
      <c r="F114" s="276">
        <v>-11.73</v>
      </c>
      <c r="G114" s="276">
        <v>-28.245000000000001</v>
      </c>
      <c r="H114" s="276">
        <v>17.370999999999999</v>
      </c>
      <c r="J114" s="276">
        <v>17.32</v>
      </c>
      <c r="K114" s="276">
        <v>17.32</v>
      </c>
    </row>
    <row r="115" spans="1:11">
      <c r="A115" s="276">
        <v>4</v>
      </c>
      <c r="B115" s="276">
        <v>19</v>
      </c>
      <c r="D115" s="276">
        <v>1</v>
      </c>
      <c r="E115" s="276" t="s">
        <v>13</v>
      </c>
      <c r="F115" s="276">
        <v>9.4890000000000008</v>
      </c>
      <c r="G115" s="276">
        <v>-1.5269999999999999</v>
      </c>
      <c r="H115" s="276">
        <v>11.651</v>
      </c>
      <c r="J115" s="276">
        <v>11.554</v>
      </c>
      <c r="K115" s="276">
        <v>11.554</v>
      </c>
    </row>
    <row r="116" spans="1:11">
      <c r="A116" s="276">
        <v>4</v>
      </c>
      <c r="B116" s="276">
        <v>20</v>
      </c>
      <c r="D116" s="276">
        <v>6</v>
      </c>
      <c r="E116" s="276" t="s">
        <v>13</v>
      </c>
      <c r="F116" s="276">
        <v>-696.35599999999999</v>
      </c>
      <c r="G116" s="276">
        <v>-780.548</v>
      </c>
      <c r="H116" s="276">
        <v>21.222999999999999</v>
      </c>
      <c r="J116" s="276">
        <v>21.751999999999999</v>
      </c>
      <c r="K116" s="276">
        <v>21.751999999999999</v>
      </c>
    </row>
    <row r="117" spans="1:11">
      <c r="A117" s="276">
        <v>4</v>
      </c>
      <c r="B117" s="276">
        <v>20</v>
      </c>
      <c r="D117" s="276">
        <v>5</v>
      </c>
      <c r="E117" s="276" t="s">
        <v>13</v>
      </c>
      <c r="F117" s="276">
        <v>-459.21499999999997</v>
      </c>
      <c r="G117" s="276">
        <v>-509.58499999999998</v>
      </c>
      <c r="H117" s="276">
        <v>26.914999999999999</v>
      </c>
      <c r="J117" s="276">
        <v>26.056000000000001</v>
      </c>
      <c r="K117" s="276">
        <v>26.056000000000001</v>
      </c>
    </row>
    <row r="118" spans="1:11">
      <c r="A118" s="276">
        <v>4</v>
      </c>
      <c r="B118" s="276">
        <v>20</v>
      </c>
      <c r="D118" s="276">
        <v>4</v>
      </c>
      <c r="E118" s="276" t="s">
        <v>13</v>
      </c>
      <c r="F118" s="276">
        <v>-567.22500000000002</v>
      </c>
      <c r="G118" s="276">
        <v>-633.69200000000001</v>
      </c>
      <c r="H118" s="276">
        <v>30.771000000000001</v>
      </c>
      <c r="J118" s="276">
        <v>30.832000000000001</v>
      </c>
      <c r="K118" s="276">
        <v>30.832000000000001</v>
      </c>
    </row>
    <row r="119" spans="1:11">
      <c r="A119" s="276">
        <v>4</v>
      </c>
      <c r="B119" s="276">
        <v>20</v>
      </c>
      <c r="D119" s="276">
        <v>3</v>
      </c>
      <c r="E119" s="276" t="s">
        <v>13</v>
      </c>
      <c r="F119" s="276">
        <v>-612.75099999999998</v>
      </c>
      <c r="G119" s="276">
        <v>-681.53800000000001</v>
      </c>
      <c r="H119" s="276">
        <v>31.132000000000001</v>
      </c>
      <c r="J119" s="276">
        <v>31.024999999999999</v>
      </c>
      <c r="K119" s="276">
        <v>31.024999999999999</v>
      </c>
    </row>
    <row r="120" spans="1:11">
      <c r="A120" s="276">
        <v>4</v>
      </c>
      <c r="B120" s="276">
        <v>20</v>
      </c>
      <c r="D120" s="276">
        <v>2</v>
      </c>
      <c r="E120" s="276" t="s">
        <v>13</v>
      </c>
      <c r="F120" s="276">
        <v>-916.51300000000003</v>
      </c>
      <c r="G120" s="276">
        <v>-1012.928</v>
      </c>
      <c r="H120" s="276">
        <v>31.427</v>
      </c>
      <c r="J120" s="276">
        <v>33.673000000000002</v>
      </c>
      <c r="K120" s="276">
        <v>33.671999999999997</v>
      </c>
    </row>
    <row r="121" spans="1:11">
      <c r="A121" s="276">
        <v>4</v>
      </c>
      <c r="B121" s="276">
        <v>20</v>
      </c>
      <c r="D121" s="276">
        <v>1</v>
      </c>
      <c r="E121" s="276" t="s">
        <v>13</v>
      </c>
      <c r="F121" s="276">
        <v>-893.923</v>
      </c>
      <c r="G121" s="276">
        <v>-983.25</v>
      </c>
      <c r="H121" s="276">
        <v>36.875</v>
      </c>
      <c r="J121" s="276">
        <v>33.067</v>
      </c>
      <c r="K121" s="276">
        <v>33.067</v>
      </c>
    </row>
    <row r="122" spans="1:11">
      <c r="A122" s="276">
        <v>4</v>
      </c>
      <c r="B122" s="276">
        <v>21</v>
      </c>
      <c r="D122" s="276">
        <v>6</v>
      </c>
      <c r="E122" s="276" t="s">
        <v>13</v>
      </c>
      <c r="F122" s="276">
        <v>751.923</v>
      </c>
      <c r="G122" s="276">
        <v>836.45399999999995</v>
      </c>
      <c r="H122" s="276">
        <v>21.222999999999999</v>
      </c>
      <c r="J122" s="276">
        <v>21.751999999999999</v>
      </c>
      <c r="K122" s="276">
        <v>21.751999999999999</v>
      </c>
    </row>
    <row r="123" spans="1:11">
      <c r="A123" s="276">
        <v>4</v>
      </c>
      <c r="B123" s="276">
        <v>21</v>
      </c>
      <c r="D123" s="276">
        <v>5</v>
      </c>
      <c r="E123" s="276" t="s">
        <v>13</v>
      </c>
      <c r="F123" s="276">
        <v>506.80700000000002</v>
      </c>
      <c r="G123" s="276">
        <v>557.56200000000001</v>
      </c>
      <c r="H123" s="276">
        <v>26.914999999999999</v>
      </c>
      <c r="J123" s="276">
        <v>26.056000000000001</v>
      </c>
      <c r="K123" s="276">
        <v>26.056000000000001</v>
      </c>
    </row>
    <row r="124" spans="1:11">
      <c r="A124" s="276">
        <v>4</v>
      </c>
      <c r="B124" s="276">
        <v>21</v>
      </c>
      <c r="D124" s="276">
        <v>4</v>
      </c>
      <c r="E124" s="276" t="s">
        <v>13</v>
      </c>
      <c r="F124" s="276">
        <v>631.11699999999996</v>
      </c>
      <c r="G124" s="276">
        <v>698.05899999999997</v>
      </c>
      <c r="H124" s="276">
        <v>30.771000000000001</v>
      </c>
      <c r="J124" s="276">
        <v>30.832000000000001</v>
      </c>
      <c r="K124" s="276">
        <v>30.832000000000001</v>
      </c>
    </row>
    <row r="125" spans="1:11">
      <c r="A125" s="276">
        <v>4</v>
      </c>
      <c r="B125" s="276">
        <v>21</v>
      </c>
      <c r="D125" s="276">
        <v>3</v>
      </c>
      <c r="E125" s="276" t="s">
        <v>13</v>
      </c>
      <c r="F125" s="276">
        <v>675.00699999999995</v>
      </c>
      <c r="G125" s="276">
        <v>744.68100000000004</v>
      </c>
      <c r="H125" s="276">
        <v>31.132000000000001</v>
      </c>
      <c r="J125" s="276">
        <v>31.024999999999999</v>
      </c>
      <c r="K125" s="276">
        <v>31.024999999999999</v>
      </c>
    </row>
    <row r="126" spans="1:11">
      <c r="A126" s="276">
        <v>4</v>
      </c>
      <c r="B126" s="276">
        <v>21</v>
      </c>
      <c r="D126" s="276">
        <v>2</v>
      </c>
      <c r="E126" s="276" t="s">
        <v>13</v>
      </c>
      <c r="F126" s="276">
        <v>981.31399999999996</v>
      </c>
      <c r="G126" s="276">
        <v>1077.32</v>
      </c>
      <c r="H126" s="276">
        <v>31.427</v>
      </c>
      <c r="J126" s="276">
        <v>33.673000000000002</v>
      </c>
      <c r="K126" s="276">
        <v>33.671999999999997</v>
      </c>
    </row>
    <row r="127" spans="1:11">
      <c r="A127" s="276">
        <v>4</v>
      </c>
      <c r="B127" s="276">
        <v>21</v>
      </c>
      <c r="D127" s="276">
        <v>1</v>
      </c>
      <c r="E127" s="276" t="s">
        <v>13</v>
      </c>
      <c r="F127" s="276">
        <v>935.81200000000001</v>
      </c>
      <c r="G127" s="276">
        <v>1022.73</v>
      </c>
      <c r="H127" s="276">
        <v>36.875</v>
      </c>
      <c r="J127" s="276">
        <v>33.067</v>
      </c>
      <c r="K127" s="276">
        <v>33.067</v>
      </c>
    </row>
    <row r="128" spans="1:11">
      <c r="A128" s="276">
        <v>4</v>
      </c>
      <c r="B128" s="276">
        <v>22</v>
      </c>
      <c r="D128" s="276">
        <v>6</v>
      </c>
      <c r="E128" s="276" t="s">
        <v>13</v>
      </c>
      <c r="F128" s="276">
        <v>66.763000000000005</v>
      </c>
      <c r="G128" s="276">
        <v>84.927999999999997</v>
      </c>
      <c r="H128" s="276">
        <v>14.355</v>
      </c>
      <c r="J128" s="276">
        <v>14.411</v>
      </c>
      <c r="K128" s="276">
        <v>14.411</v>
      </c>
    </row>
    <row r="129" spans="1:11">
      <c r="A129" s="276">
        <v>4</v>
      </c>
      <c r="B129" s="276">
        <v>22</v>
      </c>
      <c r="D129" s="276">
        <v>5</v>
      </c>
      <c r="E129" s="276" t="s">
        <v>13</v>
      </c>
      <c r="F129" s="276">
        <v>73.834000000000003</v>
      </c>
      <c r="G129" s="276">
        <v>91.331000000000003</v>
      </c>
      <c r="H129" s="276">
        <v>15.255000000000001</v>
      </c>
      <c r="J129" s="276">
        <v>15.198</v>
      </c>
      <c r="K129" s="276">
        <v>15.198</v>
      </c>
    </row>
    <row r="130" spans="1:11">
      <c r="A130" s="276">
        <v>4</v>
      </c>
      <c r="B130" s="276">
        <v>22</v>
      </c>
      <c r="D130" s="276">
        <v>4</v>
      </c>
      <c r="E130" s="276" t="s">
        <v>13</v>
      </c>
      <c r="F130" s="276">
        <v>76.808999999999997</v>
      </c>
      <c r="G130" s="276">
        <v>94.542000000000002</v>
      </c>
      <c r="H130" s="276">
        <v>16.548999999999999</v>
      </c>
      <c r="J130" s="276">
        <v>16.541</v>
      </c>
      <c r="K130" s="276">
        <v>16.541</v>
      </c>
    </row>
    <row r="131" spans="1:11">
      <c r="A131" s="276">
        <v>4</v>
      </c>
      <c r="B131" s="276">
        <v>22</v>
      </c>
      <c r="D131" s="276">
        <v>3</v>
      </c>
      <c r="E131" s="276" t="s">
        <v>13</v>
      </c>
      <c r="F131" s="276">
        <v>67.072000000000003</v>
      </c>
      <c r="G131" s="276">
        <v>84.013000000000005</v>
      </c>
      <c r="H131" s="276">
        <v>16.736999999999998</v>
      </c>
      <c r="J131" s="276">
        <v>16.779</v>
      </c>
      <c r="K131" s="276">
        <v>16.779</v>
      </c>
    </row>
    <row r="132" spans="1:11">
      <c r="A132" s="276">
        <v>4</v>
      </c>
      <c r="B132" s="276">
        <v>22</v>
      </c>
      <c r="D132" s="276">
        <v>2</v>
      </c>
      <c r="E132" s="276" t="s">
        <v>13</v>
      </c>
      <c r="F132" s="276">
        <v>45.215000000000003</v>
      </c>
      <c r="G132" s="276">
        <v>65.266999999999996</v>
      </c>
      <c r="H132" s="276">
        <v>17.370999999999999</v>
      </c>
      <c r="J132" s="276">
        <v>17.32</v>
      </c>
      <c r="K132" s="276">
        <v>17.32</v>
      </c>
    </row>
    <row r="133" spans="1:11">
      <c r="A133" s="276">
        <v>4</v>
      </c>
      <c r="B133" s="276">
        <v>22</v>
      </c>
      <c r="D133" s="276">
        <v>1</v>
      </c>
      <c r="E133" s="276" t="s">
        <v>13</v>
      </c>
      <c r="F133" s="276">
        <v>12.358000000000001</v>
      </c>
      <c r="G133" s="276">
        <v>29.754999999999999</v>
      </c>
      <c r="H133" s="276">
        <v>11.651</v>
      </c>
      <c r="J133" s="276">
        <v>11.554</v>
      </c>
      <c r="K133" s="276">
        <v>11.554</v>
      </c>
    </row>
    <row r="134" spans="1:11">
      <c r="A134" s="276">
        <v>4</v>
      </c>
      <c r="B134" s="276">
        <v>23</v>
      </c>
      <c r="D134" s="276">
        <v>6</v>
      </c>
      <c r="E134" s="276" t="s">
        <v>13</v>
      </c>
      <c r="F134" s="276">
        <v>67.728999999999999</v>
      </c>
      <c r="G134" s="276">
        <v>69.97</v>
      </c>
      <c r="H134" s="276">
        <v>18.917000000000002</v>
      </c>
      <c r="J134" s="276">
        <v>19.419</v>
      </c>
      <c r="K134" s="276">
        <v>19.417999999999999</v>
      </c>
    </row>
    <row r="135" spans="1:11">
      <c r="A135" s="276">
        <v>4</v>
      </c>
      <c r="B135" s="276">
        <v>23</v>
      </c>
      <c r="D135" s="276">
        <v>5</v>
      </c>
      <c r="E135" s="276" t="s">
        <v>13</v>
      </c>
      <c r="F135" s="276">
        <v>52.838000000000001</v>
      </c>
      <c r="G135" s="276">
        <v>54.972000000000001</v>
      </c>
      <c r="H135" s="276">
        <v>24.795999999999999</v>
      </c>
      <c r="J135" s="276">
        <v>23.93</v>
      </c>
      <c r="K135" s="276">
        <v>23.93</v>
      </c>
    </row>
    <row r="136" spans="1:11">
      <c r="A136" s="276">
        <v>4</v>
      </c>
      <c r="B136" s="276">
        <v>23</v>
      </c>
      <c r="D136" s="276">
        <v>4</v>
      </c>
      <c r="E136" s="276" t="s">
        <v>13</v>
      </c>
      <c r="F136" s="276">
        <v>68.991</v>
      </c>
      <c r="G136" s="276">
        <v>70.885999999999996</v>
      </c>
      <c r="H136" s="276">
        <v>28.067</v>
      </c>
      <c r="J136" s="276">
        <v>28.143000000000001</v>
      </c>
      <c r="K136" s="276">
        <v>28.143000000000001</v>
      </c>
    </row>
    <row r="137" spans="1:11">
      <c r="A137" s="276">
        <v>4</v>
      </c>
      <c r="B137" s="276">
        <v>23</v>
      </c>
      <c r="D137" s="276">
        <v>3</v>
      </c>
      <c r="E137" s="276" t="s">
        <v>13</v>
      </c>
      <c r="F137" s="276">
        <v>41.485999999999997</v>
      </c>
      <c r="G137" s="276">
        <v>42.435000000000002</v>
      </c>
      <c r="H137" s="276">
        <v>28.69</v>
      </c>
      <c r="J137" s="276">
        <v>28.512</v>
      </c>
      <c r="K137" s="276">
        <v>28.512</v>
      </c>
    </row>
    <row r="138" spans="1:11">
      <c r="A138" s="276">
        <v>4</v>
      </c>
      <c r="B138" s="276">
        <v>23</v>
      </c>
      <c r="D138" s="276">
        <v>2</v>
      </c>
      <c r="E138" s="276" t="s">
        <v>13</v>
      </c>
      <c r="F138" s="276">
        <v>-37.33</v>
      </c>
      <c r="G138" s="276">
        <v>-53.649000000000001</v>
      </c>
      <c r="H138" s="276">
        <v>28.571000000000002</v>
      </c>
      <c r="J138" s="276">
        <v>30.937999999999999</v>
      </c>
      <c r="K138" s="276">
        <v>30.937999999999999</v>
      </c>
    </row>
    <row r="139" spans="1:11">
      <c r="A139" s="276">
        <v>4</v>
      </c>
      <c r="B139" s="276">
        <v>23</v>
      </c>
      <c r="D139" s="276">
        <v>1</v>
      </c>
      <c r="E139" s="276" t="s">
        <v>13</v>
      </c>
      <c r="F139" s="276">
        <v>-101.62</v>
      </c>
      <c r="G139" s="276">
        <v>-132.94999999999999</v>
      </c>
      <c r="H139" s="276">
        <v>35.517000000000003</v>
      </c>
      <c r="J139" s="276">
        <v>31.582999999999998</v>
      </c>
      <c r="K139" s="276">
        <v>31.582999999999998</v>
      </c>
    </row>
    <row r="140" spans="1:11">
      <c r="A140" s="276">
        <v>4</v>
      </c>
      <c r="B140" s="276">
        <v>24</v>
      </c>
      <c r="D140" s="276">
        <v>6</v>
      </c>
      <c r="E140" s="276" t="s">
        <v>13</v>
      </c>
      <c r="F140" s="276">
        <v>341.27600000000001</v>
      </c>
      <c r="G140" s="276">
        <v>356.42200000000003</v>
      </c>
      <c r="H140" s="276">
        <v>7.9720000000000004</v>
      </c>
      <c r="J140" s="276">
        <v>8.0609999999999999</v>
      </c>
      <c r="K140" s="276">
        <v>8.0609999999999999</v>
      </c>
    </row>
    <row r="141" spans="1:11">
      <c r="A141" s="276">
        <v>4</v>
      </c>
      <c r="B141" s="276">
        <v>24</v>
      </c>
      <c r="D141" s="276">
        <v>5</v>
      </c>
      <c r="E141" s="276" t="s">
        <v>13</v>
      </c>
      <c r="F141" s="276">
        <v>307.90699999999998</v>
      </c>
      <c r="G141" s="276">
        <v>323.78399999999999</v>
      </c>
      <c r="H141" s="276">
        <v>9.2420000000000009</v>
      </c>
      <c r="J141" s="276">
        <v>9.1140000000000008</v>
      </c>
      <c r="K141" s="276">
        <v>9.1140000000000008</v>
      </c>
    </row>
    <row r="142" spans="1:11">
      <c r="A142" s="276">
        <v>4</v>
      </c>
      <c r="B142" s="276">
        <v>24</v>
      </c>
      <c r="D142" s="276">
        <v>4</v>
      </c>
      <c r="E142" s="276" t="s">
        <v>13</v>
      </c>
      <c r="F142" s="276">
        <v>331.08</v>
      </c>
      <c r="G142" s="276">
        <v>348.61</v>
      </c>
      <c r="H142" s="276">
        <v>10.68</v>
      </c>
      <c r="J142" s="276">
        <v>10.677</v>
      </c>
      <c r="K142" s="276">
        <v>10.677</v>
      </c>
    </row>
    <row r="143" spans="1:11">
      <c r="A143" s="276">
        <v>4</v>
      </c>
      <c r="B143" s="276">
        <v>24</v>
      </c>
      <c r="D143" s="276">
        <v>3</v>
      </c>
      <c r="E143" s="276" t="s">
        <v>13</v>
      </c>
      <c r="F143" s="276">
        <v>362.68599999999998</v>
      </c>
      <c r="G143" s="276">
        <v>382.10399999999998</v>
      </c>
      <c r="H143" s="276">
        <v>10.83</v>
      </c>
      <c r="J143" s="276">
        <v>10.871</v>
      </c>
      <c r="K143" s="276">
        <v>10.871</v>
      </c>
    </row>
    <row r="144" spans="1:11">
      <c r="A144" s="276">
        <v>4</v>
      </c>
      <c r="B144" s="276">
        <v>24</v>
      </c>
      <c r="D144" s="276">
        <v>2</v>
      </c>
      <c r="E144" s="276" t="s">
        <v>13</v>
      </c>
      <c r="F144" s="276">
        <v>496.262</v>
      </c>
      <c r="G144" s="276">
        <v>524.07000000000005</v>
      </c>
      <c r="H144" s="276">
        <v>11.512</v>
      </c>
      <c r="J144" s="276">
        <v>11.657</v>
      </c>
      <c r="K144" s="276">
        <v>11.657</v>
      </c>
    </row>
    <row r="145" spans="1:11">
      <c r="A145" s="276">
        <v>4</v>
      </c>
      <c r="B145" s="276">
        <v>24</v>
      </c>
      <c r="D145" s="276">
        <v>1</v>
      </c>
      <c r="E145" s="276" t="s">
        <v>13</v>
      </c>
      <c r="F145" s="276">
        <v>448.24400000000003</v>
      </c>
      <c r="G145" s="276">
        <v>474.34899999999999</v>
      </c>
      <c r="H145" s="276">
        <v>9.3179999999999996</v>
      </c>
      <c r="J145" s="276">
        <v>8.8870000000000005</v>
      </c>
      <c r="K145" s="276">
        <v>8.8870000000000005</v>
      </c>
    </row>
    <row r="146" spans="1:11">
      <c r="A146" s="276">
        <v>5</v>
      </c>
      <c r="B146" s="276">
        <v>25</v>
      </c>
      <c r="D146" s="276">
        <v>6</v>
      </c>
      <c r="E146" s="276" t="s">
        <v>13</v>
      </c>
      <c r="F146" s="276">
        <v>-716.52200000000005</v>
      </c>
      <c r="G146" s="276">
        <v>-773.17200000000003</v>
      </c>
      <c r="H146" s="276">
        <v>7.7839999999999998</v>
      </c>
      <c r="J146" s="276">
        <v>7.8490000000000002</v>
      </c>
      <c r="K146" s="276">
        <v>7.8490000000000002</v>
      </c>
    </row>
    <row r="147" spans="1:11">
      <c r="A147" s="276">
        <v>5</v>
      </c>
      <c r="B147" s="276">
        <v>25</v>
      </c>
      <c r="D147" s="276">
        <v>5</v>
      </c>
      <c r="E147" s="276" t="s">
        <v>13</v>
      </c>
      <c r="F147" s="276">
        <v>-773.39800000000002</v>
      </c>
      <c r="G147" s="276">
        <v>-842.11800000000005</v>
      </c>
      <c r="H147" s="276">
        <v>9.0760000000000005</v>
      </c>
      <c r="J147" s="276">
        <v>8.9640000000000004</v>
      </c>
      <c r="K147" s="276">
        <v>8.9640000000000004</v>
      </c>
    </row>
    <row r="148" spans="1:11">
      <c r="A148" s="276">
        <v>5</v>
      </c>
      <c r="B148" s="276">
        <v>25</v>
      </c>
      <c r="D148" s="276">
        <v>4</v>
      </c>
      <c r="E148" s="276" t="s">
        <v>13</v>
      </c>
      <c r="F148" s="276">
        <v>-778.77499999999998</v>
      </c>
      <c r="G148" s="276">
        <v>-851.42899999999997</v>
      </c>
      <c r="H148" s="276">
        <v>10.528</v>
      </c>
      <c r="J148" s="276">
        <v>10.518000000000001</v>
      </c>
      <c r="K148" s="276">
        <v>10.518000000000001</v>
      </c>
    </row>
    <row r="149" spans="1:11">
      <c r="A149" s="276">
        <v>5</v>
      </c>
      <c r="B149" s="276">
        <v>25</v>
      </c>
      <c r="D149" s="276">
        <v>3</v>
      </c>
      <c r="E149" s="276" t="s">
        <v>13</v>
      </c>
      <c r="F149" s="276">
        <v>-860.61599999999999</v>
      </c>
      <c r="G149" s="276">
        <v>-940.73299999999995</v>
      </c>
      <c r="H149" s="276">
        <v>10.742000000000001</v>
      </c>
      <c r="J149" s="276">
        <v>10.744999999999999</v>
      </c>
      <c r="K149" s="276">
        <v>10.744999999999999</v>
      </c>
    </row>
    <row r="150" spans="1:11">
      <c r="A150" s="276">
        <v>5</v>
      </c>
      <c r="B150" s="276">
        <v>25</v>
      </c>
      <c r="D150" s="276">
        <v>2</v>
      </c>
      <c r="E150" s="276" t="s">
        <v>13</v>
      </c>
      <c r="F150" s="276">
        <v>-1194.9100000000001</v>
      </c>
      <c r="G150" s="276">
        <v>-1325.519</v>
      </c>
      <c r="H150" s="276">
        <v>11.446999999999999</v>
      </c>
      <c r="J150" s="276">
        <v>11.502000000000001</v>
      </c>
      <c r="K150" s="276">
        <v>11.500999999999999</v>
      </c>
    </row>
    <row r="151" spans="1:11">
      <c r="A151" s="276">
        <v>5</v>
      </c>
      <c r="B151" s="276">
        <v>25</v>
      </c>
      <c r="D151" s="276">
        <v>1</v>
      </c>
      <c r="E151" s="276" t="s">
        <v>13</v>
      </c>
      <c r="F151" s="276">
        <v>-1100.952</v>
      </c>
      <c r="G151" s="276">
        <v>-1244.6859999999999</v>
      </c>
      <c r="H151" s="276">
        <v>9.2530000000000001</v>
      </c>
      <c r="J151" s="276">
        <v>8.9719999999999995</v>
      </c>
      <c r="K151" s="276">
        <v>8.9719999999999995</v>
      </c>
    </row>
    <row r="152" spans="1:11">
      <c r="A152" s="276">
        <v>5</v>
      </c>
      <c r="B152" s="276">
        <v>26</v>
      </c>
      <c r="D152" s="276">
        <v>6</v>
      </c>
      <c r="E152" s="276" t="s">
        <v>13</v>
      </c>
      <c r="F152" s="276">
        <v>-216.71</v>
      </c>
      <c r="G152" s="276">
        <v>-183.75</v>
      </c>
      <c r="H152" s="276">
        <v>17.036000000000001</v>
      </c>
      <c r="J152" s="276">
        <v>17.32</v>
      </c>
      <c r="K152" s="276">
        <v>17.318999999999999</v>
      </c>
    </row>
    <row r="153" spans="1:11">
      <c r="A153" s="276">
        <v>5</v>
      </c>
      <c r="B153" s="276">
        <v>26</v>
      </c>
      <c r="D153" s="276">
        <v>5</v>
      </c>
      <c r="E153" s="276" t="s">
        <v>13</v>
      </c>
      <c r="F153" s="276">
        <v>29.657</v>
      </c>
      <c r="G153" s="276">
        <v>-15.66</v>
      </c>
      <c r="H153" s="276">
        <v>23.454999999999998</v>
      </c>
      <c r="J153" s="276">
        <v>22.675999999999998</v>
      </c>
      <c r="K153" s="276">
        <v>22.677</v>
      </c>
    </row>
    <row r="154" spans="1:11">
      <c r="A154" s="276">
        <v>5</v>
      </c>
      <c r="B154" s="276">
        <v>26</v>
      </c>
      <c r="D154" s="276">
        <v>4</v>
      </c>
      <c r="E154" s="276" t="s">
        <v>13</v>
      </c>
      <c r="F154" s="276">
        <v>-32.109000000000002</v>
      </c>
      <c r="G154" s="276">
        <v>-61.756999999999998</v>
      </c>
      <c r="H154" s="276">
        <v>27.332000000000001</v>
      </c>
      <c r="J154" s="276">
        <v>27.324000000000002</v>
      </c>
      <c r="K154" s="276">
        <v>27.324000000000002</v>
      </c>
    </row>
    <row r="155" spans="1:11">
      <c r="A155" s="276">
        <v>5</v>
      </c>
      <c r="B155" s="276">
        <v>26</v>
      </c>
      <c r="D155" s="276">
        <v>3</v>
      </c>
      <c r="E155" s="276" t="s">
        <v>13</v>
      </c>
      <c r="F155" s="276">
        <v>24.61</v>
      </c>
      <c r="G155" s="276">
        <v>-13.148999999999999</v>
      </c>
      <c r="H155" s="276">
        <v>28.161000000000001</v>
      </c>
      <c r="J155" s="276">
        <v>28.001999999999999</v>
      </c>
      <c r="K155" s="276">
        <v>28.001999999999999</v>
      </c>
    </row>
    <row r="156" spans="1:11">
      <c r="A156" s="276">
        <v>5</v>
      </c>
      <c r="B156" s="276">
        <v>26</v>
      </c>
      <c r="D156" s="276">
        <v>2</v>
      </c>
      <c r="E156" s="276" t="s">
        <v>13</v>
      </c>
      <c r="F156" s="276">
        <v>171.41200000000001</v>
      </c>
      <c r="G156" s="276">
        <v>152.66</v>
      </c>
      <c r="H156" s="276">
        <v>29.036000000000001</v>
      </c>
      <c r="J156" s="276">
        <v>30.280999999999999</v>
      </c>
      <c r="K156" s="276">
        <v>30.28</v>
      </c>
    </row>
    <row r="157" spans="1:11">
      <c r="A157" s="276">
        <v>5</v>
      </c>
      <c r="B157" s="276">
        <v>26</v>
      </c>
      <c r="D157" s="276">
        <v>1</v>
      </c>
      <c r="E157" s="276" t="s">
        <v>13</v>
      </c>
      <c r="F157" s="276">
        <v>265.80500000000001</v>
      </c>
      <c r="G157" s="276">
        <v>283.827</v>
      </c>
      <c r="H157" s="276">
        <v>35.658000000000001</v>
      </c>
      <c r="J157" s="276">
        <v>33.140999999999998</v>
      </c>
      <c r="K157" s="276">
        <v>33.140999999999998</v>
      </c>
    </row>
    <row r="158" spans="1:11">
      <c r="A158" s="276">
        <v>5</v>
      </c>
      <c r="B158" s="276">
        <v>27</v>
      </c>
      <c r="D158" s="276">
        <v>6</v>
      </c>
      <c r="E158" s="276" t="s">
        <v>13</v>
      </c>
      <c r="F158" s="276">
        <v>456.28800000000001</v>
      </c>
      <c r="G158" s="276">
        <v>405.39100000000002</v>
      </c>
      <c r="H158" s="276">
        <v>10.935</v>
      </c>
      <c r="J158" s="276">
        <v>11.179</v>
      </c>
      <c r="K158" s="276">
        <v>11.178000000000001</v>
      </c>
    </row>
    <row r="159" spans="1:11">
      <c r="A159" s="276">
        <v>5</v>
      </c>
      <c r="B159" s="276">
        <v>27</v>
      </c>
      <c r="D159" s="276">
        <v>5</v>
      </c>
      <c r="E159" s="276" t="s">
        <v>13</v>
      </c>
      <c r="F159" s="276">
        <v>212.738</v>
      </c>
      <c r="G159" s="276">
        <v>272.154</v>
      </c>
      <c r="H159" s="276">
        <v>16.071000000000002</v>
      </c>
      <c r="J159" s="276">
        <v>15.253</v>
      </c>
      <c r="K159" s="276">
        <v>15.253</v>
      </c>
    </row>
    <row r="160" spans="1:11">
      <c r="A160" s="276">
        <v>5</v>
      </c>
      <c r="B160" s="276">
        <v>27</v>
      </c>
      <c r="D160" s="276">
        <v>4</v>
      </c>
      <c r="E160" s="276" t="s">
        <v>13</v>
      </c>
      <c r="F160" s="276">
        <v>350.85899999999998</v>
      </c>
      <c r="G160" s="276">
        <v>393.32499999999999</v>
      </c>
      <c r="H160" s="276">
        <v>17.373000000000001</v>
      </c>
      <c r="J160" s="276">
        <v>17.376999999999999</v>
      </c>
      <c r="K160" s="276">
        <v>17.378</v>
      </c>
    </row>
    <row r="161" spans="1:11">
      <c r="A161" s="276">
        <v>5</v>
      </c>
      <c r="B161" s="276">
        <v>27</v>
      </c>
      <c r="D161" s="276">
        <v>3</v>
      </c>
      <c r="E161" s="276" t="s">
        <v>13</v>
      </c>
      <c r="F161" s="276">
        <v>368.74299999999999</v>
      </c>
      <c r="G161" s="276">
        <v>425.74599999999998</v>
      </c>
      <c r="H161" s="276">
        <v>18.433</v>
      </c>
      <c r="J161" s="276">
        <v>18.16</v>
      </c>
      <c r="K161" s="276">
        <v>18.158999999999999</v>
      </c>
    </row>
    <row r="162" spans="1:11">
      <c r="A162" s="276">
        <v>5</v>
      </c>
      <c r="B162" s="276">
        <v>27</v>
      </c>
      <c r="D162" s="276">
        <v>2</v>
      </c>
      <c r="E162" s="276" t="s">
        <v>13</v>
      </c>
      <c r="F162" s="276">
        <v>593.5</v>
      </c>
      <c r="G162" s="276">
        <v>688.70500000000004</v>
      </c>
      <c r="H162" s="276">
        <v>17.597999999999999</v>
      </c>
      <c r="J162" s="276">
        <v>19.2</v>
      </c>
      <c r="K162" s="276">
        <v>19.199000000000002</v>
      </c>
    </row>
    <row r="163" spans="1:11">
      <c r="A163" s="276">
        <v>5</v>
      </c>
      <c r="B163" s="276">
        <v>27</v>
      </c>
      <c r="D163" s="276">
        <v>1</v>
      </c>
      <c r="E163" s="276" t="s">
        <v>13</v>
      </c>
      <c r="F163" s="276">
        <v>599.28399999999999</v>
      </c>
      <c r="G163" s="276">
        <v>704.08299999999997</v>
      </c>
      <c r="H163" s="276">
        <v>30.26</v>
      </c>
      <c r="J163" s="276">
        <v>27.446000000000002</v>
      </c>
      <c r="K163" s="276">
        <v>27.446000000000002</v>
      </c>
    </row>
    <row r="164" spans="1:11">
      <c r="A164" s="276">
        <v>5</v>
      </c>
      <c r="B164" s="276">
        <v>28</v>
      </c>
      <c r="D164" s="276">
        <v>6</v>
      </c>
      <c r="E164" s="276" t="s">
        <v>13</v>
      </c>
      <c r="F164" s="276">
        <v>5.2430000000000003</v>
      </c>
      <c r="G164" s="276">
        <v>5.25</v>
      </c>
      <c r="H164" s="276">
        <v>5.1459999999999999</v>
      </c>
      <c r="J164" s="276">
        <v>5.1760000000000002</v>
      </c>
      <c r="K164" s="276">
        <v>5.1760000000000002</v>
      </c>
    </row>
    <row r="165" spans="1:11">
      <c r="A165" s="276">
        <v>5</v>
      </c>
      <c r="B165" s="276">
        <v>28</v>
      </c>
      <c r="D165" s="276">
        <v>5</v>
      </c>
      <c r="E165" s="276" t="s">
        <v>13</v>
      </c>
      <c r="F165" s="276">
        <v>3.9940000000000002</v>
      </c>
      <c r="G165" s="276">
        <v>4</v>
      </c>
      <c r="H165" s="276">
        <v>4.2629999999999999</v>
      </c>
      <c r="J165" s="276">
        <v>4.2220000000000004</v>
      </c>
      <c r="K165" s="276">
        <v>4.2220000000000004</v>
      </c>
    </row>
    <row r="166" spans="1:11">
      <c r="A166" s="276">
        <v>5</v>
      </c>
      <c r="B166" s="276">
        <v>28</v>
      </c>
      <c r="D166" s="276">
        <v>4</v>
      </c>
      <c r="E166" s="276" t="s">
        <v>13</v>
      </c>
      <c r="F166" s="276">
        <v>4.1710000000000003</v>
      </c>
      <c r="G166" s="276">
        <v>4.1769999999999996</v>
      </c>
      <c r="H166" s="276">
        <v>4.1150000000000002</v>
      </c>
      <c r="J166" s="276">
        <v>4.109</v>
      </c>
      <c r="K166" s="276">
        <v>4.109</v>
      </c>
    </row>
    <row r="167" spans="1:11">
      <c r="A167" s="276">
        <v>5</v>
      </c>
      <c r="B167" s="276">
        <v>28</v>
      </c>
      <c r="D167" s="276">
        <v>3</v>
      </c>
      <c r="E167" s="276" t="s">
        <v>13</v>
      </c>
      <c r="F167" s="276">
        <v>4.1760000000000002</v>
      </c>
      <c r="G167" s="276">
        <v>4.1719999999999997</v>
      </c>
      <c r="H167" s="276">
        <v>4.0439999999999996</v>
      </c>
      <c r="J167" s="276">
        <v>4.0579999999999998</v>
      </c>
      <c r="K167" s="276">
        <v>4.0579999999999998</v>
      </c>
    </row>
    <row r="168" spans="1:11">
      <c r="A168" s="276">
        <v>5</v>
      </c>
      <c r="B168" s="276">
        <v>28</v>
      </c>
      <c r="D168" s="276">
        <v>2</v>
      </c>
      <c r="E168" s="276" t="s">
        <v>13</v>
      </c>
      <c r="F168" s="276">
        <v>4.2670000000000003</v>
      </c>
      <c r="G168" s="276">
        <v>4.2750000000000004</v>
      </c>
      <c r="H168" s="276">
        <v>4.1509999999999998</v>
      </c>
      <c r="J168" s="276">
        <v>4.2240000000000002</v>
      </c>
      <c r="K168" s="276">
        <v>4.2240000000000002</v>
      </c>
    </row>
    <row r="169" spans="1:11">
      <c r="A169" s="276">
        <v>5</v>
      </c>
      <c r="B169" s="276">
        <v>28</v>
      </c>
      <c r="D169" s="276">
        <v>1</v>
      </c>
      <c r="E169" s="276" t="s">
        <v>13</v>
      </c>
      <c r="F169" s="276">
        <v>2.8</v>
      </c>
      <c r="G169" s="276">
        <v>2.8450000000000002</v>
      </c>
      <c r="H169" s="276">
        <v>3.6230000000000002</v>
      </c>
      <c r="J169" s="276">
        <v>3.4929999999999999</v>
      </c>
      <c r="K169" s="276">
        <v>3.4929999999999999</v>
      </c>
    </row>
    <row r="170" spans="1:11">
      <c r="A170" s="276">
        <v>5</v>
      </c>
      <c r="B170" s="276">
        <v>29</v>
      </c>
      <c r="D170" s="276">
        <v>6</v>
      </c>
      <c r="E170" s="276" t="s">
        <v>13</v>
      </c>
      <c r="F170" s="276">
        <v>-421.166</v>
      </c>
      <c r="G170" s="276">
        <v>-369.67399999999998</v>
      </c>
      <c r="H170" s="276">
        <v>10.935</v>
      </c>
      <c r="J170" s="276">
        <v>11.179</v>
      </c>
      <c r="K170" s="276">
        <v>11.178000000000001</v>
      </c>
    </row>
    <row r="171" spans="1:11">
      <c r="A171" s="276">
        <v>5</v>
      </c>
      <c r="B171" s="276">
        <v>29</v>
      </c>
      <c r="D171" s="276">
        <v>5</v>
      </c>
      <c r="E171" s="276" t="s">
        <v>13</v>
      </c>
      <c r="F171" s="276">
        <v>-188.13399999999999</v>
      </c>
      <c r="G171" s="276">
        <v>-246.87799999999999</v>
      </c>
      <c r="H171" s="276">
        <v>16.071000000000002</v>
      </c>
      <c r="J171" s="276">
        <v>15.253</v>
      </c>
      <c r="K171" s="276">
        <v>15.253</v>
      </c>
    </row>
    <row r="172" spans="1:11">
      <c r="A172" s="276">
        <v>5</v>
      </c>
      <c r="B172" s="276">
        <v>29</v>
      </c>
      <c r="D172" s="276">
        <v>4</v>
      </c>
      <c r="E172" s="276" t="s">
        <v>13</v>
      </c>
      <c r="F172" s="276">
        <v>-312.983</v>
      </c>
      <c r="G172" s="276">
        <v>-354.78300000000002</v>
      </c>
      <c r="H172" s="276">
        <v>17.373000000000001</v>
      </c>
      <c r="J172" s="276">
        <v>17.376999999999999</v>
      </c>
      <c r="K172" s="276">
        <v>17.378</v>
      </c>
    </row>
    <row r="173" spans="1:11">
      <c r="A173" s="276">
        <v>5</v>
      </c>
      <c r="B173" s="276">
        <v>29</v>
      </c>
      <c r="D173" s="276">
        <v>3</v>
      </c>
      <c r="E173" s="276" t="s">
        <v>13</v>
      </c>
      <c r="F173" s="276">
        <v>-332.65800000000002</v>
      </c>
      <c r="G173" s="276">
        <v>-387.72300000000001</v>
      </c>
      <c r="H173" s="276">
        <v>18.433</v>
      </c>
      <c r="J173" s="276">
        <v>18.16</v>
      </c>
      <c r="K173" s="276">
        <v>18.158999999999999</v>
      </c>
    </row>
    <row r="174" spans="1:11">
      <c r="A174" s="276">
        <v>5</v>
      </c>
      <c r="B174" s="276">
        <v>29</v>
      </c>
      <c r="D174" s="276">
        <v>2</v>
      </c>
      <c r="E174" s="276" t="s">
        <v>13</v>
      </c>
      <c r="F174" s="276">
        <v>-554.58699999999999</v>
      </c>
      <c r="G174" s="276">
        <v>-650.54600000000005</v>
      </c>
      <c r="H174" s="276">
        <v>17.597999999999999</v>
      </c>
      <c r="J174" s="276">
        <v>19.2</v>
      </c>
      <c r="K174" s="276">
        <v>19.199000000000002</v>
      </c>
    </row>
    <row r="175" spans="1:11">
      <c r="A175" s="276">
        <v>5</v>
      </c>
      <c r="B175" s="276">
        <v>29</v>
      </c>
      <c r="D175" s="276">
        <v>1</v>
      </c>
      <c r="E175" s="276" t="s">
        <v>13</v>
      </c>
      <c r="F175" s="276">
        <v>-575.40499999999997</v>
      </c>
      <c r="G175" s="276">
        <v>-686.40599999999995</v>
      </c>
      <c r="H175" s="276">
        <v>30.26</v>
      </c>
      <c r="J175" s="276">
        <v>27.446000000000002</v>
      </c>
      <c r="K175" s="276">
        <v>27.446000000000002</v>
      </c>
    </row>
    <row r="176" spans="1:11">
      <c r="A176" s="276">
        <v>5</v>
      </c>
      <c r="B176" s="276">
        <v>30</v>
      </c>
      <c r="D176" s="276">
        <v>6</v>
      </c>
      <c r="E176" s="276" t="s">
        <v>13</v>
      </c>
      <c r="F176" s="276">
        <v>266.423</v>
      </c>
      <c r="G176" s="276">
        <v>233.989</v>
      </c>
      <c r="H176" s="276">
        <v>17.036000000000001</v>
      </c>
      <c r="J176" s="276">
        <v>17.32</v>
      </c>
      <c r="K176" s="276">
        <v>17.318999999999999</v>
      </c>
    </row>
    <row r="177" spans="1:11">
      <c r="A177" s="276">
        <v>5</v>
      </c>
      <c r="B177" s="276">
        <v>30</v>
      </c>
      <c r="D177" s="276">
        <v>5</v>
      </c>
      <c r="E177" s="276" t="s">
        <v>13</v>
      </c>
      <c r="F177" s="276">
        <v>9.9610000000000003</v>
      </c>
      <c r="G177" s="276">
        <v>55.636000000000003</v>
      </c>
      <c r="H177" s="276">
        <v>23.454999999999998</v>
      </c>
      <c r="J177" s="276">
        <v>22.675999999999998</v>
      </c>
      <c r="K177" s="276">
        <v>22.677</v>
      </c>
    </row>
    <row r="178" spans="1:11">
      <c r="A178" s="276">
        <v>5</v>
      </c>
      <c r="B178" s="276">
        <v>30</v>
      </c>
      <c r="D178" s="276">
        <v>4</v>
      </c>
      <c r="E178" s="276" t="s">
        <v>13</v>
      </c>
      <c r="F178" s="276">
        <v>89.619</v>
      </c>
      <c r="G178" s="276">
        <v>120.872</v>
      </c>
      <c r="H178" s="276">
        <v>27.332000000000001</v>
      </c>
      <c r="J178" s="276">
        <v>27.324000000000002</v>
      </c>
      <c r="K178" s="276">
        <v>27.324000000000002</v>
      </c>
    </row>
    <row r="179" spans="1:11">
      <c r="A179" s="276">
        <v>5</v>
      </c>
      <c r="B179" s="276">
        <v>30</v>
      </c>
      <c r="D179" s="276">
        <v>3</v>
      </c>
      <c r="E179" s="276" t="s">
        <v>13</v>
      </c>
      <c r="F179" s="276">
        <v>30.917999999999999</v>
      </c>
      <c r="G179" s="276">
        <v>64.492000000000004</v>
      </c>
      <c r="H179" s="276">
        <v>28.161000000000001</v>
      </c>
      <c r="J179" s="276">
        <v>28.001999999999999</v>
      </c>
      <c r="K179" s="276">
        <v>28.001999999999999</v>
      </c>
    </row>
    <row r="180" spans="1:11">
      <c r="A180" s="276">
        <v>5</v>
      </c>
      <c r="B180" s="276">
        <v>30</v>
      </c>
      <c r="D180" s="276">
        <v>2</v>
      </c>
      <c r="E180" s="276" t="s">
        <v>13</v>
      </c>
      <c r="F180" s="276">
        <v>-112.767</v>
      </c>
      <c r="G180" s="276">
        <v>-58.927999999999997</v>
      </c>
      <c r="H180" s="276">
        <v>29.036000000000001</v>
      </c>
      <c r="J180" s="276">
        <v>30.280999999999999</v>
      </c>
      <c r="K180" s="276">
        <v>30.28</v>
      </c>
    </row>
    <row r="181" spans="1:11">
      <c r="A181" s="276">
        <v>5</v>
      </c>
      <c r="B181" s="276">
        <v>30</v>
      </c>
      <c r="D181" s="276">
        <v>1</v>
      </c>
      <c r="E181" s="276" t="s">
        <v>13</v>
      </c>
      <c r="F181" s="276">
        <v>-228.48500000000001</v>
      </c>
      <c r="G181" s="276">
        <v>-166.91399999999999</v>
      </c>
      <c r="H181" s="276">
        <v>35.658000000000001</v>
      </c>
      <c r="J181" s="276">
        <v>33.140999999999998</v>
      </c>
      <c r="K181" s="276">
        <v>33.140999999999998</v>
      </c>
    </row>
    <row r="182" spans="1:11">
      <c r="A182" s="276">
        <v>5</v>
      </c>
      <c r="B182" s="276">
        <v>31</v>
      </c>
      <c r="D182" s="276">
        <v>6</v>
      </c>
      <c r="E182" s="276" t="s">
        <v>13</v>
      </c>
      <c r="F182" s="276">
        <v>735.505</v>
      </c>
      <c r="G182" s="276">
        <v>792.09799999999996</v>
      </c>
      <c r="H182" s="276">
        <v>7.7839999999999998</v>
      </c>
      <c r="J182" s="276">
        <v>7.8490000000000002</v>
      </c>
      <c r="K182" s="276">
        <v>7.8490000000000002</v>
      </c>
    </row>
    <row r="183" spans="1:11">
      <c r="A183" s="276">
        <v>5</v>
      </c>
      <c r="B183" s="276">
        <v>31</v>
      </c>
      <c r="D183" s="276">
        <v>5</v>
      </c>
      <c r="E183" s="276" t="s">
        <v>13</v>
      </c>
      <c r="F183" s="276">
        <v>790.58600000000001</v>
      </c>
      <c r="G183" s="276">
        <v>859.28700000000003</v>
      </c>
      <c r="H183" s="276">
        <v>9.0760000000000005</v>
      </c>
      <c r="J183" s="276">
        <v>8.9640000000000004</v>
      </c>
      <c r="K183" s="276">
        <v>8.9640000000000004</v>
      </c>
    </row>
    <row r="184" spans="1:11">
      <c r="A184" s="276">
        <v>5</v>
      </c>
      <c r="B184" s="276">
        <v>31</v>
      </c>
      <c r="D184" s="276">
        <v>4</v>
      </c>
      <c r="E184" s="276" t="s">
        <v>13</v>
      </c>
      <c r="F184" s="276">
        <v>800.07100000000003</v>
      </c>
      <c r="G184" s="276">
        <v>872.423</v>
      </c>
      <c r="H184" s="276">
        <v>10.528</v>
      </c>
      <c r="J184" s="276">
        <v>10.518000000000001</v>
      </c>
      <c r="K184" s="276">
        <v>10.518000000000001</v>
      </c>
    </row>
    <row r="185" spans="1:11">
      <c r="A185" s="276">
        <v>5</v>
      </c>
      <c r="B185" s="276">
        <v>31</v>
      </c>
      <c r="D185" s="276">
        <v>3</v>
      </c>
      <c r="E185" s="276" t="s">
        <v>13</v>
      </c>
      <c r="F185" s="276">
        <v>881.84500000000003</v>
      </c>
      <c r="G185" s="276">
        <v>963.58600000000001</v>
      </c>
      <c r="H185" s="276">
        <v>10.742000000000001</v>
      </c>
      <c r="J185" s="276">
        <v>10.744999999999999</v>
      </c>
      <c r="K185" s="276">
        <v>10.744999999999999</v>
      </c>
    </row>
    <row r="186" spans="1:11">
      <c r="A186" s="276">
        <v>5</v>
      </c>
      <c r="B186" s="276">
        <v>31</v>
      </c>
      <c r="D186" s="276">
        <v>2</v>
      </c>
      <c r="E186" s="276" t="s">
        <v>13</v>
      </c>
      <c r="F186" s="276">
        <v>1216.654</v>
      </c>
      <c r="G186" s="276">
        <v>1328.05</v>
      </c>
      <c r="H186" s="276">
        <v>11.446999999999999</v>
      </c>
      <c r="J186" s="276">
        <v>11.502000000000001</v>
      </c>
      <c r="K186" s="276">
        <v>11.500999999999999</v>
      </c>
    </row>
    <row r="187" spans="1:11">
      <c r="A187" s="276">
        <v>5</v>
      </c>
      <c r="B187" s="276">
        <v>31</v>
      </c>
      <c r="D187" s="276">
        <v>1</v>
      </c>
      <c r="E187" s="276" t="s">
        <v>13</v>
      </c>
      <c r="F187" s="276">
        <v>1115.1479999999999</v>
      </c>
      <c r="G187" s="276">
        <v>1218.588</v>
      </c>
      <c r="H187" s="276">
        <v>9.2530000000000001</v>
      </c>
      <c r="J187" s="276">
        <v>8.9719999999999995</v>
      </c>
      <c r="K187" s="276">
        <v>8.9719999999999995</v>
      </c>
    </row>
    <row r="188" spans="1:11">
      <c r="A188" s="276">
        <v>6</v>
      </c>
      <c r="B188" s="276">
        <v>1</v>
      </c>
      <c r="D188" s="276">
        <v>6</v>
      </c>
      <c r="E188" s="276" t="s">
        <v>13</v>
      </c>
      <c r="F188" s="276">
        <v>225.57300000000001</v>
      </c>
      <c r="G188" s="276">
        <v>227.85499999999999</v>
      </c>
      <c r="H188" s="276">
        <v>7.1360000000000001</v>
      </c>
      <c r="I188" s="276">
        <v>8.1479999999999997</v>
      </c>
      <c r="J188" s="276">
        <v>6.3419999999999996</v>
      </c>
      <c r="K188" s="276">
        <v>6.3410000000000002</v>
      </c>
    </row>
    <row r="189" spans="1:11">
      <c r="A189" s="276">
        <v>6</v>
      </c>
      <c r="B189" s="276">
        <v>1</v>
      </c>
      <c r="D189" s="276">
        <v>5</v>
      </c>
      <c r="E189" s="276" t="s">
        <v>13</v>
      </c>
      <c r="F189" s="276">
        <v>216.09200000000001</v>
      </c>
      <c r="G189" s="276">
        <v>222.696</v>
      </c>
      <c r="H189" s="276">
        <v>12.875</v>
      </c>
      <c r="I189" s="276">
        <v>13.035</v>
      </c>
      <c r="J189" s="276">
        <v>12.61</v>
      </c>
      <c r="K189" s="276">
        <v>12.611000000000001</v>
      </c>
    </row>
    <row r="190" spans="1:11">
      <c r="A190" s="276">
        <v>6</v>
      </c>
      <c r="B190" s="276">
        <v>1</v>
      </c>
      <c r="D190" s="276">
        <v>4</v>
      </c>
      <c r="E190" s="276" t="s">
        <v>13</v>
      </c>
      <c r="F190" s="276">
        <v>269.48</v>
      </c>
      <c r="G190" s="276">
        <v>276.79500000000002</v>
      </c>
      <c r="H190" s="276">
        <v>15.1</v>
      </c>
      <c r="I190" s="276">
        <v>15.311</v>
      </c>
      <c r="J190" s="276">
        <v>14.974</v>
      </c>
      <c r="K190" s="276">
        <v>14.974</v>
      </c>
    </row>
    <row r="191" spans="1:11">
      <c r="A191" s="276">
        <v>6</v>
      </c>
      <c r="B191" s="276">
        <v>1</v>
      </c>
      <c r="D191" s="276">
        <v>3</v>
      </c>
      <c r="E191" s="276" t="s">
        <v>13</v>
      </c>
      <c r="F191" s="276">
        <v>312.89100000000002</v>
      </c>
      <c r="G191" s="276">
        <v>323.642</v>
      </c>
      <c r="H191" s="276">
        <v>16.411999999999999</v>
      </c>
      <c r="I191" s="276">
        <v>16.451000000000001</v>
      </c>
      <c r="J191" s="276">
        <v>16.297999999999998</v>
      </c>
      <c r="K191" s="276">
        <v>16.297999999999998</v>
      </c>
    </row>
    <row r="192" spans="1:11">
      <c r="A192" s="276">
        <v>6</v>
      </c>
      <c r="B192" s="276">
        <v>1</v>
      </c>
      <c r="D192" s="276">
        <v>2</v>
      </c>
      <c r="E192" s="276" t="s">
        <v>13</v>
      </c>
      <c r="F192" s="276">
        <v>542.90899999999999</v>
      </c>
      <c r="G192" s="276">
        <v>571.34500000000003</v>
      </c>
      <c r="H192" s="276">
        <v>17.675000000000001</v>
      </c>
      <c r="I192" s="276">
        <v>17.507000000000001</v>
      </c>
      <c r="J192" s="276">
        <v>17.462</v>
      </c>
      <c r="K192" s="276">
        <v>17.460999999999999</v>
      </c>
    </row>
    <row r="193" spans="1:11">
      <c r="A193" s="276">
        <v>6</v>
      </c>
      <c r="B193" s="276">
        <v>1</v>
      </c>
      <c r="D193" s="276">
        <v>1</v>
      </c>
      <c r="E193" s="276" t="s">
        <v>13</v>
      </c>
      <c r="F193" s="276">
        <v>633.93899999999996</v>
      </c>
      <c r="G193" s="276">
        <v>682.18399999999997</v>
      </c>
      <c r="H193" s="276">
        <v>27.442</v>
      </c>
      <c r="I193" s="276">
        <v>27.606000000000002</v>
      </c>
      <c r="J193" s="276">
        <v>27.356000000000002</v>
      </c>
      <c r="K193" s="276">
        <v>27.356000000000002</v>
      </c>
    </row>
    <row r="194" spans="1:11">
      <c r="A194" s="276">
        <v>6</v>
      </c>
      <c r="B194" s="276">
        <v>9</v>
      </c>
      <c r="D194" s="276">
        <v>6</v>
      </c>
      <c r="E194" s="276" t="s">
        <v>13</v>
      </c>
      <c r="F194" s="276">
        <v>-27.068999999999999</v>
      </c>
      <c r="G194" s="276">
        <v>-28.238</v>
      </c>
      <c r="H194" s="276">
        <v>11.853</v>
      </c>
      <c r="I194" s="276">
        <v>12.753</v>
      </c>
      <c r="J194" s="276">
        <v>11.302</v>
      </c>
      <c r="K194" s="276">
        <v>11.301</v>
      </c>
    </row>
    <row r="195" spans="1:11">
      <c r="A195" s="276">
        <v>6</v>
      </c>
      <c r="B195" s="276">
        <v>9</v>
      </c>
      <c r="D195" s="276">
        <v>5</v>
      </c>
      <c r="E195" s="276" t="s">
        <v>13</v>
      </c>
      <c r="F195" s="276">
        <v>-12.721</v>
      </c>
      <c r="G195" s="276">
        <v>-20.263000000000002</v>
      </c>
      <c r="H195" s="276">
        <v>15.705</v>
      </c>
      <c r="I195" s="276">
        <v>15.834</v>
      </c>
      <c r="J195" s="276">
        <v>15.468999999999999</v>
      </c>
      <c r="K195" s="276">
        <v>15.47</v>
      </c>
    </row>
    <row r="196" spans="1:11">
      <c r="A196" s="276">
        <v>6</v>
      </c>
      <c r="B196" s="276">
        <v>9</v>
      </c>
      <c r="D196" s="276">
        <v>4</v>
      </c>
      <c r="E196" s="276" t="s">
        <v>13</v>
      </c>
      <c r="F196" s="276">
        <v>-11.833</v>
      </c>
      <c r="G196" s="276">
        <v>-20.018999999999998</v>
      </c>
      <c r="H196" s="276">
        <v>18.004999999999999</v>
      </c>
      <c r="I196" s="276">
        <v>18.202999999999999</v>
      </c>
      <c r="J196" s="276">
        <v>17.888000000000002</v>
      </c>
      <c r="K196" s="276">
        <v>17.888000000000002</v>
      </c>
    </row>
    <row r="197" spans="1:11">
      <c r="A197" s="276">
        <v>6</v>
      </c>
      <c r="B197" s="276">
        <v>9</v>
      </c>
      <c r="D197" s="276">
        <v>3</v>
      </c>
      <c r="E197" s="276" t="s">
        <v>13</v>
      </c>
      <c r="F197" s="276">
        <v>-27.635000000000002</v>
      </c>
      <c r="G197" s="276">
        <v>-38.555999999999997</v>
      </c>
      <c r="H197" s="276">
        <v>19.103000000000002</v>
      </c>
      <c r="I197" s="276">
        <v>19.14</v>
      </c>
      <c r="J197" s="276">
        <v>18.992000000000001</v>
      </c>
      <c r="K197" s="276">
        <v>18.992000000000001</v>
      </c>
    </row>
    <row r="198" spans="1:11">
      <c r="A198" s="276">
        <v>6</v>
      </c>
      <c r="B198" s="276">
        <v>9</v>
      </c>
      <c r="D198" s="276">
        <v>2</v>
      </c>
      <c r="E198" s="276" t="s">
        <v>13</v>
      </c>
      <c r="F198" s="276">
        <v>-116.032</v>
      </c>
      <c r="G198" s="276">
        <v>-138.33799999999999</v>
      </c>
      <c r="H198" s="276">
        <v>20.568000000000001</v>
      </c>
      <c r="I198" s="276">
        <v>20.405999999999999</v>
      </c>
      <c r="J198" s="276">
        <v>20.369</v>
      </c>
      <c r="K198" s="276">
        <v>20.367999999999999</v>
      </c>
    </row>
    <row r="199" spans="1:11">
      <c r="A199" s="276">
        <v>6</v>
      </c>
      <c r="B199" s="276">
        <v>9</v>
      </c>
      <c r="D199" s="276">
        <v>1</v>
      </c>
      <c r="E199" s="276" t="s">
        <v>13</v>
      </c>
      <c r="F199" s="276">
        <v>-194.114</v>
      </c>
      <c r="G199" s="276">
        <v>-225.76</v>
      </c>
      <c r="H199" s="276">
        <v>28.913</v>
      </c>
      <c r="I199" s="276">
        <v>29.071999999999999</v>
      </c>
      <c r="J199" s="276">
        <v>28.832999999999998</v>
      </c>
      <c r="K199" s="276">
        <v>28.832999999999998</v>
      </c>
    </row>
    <row r="200" spans="1:11">
      <c r="A200" s="276">
        <v>6</v>
      </c>
      <c r="B200" s="276">
        <v>17</v>
      </c>
      <c r="D200" s="276">
        <v>6</v>
      </c>
      <c r="E200" s="276" t="s">
        <v>13</v>
      </c>
      <c r="F200" s="276">
        <v>-30.498999999999999</v>
      </c>
      <c r="G200" s="276">
        <v>-8.3670000000000009</v>
      </c>
      <c r="H200" s="276">
        <v>11.85</v>
      </c>
      <c r="I200" s="276">
        <v>12.641</v>
      </c>
      <c r="J200" s="276">
        <v>11.425000000000001</v>
      </c>
      <c r="K200" s="276">
        <v>11.423999999999999</v>
      </c>
    </row>
    <row r="201" spans="1:11">
      <c r="A201" s="276">
        <v>6</v>
      </c>
      <c r="B201" s="276">
        <v>17</v>
      </c>
      <c r="D201" s="276">
        <v>5</v>
      </c>
      <c r="E201" s="276" t="s">
        <v>13</v>
      </c>
      <c r="F201" s="276">
        <v>-66.358000000000004</v>
      </c>
      <c r="G201" s="276">
        <v>-51.128999999999998</v>
      </c>
      <c r="H201" s="276">
        <v>15.223000000000001</v>
      </c>
      <c r="I201" s="276">
        <v>15.324</v>
      </c>
      <c r="J201" s="276">
        <v>15.013</v>
      </c>
      <c r="K201" s="276">
        <v>15.013999999999999</v>
      </c>
    </row>
    <row r="202" spans="1:11">
      <c r="A202" s="276">
        <v>6</v>
      </c>
      <c r="B202" s="276">
        <v>17</v>
      </c>
      <c r="D202" s="276">
        <v>4</v>
      </c>
      <c r="E202" s="276" t="s">
        <v>13</v>
      </c>
      <c r="F202" s="276">
        <v>-68.903999999999996</v>
      </c>
      <c r="G202" s="276">
        <v>-48.131</v>
      </c>
      <c r="H202" s="276">
        <v>17.242999999999999</v>
      </c>
      <c r="I202" s="276">
        <v>17.437000000000001</v>
      </c>
      <c r="J202" s="276">
        <v>17.134</v>
      </c>
      <c r="K202" s="276">
        <v>17.134</v>
      </c>
    </row>
    <row r="203" spans="1:11">
      <c r="A203" s="276">
        <v>6</v>
      </c>
      <c r="B203" s="276">
        <v>17</v>
      </c>
      <c r="D203" s="276">
        <v>3</v>
      </c>
      <c r="E203" s="276" t="s">
        <v>13</v>
      </c>
      <c r="F203" s="276">
        <v>-79.712999999999994</v>
      </c>
      <c r="G203" s="276">
        <v>-55.302</v>
      </c>
      <c r="H203" s="276">
        <v>18.100999999999999</v>
      </c>
      <c r="I203" s="276">
        <v>18.148</v>
      </c>
      <c r="J203" s="276">
        <v>18</v>
      </c>
      <c r="K203" s="276">
        <v>18</v>
      </c>
    </row>
    <row r="204" spans="1:11">
      <c r="A204" s="276">
        <v>6</v>
      </c>
      <c r="B204" s="276">
        <v>17</v>
      </c>
      <c r="D204" s="276">
        <v>2</v>
      </c>
      <c r="E204" s="276" t="s">
        <v>13</v>
      </c>
      <c r="F204" s="276">
        <v>-119.39700000000001</v>
      </c>
      <c r="G204" s="276">
        <v>-77.262</v>
      </c>
      <c r="H204" s="276">
        <v>19.148</v>
      </c>
      <c r="I204" s="276">
        <v>18.989999999999998</v>
      </c>
      <c r="J204" s="276">
        <v>18.959</v>
      </c>
      <c r="K204" s="276">
        <v>18.957999999999998</v>
      </c>
    </row>
    <row r="205" spans="1:11">
      <c r="A205" s="276">
        <v>6</v>
      </c>
      <c r="B205" s="276">
        <v>17</v>
      </c>
      <c r="D205" s="276">
        <v>1</v>
      </c>
      <c r="E205" s="276" t="s">
        <v>13</v>
      </c>
      <c r="F205" s="276">
        <v>-125.151</v>
      </c>
      <c r="G205" s="276">
        <v>-78.096999999999994</v>
      </c>
      <c r="H205" s="276">
        <v>28.114999999999998</v>
      </c>
      <c r="I205" s="276">
        <v>28.277000000000001</v>
      </c>
      <c r="J205" s="276">
        <v>28.04</v>
      </c>
      <c r="K205" s="276">
        <v>28.04</v>
      </c>
    </row>
    <row r="206" spans="1:11">
      <c r="A206" s="276">
        <v>6</v>
      </c>
      <c r="B206" s="276">
        <v>25</v>
      </c>
      <c r="D206" s="276">
        <v>6</v>
      </c>
      <c r="E206" s="276" t="s">
        <v>13</v>
      </c>
      <c r="F206" s="276">
        <v>-119.65600000000001</v>
      </c>
      <c r="G206" s="276">
        <v>-141.59899999999999</v>
      </c>
      <c r="H206" s="276">
        <v>7.05</v>
      </c>
      <c r="I206" s="276">
        <v>7.9530000000000003</v>
      </c>
      <c r="J206" s="276">
        <v>6.4269999999999996</v>
      </c>
      <c r="K206" s="276">
        <v>6.4260000000000002</v>
      </c>
    </row>
    <row r="207" spans="1:11">
      <c r="A207" s="276">
        <v>6</v>
      </c>
      <c r="B207" s="276">
        <v>25</v>
      </c>
      <c r="D207" s="276">
        <v>5</v>
      </c>
      <c r="E207" s="276" t="s">
        <v>13</v>
      </c>
      <c r="F207" s="276">
        <v>-87.685000000000002</v>
      </c>
      <c r="G207" s="276">
        <v>-99.784000000000006</v>
      </c>
      <c r="H207" s="276">
        <v>12.371</v>
      </c>
      <c r="I207" s="276">
        <v>12.504</v>
      </c>
      <c r="J207" s="276">
        <v>12.135</v>
      </c>
      <c r="K207" s="276">
        <v>12.135</v>
      </c>
    </row>
    <row r="208" spans="1:11">
      <c r="A208" s="276">
        <v>6</v>
      </c>
      <c r="B208" s="276">
        <v>25</v>
      </c>
      <c r="D208" s="276">
        <v>4</v>
      </c>
      <c r="E208" s="276" t="s">
        <v>13</v>
      </c>
      <c r="F208" s="276">
        <v>-123.33799999999999</v>
      </c>
      <c r="G208" s="276">
        <v>-141.77199999999999</v>
      </c>
      <c r="H208" s="276">
        <v>14.302</v>
      </c>
      <c r="I208" s="276">
        <v>14.509</v>
      </c>
      <c r="J208" s="276">
        <v>14.183999999999999</v>
      </c>
      <c r="K208" s="276">
        <v>14.185</v>
      </c>
    </row>
    <row r="209" spans="1:11">
      <c r="A209" s="276">
        <v>6</v>
      </c>
      <c r="B209" s="276">
        <v>25</v>
      </c>
      <c r="D209" s="276">
        <v>3</v>
      </c>
      <c r="E209" s="276" t="s">
        <v>13</v>
      </c>
      <c r="F209" s="276">
        <v>-138.834</v>
      </c>
      <c r="G209" s="276">
        <v>-161.41200000000001</v>
      </c>
      <c r="H209" s="276">
        <v>15.38</v>
      </c>
      <c r="I209" s="276">
        <v>15.429</v>
      </c>
      <c r="J209" s="276">
        <v>15.275</v>
      </c>
      <c r="K209" s="276">
        <v>15.275</v>
      </c>
    </row>
    <row r="210" spans="1:11">
      <c r="A210" s="276">
        <v>6</v>
      </c>
      <c r="B210" s="276">
        <v>25</v>
      </c>
      <c r="D210" s="276">
        <v>2</v>
      </c>
      <c r="E210" s="276" t="s">
        <v>13</v>
      </c>
      <c r="F210" s="276">
        <v>-244.39400000000001</v>
      </c>
      <c r="G210" s="276">
        <v>-292.13299999999998</v>
      </c>
      <c r="H210" s="276">
        <v>16.21</v>
      </c>
      <c r="I210" s="276">
        <v>16.047000000000001</v>
      </c>
      <c r="J210" s="276">
        <v>16.007000000000001</v>
      </c>
      <c r="K210" s="276">
        <v>16.007000000000001</v>
      </c>
    </row>
    <row r="211" spans="1:11">
      <c r="A211" s="276">
        <v>6</v>
      </c>
      <c r="B211" s="276">
        <v>25</v>
      </c>
      <c r="D211" s="276">
        <v>1</v>
      </c>
      <c r="E211" s="276" t="s">
        <v>13</v>
      </c>
      <c r="F211" s="276">
        <v>-287.06299999999999</v>
      </c>
      <c r="G211" s="276">
        <v>-352.41500000000002</v>
      </c>
      <c r="H211" s="276">
        <v>26.614999999999998</v>
      </c>
      <c r="I211" s="276">
        <v>26.782</v>
      </c>
      <c r="J211" s="276">
        <v>26.533999999999999</v>
      </c>
      <c r="K211" s="276">
        <v>26.533999999999999</v>
      </c>
    </row>
    <row r="212" spans="1:11">
      <c r="A212" s="276">
        <v>7</v>
      </c>
      <c r="B212" s="276">
        <v>2</v>
      </c>
      <c r="D212" s="276">
        <v>6</v>
      </c>
      <c r="E212" s="276" t="s">
        <v>13</v>
      </c>
      <c r="F212" s="276">
        <v>175.267</v>
      </c>
      <c r="G212" s="276">
        <v>175.178</v>
      </c>
      <c r="H212" s="276">
        <v>6.3719999999999999</v>
      </c>
      <c r="I212" s="276">
        <v>6.5640000000000001</v>
      </c>
      <c r="J212" s="276">
        <v>6.25</v>
      </c>
      <c r="K212" s="276">
        <v>6.25</v>
      </c>
    </row>
    <row r="213" spans="1:11">
      <c r="A213" s="276">
        <v>7</v>
      </c>
      <c r="B213" s="276">
        <v>2</v>
      </c>
      <c r="D213" s="276">
        <v>5</v>
      </c>
      <c r="E213" s="276" t="s">
        <v>13</v>
      </c>
      <c r="F213" s="276">
        <v>139.17400000000001</v>
      </c>
      <c r="G213" s="276">
        <v>140.126</v>
      </c>
      <c r="H213" s="276">
        <v>7.4550000000000001</v>
      </c>
      <c r="I213" s="276">
        <v>7.4749999999999996</v>
      </c>
      <c r="J213" s="276">
        <v>7.4160000000000004</v>
      </c>
      <c r="K213" s="276">
        <v>7.4160000000000004</v>
      </c>
    </row>
    <row r="214" spans="1:11">
      <c r="A214" s="276">
        <v>7</v>
      </c>
      <c r="B214" s="276">
        <v>2</v>
      </c>
      <c r="D214" s="276">
        <v>4</v>
      </c>
      <c r="E214" s="276" t="s">
        <v>13</v>
      </c>
      <c r="F214" s="276">
        <v>165.77699999999999</v>
      </c>
      <c r="G214" s="276">
        <v>167.56899999999999</v>
      </c>
      <c r="H214" s="276">
        <v>8.6940000000000008</v>
      </c>
      <c r="I214" s="276">
        <v>8.7210000000000001</v>
      </c>
      <c r="J214" s="276">
        <v>8.6760000000000002</v>
      </c>
      <c r="K214" s="276">
        <v>8.6760000000000002</v>
      </c>
    </row>
    <row r="215" spans="1:11">
      <c r="A215" s="276">
        <v>7</v>
      </c>
      <c r="B215" s="276">
        <v>2</v>
      </c>
      <c r="D215" s="276">
        <v>3</v>
      </c>
      <c r="E215" s="276" t="s">
        <v>13</v>
      </c>
      <c r="F215" s="276">
        <v>201.80699999999999</v>
      </c>
      <c r="G215" s="276">
        <v>205.18700000000001</v>
      </c>
      <c r="H215" s="276">
        <v>8.8840000000000003</v>
      </c>
      <c r="I215" s="276">
        <v>8.8810000000000002</v>
      </c>
      <c r="J215" s="276">
        <v>8.8640000000000008</v>
      </c>
      <c r="K215" s="276">
        <v>8.8640000000000008</v>
      </c>
    </row>
    <row r="216" spans="1:11">
      <c r="A216" s="276">
        <v>7</v>
      </c>
      <c r="B216" s="276">
        <v>2</v>
      </c>
      <c r="D216" s="276">
        <v>2</v>
      </c>
      <c r="E216" s="276" t="s">
        <v>13</v>
      </c>
      <c r="F216" s="276">
        <v>350.548</v>
      </c>
      <c r="G216" s="276">
        <v>362.03899999999999</v>
      </c>
      <c r="H216" s="276">
        <v>9.4640000000000004</v>
      </c>
      <c r="I216" s="276">
        <v>9.44</v>
      </c>
      <c r="J216" s="276">
        <v>9.4350000000000005</v>
      </c>
      <c r="K216" s="276">
        <v>9.4350000000000005</v>
      </c>
    </row>
    <row r="217" spans="1:11">
      <c r="A217" s="276">
        <v>7</v>
      </c>
      <c r="B217" s="276">
        <v>2</v>
      </c>
      <c r="D217" s="276">
        <v>1</v>
      </c>
      <c r="E217" s="276" t="s">
        <v>13</v>
      </c>
      <c r="F217" s="276">
        <v>410.53</v>
      </c>
      <c r="G217" s="276">
        <v>434.70600000000002</v>
      </c>
      <c r="H217" s="276">
        <v>8.0239999999999991</v>
      </c>
      <c r="I217" s="276">
        <v>8.0410000000000004</v>
      </c>
      <c r="J217" s="276">
        <v>8.0120000000000005</v>
      </c>
      <c r="K217" s="276">
        <v>8.0120000000000005</v>
      </c>
    </row>
    <row r="218" spans="1:11">
      <c r="A218" s="276">
        <v>7</v>
      </c>
      <c r="B218" s="276">
        <v>10</v>
      </c>
      <c r="D218" s="276">
        <v>6</v>
      </c>
      <c r="E218" s="276" t="s">
        <v>13</v>
      </c>
      <c r="F218" s="276">
        <v>-60.567999999999998</v>
      </c>
      <c r="G218" s="276">
        <v>-60.585999999999999</v>
      </c>
      <c r="H218" s="276">
        <v>8.7710000000000008</v>
      </c>
      <c r="I218" s="276">
        <v>8.9109999999999996</v>
      </c>
      <c r="J218" s="276">
        <v>8.6940000000000008</v>
      </c>
      <c r="K218" s="276">
        <v>8.6940000000000008</v>
      </c>
    </row>
    <row r="219" spans="1:11">
      <c r="A219" s="276">
        <v>7</v>
      </c>
      <c r="B219" s="276">
        <v>10</v>
      </c>
      <c r="D219" s="276">
        <v>5</v>
      </c>
      <c r="E219" s="276" t="s">
        <v>13</v>
      </c>
      <c r="F219" s="276">
        <v>-41.256</v>
      </c>
      <c r="G219" s="276">
        <v>-42.113</v>
      </c>
      <c r="H219" s="276">
        <v>9.1</v>
      </c>
      <c r="I219" s="276">
        <v>9.1129999999999995</v>
      </c>
      <c r="J219" s="276">
        <v>9.07</v>
      </c>
      <c r="K219" s="276">
        <v>9.07</v>
      </c>
    </row>
    <row r="220" spans="1:11">
      <c r="A220" s="276">
        <v>7</v>
      </c>
      <c r="B220" s="276">
        <v>10</v>
      </c>
      <c r="D220" s="276">
        <v>4</v>
      </c>
      <c r="E220" s="276" t="s">
        <v>13</v>
      </c>
      <c r="F220" s="276">
        <v>-51.427</v>
      </c>
      <c r="G220" s="276">
        <v>-53.113</v>
      </c>
      <c r="H220" s="276">
        <v>10.042</v>
      </c>
      <c r="I220" s="276">
        <v>10.064</v>
      </c>
      <c r="J220" s="276">
        <v>10.026999999999999</v>
      </c>
      <c r="K220" s="276">
        <v>10.026999999999999</v>
      </c>
    </row>
    <row r="221" spans="1:11">
      <c r="A221" s="276">
        <v>7</v>
      </c>
      <c r="B221" s="276">
        <v>10</v>
      </c>
      <c r="D221" s="276">
        <v>3</v>
      </c>
      <c r="E221" s="276" t="s">
        <v>13</v>
      </c>
      <c r="F221" s="276">
        <v>-72.599999999999994</v>
      </c>
      <c r="G221" s="276">
        <v>-75.275999999999996</v>
      </c>
      <c r="H221" s="276">
        <v>10.202999999999999</v>
      </c>
      <c r="I221" s="276">
        <v>10.202</v>
      </c>
      <c r="J221" s="276">
        <v>10.186</v>
      </c>
      <c r="K221" s="276">
        <v>10.186</v>
      </c>
    </row>
    <row r="222" spans="1:11">
      <c r="A222" s="276">
        <v>7</v>
      </c>
      <c r="B222" s="276">
        <v>10</v>
      </c>
      <c r="D222" s="276">
        <v>2</v>
      </c>
      <c r="E222" s="276" t="s">
        <v>13</v>
      </c>
      <c r="F222" s="276">
        <v>-163.84200000000001</v>
      </c>
      <c r="G222" s="276">
        <v>-170.55600000000001</v>
      </c>
      <c r="H222" s="276">
        <v>10.75</v>
      </c>
      <c r="I222" s="276">
        <v>10.73</v>
      </c>
      <c r="J222" s="276">
        <v>10.726000000000001</v>
      </c>
      <c r="K222" s="276">
        <v>10.726000000000001</v>
      </c>
    </row>
    <row r="223" spans="1:11">
      <c r="A223" s="276">
        <v>7</v>
      </c>
      <c r="B223" s="276">
        <v>10</v>
      </c>
      <c r="D223" s="276">
        <v>1</v>
      </c>
      <c r="E223" s="276" t="s">
        <v>13</v>
      </c>
      <c r="F223" s="276">
        <v>-221.38</v>
      </c>
      <c r="G223" s="276">
        <v>-234.44800000000001</v>
      </c>
      <c r="H223" s="276">
        <v>8.609</v>
      </c>
      <c r="I223" s="276">
        <v>8.6240000000000006</v>
      </c>
      <c r="J223" s="276">
        <v>8.6</v>
      </c>
      <c r="K223" s="276">
        <v>8.6</v>
      </c>
    </row>
    <row r="224" spans="1:11">
      <c r="A224" s="276">
        <v>7</v>
      </c>
      <c r="B224" s="276">
        <v>18</v>
      </c>
      <c r="D224" s="276">
        <v>6</v>
      </c>
      <c r="E224" s="276" t="s">
        <v>13</v>
      </c>
      <c r="F224" s="276">
        <v>16.181000000000001</v>
      </c>
      <c r="G224" s="276">
        <v>21.213999999999999</v>
      </c>
      <c r="H224" s="276">
        <v>8.6430000000000007</v>
      </c>
      <c r="I224" s="276">
        <v>8.7639999999999993</v>
      </c>
      <c r="J224" s="276">
        <v>8.5830000000000002</v>
      </c>
      <c r="K224" s="276">
        <v>8.5830000000000002</v>
      </c>
    </row>
    <row r="225" spans="1:11">
      <c r="A225" s="276">
        <v>7</v>
      </c>
      <c r="B225" s="276">
        <v>18</v>
      </c>
      <c r="D225" s="276">
        <v>5</v>
      </c>
      <c r="E225" s="276" t="s">
        <v>13</v>
      </c>
      <c r="F225" s="276">
        <v>9.3930000000000007</v>
      </c>
      <c r="G225" s="276">
        <v>13.664999999999999</v>
      </c>
      <c r="H225" s="276">
        <v>8.8620000000000001</v>
      </c>
      <c r="I225" s="276">
        <v>8.8680000000000003</v>
      </c>
      <c r="J225" s="276">
        <v>8.8360000000000003</v>
      </c>
      <c r="K225" s="276">
        <v>8.8360000000000003</v>
      </c>
    </row>
    <row r="226" spans="1:11">
      <c r="A226" s="276">
        <v>7</v>
      </c>
      <c r="B226" s="276">
        <v>18</v>
      </c>
      <c r="D226" s="276">
        <v>4</v>
      </c>
      <c r="E226" s="276" t="s">
        <v>13</v>
      </c>
      <c r="F226" s="276">
        <v>16.605</v>
      </c>
      <c r="G226" s="276">
        <v>22.56</v>
      </c>
      <c r="H226" s="276">
        <v>9.7750000000000004</v>
      </c>
      <c r="I226" s="276">
        <v>9.7970000000000006</v>
      </c>
      <c r="J226" s="276">
        <v>9.76</v>
      </c>
      <c r="K226" s="276">
        <v>9.76</v>
      </c>
    </row>
    <row r="227" spans="1:11">
      <c r="A227" s="276">
        <v>7</v>
      </c>
      <c r="B227" s="276">
        <v>18</v>
      </c>
      <c r="D227" s="276">
        <v>3</v>
      </c>
      <c r="E227" s="276" t="s">
        <v>13</v>
      </c>
      <c r="F227" s="276">
        <v>23.748999999999999</v>
      </c>
      <c r="G227" s="276">
        <v>31.292000000000002</v>
      </c>
      <c r="H227" s="276">
        <v>9.8719999999999999</v>
      </c>
      <c r="I227" s="276">
        <v>9.8729999999999993</v>
      </c>
      <c r="J227" s="276">
        <v>9.8559999999999999</v>
      </c>
      <c r="K227" s="276">
        <v>9.8559999999999999</v>
      </c>
    </row>
    <row r="228" spans="1:11">
      <c r="A228" s="276">
        <v>7</v>
      </c>
      <c r="B228" s="276">
        <v>18</v>
      </c>
      <c r="D228" s="276">
        <v>2</v>
      </c>
      <c r="E228" s="276" t="s">
        <v>13</v>
      </c>
      <c r="F228" s="276">
        <v>60.597000000000001</v>
      </c>
      <c r="G228" s="276">
        <v>74.087000000000003</v>
      </c>
      <c r="H228" s="276">
        <v>10.372</v>
      </c>
      <c r="I228" s="276">
        <v>10.353</v>
      </c>
      <c r="J228" s="276">
        <v>10.35</v>
      </c>
      <c r="K228" s="276">
        <v>10.35</v>
      </c>
    </row>
    <row r="229" spans="1:11">
      <c r="A229" s="276">
        <v>7</v>
      </c>
      <c r="B229" s="276">
        <v>18</v>
      </c>
      <c r="D229" s="276">
        <v>1</v>
      </c>
      <c r="E229" s="276" t="s">
        <v>13</v>
      </c>
      <c r="F229" s="276">
        <v>87.305000000000007</v>
      </c>
      <c r="G229" s="276">
        <v>104.679</v>
      </c>
      <c r="H229" s="276">
        <v>8.4290000000000003</v>
      </c>
      <c r="I229" s="276">
        <v>8.4450000000000003</v>
      </c>
      <c r="J229" s="276">
        <v>8.42</v>
      </c>
      <c r="K229" s="276">
        <v>8.42</v>
      </c>
    </row>
    <row r="230" spans="1:11">
      <c r="A230" s="276">
        <v>7</v>
      </c>
      <c r="B230" s="276">
        <v>26</v>
      </c>
      <c r="D230" s="276">
        <v>6</v>
      </c>
      <c r="E230" s="276" t="s">
        <v>13</v>
      </c>
      <c r="F230" s="276">
        <v>-97.45</v>
      </c>
      <c r="G230" s="276">
        <v>-102.48099999999999</v>
      </c>
      <c r="H230" s="276">
        <v>6.1689999999999996</v>
      </c>
      <c r="I230" s="276">
        <v>6.34</v>
      </c>
      <c r="J230" s="276">
        <v>6.0670000000000002</v>
      </c>
      <c r="K230" s="276">
        <v>6.0670000000000002</v>
      </c>
    </row>
    <row r="231" spans="1:11">
      <c r="A231" s="276">
        <v>7</v>
      </c>
      <c r="B231" s="276">
        <v>26</v>
      </c>
      <c r="D231" s="276">
        <v>5</v>
      </c>
      <c r="E231" s="276" t="s">
        <v>13</v>
      </c>
      <c r="F231" s="276">
        <v>-75.897999999999996</v>
      </c>
      <c r="G231" s="276">
        <v>-79.923000000000002</v>
      </c>
      <c r="H231" s="276">
        <v>7.1639999999999997</v>
      </c>
      <c r="I231" s="276">
        <v>7.1779999999999999</v>
      </c>
      <c r="J231" s="276">
        <v>7.13</v>
      </c>
      <c r="K231" s="276">
        <v>7.13</v>
      </c>
    </row>
    <row r="232" spans="1:11">
      <c r="A232" s="276">
        <v>7</v>
      </c>
      <c r="B232" s="276">
        <v>26</v>
      </c>
      <c r="D232" s="276">
        <v>4</v>
      </c>
      <c r="E232" s="276" t="s">
        <v>13</v>
      </c>
      <c r="F232" s="276">
        <v>-93.222999999999999</v>
      </c>
      <c r="G232" s="276">
        <v>-99.188000000000002</v>
      </c>
      <c r="H232" s="276">
        <v>8.3699999999999992</v>
      </c>
      <c r="I232" s="276">
        <v>8.3970000000000002</v>
      </c>
      <c r="J232" s="276">
        <v>8.3529999999999998</v>
      </c>
      <c r="K232" s="276">
        <v>8.3529999999999998</v>
      </c>
    </row>
    <row r="233" spans="1:11">
      <c r="A233" s="276">
        <v>7</v>
      </c>
      <c r="B233" s="276">
        <v>26</v>
      </c>
      <c r="D233" s="276">
        <v>3</v>
      </c>
      <c r="E233" s="276" t="s">
        <v>13</v>
      </c>
      <c r="F233" s="276">
        <v>-114.804</v>
      </c>
      <c r="G233" s="276">
        <v>-122.98099999999999</v>
      </c>
      <c r="H233" s="276">
        <v>8.4939999999999998</v>
      </c>
      <c r="I233" s="276">
        <v>8.4939999999999998</v>
      </c>
      <c r="J233" s="276">
        <v>8.4760000000000009</v>
      </c>
      <c r="K233" s="276">
        <v>8.4749999999999996</v>
      </c>
    </row>
    <row r="234" spans="1:11">
      <c r="A234" s="276">
        <v>7</v>
      </c>
      <c r="B234" s="276">
        <v>26</v>
      </c>
      <c r="D234" s="276">
        <v>2</v>
      </c>
      <c r="E234" s="276" t="s">
        <v>13</v>
      </c>
      <c r="F234" s="276">
        <v>-207.57900000000001</v>
      </c>
      <c r="G234" s="276">
        <v>-226.363</v>
      </c>
      <c r="H234" s="276">
        <v>9.0190000000000001</v>
      </c>
      <c r="I234" s="276">
        <v>8.9969999999999999</v>
      </c>
      <c r="J234" s="276">
        <v>8.9920000000000009</v>
      </c>
      <c r="K234" s="276">
        <v>8.9920000000000009</v>
      </c>
    </row>
    <row r="235" spans="1:11">
      <c r="A235" s="276">
        <v>7</v>
      </c>
      <c r="B235" s="276">
        <v>26</v>
      </c>
      <c r="D235" s="276">
        <v>1</v>
      </c>
      <c r="E235" s="276" t="s">
        <v>13</v>
      </c>
      <c r="F235" s="276">
        <v>-249.67099999999999</v>
      </c>
      <c r="G235" s="276">
        <v>-279.34199999999998</v>
      </c>
      <c r="H235" s="276">
        <v>7.8090000000000002</v>
      </c>
      <c r="I235" s="276">
        <v>7.8280000000000003</v>
      </c>
      <c r="J235" s="276">
        <v>7.7990000000000004</v>
      </c>
      <c r="K235" s="276">
        <v>7.7990000000000004</v>
      </c>
    </row>
    <row r="236" spans="1:11">
      <c r="A236" s="276">
        <v>8</v>
      </c>
      <c r="B236" s="276">
        <v>3</v>
      </c>
      <c r="D236" s="276">
        <v>6</v>
      </c>
      <c r="E236" s="276" t="s">
        <v>13</v>
      </c>
      <c r="F236" s="276">
        <v>122.70699999999999</v>
      </c>
      <c r="G236" s="276">
        <v>128.02000000000001</v>
      </c>
      <c r="H236" s="276">
        <v>2.74</v>
      </c>
      <c r="I236" s="276">
        <v>2.8090000000000002</v>
      </c>
      <c r="J236" s="276">
        <v>2.73</v>
      </c>
      <c r="K236" s="276">
        <v>2.73</v>
      </c>
    </row>
    <row r="237" spans="1:11">
      <c r="A237" s="276">
        <v>8</v>
      </c>
      <c r="B237" s="276">
        <v>3</v>
      </c>
      <c r="D237" s="276">
        <v>5</v>
      </c>
      <c r="E237" s="276" t="s">
        <v>13</v>
      </c>
      <c r="F237" s="276">
        <v>83.531000000000006</v>
      </c>
      <c r="G237" s="276">
        <v>86.923000000000002</v>
      </c>
      <c r="H237" s="276">
        <v>2.3610000000000002</v>
      </c>
      <c r="I237" s="276">
        <v>2.371</v>
      </c>
      <c r="J237" s="276">
        <v>2.3340000000000001</v>
      </c>
      <c r="K237" s="276">
        <v>2.3340000000000001</v>
      </c>
    </row>
    <row r="238" spans="1:11">
      <c r="A238" s="276">
        <v>8</v>
      </c>
      <c r="B238" s="276">
        <v>3</v>
      </c>
      <c r="D238" s="276">
        <v>4</v>
      </c>
      <c r="E238" s="276" t="s">
        <v>13</v>
      </c>
      <c r="F238" s="276">
        <v>112.855</v>
      </c>
      <c r="G238" s="276">
        <v>117.47199999999999</v>
      </c>
      <c r="H238" s="276">
        <v>2.1190000000000002</v>
      </c>
      <c r="I238" s="276">
        <v>2.1520000000000001</v>
      </c>
      <c r="J238" s="276">
        <v>2.1019999999999999</v>
      </c>
      <c r="K238" s="276">
        <v>2.1019999999999999</v>
      </c>
    </row>
    <row r="239" spans="1:11">
      <c r="A239" s="276">
        <v>8</v>
      </c>
      <c r="B239" s="276">
        <v>3</v>
      </c>
      <c r="D239" s="276">
        <v>3</v>
      </c>
      <c r="E239" s="276" t="s">
        <v>13</v>
      </c>
      <c r="F239" s="276">
        <v>139.07900000000001</v>
      </c>
      <c r="G239" s="276">
        <v>145.63499999999999</v>
      </c>
      <c r="H239" s="276">
        <v>2.2749999999999999</v>
      </c>
      <c r="I239" s="276">
        <v>2.29</v>
      </c>
      <c r="J239" s="276">
        <v>2.262</v>
      </c>
      <c r="K239" s="276">
        <v>2.262</v>
      </c>
    </row>
    <row r="240" spans="1:11">
      <c r="A240" s="276">
        <v>8</v>
      </c>
      <c r="B240" s="276">
        <v>3</v>
      </c>
      <c r="D240" s="276">
        <v>2</v>
      </c>
      <c r="E240" s="276" t="s">
        <v>13</v>
      </c>
      <c r="F240" s="276">
        <v>282.81799999999998</v>
      </c>
      <c r="G240" s="276">
        <v>301.84399999999999</v>
      </c>
      <c r="H240" s="276">
        <v>2.1339999999999999</v>
      </c>
      <c r="I240" s="276">
        <v>2.1059999999999999</v>
      </c>
      <c r="J240" s="276">
        <v>2.101</v>
      </c>
      <c r="K240" s="276">
        <v>2.101</v>
      </c>
    </row>
    <row r="241" spans="1:11">
      <c r="A241" s="276">
        <v>8</v>
      </c>
      <c r="B241" s="276">
        <v>3</v>
      </c>
      <c r="D241" s="276">
        <v>1</v>
      </c>
      <c r="E241" s="276" t="s">
        <v>13</v>
      </c>
      <c r="F241" s="276">
        <v>387.964</v>
      </c>
      <c r="G241" s="276">
        <v>429.185</v>
      </c>
      <c r="H241" s="276">
        <v>4.3929999999999998</v>
      </c>
      <c r="I241" s="276">
        <v>4.4249999999999998</v>
      </c>
      <c r="J241" s="276">
        <v>4.3810000000000002</v>
      </c>
      <c r="K241" s="276">
        <v>4.3810000000000002</v>
      </c>
    </row>
    <row r="242" spans="1:11">
      <c r="A242" s="276">
        <v>8</v>
      </c>
      <c r="B242" s="276">
        <v>11</v>
      </c>
      <c r="D242" s="276">
        <v>6</v>
      </c>
      <c r="E242" s="276" t="s">
        <v>13</v>
      </c>
      <c r="F242" s="276">
        <v>-125.84399999999999</v>
      </c>
      <c r="G242" s="276">
        <v>-131.49700000000001</v>
      </c>
      <c r="H242" s="276">
        <v>6.17</v>
      </c>
      <c r="I242" s="276">
        <v>7.7640000000000002</v>
      </c>
      <c r="J242" s="276">
        <v>3.2120000000000002</v>
      </c>
      <c r="K242" s="276">
        <v>3.2109999999999999</v>
      </c>
    </row>
    <row r="243" spans="1:11">
      <c r="A243" s="276">
        <v>8</v>
      </c>
      <c r="B243" s="276">
        <v>11</v>
      </c>
      <c r="D243" s="276">
        <v>5</v>
      </c>
      <c r="E243" s="276" t="s">
        <v>13</v>
      </c>
      <c r="F243" s="276">
        <v>-103.78100000000001</v>
      </c>
      <c r="G243" s="276">
        <v>-106.22799999999999</v>
      </c>
      <c r="H243" s="276">
        <v>13.164999999999999</v>
      </c>
      <c r="I243" s="276">
        <v>13.576000000000001</v>
      </c>
      <c r="J243" s="276">
        <v>12.617000000000001</v>
      </c>
      <c r="K243" s="276">
        <v>12.618</v>
      </c>
    </row>
    <row r="244" spans="1:11">
      <c r="A244" s="276">
        <v>8</v>
      </c>
      <c r="B244" s="276">
        <v>11</v>
      </c>
      <c r="D244" s="276">
        <v>4</v>
      </c>
      <c r="E244" s="276" t="s">
        <v>13</v>
      </c>
      <c r="F244" s="276">
        <v>-134.40199999999999</v>
      </c>
      <c r="G244" s="276">
        <v>-138.19300000000001</v>
      </c>
      <c r="H244" s="276">
        <v>16.18</v>
      </c>
      <c r="I244" s="276">
        <v>16.439</v>
      </c>
      <c r="J244" s="276">
        <v>15.981</v>
      </c>
      <c r="K244" s="276">
        <v>15.981999999999999</v>
      </c>
    </row>
    <row r="245" spans="1:11">
      <c r="A245" s="276">
        <v>8</v>
      </c>
      <c r="B245" s="276">
        <v>11</v>
      </c>
      <c r="D245" s="276">
        <v>3</v>
      </c>
      <c r="E245" s="276" t="s">
        <v>13</v>
      </c>
      <c r="F245" s="276">
        <v>-163.80500000000001</v>
      </c>
      <c r="G245" s="276">
        <v>-168.90600000000001</v>
      </c>
      <c r="H245" s="276">
        <v>19.577000000000002</v>
      </c>
      <c r="I245" s="276">
        <v>19.548999999999999</v>
      </c>
      <c r="J245" s="276">
        <v>19.382000000000001</v>
      </c>
      <c r="K245" s="276">
        <v>19.382000000000001</v>
      </c>
    </row>
    <row r="246" spans="1:11">
      <c r="A246" s="276">
        <v>8</v>
      </c>
      <c r="B246" s="276">
        <v>11</v>
      </c>
      <c r="D246" s="276">
        <v>2</v>
      </c>
      <c r="E246" s="276" t="s">
        <v>13</v>
      </c>
      <c r="F246" s="276">
        <v>-264.55200000000002</v>
      </c>
      <c r="G246" s="276">
        <v>-280.37700000000001</v>
      </c>
      <c r="H246" s="276">
        <v>23.63</v>
      </c>
      <c r="I246" s="276">
        <v>23.428000000000001</v>
      </c>
      <c r="J246" s="276">
        <v>23.318000000000001</v>
      </c>
      <c r="K246" s="276">
        <v>23.317</v>
      </c>
    </row>
    <row r="247" spans="1:11">
      <c r="A247" s="276">
        <v>8</v>
      </c>
      <c r="B247" s="276">
        <v>11</v>
      </c>
      <c r="D247" s="276">
        <v>1</v>
      </c>
      <c r="E247" s="276" t="s">
        <v>13</v>
      </c>
      <c r="F247" s="276">
        <v>-290.327</v>
      </c>
      <c r="G247" s="276">
        <v>-322.83100000000002</v>
      </c>
      <c r="H247" s="276">
        <v>31.074999999999999</v>
      </c>
      <c r="I247" s="276">
        <v>31.225000000000001</v>
      </c>
      <c r="J247" s="276">
        <v>30.943000000000001</v>
      </c>
      <c r="K247" s="276">
        <v>30.943000000000001</v>
      </c>
    </row>
    <row r="248" spans="1:11">
      <c r="A248" s="276">
        <v>8</v>
      </c>
      <c r="B248" s="276">
        <v>19</v>
      </c>
      <c r="D248" s="276">
        <v>6</v>
      </c>
      <c r="E248" s="276" t="s">
        <v>13</v>
      </c>
      <c r="F248" s="276">
        <v>-58.790999999999997</v>
      </c>
      <c r="G248" s="276">
        <v>-62.594000000000001</v>
      </c>
      <c r="H248" s="276">
        <v>-4.7789999999999999</v>
      </c>
      <c r="I248" s="276">
        <v>5.9390000000000001</v>
      </c>
      <c r="J248" s="276">
        <v>-1.4999999999999999E-2</v>
      </c>
      <c r="K248" s="276">
        <v>-1.6E-2</v>
      </c>
    </row>
    <row r="249" spans="1:11">
      <c r="A249" s="276">
        <v>8</v>
      </c>
      <c r="B249" s="276">
        <v>19</v>
      </c>
      <c r="D249" s="276">
        <v>5</v>
      </c>
      <c r="E249" s="276" t="s">
        <v>13</v>
      </c>
      <c r="F249" s="276">
        <v>-31.620999999999999</v>
      </c>
      <c r="G249" s="276">
        <v>-35.094000000000001</v>
      </c>
      <c r="H249" s="276">
        <v>11.343999999999999</v>
      </c>
      <c r="I249" s="276">
        <v>11.784000000000001</v>
      </c>
      <c r="J249" s="276">
        <v>10.752000000000001</v>
      </c>
      <c r="K249" s="276">
        <v>10.753</v>
      </c>
    </row>
    <row r="250" spans="1:11">
      <c r="A250" s="276">
        <v>8</v>
      </c>
      <c r="B250" s="276">
        <v>19</v>
      </c>
      <c r="D250" s="276">
        <v>4</v>
      </c>
      <c r="E250" s="276" t="s">
        <v>13</v>
      </c>
      <c r="F250" s="276">
        <v>-54.453000000000003</v>
      </c>
      <c r="G250" s="276">
        <v>-59.341000000000001</v>
      </c>
      <c r="H250" s="276">
        <v>14.268000000000001</v>
      </c>
      <c r="I250" s="276">
        <v>14.541</v>
      </c>
      <c r="J250" s="276">
        <v>14.06</v>
      </c>
      <c r="K250" s="276">
        <v>14.061</v>
      </c>
    </row>
    <row r="251" spans="1:11">
      <c r="A251" s="276">
        <v>8</v>
      </c>
      <c r="B251" s="276">
        <v>19</v>
      </c>
      <c r="D251" s="276">
        <v>3</v>
      </c>
      <c r="E251" s="276" t="s">
        <v>13</v>
      </c>
      <c r="F251" s="276">
        <v>-50.710999999999999</v>
      </c>
      <c r="G251" s="276">
        <v>-56.927</v>
      </c>
      <c r="H251" s="276">
        <v>17.812000000000001</v>
      </c>
      <c r="I251" s="276">
        <v>17.788</v>
      </c>
      <c r="J251" s="276">
        <v>17.613</v>
      </c>
      <c r="K251" s="276">
        <v>17.613</v>
      </c>
    </row>
    <row r="252" spans="1:11">
      <c r="A252" s="276">
        <v>8</v>
      </c>
      <c r="B252" s="276">
        <v>19</v>
      </c>
      <c r="D252" s="276">
        <v>2</v>
      </c>
      <c r="E252" s="276" t="s">
        <v>13</v>
      </c>
      <c r="F252" s="276">
        <v>-107.571</v>
      </c>
      <c r="G252" s="276">
        <v>-119.31399999999999</v>
      </c>
      <c r="H252" s="276">
        <v>21.748999999999999</v>
      </c>
      <c r="I252" s="276">
        <v>21.545000000000002</v>
      </c>
      <c r="J252" s="276">
        <v>21.425999999999998</v>
      </c>
      <c r="K252" s="276">
        <v>21.425000000000001</v>
      </c>
    </row>
    <row r="253" spans="1:11">
      <c r="A253" s="276">
        <v>8</v>
      </c>
      <c r="B253" s="276">
        <v>19</v>
      </c>
      <c r="D253" s="276">
        <v>1</v>
      </c>
      <c r="E253" s="276" t="s">
        <v>13</v>
      </c>
      <c r="F253" s="276">
        <v>-170.624</v>
      </c>
      <c r="G253" s="276">
        <v>-190.37700000000001</v>
      </c>
      <c r="H253" s="276">
        <v>30.13</v>
      </c>
      <c r="I253" s="276">
        <v>30.283999999999999</v>
      </c>
      <c r="J253" s="276">
        <v>29.994</v>
      </c>
      <c r="K253" s="276">
        <v>29.994</v>
      </c>
    </row>
    <row r="254" spans="1:11">
      <c r="A254" s="276">
        <v>9</v>
      </c>
      <c r="B254" s="276">
        <v>4</v>
      </c>
      <c r="D254" s="276">
        <v>6</v>
      </c>
      <c r="E254" s="276" t="s">
        <v>13</v>
      </c>
      <c r="F254" s="276">
        <v>188.018</v>
      </c>
      <c r="G254" s="276">
        <v>214.37100000000001</v>
      </c>
      <c r="H254" s="276">
        <v>8.6910000000000007</v>
      </c>
      <c r="I254" s="276">
        <v>9.4589999999999996</v>
      </c>
      <c r="J254" s="276">
        <v>8.2680000000000007</v>
      </c>
      <c r="K254" s="276">
        <v>8.2669999999999995</v>
      </c>
    </row>
    <row r="255" spans="1:11">
      <c r="A255" s="276">
        <v>9</v>
      </c>
      <c r="B255" s="276">
        <v>4</v>
      </c>
      <c r="D255" s="276">
        <v>5</v>
      </c>
      <c r="E255" s="276" t="s">
        <v>13</v>
      </c>
      <c r="F255" s="276">
        <v>126.11199999999999</v>
      </c>
      <c r="G255" s="276">
        <v>142.465</v>
      </c>
      <c r="H255" s="276">
        <v>13.361000000000001</v>
      </c>
      <c r="I255" s="276">
        <v>13.457000000000001</v>
      </c>
      <c r="J255" s="276">
        <v>13.162000000000001</v>
      </c>
      <c r="K255" s="276">
        <v>13.162000000000001</v>
      </c>
    </row>
    <row r="256" spans="1:11">
      <c r="A256" s="276">
        <v>9</v>
      </c>
      <c r="B256" s="276">
        <v>4</v>
      </c>
      <c r="D256" s="276">
        <v>4</v>
      </c>
      <c r="E256" s="276" t="s">
        <v>13</v>
      </c>
      <c r="F256" s="276">
        <v>183.2</v>
      </c>
      <c r="G256" s="276">
        <v>208.00899999999999</v>
      </c>
      <c r="H256" s="276">
        <v>15.356</v>
      </c>
      <c r="I256" s="276">
        <v>15.548999999999999</v>
      </c>
      <c r="J256" s="276">
        <v>15.25</v>
      </c>
      <c r="K256" s="276">
        <v>15.25</v>
      </c>
    </row>
    <row r="257" spans="1:11">
      <c r="A257" s="276">
        <v>9</v>
      </c>
      <c r="B257" s="276">
        <v>4</v>
      </c>
      <c r="D257" s="276">
        <v>3</v>
      </c>
      <c r="E257" s="276" t="s">
        <v>13</v>
      </c>
      <c r="F257" s="276">
        <v>218.876</v>
      </c>
      <c r="G257" s="276">
        <v>250.083</v>
      </c>
      <c r="H257" s="276">
        <v>16.135000000000002</v>
      </c>
      <c r="I257" s="276">
        <v>16.189</v>
      </c>
      <c r="J257" s="276">
        <v>16.042000000000002</v>
      </c>
      <c r="K257" s="276">
        <v>16.042000000000002</v>
      </c>
    </row>
    <row r="258" spans="1:11">
      <c r="A258" s="276">
        <v>9</v>
      </c>
      <c r="B258" s="276">
        <v>4</v>
      </c>
      <c r="D258" s="276">
        <v>2</v>
      </c>
      <c r="E258" s="276" t="s">
        <v>13</v>
      </c>
      <c r="F258" s="276">
        <v>429.85</v>
      </c>
      <c r="G258" s="276">
        <v>504.56799999999998</v>
      </c>
      <c r="H258" s="276">
        <v>16.609000000000002</v>
      </c>
      <c r="I258" s="276">
        <v>16.452999999999999</v>
      </c>
      <c r="J258" s="276">
        <v>16.422999999999998</v>
      </c>
      <c r="K258" s="276">
        <v>16.422000000000001</v>
      </c>
    </row>
    <row r="259" spans="1:11">
      <c r="A259" s="276">
        <v>9</v>
      </c>
      <c r="B259" s="276">
        <v>4</v>
      </c>
      <c r="D259" s="276">
        <v>1</v>
      </c>
      <c r="E259" s="276" t="s">
        <v>13</v>
      </c>
      <c r="F259" s="276">
        <v>615.69100000000003</v>
      </c>
      <c r="G259" s="276">
        <v>763.48400000000004</v>
      </c>
      <c r="H259" s="276">
        <v>26.672000000000001</v>
      </c>
      <c r="I259" s="276">
        <v>26.838000000000001</v>
      </c>
      <c r="J259" s="276">
        <v>26.6</v>
      </c>
      <c r="K259" s="276">
        <v>26.6</v>
      </c>
    </row>
    <row r="260" spans="1:11">
      <c r="A260" s="276">
        <v>9</v>
      </c>
      <c r="B260" s="276">
        <v>12</v>
      </c>
      <c r="D260" s="276">
        <v>6</v>
      </c>
      <c r="E260" s="276" t="s">
        <v>13</v>
      </c>
      <c r="F260" s="276">
        <v>-86.738</v>
      </c>
      <c r="G260" s="276">
        <v>-102.922</v>
      </c>
      <c r="H260" s="276">
        <v>17.137</v>
      </c>
      <c r="I260" s="276">
        <v>18.306999999999999</v>
      </c>
      <c r="J260" s="276">
        <v>16.298999999999999</v>
      </c>
      <c r="K260" s="276">
        <v>16.298999999999999</v>
      </c>
    </row>
    <row r="261" spans="1:11">
      <c r="A261" s="276">
        <v>9</v>
      </c>
      <c r="B261" s="276">
        <v>12</v>
      </c>
      <c r="D261" s="276">
        <v>5</v>
      </c>
      <c r="E261" s="276" t="s">
        <v>13</v>
      </c>
      <c r="F261" s="276">
        <v>-60.393000000000001</v>
      </c>
      <c r="G261" s="276">
        <v>-71.691000000000003</v>
      </c>
      <c r="H261" s="276">
        <v>23.213999999999999</v>
      </c>
      <c r="I261" s="276">
        <v>23.376999999999999</v>
      </c>
      <c r="J261" s="276">
        <v>22.940999999999999</v>
      </c>
      <c r="K261" s="276">
        <v>22.940999999999999</v>
      </c>
    </row>
    <row r="262" spans="1:11">
      <c r="A262" s="276">
        <v>9</v>
      </c>
      <c r="B262" s="276">
        <v>12</v>
      </c>
      <c r="D262" s="276">
        <v>4</v>
      </c>
      <c r="E262" s="276" t="s">
        <v>13</v>
      </c>
      <c r="F262" s="276">
        <v>-84.111999999999995</v>
      </c>
      <c r="G262" s="276">
        <v>-99.917000000000002</v>
      </c>
      <c r="H262" s="276">
        <v>28.119</v>
      </c>
      <c r="I262" s="276">
        <v>28.300999999999998</v>
      </c>
      <c r="J262" s="276">
        <v>27.995999999999999</v>
      </c>
      <c r="K262" s="276">
        <v>27.995999999999999</v>
      </c>
    </row>
    <row r="263" spans="1:11">
      <c r="A263" s="276">
        <v>9</v>
      </c>
      <c r="B263" s="276">
        <v>12</v>
      </c>
      <c r="D263" s="276">
        <v>3</v>
      </c>
      <c r="E263" s="276" t="s">
        <v>13</v>
      </c>
      <c r="F263" s="276">
        <v>-104.54900000000001</v>
      </c>
      <c r="G263" s="276">
        <v>-123.999</v>
      </c>
      <c r="H263" s="276">
        <v>29.521000000000001</v>
      </c>
      <c r="I263" s="276">
        <v>29.516999999999999</v>
      </c>
      <c r="J263" s="276">
        <v>29.391999999999999</v>
      </c>
      <c r="K263" s="276">
        <v>29.390999999999998</v>
      </c>
    </row>
    <row r="264" spans="1:11">
      <c r="A264" s="276">
        <v>9</v>
      </c>
      <c r="B264" s="276">
        <v>12</v>
      </c>
      <c r="D264" s="276">
        <v>2</v>
      </c>
      <c r="E264" s="276" t="s">
        <v>13</v>
      </c>
      <c r="F264" s="276">
        <v>-216.61799999999999</v>
      </c>
      <c r="G264" s="276">
        <v>-258.87299999999999</v>
      </c>
      <c r="H264" s="276">
        <v>32.396000000000001</v>
      </c>
      <c r="I264" s="276">
        <v>32.234000000000002</v>
      </c>
      <c r="J264" s="276">
        <v>32.191000000000003</v>
      </c>
      <c r="K264" s="276">
        <v>32.191000000000003</v>
      </c>
    </row>
    <row r="265" spans="1:11">
      <c r="A265" s="276">
        <v>9</v>
      </c>
      <c r="B265" s="276">
        <v>12</v>
      </c>
      <c r="D265" s="276">
        <v>1</v>
      </c>
      <c r="E265" s="276" t="s">
        <v>13</v>
      </c>
      <c r="F265" s="276">
        <v>-321.20299999999997</v>
      </c>
      <c r="G265" s="276">
        <v>-400.49799999999999</v>
      </c>
      <c r="H265" s="276">
        <v>34.834000000000003</v>
      </c>
      <c r="I265" s="276">
        <v>34.966999999999999</v>
      </c>
      <c r="J265" s="276">
        <v>34.750999999999998</v>
      </c>
      <c r="K265" s="276">
        <v>34.750999999999998</v>
      </c>
    </row>
    <row r="266" spans="1:11">
      <c r="A266" s="276">
        <v>9</v>
      </c>
      <c r="B266" s="276">
        <v>20</v>
      </c>
      <c r="D266" s="276">
        <v>6</v>
      </c>
      <c r="E266" s="276" t="s">
        <v>13</v>
      </c>
      <c r="F266" s="276">
        <v>-63.87</v>
      </c>
      <c r="G266" s="276">
        <v>-75.304000000000002</v>
      </c>
      <c r="H266" s="276">
        <v>6.7629999999999999</v>
      </c>
      <c r="I266" s="276">
        <v>7.1669999999999998</v>
      </c>
      <c r="J266" s="276">
        <v>6.399</v>
      </c>
      <c r="K266" s="276">
        <v>6.399</v>
      </c>
    </row>
    <row r="267" spans="1:11">
      <c r="A267" s="276">
        <v>9</v>
      </c>
      <c r="B267" s="276">
        <v>20</v>
      </c>
      <c r="D267" s="276">
        <v>5</v>
      </c>
      <c r="E267" s="276" t="s">
        <v>13</v>
      </c>
      <c r="F267" s="276">
        <v>-54.701999999999998</v>
      </c>
      <c r="G267" s="276">
        <v>-64.024000000000001</v>
      </c>
      <c r="H267" s="276">
        <v>8.6389999999999993</v>
      </c>
      <c r="I267" s="276">
        <v>8.7270000000000003</v>
      </c>
      <c r="J267" s="276">
        <v>8.5419999999999998</v>
      </c>
      <c r="K267" s="276">
        <v>8.5419999999999998</v>
      </c>
    </row>
    <row r="268" spans="1:11">
      <c r="A268" s="276">
        <v>9</v>
      </c>
      <c r="B268" s="276">
        <v>20</v>
      </c>
      <c r="D268" s="276">
        <v>4</v>
      </c>
      <c r="E268" s="276" t="s">
        <v>13</v>
      </c>
      <c r="F268" s="276">
        <v>-66.450999999999993</v>
      </c>
      <c r="G268" s="276">
        <v>-77.834999999999994</v>
      </c>
      <c r="H268" s="276">
        <v>10.301</v>
      </c>
      <c r="I268" s="276">
        <v>10.326000000000001</v>
      </c>
      <c r="J268" s="276">
        <v>10.27</v>
      </c>
      <c r="K268" s="276">
        <v>10.27</v>
      </c>
    </row>
    <row r="269" spans="1:11">
      <c r="A269" s="276">
        <v>9</v>
      </c>
      <c r="B269" s="276">
        <v>20</v>
      </c>
      <c r="D269" s="276">
        <v>3</v>
      </c>
      <c r="E269" s="276" t="s">
        <v>13</v>
      </c>
      <c r="F269" s="276">
        <v>-79.096999999999994</v>
      </c>
      <c r="G269" s="276">
        <v>-93</v>
      </c>
      <c r="H269" s="276">
        <v>11.144</v>
      </c>
      <c r="I269" s="276">
        <v>11.117000000000001</v>
      </c>
      <c r="J269" s="276">
        <v>11.106999999999999</v>
      </c>
      <c r="K269" s="276">
        <v>11.106999999999999</v>
      </c>
    </row>
    <row r="270" spans="1:11">
      <c r="A270" s="276">
        <v>9</v>
      </c>
      <c r="B270" s="276">
        <v>20</v>
      </c>
      <c r="D270" s="276">
        <v>2</v>
      </c>
      <c r="E270" s="276" t="s">
        <v>13</v>
      </c>
      <c r="F270" s="276">
        <v>-128.01900000000001</v>
      </c>
      <c r="G270" s="276">
        <v>-153.35599999999999</v>
      </c>
      <c r="H270" s="276">
        <v>12.367000000000001</v>
      </c>
      <c r="I270" s="276">
        <v>12.333</v>
      </c>
      <c r="J270" s="276">
        <v>12.314</v>
      </c>
      <c r="K270" s="276">
        <v>12.314</v>
      </c>
    </row>
    <row r="271" spans="1:11">
      <c r="A271" s="276">
        <v>9</v>
      </c>
      <c r="B271" s="276">
        <v>20</v>
      </c>
      <c r="D271" s="276">
        <v>1</v>
      </c>
      <c r="E271" s="276" t="s">
        <v>13</v>
      </c>
      <c r="F271" s="276">
        <v>-155.28100000000001</v>
      </c>
      <c r="G271" s="276">
        <v>-195.27500000000001</v>
      </c>
      <c r="H271" s="276">
        <v>9.5090000000000003</v>
      </c>
      <c r="I271" s="276">
        <v>9.5180000000000007</v>
      </c>
      <c r="J271" s="276">
        <v>9.4860000000000007</v>
      </c>
      <c r="K271" s="276">
        <v>9.4860000000000007</v>
      </c>
    </row>
    <row r="272" spans="1:11">
      <c r="A272" s="276">
        <v>10</v>
      </c>
      <c r="B272" s="276">
        <v>5</v>
      </c>
      <c r="D272" s="276">
        <v>6</v>
      </c>
      <c r="E272" s="276" t="s">
        <v>13</v>
      </c>
      <c r="F272" s="276">
        <v>266.61900000000003</v>
      </c>
      <c r="G272" s="276">
        <v>295.733</v>
      </c>
      <c r="H272" s="276">
        <v>8.6910000000000007</v>
      </c>
      <c r="I272" s="276">
        <v>9.4589999999999996</v>
      </c>
      <c r="J272" s="276">
        <v>8.2680000000000007</v>
      </c>
      <c r="K272" s="276">
        <v>8.2669999999999995</v>
      </c>
    </row>
    <row r="273" spans="1:11">
      <c r="A273" s="276">
        <v>10</v>
      </c>
      <c r="B273" s="276">
        <v>5</v>
      </c>
      <c r="D273" s="276">
        <v>5</v>
      </c>
      <c r="E273" s="276" t="s">
        <v>13</v>
      </c>
      <c r="F273" s="276">
        <v>176.905</v>
      </c>
      <c r="G273" s="276">
        <v>194.17400000000001</v>
      </c>
      <c r="H273" s="276">
        <v>13.361000000000001</v>
      </c>
      <c r="I273" s="276">
        <v>13.457000000000001</v>
      </c>
      <c r="J273" s="276">
        <v>13.162000000000001</v>
      </c>
      <c r="K273" s="276">
        <v>13.162000000000001</v>
      </c>
    </row>
    <row r="274" spans="1:11">
      <c r="A274" s="276">
        <v>10</v>
      </c>
      <c r="B274" s="276">
        <v>5</v>
      </c>
      <c r="D274" s="276">
        <v>4</v>
      </c>
      <c r="E274" s="276" t="s">
        <v>13</v>
      </c>
      <c r="F274" s="276">
        <v>266.786</v>
      </c>
      <c r="G274" s="276">
        <v>293.31</v>
      </c>
      <c r="H274" s="276">
        <v>15.356</v>
      </c>
      <c r="I274" s="276">
        <v>15.548999999999999</v>
      </c>
      <c r="J274" s="276">
        <v>15.25</v>
      </c>
      <c r="K274" s="276">
        <v>15.25</v>
      </c>
    </row>
    <row r="275" spans="1:11">
      <c r="A275" s="276">
        <v>10</v>
      </c>
      <c r="B275" s="276">
        <v>5</v>
      </c>
      <c r="D275" s="276">
        <v>3</v>
      </c>
      <c r="E275" s="276" t="s">
        <v>13</v>
      </c>
      <c r="F275" s="276">
        <v>339.31</v>
      </c>
      <c r="G275" s="276">
        <v>373.91399999999999</v>
      </c>
      <c r="H275" s="276">
        <v>16.135000000000002</v>
      </c>
      <c r="I275" s="276">
        <v>16.189</v>
      </c>
      <c r="J275" s="276">
        <v>16.042000000000002</v>
      </c>
      <c r="K275" s="276">
        <v>16.042000000000002</v>
      </c>
    </row>
    <row r="276" spans="1:11">
      <c r="A276" s="276">
        <v>10</v>
      </c>
      <c r="B276" s="276">
        <v>5</v>
      </c>
      <c r="D276" s="276">
        <v>2</v>
      </c>
      <c r="E276" s="276" t="s">
        <v>13</v>
      </c>
      <c r="F276" s="276">
        <v>808.26400000000001</v>
      </c>
      <c r="G276" s="276">
        <v>914.65200000000004</v>
      </c>
      <c r="H276" s="276">
        <v>16.609000000000002</v>
      </c>
      <c r="I276" s="276">
        <v>16.452999999999999</v>
      </c>
      <c r="J276" s="276">
        <v>16.422999999999998</v>
      </c>
      <c r="K276" s="276">
        <v>16.422000000000001</v>
      </c>
    </row>
    <row r="277" spans="1:11">
      <c r="A277" s="276">
        <v>10</v>
      </c>
      <c r="B277" s="276">
        <v>5</v>
      </c>
      <c r="D277" s="276">
        <v>1</v>
      </c>
      <c r="E277" s="276" t="s">
        <v>13</v>
      </c>
      <c r="F277" s="276">
        <v>1993.6869999999999</v>
      </c>
      <c r="G277" s="276">
        <v>2566.2620000000002</v>
      </c>
      <c r="H277" s="276">
        <v>26.672000000000001</v>
      </c>
      <c r="I277" s="276">
        <v>26.838000000000001</v>
      </c>
      <c r="J277" s="276">
        <v>26.6</v>
      </c>
      <c r="K277" s="276">
        <v>26.6</v>
      </c>
    </row>
    <row r="278" spans="1:11">
      <c r="A278" s="276">
        <v>10</v>
      </c>
      <c r="B278" s="276">
        <v>13</v>
      </c>
      <c r="D278" s="276">
        <v>6</v>
      </c>
      <c r="E278" s="276" t="s">
        <v>13</v>
      </c>
      <c r="F278" s="276">
        <v>-137.02099999999999</v>
      </c>
      <c r="G278" s="276">
        <v>-154.691</v>
      </c>
      <c r="H278" s="276">
        <v>17.137</v>
      </c>
      <c r="I278" s="276">
        <v>18.306999999999999</v>
      </c>
      <c r="J278" s="276">
        <v>16.298999999999999</v>
      </c>
      <c r="K278" s="276">
        <v>16.298999999999999</v>
      </c>
    </row>
    <row r="279" spans="1:11">
      <c r="A279" s="276">
        <v>10</v>
      </c>
      <c r="B279" s="276">
        <v>13</v>
      </c>
      <c r="D279" s="276">
        <v>5</v>
      </c>
      <c r="E279" s="276" t="s">
        <v>13</v>
      </c>
      <c r="F279" s="276">
        <v>-96.91</v>
      </c>
      <c r="G279" s="276">
        <v>-108.688</v>
      </c>
      <c r="H279" s="276">
        <v>23.213999999999999</v>
      </c>
      <c r="I279" s="276">
        <v>23.376999999999999</v>
      </c>
      <c r="J279" s="276">
        <v>22.940999999999999</v>
      </c>
      <c r="K279" s="276">
        <v>22.940999999999999</v>
      </c>
    </row>
    <row r="280" spans="1:11">
      <c r="A280" s="276">
        <v>10</v>
      </c>
      <c r="B280" s="276">
        <v>13</v>
      </c>
      <c r="D280" s="276">
        <v>4</v>
      </c>
      <c r="E280" s="276" t="s">
        <v>13</v>
      </c>
      <c r="F280" s="276">
        <v>-140.63</v>
      </c>
      <c r="G280" s="276">
        <v>-157.16499999999999</v>
      </c>
      <c r="H280" s="276">
        <v>28.119</v>
      </c>
      <c r="I280" s="276">
        <v>28.300999999999998</v>
      </c>
      <c r="J280" s="276">
        <v>27.995999999999999</v>
      </c>
      <c r="K280" s="276">
        <v>27.995999999999999</v>
      </c>
    </row>
    <row r="281" spans="1:11">
      <c r="A281" s="276">
        <v>10</v>
      </c>
      <c r="B281" s="276">
        <v>13</v>
      </c>
      <c r="D281" s="276">
        <v>3</v>
      </c>
      <c r="E281" s="276" t="s">
        <v>13</v>
      </c>
      <c r="F281" s="276">
        <v>-183.52199999999999</v>
      </c>
      <c r="G281" s="276">
        <v>-204.624</v>
      </c>
      <c r="H281" s="276">
        <v>29.521000000000001</v>
      </c>
      <c r="I281" s="276">
        <v>29.516999999999999</v>
      </c>
      <c r="J281" s="276">
        <v>29.391999999999999</v>
      </c>
      <c r="K281" s="276">
        <v>29.390999999999998</v>
      </c>
    </row>
    <row r="282" spans="1:11">
      <c r="A282" s="276">
        <v>10</v>
      </c>
      <c r="B282" s="276">
        <v>13</v>
      </c>
      <c r="D282" s="276">
        <v>2</v>
      </c>
      <c r="E282" s="276" t="s">
        <v>13</v>
      </c>
      <c r="F282" s="276">
        <v>-442.30799999999999</v>
      </c>
      <c r="G282" s="276">
        <v>-501.60199999999998</v>
      </c>
      <c r="H282" s="276">
        <v>32.396000000000001</v>
      </c>
      <c r="I282" s="276">
        <v>32.234000000000002</v>
      </c>
      <c r="J282" s="276">
        <v>32.191000000000003</v>
      </c>
      <c r="K282" s="276">
        <v>32.191000000000003</v>
      </c>
    </row>
    <row r="283" spans="1:11">
      <c r="A283" s="276">
        <v>10</v>
      </c>
      <c r="B283" s="276">
        <v>13</v>
      </c>
      <c r="D283" s="276">
        <v>1</v>
      </c>
      <c r="E283" s="276" t="s">
        <v>13</v>
      </c>
      <c r="F283" s="276">
        <v>-1096.961</v>
      </c>
      <c r="G283" s="276">
        <v>-1406.9970000000001</v>
      </c>
      <c r="H283" s="276">
        <v>34.834000000000003</v>
      </c>
      <c r="I283" s="276">
        <v>34.966999999999999</v>
      </c>
      <c r="J283" s="276">
        <v>34.750999999999998</v>
      </c>
      <c r="K283" s="276">
        <v>34.750999999999998</v>
      </c>
    </row>
    <row r="284" spans="1:11">
      <c r="A284" s="276">
        <v>10</v>
      </c>
      <c r="B284" s="276">
        <v>21</v>
      </c>
      <c r="D284" s="276">
        <v>6</v>
      </c>
      <c r="E284" s="276" t="s">
        <v>13</v>
      </c>
      <c r="F284" s="276">
        <v>-96.84</v>
      </c>
      <c r="G284" s="276">
        <v>-109.583</v>
      </c>
      <c r="H284" s="276">
        <v>6.7629999999999999</v>
      </c>
      <c r="I284" s="276">
        <v>7.1669999999999998</v>
      </c>
      <c r="J284" s="276">
        <v>6.399</v>
      </c>
      <c r="K284" s="276">
        <v>6.399</v>
      </c>
    </row>
    <row r="285" spans="1:11">
      <c r="A285" s="276">
        <v>10</v>
      </c>
      <c r="B285" s="276">
        <v>21</v>
      </c>
      <c r="D285" s="276">
        <v>5</v>
      </c>
      <c r="E285" s="276" t="s">
        <v>13</v>
      </c>
      <c r="F285" s="276">
        <v>-82.897000000000006</v>
      </c>
      <c r="G285" s="276">
        <v>-92.825000000000003</v>
      </c>
      <c r="H285" s="276">
        <v>8.6389999999999993</v>
      </c>
      <c r="I285" s="276">
        <v>8.7270000000000003</v>
      </c>
      <c r="J285" s="276">
        <v>8.5419999999999998</v>
      </c>
      <c r="K285" s="276">
        <v>8.5419999999999998</v>
      </c>
    </row>
    <row r="286" spans="1:11">
      <c r="A286" s="276">
        <v>10</v>
      </c>
      <c r="B286" s="276">
        <v>21</v>
      </c>
      <c r="D286" s="276">
        <v>4</v>
      </c>
      <c r="E286" s="276" t="s">
        <v>13</v>
      </c>
      <c r="F286" s="276">
        <v>-104.849</v>
      </c>
      <c r="G286" s="276">
        <v>-117.01600000000001</v>
      </c>
      <c r="H286" s="276">
        <v>10.301</v>
      </c>
      <c r="I286" s="276">
        <v>10.326000000000001</v>
      </c>
      <c r="J286" s="276">
        <v>10.27</v>
      </c>
      <c r="K286" s="276">
        <v>10.27</v>
      </c>
    </row>
    <row r="287" spans="1:11">
      <c r="A287" s="276">
        <v>10</v>
      </c>
      <c r="B287" s="276">
        <v>21</v>
      </c>
      <c r="D287" s="276">
        <v>3</v>
      </c>
      <c r="E287" s="276" t="s">
        <v>13</v>
      </c>
      <c r="F287" s="276">
        <v>-132.226</v>
      </c>
      <c r="G287" s="276">
        <v>-147.68600000000001</v>
      </c>
      <c r="H287" s="276">
        <v>11.144</v>
      </c>
      <c r="I287" s="276">
        <v>11.117000000000001</v>
      </c>
      <c r="J287" s="276">
        <v>11.106999999999999</v>
      </c>
      <c r="K287" s="276">
        <v>11.106999999999999</v>
      </c>
    </row>
    <row r="288" spans="1:11">
      <c r="A288" s="276">
        <v>10</v>
      </c>
      <c r="B288" s="276">
        <v>21</v>
      </c>
      <c r="D288" s="276">
        <v>2</v>
      </c>
      <c r="E288" s="276" t="s">
        <v>13</v>
      </c>
      <c r="F288" s="276">
        <v>-255.083</v>
      </c>
      <c r="G288" s="276">
        <v>-291.29700000000003</v>
      </c>
      <c r="H288" s="276">
        <v>12.367000000000001</v>
      </c>
      <c r="I288" s="276">
        <v>12.333</v>
      </c>
      <c r="J288" s="276">
        <v>12.314</v>
      </c>
      <c r="K288" s="276">
        <v>12.314</v>
      </c>
    </row>
    <row r="289" spans="1:11">
      <c r="A289" s="276">
        <v>10</v>
      </c>
      <c r="B289" s="276">
        <v>21</v>
      </c>
      <c r="D289" s="276">
        <v>1</v>
      </c>
      <c r="E289" s="276" t="s">
        <v>13</v>
      </c>
      <c r="F289" s="276">
        <v>-524.86300000000006</v>
      </c>
      <c r="G289" s="276">
        <v>-679.91</v>
      </c>
      <c r="H289" s="276">
        <v>9.5090000000000003</v>
      </c>
      <c r="I289" s="276">
        <v>9.5180000000000007</v>
      </c>
      <c r="J289" s="276">
        <v>9.4860000000000007</v>
      </c>
      <c r="K289" s="276">
        <v>9.4860000000000007</v>
      </c>
    </row>
    <row r="290" spans="1:11">
      <c r="A290" s="276">
        <v>11</v>
      </c>
      <c r="B290" s="276">
        <v>22</v>
      </c>
      <c r="D290" s="276">
        <v>6</v>
      </c>
      <c r="E290" s="276" t="s">
        <v>13</v>
      </c>
      <c r="F290" s="276">
        <v>309.73099999999999</v>
      </c>
      <c r="G290" s="276">
        <v>295.94499999999999</v>
      </c>
      <c r="H290" s="276">
        <v>2.74</v>
      </c>
      <c r="I290" s="276">
        <v>2.8090000000000002</v>
      </c>
      <c r="J290" s="276">
        <v>2.73</v>
      </c>
      <c r="K290" s="276">
        <v>2.73</v>
      </c>
    </row>
    <row r="291" spans="1:11">
      <c r="A291" s="276">
        <v>11</v>
      </c>
      <c r="B291" s="276">
        <v>22</v>
      </c>
      <c r="D291" s="276">
        <v>5</v>
      </c>
      <c r="E291" s="276" t="s">
        <v>13</v>
      </c>
      <c r="F291" s="276">
        <v>208.102</v>
      </c>
      <c r="G291" s="276">
        <v>197.17699999999999</v>
      </c>
      <c r="H291" s="276">
        <v>2.3610000000000002</v>
      </c>
      <c r="I291" s="276">
        <v>2.371</v>
      </c>
      <c r="J291" s="276">
        <v>2.3340000000000001</v>
      </c>
      <c r="K291" s="276">
        <v>2.3340000000000001</v>
      </c>
    </row>
    <row r="292" spans="1:11">
      <c r="A292" s="276">
        <v>11</v>
      </c>
      <c r="B292" s="276">
        <v>22</v>
      </c>
      <c r="D292" s="276">
        <v>4</v>
      </c>
      <c r="E292" s="276" t="s">
        <v>13</v>
      </c>
      <c r="F292" s="276">
        <v>315.20600000000002</v>
      </c>
      <c r="G292" s="276">
        <v>294.28899999999999</v>
      </c>
      <c r="H292" s="276">
        <v>2.1190000000000002</v>
      </c>
      <c r="I292" s="276">
        <v>2.1520000000000001</v>
      </c>
      <c r="J292" s="276">
        <v>2.1019999999999999</v>
      </c>
      <c r="K292" s="276">
        <v>2.1019999999999999</v>
      </c>
    </row>
    <row r="293" spans="1:11">
      <c r="A293" s="276">
        <v>11</v>
      </c>
      <c r="B293" s="276">
        <v>22</v>
      </c>
      <c r="D293" s="276">
        <v>3</v>
      </c>
      <c r="E293" s="276" t="s">
        <v>13</v>
      </c>
      <c r="F293" s="276">
        <v>468.12200000000001</v>
      </c>
      <c r="G293" s="276">
        <v>431.12799999999999</v>
      </c>
      <c r="H293" s="276">
        <v>2.2749999999999999</v>
      </c>
      <c r="I293" s="276">
        <v>2.29</v>
      </c>
      <c r="J293" s="276">
        <v>2.262</v>
      </c>
      <c r="K293" s="276">
        <v>2.262</v>
      </c>
    </row>
    <row r="294" spans="1:11">
      <c r="A294" s="276">
        <v>11</v>
      </c>
      <c r="B294" s="276">
        <v>22</v>
      </c>
      <c r="D294" s="276">
        <v>2</v>
      </c>
      <c r="E294" s="276" t="s">
        <v>13</v>
      </c>
      <c r="F294" s="276">
        <v>1962.9849999999999</v>
      </c>
      <c r="G294" s="276">
        <v>1742.299</v>
      </c>
      <c r="H294" s="276">
        <v>2.1339999999999999</v>
      </c>
      <c r="I294" s="276">
        <v>2.1059999999999999</v>
      </c>
      <c r="J294" s="276">
        <v>2.101</v>
      </c>
      <c r="K294" s="276">
        <v>2.101</v>
      </c>
    </row>
    <row r="295" spans="1:11">
      <c r="A295" s="276">
        <v>11</v>
      </c>
      <c r="B295" s="276">
        <v>22</v>
      </c>
      <c r="D295" s="276">
        <v>1</v>
      </c>
      <c r="E295" s="276" t="s">
        <v>13</v>
      </c>
      <c r="F295" s="276">
        <v>-3240.3389999999999</v>
      </c>
      <c r="G295" s="276">
        <v>-3271.18</v>
      </c>
      <c r="H295" s="276">
        <v>4.3929999999999998</v>
      </c>
      <c r="I295" s="276">
        <v>4.4249999999999998</v>
      </c>
      <c r="J295" s="276">
        <v>4.3810000000000002</v>
      </c>
      <c r="K295" s="276">
        <v>4.3810000000000002</v>
      </c>
    </row>
    <row r="296" spans="1:11">
      <c r="A296" s="276">
        <v>11</v>
      </c>
      <c r="B296" s="276">
        <v>14</v>
      </c>
      <c r="D296" s="276">
        <v>6</v>
      </c>
      <c r="E296" s="276" t="s">
        <v>13</v>
      </c>
      <c r="F296" s="276">
        <v>-346.95100000000002</v>
      </c>
      <c r="G296" s="276">
        <v>-329.15300000000002</v>
      </c>
      <c r="H296" s="276">
        <v>6.17</v>
      </c>
      <c r="I296" s="276">
        <v>7.7640000000000002</v>
      </c>
      <c r="J296" s="276">
        <v>3.2120000000000002</v>
      </c>
      <c r="K296" s="276">
        <v>3.2109999999999999</v>
      </c>
    </row>
    <row r="297" spans="1:11">
      <c r="A297" s="276">
        <v>11</v>
      </c>
      <c r="B297" s="276">
        <v>14</v>
      </c>
      <c r="D297" s="276">
        <v>5</v>
      </c>
      <c r="E297" s="276" t="s">
        <v>13</v>
      </c>
      <c r="F297" s="276">
        <v>-281.93900000000002</v>
      </c>
      <c r="G297" s="276">
        <v>-260.79399999999998</v>
      </c>
      <c r="H297" s="276">
        <v>13.164999999999999</v>
      </c>
      <c r="I297" s="276">
        <v>13.576000000000001</v>
      </c>
      <c r="J297" s="276">
        <v>12.617000000000001</v>
      </c>
      <c r="K297" s="276">
        <v>12.618</v>
      </c>
    </row>
    <row r="298" spans="1:11">
      <c r="A298" s="276">
        <v>11</v>
      </c>
      <c r="B298" s="276">
        <v>14</v>
      </c>
      <c r="D298" s="276">
        <v>4</v>
      </c>
      <c r="E298" s="276" t="s">
        <v>13</v>
      </c>
      <c r="F298" s="276">
        <v>-410.935</v>
      </c>
      <c r="G298" s="276">
        <v>-375.96899999999999</v>
      </c>
      <c r="H298" s="276">
        <v>16.18</v>
      </c>
      <c r="I298" s="276">
        <v>16.439</v>
      </c>
      <c r="J298" s="276">
        <v>15.981</v>
      </c>
      <c r="K298" s="276">
        <v>15.981999999999999</v>
      </c>
    </row>
    <row r="299" spans="1:11">
      <c r="A299" s="276">
        <v>11</v>
      </c>
      <c r="B299" s="276">
        <v>14</v>
      </c>
      <c r="D299" s="276">
        <v>3</v>
      </c>
      <c r="E299" s="276" t="s">
        <v>13</v>
      </c>
      <c r="F299" s="276">
        <v>-599.45100000000002</v>
      </c>
      <c r="G299" s="276">
        <v>-539.64800000000002</v>
      </c>
      <c r="H299" s="276">
        <v>19.577000000000002</v>
      </c>
      <c r="I299" s="276">
        <v>19.548999999999999</v>
      </c>
      <c r="J299" s="276">
        <v>19.382000000000001</v>
      </c>
      <c r="K299" s="276">
        <v>19.382000000000001</v>
      </c>
    </row>
    <row r="300" spans="1:11">
      <c r="A300" s="276">
        <v>11</v>
      </c>
      <c r="B300" s="276">
        <v>14</v>
      </c>
      <c r="D300" s="276">
        <v>2</v>
      </c>
      <c r="E300" s="276" t="s">
        <v>13</v>
      </c>
      <c r="F300" s="276">
        <v>-1959.96</v>
      </c>
      <c r="G300" s="276">
        <v>-1718.2249999999999</v>
      </c>
      <c r="H300" s="276">
        <v>23.63</v>
      </c>
      <c r="I300" s="276">
        <v>23.428000000000001</v>
      </c>
      <c r="J300" s="276">
        <v>23.318000000000001</v>
      </c>
      <c r="K300" s="276">
        <v>23.317</v>
      </c>
    </row>
    <row r="301" spans="1:11">
      <c r="A301" s="276">
        <v>11</v>
      </c>
      <c r="B301" s="276">
        <v>14</v>
      </c>
      <c r="D301" s="276">
        <v>1</v>
      </c>
      <c r="E301" s="276" t="s">
        <v>13</v>
      </c>
      <c r="F301" s="276">
        <v>2546.1289999999999</v>
      </c>
      <c r="G301" s="276">
        <v>2575.5210000000002</v>
      </c>
      <c r="H301" s="276">
        <v>31.074999999999999</v>
      </c>
      <c r="I301" s="276">
        <v>31.225000000000001</v>
      </c>
      <c r="J301" s="276">
        <v>30.943000000000001</v>
      </c>
      <c r="K301" s="276">
        <v>30.943000000000001</v>
      </c>
    </row>
    <row r="302" spans="1:11">
      <c r="A302" s="276">
        <v>11</v>
      </c>
      <c r="B302" s="276">
        <v>6</v>
      </c>
      <c r="D302" s="276">
        <v>6</v>
      </c>
      <c r="E302" s="276" t="s">
        <v>13</v>
      </c>
      <c r="F302" s="276">
        <v>-170.328</v>
      </c>
      <c r="G302" s="276">
        <v>-163.571</v>
      </c>
      <c r="H302" s="276">
        <v>-4.7789999999999999</v>
      </c>
      <c r="I302" s="276">
        <v>5.9390000000000001</v>
      </c>
      <c r="J302" s="276">
        <v>-1.4999999999999999E-2</v>
      </c>
      <c r="K302" s="276">
        <v>-1.6E-2</v>
      </c>
    </row>
    <row r="303" spans="1:11">
      <c r="A303" s="276">
        <v>11</v>
      </c>
      <c r="B303" s="276">
        <v>6</v>
      </c>
      <c r="D303" s="276">
        <v>5</v>
      </c>
      <c r="E303" s="276" t="s">
        <v>13</v>
      </c>
      <c r="F303" s="276">
        <v>-96.759</v>
      </c>
      <c r="G303" s="276">
        <v>-94.956000000000003</v>
      </c>
      <c r="H303" s="276">
        <v>11.343999999999999</v>
      </c>
      <c r="I303" s="276">
        <v>11.784000000000001</v>
      </c>
      <c r="J303" s="276">
        <v>10.752000000000001</v>
      </c>
      <c r="K303" s="276">
        <v>10.753</v>
      </c>
    </row>
    <row r="304" spans="1:11">
      <c r="A304" s="276">
        <v>11</v>
      </c>
      <c r="B304" s="276">
        <v>6</v>
      </c>
      <c r="D304" s="276">
        <v>4</v>
      </c>
      <c r="E304" s="276" t="s">
        <v>13</v>
      </c>
      <c r="F304" s="276">
        <v>-181.23099999999999</v>
      </c>
      <c r="G304" s="276">
        <v>-173.185</v>
      </c>
      <c r="H304" s="276">
        <v>14.268000000000001</v>
      </c>
      <c r="I304" s="276">
        <v>14.541</v>
      </c>
      <c r="J304" s="276">
        <v>14.06</v>
      </c>
      <c r="K304" s="276">
        <v>14.061</v>
      </c>
    </row>
    <row r="305" spans="1:11">
      <c r="A305" s="276">
        <v>11</v>
      </c>
      <c r="B305" s="276">
        <v>6</v>
      </c>
      <c r="D305" s="276">
        <v>3</v>
      </c>
      <c r="E305" s="276" t="s">
        <v>13</v>
      </c>
      <c r="F305" s="276">
        <v>-209.74600000000001</v>
      </c>
      <c r="G305" s="276">
        <v>-200.88499999999999</v>
      </c>
      <c r="H305" s="276">
        <v>17.812000000000001</v>
      </c>
      <c r="I305" s="276">
        <v>17.788</v>
      </c>
      <c r="J305" s="276">
        <v>17.613</v>
      </c>
      <c r="K305" s="276">
        <v>17.613</v>
      </c>
    </row>
    <row r="306" spans="1:11">
      <c r="A306" s="276">
        <v>11</v>
      </c>
      <c r="B306" s="276">
        <v>6</v>
      </c>
      <c r="D306" s="276">
        <v>2</v>
      </c>
      <c r="E306" s="276" t="s">
        <v>13</v>
      </c>
      <c r="F306" s="276">
        <v>-850.87599999999998</v>
      </c>
      <c r="G306" s="276">
        <v>-773.11099999999999</v>
      </c>
      <c r="H306" s="276">
        <v>21.748999999999999</v>
      </c>
      <c r="I306" s="276">
        <v>21.545000000000002</v>
      </c>
      <c r="J306" s="276">
        <v>21.425999999999998</v>
      </c>
      <c r="K306" s="276">
        <v>21.425000000000001</v>
      </c>
    </row>
    <row r="307" spans="1:11">
      <c r="A307" s="276">
        <v>11</v>
      </c>
      <c r="B307" s="276">
        <v>6</v>
      </c>
      <c r="D307" s="276">
        <v>1</v>
      </c>
      <c r="E307" s="276" t="s">
        <v>13</v>
      </c>
      <c r="F307" s="276">
        <v>1529.6220000000001</v>
      </c>
      <c r="G307" s="276">
        <v>1550.482</v>
      </c>
      <c r="H307" s="276">
        <v>30.13</v>
      </c>
      <c r="I307" s="276">
        <v>30.283999999999999</v>
      </c>
      <c r="J307" s="276">
        <v>29.994</v>
      </c>
      <c r="K307" s="276">
        <v>29.994</v>
      </c>
    </row>
    <row r="308" spans="1:11">
      <c r="A308" s="276">
        <v>12</v>
      </c>
      <c r="B308" s="276">
        <v>7</v>
      </c>
      <c r="D308" s="276">
        <v>6</v>
      </c>
      <c r="E308" s="276" t="s">
        <v>13</v>
      </c>
      <c r="F308" s="276">
        <v>1053.086</v>
      </c>
      <c r="G308" s="276">
        <v>834.16499999999996</v>
      </c>
      <c r="H308" s="276">
        <v>6.3719999999999999</v>
      </c>
      <c r="I308" s="276">
        <v>6.5640000000000001</v>
      </c>
      <c r="J308" s="276">
        <v>6.25</v>
      </c>
      <c r="K308" s="276">
        <v>6.25</v>
      </c>
    </row>
    <row r="309" spans="1:11">
      <c r="A309" s="276">
        <v>12</v>
      </c>
      <c r="B309" s="276">
        <v>7</v>
      </c>
      <c r="D309" s="276">
        <v>5</v>
      </c>
      <c r="E309" s="276" t="s">
        <v>13</v>
      </c>
      <c r="F309" s="276">
        <v>796.71600000000001</v>
      </c>
      <c r="G309" s="276">
        <v>630.67499999999995</v>
      </c>
      <c r="H309" s="276">
        <v>7.4550000000000001</v>
      </c>
      <c r="I309" s="276">
        <v>7.4749999999999996</v>
      </c>
      <c r="J309" s="276">
        <v>7.4160000000000004</v>
      </c>
      <c r="K309" s="276">
        <v>7.4160000000000004</v>
      </c>
    </row>
    <row r="310" spans="1:11">
      <c r="A310" s="276">
        <v>12</v>
      </c>
      <c r="B310" s="276">
        <v>7</v>
      </c>
      <c r="D310" s="276">
        <v>4</v>
      </c>
      <c r="E310" s="276" t="s">
        <v>13</v>
      </c>
      <c r="F310" s="276">
        <v>1326.759</v>
      </c>
      <c r="G310" s="276">
        <v>965.55499999999995</v>
      </c>
      <c r="H310" s="276">
        <v>8.6940000000000008</v>
      </c>
      <c r="I310" s="276">
        <v>8.7210000000000001</v>
      </c>
      <c r="J310" s="276">
        <v>8.6760000000000002</v>
      </c>
      <c r="K310" s="276">
        <v>8.6760000000000002</v>
      </c>
    </row>
    <row r="311" spans="1:11">
      <c r="A311" s="276">
        <v>12</v>
      </c>
      <c r="B311" s="276">
        <v>7</v>
      </c>
      <c r="D311" s="276">
        <v>3</v>
      </c>
      <c r="E311" s="276" t="s">
        <v>13</v>
      </c>
      <c r="F311" s="276">
        <v>3665.9740000000002</v>
      </c>
      <c r="G311" s="276">
        <v>2021.2860000000001</v>
      </c>
      <c r="H311" s="276">
        <v>8.8840000000000003</v>
      </c>
      <c r="I311" s="276">
        <v>8.8810000000000002</v>
      </c>
      <c r="J311" s="276">
        <v>8.8640000000000008</v>
      </c>
      <c r="K311" s="276">
        <v>8.8640000000000008</v>
      </c>
    </row>
    <row r="312" spans="1:11">
      <c r="A312" s="276">
        <v>12</v>
      </c>
      <c r="B312" s="276">
        <v>7</v>
      </c>
      <c r="D312" s="276">
        <v>2</v>
      </c>
      <c r="E312" s="276" t="s">
        <v>13</v>
      </c>
      <c r="F312" s="276">
        <v>-3235.9670000000001</v>
      </c>
      <c r="G312" s="276">
        <v>-4654.9520000000002</v>
      </c>
      <c r="H312" s="276">
        <v>9.4640000000000004</v>
      </c>
      <c r="I312" s="276">
        <v>9.44</v>
      </c>
      <c r="J312" s="276">
        <v>9.4350000000000005</v>
      </c>
      <c r="K312" s="276">
        <v>9.4350000000000005</v>
      </c>
    </row>
    <row r="313" spans="1:11">
      <c r="A313" s="276">
        <v>12</v>
      </c>
      <c r="B313" s="276">
        <v>7</v>
      </c>
      <c r="D313" s="276">
        <v>1</v>
      </c>
      <c r="E313" s="276" t="s">
        <v>13</v>
      </c>
      <c r="F313" s="276">
        <v>-1138.9090000000001</v>
      </c>
      <c r="G313" s="276">
        <v>-1173.325</v>
      </c>
      <c r="H313" s="276">
        <v>8.0239999999999991</v>
      </c>
      <c r="I313" s="276">
        <v>8.0410000000000004</v>
      </c>
      <c r="J313" s="276">
        <v>8.0120000000000005</v>
      </c>
      <c r="K313" s="276">
        <v>8.0120000000000005</v>
      </c>
    </row>
    <row r="314" spans="1:11">
      <c r="A314" s="276">
        <v>12</v>
      </c>
      <c r="B314" s="276">
        <v>15</v>
      </c>
      <c r="D314" s="276">
        <v>6</v>
      </c>
      <c r="E314" s="276" t="s">
        <v>13</v>
      </c>
      <c r="F314" s="276">
        <v>-428.93700000000001</v>
      </c>
      <c r="G314" s="276">
        <v>-337.32900000000001</v>
      </c>
      <c r="H314" s="276">
        <v>8.7710000000000008</v>
      </c>
      <c r="I314" s="276">
        <v>8.9109999999999996</v>
      </c>
      <c r="J314" s="276">
        <v>8.6940000000000008</v>
      </c>
      <c r="K314" s="276">
        <v>8.6940000000000008</v>
      </c>
    </row>
    <row r="315" spans="1:11">
      <c r="A315" s="276">
        <v>12</v>
      </c>
      <c r="B315" s="276">
        <v>15</v>
      </c>
      <c r="D315" s="276">
        <v>5</v>
      </c>
      <c r="E315" s="276" t="s">
        <v>13</v>
      </c>
      <c r="F315" s="276">
        <v>-291.15499999999997</v>
      </c>
      <c r="G315" s="276">
        <v>-230.37899999999999</v>
      </c>
      <c r="H315" s="276">
        <v>9.1</v>
      </c>
      <c r="I315" s="276">
        <v>9.1129999999999995</v>
      </c>
      <c r="J315" s="276">
        <v>9.07</v>
      </c>
      <c r="K315" s="276">
        <v>9.07</v>
      </c>
    </row>
    <row r="316" spans="1:11">
      <c r="A316" s="276">
        <v>12</v>
      </c>
      <c r="B316" s="276">
        <v>15</v>
      </c>
      <c r="D316" s="276">
        <v>4</v>
      </c>
      <c r="E316" s="276" t="s">
        <v>13</v>
      </c>
      <c r="F316" s="276">
        <v>-506.608</v>
      </c>
      <c r="G316" s="276">
        <v>-370.91800000000001</v>
      </c>
      <c r="H316" s="276">
        <v>10.042</v>
      </c>
      <c r="I316" s="276">
        <v>10.064</v>
      </c>
      <c r="J316" s="276">
        <v>10.026999999999999</v>
      </c>
      <c r="K316" s="276">
        <v>10.026999999999999</v>
      </c>
    </row>
    <row r="317" spans="1:11">
      <c r="A317" s="276">
        <v>12</v>
      </c>
      <c r="B317" s="276">
        <v>15</v>
      </c>
      <c r="D317" s="276">
        <v>3</v>
      </c>
      <c r="E317" s="276" t="s">
        <v>13</v>
      </c>
      <c r="F317" s="276">
        <v>-1557.143</v>
      </c>
      <c r="G317" s="276">
        <v>-864.82799999999997</v>
      </c>
      <c r="H317" s="276">
        <v>10.202999999999999</v>
      </c>
      <c r="I317" s="276">
        <v>10.202</v>
      </c>
      <c r="J317" s="276">
        <v>10.186</v>
      </c>
      <c r="K317" s="276">
        <v>10.186</v>
      </c>
    </row>
    <row r="318" spans="1:11">
      <c r="A318" s="276">
        <v>12</v>
      </c>
      <c r="B318" s="276">
        <v>15</v>
      </c>
      <c r="D318" s="276">
        <v>2</v>
      </c>
      <c r="E318" s="276" t="s">
        <v>13</v>
      </c>
      <c r="F318" s="276">
        <v>1664.663</v>
      </c>
      <c r="G318" s="276">
        <v>2399.6410000000001</v>
      </c>
      <c r="H318" s="276">
        <v>10.75</v>
      </c>
      <c r="I318" s="276">
        <v>10.73</v>
      </c>
      <c r="J318" s="276">
        <v>10.726000000000001</v>
      </c>
      <c r="K318" s="276">
        <v>10.726000000000001</v>
      </c>
    </row>
    <row r="319" spans="1:11">
      <c r="A319" s="276">
        <v>12</v>
      </c>
      <c r="B319" s="276">
        <v>15</v>
      </c>
      <c r="D319" s="276">
        <v>1</v>
      </c>
      <c r="E319" s="276" t="s">
        <v>13</v>
      </c>
      <c r="F319" s="276">
        <v>652.13099999999997</v>
      </c>
      <c r="G319" s="276">
        <v>670.18799999999999</v>
      </c>
      <c r="H319" s="276">
        <v>8.609</v>
      </c>
      <c r="I319" s="276">
        <v>8.6240000000000006</v>
      </c>
      <c r="J319" s="276">
        <v>8.6</v>
      </c>
      <c r="K319" s="276">
        <v>8.6</v>
      </c>
    </row>
    <row r="320" spans="1:11">
      <c r="A320" s="276">
        <v>12</v>
      </c>
      <c r="B320" s="276">
        <v>23</v>
      </c>
      <c r="D320" s="276">
        <v>6</v>
      </c>
      <c r="E320" s="276" t="s">
        <v>13</v>
      </c>
      <c r="F320" s="276">
        <v>51.024999999999999</v>
      </c>
      <c r="G320" s="276">
        <v>67.191999999999993</v>
      </c>
      <c r="H320" s="276">
        <v>8.6430000000000007</v>
      </c>
      <c r="I320" s="276">
        <v>8.7639999999999993</v>
      </c>
      <c r="J320" s="276">
        <v>8.5830000000000002</v>
      </c>
      <c r="K320" s="276">
        <v>8.5830000000000002</v>
      </c>
    </row>
    <row r="321" spans="1:11">
      <c r="A321" s="276">
        <v>12</v>
      </c>
      <c r="B321" s="276">
        <v>23</v>
      </c>
      <c r="D321" s="276">
        <v>5</v>
      </c>
      <c r="E321" s="276" t="s">
        <v>13</v>
      </c>
      <c r="F321" s="276">
        <v>13.372</v>
      </c>
      <c r="G321" s="276">
        <v>32.375999999999998</v>
      </c>
      <c r="H321" s="276">
        <v>8.8620000000000001</v>
      </c>
      <c r="I321" s="276">
        <v>8.8680000000000003</v>
      </c>
      <c r="J321" s="276">
        <v>8.8360000000000003</v>
      </c>
      <c r="K321" s="276">
        <v>8.8360000000000003</v>
      </c>
    </row>
    <row r="322" spans="1:11">
      <c r="A322" s="276">
        <v>12</v>
      </c>
      <c r="B322" s="276">
        <v>23</v>
      </c>
      <c r="D322" s="276">
        <v>4</v>
      </c>
      <c r="E322" s="276" t="s">
        <v>13</v>
      </c>
      <c r="F322" s="276">
        <v>66.472999999999999</v>
      </c>
      <c r="G322" s="276">
        <v>86.385000000000005</v>
      </c>
      <c r="H322" s="276">
        <v>9.7750000000000004</v>
      </c>
      <c r="I322" s="276">
        <v>9.7970000000000006</v>
      </c>
      <c r="J322" s="276">
        <v>9.76</v>
      </c>
      <c r="K322" s="276">
        <v>9.76</v>
      </c>
    </row>
    <row r="323" spans="1:11">
      <c r="A323" s="276">
        <v>12</v>
      </c>
      <c r="B323" s="276">
        <v>23</v>
      </c>
      <c r="D323" s="276">
        <v>3</v>
      </c>
      <c r="E323" s="276" t="s">
        <v>13</v>
      </c>
      <c r="F323" s="276">
        <v>273.02100000000002</v>
      </c>
      <c r="G323" s="276">
        <v>229.51499999999999</v>
      </c>
      <c r="H323" s="276">
        <v>9.8719999999999999</v>
      </c>
      <c r="I323" s="276">
        <v>9.8729999999999993</v>
      </c>
      <c r="J323" s="276">
        <v>9.8559999999999999</v>
      </c>
      <c r="K323" s="276">
        <v>9.8559999999999999</v>
      </c>
    </row>
    <row r="324" spans="1:11">
      <c r="A324" s="276">
        <v>12</v>
      </c>
      <c r="B324" s="276">
        <v>23</v>
      </c>
      <c r="D324" s="276">
        <v>2</v>
      </c>
      <c r="E324" s="276" t="s">
        <v>13</v>
      </c>
      <c r="F324" s="276">
        <v>-470.22500000000002</v>
      </c>
      <c r="G324" s="276">
        <v>-835.87099999999998</v>
      </c>
      <c r="H324" s="276">
        <v>10.372</v>
      </c>
      <c r="I324" s="276">
        <v>10.353</v>
      </c>
      <c r="J324" s="276">
        <v>10.35</v>
      </c>
      <c r="K324" s="276">
        <v>10.35</v>
      </c>
    </row>
    <row r="325" spans="1:11">
      <c r="A325" s="276">
        <v>12</v>
      </c>
      <c r="B325" s="276">
        <v>23</v>
      </c>
      <c r="D325" s="276">
        <v>1</v>
      </c>
      <c r="E325" s="276" t="s">
        <v>13</v>
      </c>
      <c r="F325" s="276">
        <v>-221.76499999999999</v>
      </c>
      <c r="G325" s="276">
        <v>-263.05799999999999</v>
      </c>
      <c r="H325" s="276">
        <v>8.4290000000000003</v>
      </c>
      <c r="I325" s="276">
        <v>8.4450000000000003</v>
      </c>
      <c r="J325" s="276">
        <v>8.42</v>
      </c>
      <c r="K325" s="276">
        <v>8.42</v>
      </c>
    </row>
    <row r="326" spans="1:11">
      <c r="A326" s="276">
        <v>12</v>
      </c>
      <c r="B326" s="276">
        <v>30</v>
      </c>
      <c r="D326" s="276">
        <v>6</v>
      </c>
      <c r="E326" s="276" t="s">
        <v>13</v>
      </c>
      <c r="F326" s="276">
        <v>-646.37300000000005</v>
      </c>
      <c r="G326" s="276">
        <v>-534.55799999999999</v>
      </c>
      <c r="H326" s="276">
        <v>6.1689999999999996</v>
      </c>
      <c r="I326" s="276">
        <v>6.34</v>
      </c>
      <c r="J326" s="276">
        <v>6.0670000000000002</v>
      </c>
      <c r="K326" s="276">
        <v>6.0670000000000002</v>
      </c>
    </row>
    <row r="327" spans="1:11">
      <c r="A327" s="276">
        <v>12</v>
      </c>
      <c r="B327" s="276">
        <v>30</v>
      </c>
      <c r="D327" s="276">
        <v>5</v>
      </c>
      <c r="E327" s="276" t="s">
        <v>13</v>
      </c>
      <c r="F327" s="276">
        <v>-488.55</v>
      </c>
      <c r="G327" s="276">
        <v>-400.435</v>
      </c>
      <c r="H327" s="276">
        <v>7.1639999999999997</v>
      </c>
      <c r="I327" s="276">
        <v>7.1779999999999999</v>
      </c>
      <c r="J327" s="276">
        <v>7.13</v>
      </c>
      <c r="K327" s="276">
        <v>7.13</v>
      </c>
    </row>
    <row r="328" spans="1:11">
      <c r="A328" s="276">
        <v>12</v>
      </c>
      <c r="B328" s="276">
        <v>30</v>
      </c>
      <c r="D328" s="276">
        <v>4</v>
      </c>
      <c r="E328" s="276" t="s">
        <v>13</v>
      </c>
      <c r="F328" s="276">
        <v>-845.53399999999999</v>
      </c>
      <c r="G328" s="276">
        <v>-640.42700000000002</v>
      </c>
      <c r="H328" s="276">
        <v>8.3699999999999992</v>
      </c>
      <c r="I328" s="276">
        <v>8.3970000000000002</v>
      </c>
      <c r="J328" s="276">
        <v>8.3529999999999998</v>
      </c>
      <c r="K328" s="276">
        <v>8.3529999999999998</v>
      </c>
    </row>
    <row r="329" spans="1:11">
      <c r="A329" s="276">
        <v>12</v>
      </c>
      <c r="B329" s="276">
        <v>30</v>
      </c>
      <c r="D329" s="276">
        <v>3</v>
      </c>
      <c r="E329" s="276" t="s">
        <v>13</v>
      </c>
      <c r="F329" s="276">
        <v>-2325.886</v>
      </c>
      <c r="G329" s="276">
        <v>-1337.712</v>
      </c>
      <c r="H329" s="276">
        <v>8.4939999999999998</v>
      </c>
      <c r="I329" s="276">
        <v>8.4939999999999998</v>
      </c>
      <c r="J329" s="276">
        <v>8.4760000000000009</v>
      </c>
      <c r="K329" s="276">
        <v>8.4749999999999996</v>
      </c>
    </row>
    <row r="330" spans="1:11">
      <c r="A330" s="276">
        <v>12</v>
      </c>
      <c r="B330" s="276">
        <v>30</v>
      </c>
      <c r="D330" s="276">
        <v>2</v>
      </c>
      <c r="E330" s="276" t="s">
        <v>13</v>
      </c>
      <c r="F330" s="276">
        <v>2062.3629999999998</v>
      </c>
      <c r="G330" s="276">
        <v>3112.7860000000001</v>
      </c>
      <c r="H330" s="276">
        <v>9.0190000000000001</v>
      </c>
      <c r="I330" s="276">
        <v>8.9969999999999999</v>
      </c>
      <c r="J330" s="276">
        <v>8.9920000000000009</v>
      </c>
      <c r="K330" s="276">
        <v>8.9920000000000009</v>
      </c>
    </row>
    <row r="331" spans="1:11">
      <c r="A331" s="276">
        <v>12</v>
      </c>
      <c r="B331" s="276">
        <v>30</v>
      </c>
      <c r="D331" s="276">
        <v>1</v>
      </c>
      <c r="E331" s="276" t="s">
        <v>13</v>
      </c>
      <c r="F331" s="276">
        <v>727.89</v>
      </c>
      <c r="G331" s="276">
        <v>789.48099999999999</v>
      </c>
      <c r="H331" s="276">
        <v>7.8090000000000002</v>
      </c>
      <c r="I331" s="276">
        <v>7.8280000000000003</v>
      </c>
      <c r="J331" s="276">
        <v>7.7990000000000004</v>
      </c>
      <c r="K331" s="276">
        <v>7.7990000000000004</v>
      </c>
    </row>
    <row r="332" spans="1:11">
      <c r="A332" s="276">
        <v>13</v>
      </c>
      <c r="B332" s="276">
        <v>8</v>
      </c>
      <c r="D332" s="276">
        <v>6</v>
      </c>
      <c r="E332" s="276" t="s">
        <v>13</v>
      </c>
      <c r="F332" s="276">
        <v>-5287.1409999999996</v>
      </c>
      <c r="G332" s="276">
        <v>57137.875999999997</v>
      </c>
      <c r="H332" s="276">
        <v>7.1360000000000001</v>
      </c>
      <c r="I332" s="276">
        <v>8.1479999999999997</v>
      </c>
      <c r="J332" s="276">
        <v>6.3419999999999996</v>
      </c>
      <c r="K332" s="276">
        <v>6.3410000000000002</v>
      </c>
    </row>
    <row r="333" spans="1:11">
      <c r="A333" s="276">
        <v>13</v>
      </c>
      <c r="B333" s="276">
        <v>8</v>
      </c>
      <c r="D333" s="276">
        <v>5</v>
      </c>
      <c r="E333" s="276" t="s">
        <v>13</v>
      </c>
      <c r="F333" s="276">
        <v>-6181.0169999999998</v>
      </c>
      <c r="G333" s="276">
        <v>14387.61</v>
      </c>
      <c r="H333" s="276">
        <v>12.875</v>
      </c>
      <c r="I333" s="276">
        <v>13.035</v>
      </c>
      <c r="J333" s="276">
        <v>12.61</v>
      </c>
      <c r="K333" s="276">
        <v>12.611000000000001</v>
      </c>
    </row>
    <row r="334" spans="1:11">
      <c r="A334" s="276">
        <v>13</v>
      </c>
      <c r="B334" s="276">
        <v>8</v>
      </c>
      <c r="D334" s="276">
        <v>4</v>
      </c>
      <c r="E334" s="276" t="s">
        <v>13</v>
      </c>
      <c r="F334" s="276">
        <v>-3079.1309999999999</v>
      </c>
      <c r="G334" s="276">
        <v>-7596.4970000000003</v>
      </c>
      <c r="H334" s="276">
        <v>15.1</v>
      </c>
      <c r="I334" s="276">
        <v>15.311</v>
      </c>
      <c r="J334" s="276">
        <v>14.974</v>
      </c>
      <c r="K334" s="276">
        <v>14.974</v>
      </c>
    </row>
    <row r="335" spans="1:11">
      <c r="A335" s="276">
        <v>13</v>
      </c>
      <c r="B335" s="276">
        <v>8</v>
      </c>
      <c r="D335" s="276">
        <v>3</v>
      </c>
      <c r="E335" s="276" t="s">
        <v>13</v>
      </c>
      <c r="F335" s="276">
        <v>-1993.788</v>
      </c>
      <c r="G335" s="276">
        <v>-2959.768</v>
      </c>
      <c r="H335" s="276">
        <v>16.411999999999999</v>
      </c>
      <c r="I335" s="276">
        <v>16.451000000000001</v>
      </c>
      <c r="J335" s="276">
        <v>16.297999999999998</v>
      </c>
      <c r="K335" s="276">
        <v>16.297999999999998</v>
      </c>
    </row>
    <row r="336" spans="1:11">
      <c r="A336" s="276">
        <v>13</v>
      </c>
      <c r="B336" s="276">
        <v>8</v>
      </c>
      <c r="D336" s="276">
        <v>2</v>
      </c>
      <c r="E336" s="276" t="s">
        <v>13</v>
      </c>
      <c r="F336" s="276">
        <v>-1748.3219999999999</v>
      </c>
      <c r="G336" s="276">
        <v>-2031.7139999999999</v>
      </c>
      <c r="H336" s="276">
        <v>17.675000000000001</v>
      </c>
      <c r="I336" s="276">
        <v>17.507000000000001</v>
      </c>
      <c r="J336" s="276">
        <v>17.462</v>
      </c>
      <c r="K336" s="276">
        <v>17.460999999999999</v>
      </c>
    </row>
    <row r="337" spans="1:11">
      <c r="A337" s="276">
        <v>13</v>
      </c>
      <c r="B337" s="276">
        <v>8</v>
      </c>
      <c r="D337" s="276">
        <v>1</v>
      </c>
      <c r="E337" s="276" t="s">
        <v>13</v>
      </c>
      <c r="F337" s="276">
        <v>-1196.663</v>
      </c>
      <c r="G337" s="276">
        <v>-1268.2919999999999</v>
      </c>
      <c r="H337" s="276">
        <v>27.442</v>
      </c>
      <c r="I337" s="276">
        <v>27.606000000000002</v>
      </c>
      <c r="J337" s="276">
        <v>27.356000000000002</v>
      </c>
      <c r="K337" s="276">
        <v>27.356000000000002</v>
      </c>
    </row>
    <row r="338" spans="1:11">
      <c r="A338" s="276">
        <v>13</v>
      </c>
      <c r="B338" s="276">
        <v>16</v>
      </c>
      <c r="D338" s="276">
        <v>6</v>
      </c>
      <c r="E338" s="276" t="s">
        <v>13</v>
      </c>
      <c r="F338" s="276">
        <v>1139.306</v>
      </c>
      <c r="G338" s="276">
        <v>-12247.929</v>
      </c>
      <c r="H338" s="276">
        <v>11.853</v>
      </c>
      <c r="I338" s="276">
        <v>12.753</v>
      </c>
      <c r="J338" s="276">
        <v>11.302</v>
      </c>
      <c r="K338" s="276">
        <v>11.301</v>
      </c>
    </row>
    <row r="339" spans="1:11">
      <c r="A339" s="276">
        <v>13</v>
      </c>
      <c r="B339" s="276">
        <v>16</v>
      </c>
      <c r="D339" s="276">
        <v>5</v>
      </c>
      <c r="E339" s="276" t="s">
        <v>13</v>
      </c>
      <c r="F339" s="276">
        <v>825.44799999999998</v>
      </c>
      <c r="G339" s="276">
        <v>-2324.143</v>
      </c>
      <c r="H339" s="276">
        <v>15.705</v>
      </c>
      <c r="I339" s="276">
        <v>15.834</v>
      </c>
      <c r="J339" s="276">
        <v>15.468999999999999</v>
      </c>
      <c r="K339" s="276">
        <v>15.47</v>
      </c>
    </row>
    <row r="340" spans="1:11">
      <c r="A340" s="276">
        <v>13</v>
      </c>
      <c r="B340" s="276">
        <v>16</v>
      </c>
      <c r="D340" s="276">
        <v>4</v>
      </c>
      <c r="E340" s="276" t="s">
        <v>13</v>
      </c>
      <c r="F340" s="276">
        <v>393.16699999999997</v>
      </c>
      <c r="G340" s="276">
        <v>1152.742</v>
      </c>
      <c r="H340" s="276">
        <v>18.004999999999999</v>
      </c>
      <c r="I340" s="276">
        <v>18.202999999999999</v>
      </c>
      <c r="J340" s="276">
        <v>17.888000000000002</v>
      </c>
      <c r="K340" s="276">
        <v>17.888000000000002</v>
      </c>
    </row>
    <row r="341" spans="1:11">
      <c r="A341" s="276">
        <v>13</v>
      </c>
      <c r="B341" s="276">
        <v>16</v>
      </c>
      <c r="D341" s="276">
        <v>3</v>
      </c>
      <c r="E341" s="276" t="s">
        <v>13</v>
      </c>
      <c r="F341" s="276">
        <v>331.72699999999998</v>
      </c>
      <c r="G341" s="276">
        <v>571.00199999999995</v>
      </c>
      <c r="H341" s="276">
        <v>19.103000000000002</v>
      </c>
      <c r="I341" s="276">
        <v>19.14</v>
      </c>
      <c r="J341" s="276">
        <v>18.992000000000001</v>
      </c>
      <c r="K341" s="276">
        <v>18.992000000000001</v>
      </c>
    </row>
    <row r="342" spans="1:11">
      <c r="A342" s="276">
        <v>13</v>
      </c>
      <c r="B342" s="276">
        <v>16</v>
      </c>
      <c r="D342" s="276">
        <v>2</v>
      </c>
      <c r="E342" s="276" t="s">
        <v>13</v>
      </c>
      <c r="F342" s="276">
        <v>474.80700000000002</v>
      </c>
      <c r="G342" s="276">
        <v>603.58600000000001</v>
      </c>
      <c r="H342" s="276">
        <v>20.568000000000001</v>
      </c>
      <c r="I342" s="276">
        <v>20.405999999999999</v>
      </c>
      <c r="J342" s="276">
        <v>20.369</v>
      </c>
      <c r="K342" s="276">
        <v>20.367999999999999</v>
      </c>
    </row>
    <row r="343" spans="1:11">
      <c r="A343" s="276">
        <v>13</v>
      </c>
      <c r="B343" s="276">
        <v>16</v>
      </c>
      <c r="D343" s="276">
        <v>1</v>
      </c>
      <c r="E343" s="276" t="s">
        <v>13</v>
      </c>
      <c r="F343" s="276">
        <v>413.209</v>
      </c>
      <c r="G343" s="276">
        <v>467.80900000000003</v>
      </c>
      <c r="H343" s="276">
        <v>28.913</v>
      </c>
      <c r="I343" s="276">
        <v>29.071999999999999</v>
      </c>
      <c r="J343" s="276">
        <v>28.832999999999998</v>
      </c>
      <c r="K343" s="276">
        <v>28.832999999999998</v>
      </c>
    </row>
    <row r="344" spans="1:11">
      <c r="A344" s="276">
        <v>13</v>
      </c>
      <c r="B344" s="276">
        <v>24</v>
      </c>
      <c r="D344" s="276">
        <v>6</v>
      </c>
      <c r="E344" s="276" t="s">
        <v>13</v>
      </c>
      <c r="F344" s="276">
        <v>1209.6389999999999</v>
      </c>
      <c r="G344" s="276">
        <v>-6799.4769999999999</v>
      </c>
      <c r="H344" s="276">
        <v>11.85</v>
      </c>
      <c r="I344" s="276">
        <v>12.641</v>
      </c>
      <c r="J344" s="276">
        <v>11.425000000000001</v>
      </c>
      <c r="K344" s="276">
        <v>11.423999999999999</v>
      </c>
    </row>
    <row r="345" spans="1:11">
      <c r="A345" s="276">
        <v>13</v>
      </c>
      <c r="B345" s="276">
        <v>24</v>
      </c>
      <c r="D345" s="276">
        <v>5</v>
      </c>
      <c r="E345" s="276" t="s">
        <v>13</v>
      </c>
      <c r="F345" s="276">
        <v>2428.4140000000002</v>
      </c>
      <c r="G345" s="276">
        <v>-4382.2030000000004</v>
      </c>
      <c r="H345" s="276">
        <v>15.223000000000001</v>
      </c>
      <c r="I345" s="276">
        <v>15.324</v>
      </c>
      <c r="J345" s="276">
        <v>15.013</v>
      </c>
      <c r="K345" s="276">
        <v>15.013999999999999</v>
      </c>
    </row>
    <row r="346" spans="1:11">
      <c r="A346" s="276">
        <v>13</v>
      </c>
      <c r="B346" s="276">
        <v>24</v>
      </c>
      <c r="D346" s="276">
        <v>4</v>
      </c>
      <c r="E346" s="276" t="s">
        <v>13</v>
      </c>
      <c r="F346" s="276">
        <v>1080.164</v>
      </c>
      <c r="G346" s="276">
        <v>1950.943</v>
      </c>
      <c r="H346" s="276">
        <v>17.242999999999999</v>
      </c>
      <c r="I346" s="276">
        <v>17.437000000000001</v>
      </c>
      <c r="J346" s="276">
        <v>17.134</v>
      </c>
      <c r="K346" s="276">
        <v>17.134</v>
      </c>
    </row>
    <row r="347" spans="1:11">
      <c r="A347" s="276">
        <v>13</v>
      </c>
      <c r="B347" s="276">
        <v>24</v>
      </c>
      <c r="D347" s="276">
        <v>3</v>
      </c>
      <c r="E347" s="276" t="s">
        <v>13</v>
      </c>
      <c r="F347" s="276">
        <v>677.83299999999997</v>
      </c>
      <c r="G347" s="276">
        <v>724.37800000000004</v>
      </c>
      <c r="H347" s="276">
        <v>18.100999999999999</v>
      </c>
      <c r="I347" s="276">
        <v>18.148</v>
      </c>
      <c r="J347" s="276">
        <v>18</v>
      </c>
      <c r="K347" s="276">
        <v>18</v>
      </c>
    </row>
    <row r="348" spans="1:11">
      <c r="A348" s="276">
        <v>13</v>
      </c>
      <c r="B348" s="276">
        <v>24</v>
      </c>
      <c r="D348" s="276">
        <v>2</v>
      </c>
      <c r="E348" s="276" t="s">
        <v>13</v>
      </c>
      <c r="F348" s="276">
        <v>482.5</v>
      </c>
      <c r="G348" s="276">
        <v>374.06200000000001</v>
      </c>
      <c r="H348" s="276">
        <v>19.148</v>
      </c>
      <c r="I348" s="276">
        <v>18.989999999999998</v>
      </c>
      <c r="J348" s="276">
        <v>18.959</v>
      </c>
      <c r="K348" s="276">
        <v>18.957999999999998</v>
      </c>
    </row>
    <row r="349" spans="1:11">
      <c r="A349" s="276">
        <v>13</v>
      </c>
      <c r="B349" s="276">
        <v>24</v>
      </c>
      <c r="D349" s="276">
        <v>1</v>
      </c>
      <c r="E349" s="276" t="s">
        <v>13</v>
      </c>
      <c r="F349" s="276">
        <v>277.98899999999998</v>
      </c>
      <c r="G349" s="276">
        <v>184.767</v>
      </c>
      <c r="H349" s="276">
        <v>28.114999999999998</v>
      </c>
      <c r="I349" s="276">
        <v>28.277000000000001</v>
      </c>
      <c r="J349" s="276">
        <v>28.04</v>
      </c>
      <c r="K349" s="276">
        <v>28.04</v>
      </c>
    </row>
    <row r="350" spans="1:11">
      <c r="A350" s="276">
        <v>13</v>
      </c>
      <c r="B350" s="276">
        <v>31</v>
      </c>
      <c r="D350" s="276">
        <v>6</v>
      </c>
      <c r="E350" s="276" t="s">
        <v>13</v>
      </c>
      <c r="F350" s="276">
        <v>3319.67</v>
      </c>
      <c r="G350" s="276">
        <v>-41087.093000000001</v>
      </c>
      <c r="H350" s="276">
        <v>7.05</v>
      </c>
      <c r="I350" s="276">
        <v>7.9530000000000003</v>
      </c>
      <c r="J350" s="276">
        <v>6.4269999999999996</v>
      </c>
      <c r="K350" s="276">
        <v>6.4260000000000002</v>
      </c>
    </row>
    <row r="351" spans="1:11">
      <c r="A351" s="276">
        <v>13</v>
      </c>
      <c r="B351" s="276">
        <v>31</v>
      </c>
      <c r="D351" s="276">
        <v>5</v>
      </c>
      <c r="E351" s="276" t="s">
        <v>13</v>
      </c>
      <c r="F351" s="276">
        <v>2987.8980000000001</v>
      </c>
      <c r="G351" s="276">
        <v>-7508.643</v>
      </c>
      <c r="H351" s="276">
        <v>12.371</v>
      </c>
      <c r="I351" s="276">
        <v>12.504</v>
      </c>
      <c r="J351" s="276">
        <v>12.135</v>
      </c>
      <c r="K351" s="276">
        <v>12.135</v>
      </c>
    </row>
    <row r="352" spans="1:11">
      <c r="A352" s="276">
        <v>13</v>
      </c>
      <c r="B352" s="276">
        <v>31</v>
      </c>
      <c r="D352" s="276">
        <v>4</v>
      </c>
      <c r="E352" s="276" t="s">
        <v>13</v>
      </c>
      <c r="F352" s="276">
        <v>1706.2329999999999</v>
      </c>
      <c r="G352" s="276">
        <v>4595.8959999999997</v>
      </c>
      <c r="H352" s="276">
        <v>14.302</v>
      </c>
      <c r="I352" s="276">
        <v>14.509</v>
      </c>
      <c r="J352" s="276">
        <v>14.183999999999999</v>
      </c>
      <c r="K352" s="276">
        <v>14.185</v>
      </c>
    </row>
    <row r="353" spans="1:11">
      <c r="A353" s="276">
        <v>13</v>
      </c>
      <c r="B353" s="276">
        <v>31</v>
      </c>
      <c r="D353" s="276">
        <v>3</v>
      </c>
      <c r="E353" s="276" t="s">
        <v>13</v>
      </c>
      <c r="F353" s="276">
        <v>1055.306</v>
      </c>
      <c r="G353" s="276">
        <v>1719.03</v>
      </c>
      <c r="H353" s="276">
        <v>15.38</v>
      </c>
      <c r="I353" s="276">
        <v>15.429</v>
      </c>
      <c r="J353" s="276">
        <v>15.275</v>
      </c>
      <c r="K353" s="276">
        <v>15.275</v>
      </c>
    </row>
    <row r="354" spans="1:11">
      <c r="A354" s="276">
        <v>13</v>
      </c>
      <c r="B354" s="276">
        <v>31</v>
      </c>
      <c r="D354" s="276">
        <v>2</v>
      </c>
      <c r="E354" s="276" t="s">
        <v>13</v>
      </c>
      <c r="F354" s="276">
        <v>889.02</v>
      </c>
      <c r="G354" s="276">
        <v>1154.0440000000001</v>
      </c>
      <c r="H354" s="276">
        <v>16.21</v>
      </c>
      <c r="I354" s="276">
        <v>16.047000000000001</v>
      </c>
      <c r="J354" s="276">
        <v>16.007000000000001</v>
      </c>
      <c r="K354" s="276">
        <v>16.007000000000001</v>
      </c>
    </row>
    <row r="355" spans="1:11">
      <c r="A355" s="276">
        <v>13</v>
      </c>
      <c r="B355" s="276">
        <v>31</v>
      </c>
      <c r="D355" s="276">
        <v>1</v>
      </c>
      <c r="E355" s="276" t="s">
        <v>13</v>
      </c>
      <c r="F355" s="276">
        <v>585.67600000000004</v>
      </c>
      <c r="G355" s="276">
        <v>701.68499999999995</v>
      </c>
      <c r="H355" s="276">
        <v>26.614999999999998</v>
      </c>
      <c r="I355" s="276">
        <v>26.782</v>
      </c>
      <c r="J355" s="276">
        <v>26.533999999999999</v>
      </c>
      <c r="K355" s="276">
        <v>26.533999999999999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379"/>
  <sheetViews>
    <sheetView workbookViewId="0">
      <selection activeCell="N16" sqref="N16"/>
    </sheetView>
  </sheetViews>
  <sheetFormatPr defaultColWidth="11" defaultRowHeight="15"/>
  <cols>
    <col min="1" max="10" width="11" style="276"/>
    <col min="11" max="11" width="9.140625" style="276"/>
    <col min="12" max="16384" width="11" style="1"/>
  </cols>
  <sheetData>
    <row r="1" spans="1:11">
      <c r="A1" s="276" t="s">
        <v>0</v>
      </c>
      <c r="B1" s="276" t="s">
        <v>14</v>
      </c>
      <c r="C1" s="276" t="s">
        <v>15</v>
      </c>
      <c r="D1" s="276" t="s">
        <v>2</v>
      </c>
      <c r="F1" s="276" t="s">
        <v>3</v>
      </c>
      <c r="G1" s="276" t="s">
        <v>4</v>
      </c>
      <c r="H1" s="276" t="s">
        <v>5</v>
      </c>
      <c r="I1" s="276" t="s">
        <v>6</v>
      </c>
      <c r="J1" s="276" t="s">
        <v>7</v>
      </c>
      <c r="K1" s="276" t="s">
        <v>8</v>
      </c>
    </row>
    <row r="2" spans="1:11">
      <c r="A2" s="276" t="s">
        <v>16</v>
      </c>
      <c r="D2" s="276">
        <v>6</v>
      </c>
      <c r="E2" s="276" t="s">
        <v>17</v>
      </c>
      <c r="F2" s="276">
        <v>0.53400000000000003</v>
      </c>
      <c r="G2" s="276">
        <v>0.30499999999999999</v>
      </c>
      <c r="J2" s="276">
        <v>1.1890000000000001</v>
      </c>
      <c r="K2" s="276">
        <v>1.8480000000000001</v>
      </c>
    </row>
    <row r="3" spans="1:11">
      <c r="A3" s="276" t="s">
        <v>16</v>
      </c>
      <c r="D3" s="276">
        <v>6</v>
      </c>
      <c r="E3" s="276" t="s">
        <v>18</v>
      </c>
      <c r="F3" s="276">
        <v>-0.65900000000000003</v>
      </c>
      <c r="G3" s="276">
        <v>-0.39100000000000001</v>
      </c>
      <c r="J3" s="276">
        <v>-2.1800000000000002</v>
      </c>
      <c r="K3" s="276">
        <v>-3.3879999999999999</v>
      </c>
    </row>
    <row r="4" spans="1:11">
      <c r="A4" s="276" t="s">
        <v>16</v>
      </c>
      <c r="D4" s="276">
        <v>6</v>
      </c>
      <c r="E4" s="276" t="s">
        <v>19</v>
      </c>
      <c r="F4" s="276">
        <v>2.5999999999999999E-2</v>
      </c>
      <c r="G4" s="276">
        <v>1.4999999999999999E-2</v>
      </c>
      <c r="J4" s="276">
        <v>0.14899999999999999</v>
      </c>
      <c r="K4" s="276">
        <v>0.23200000000000001</v>
      </c>
    </row>
    <row r="5" spans="1:11">
      <c r="A5" s="276" t="s">
        <v>16</v>
      </c>
      <c r="D5" s="276">
        <v>5</v>
      </c>
      <c r="E5" s="276" t="s">
        <v>17</v>
      </c>
      <c r="F5" s="276">
        <v>0.40600000000000003</v>
      </c>
      <c r="G5" s="276">
        <v>0.23200000000000001</v>
      </c>
      <c r="J5" s="276">
        <v>1.0609999999999999</v>
      </c>
      <c r="K5" s="276">
        <v>1.649</v>
      </c>
    </row>
    <row r="6" spans="1:11">
      <c r="A6" s="276" t="s">
        <v>16</v>
      </c>
      <c r="D6" s="276">
        <v>5</v>
      </c>
      <c r="E6" s="276" t="s">
        <v>18</v>
      </c>
      <c r="F6" s="276">
        <v>-0.49199999999999999</v>
      </c>
      <c r="G6" s="276">
        <v>-0.29199999999999998</v>
      </c>
      <c r="J6" s="276">
        <v>-1.946</v>
      </c>
      <c r="K6" s="276">
        <v>-3.024</v>
      </c>
    </row>
    <row r="7" spans="1:11">
      <c r="A7" s="276" t="s">
        <v>16</v>
      </c>
      <c r="D7" s="276">
        <v>5</v>
      </c>
      <c r="E7" s="276" t="s">
        <v>19</v>
      </c>
      <c r="F7" s="276">
        <v>0.02</v>
      </c>
      <c r="G7" s="276">
        <v>1.0999999999999999E-2</v>
      </c>
      <c r="J7" s="276">
        <v>0.13300000000000001</v>
      </c>
      <c r="K7" s="276">
        <v>0.20699999999999999</v>
      </c>
    </row>
    <row r="8" spans="1:11">
      <c r="A8" s="276" t="s">
        <v>16</v>
      </c>
      <c r="D8" s="276">
        <v>4</v>
      </c>
      <c r="E8" s="276" t="s">
        <v>17</v>
      </c>
      <c r="F8" s="276">
        <v>0.28599999999999998</v>
      </c>
      <c r="G8" s="276">
        <v>0.16300000000000001</v>
      </c>
      <c r="J8" s="276">
        <v>0.88900000000000001</v>
      </c>
      <c r="K8" s="276">
        <v>1.3819999999999999</v>
      </c>
    </row>
    <row r="9" spans="1:11">
      <c r="A9" s="276" t="s">
        <v>16</v>
      </c>
      <c r="D9" s="276">
        <v>4</v>
      </c>
      <c r="E9" s="276" t="s">
        <v>18</v>
      </c>
      <c r="F9" s="276">
        <v>-0.33200000000000002</v>
      </c>
      <c r="G9" s="276">
        <v>-0.19700000000000001</v>
      </c>
      <c r="J9" s="276">
        <v>-1.63</v>
      </c>
      <c r="K9" s="276">
        <v>-2.5339999999999998</v>
      </c>
    </row>
    <row r="10" spans="1:11">
      <c r="A10" s="276" t="s">
        <v>16</v>
      </c>
      <c r="D10" s="276">
        <v>4</v>
      </c>
      <c r="E10" s="276" t="s">
        <v>19</v>
      </c>
      <c r="F10" s="276">
        <v>1.4E-2</v>
      </c>
      <c r="G10" s="276">
        <v>8.0000000000000002E-3</v>
      </c>
      <c r="J10" s="276">
        <v>0.112</v>
      </c>
      <c r="K10" s="276">
        <v>0.17399999999999999</v>
      </c>
    </row>
    <row r="11" spans="1:11">
      <c r="A11" s="276" t="s">
        <v>16</v>
      </c>
      <c r="D11" s="276">
        <v>3</v>
      </c>
      <c r="E11" s="276" t="s">
        <v>17</v>
      </c>
      <c r="F11" s="276">
        <v>0.17799999999999999</v>
      </c>
      <c r="G11" s="276">
        <v>0.10199999999999999</v>
      </c>
      <c r="J11" s="276">
        <v>0.68500000000000005</v>
      </c>
      <c r="K11" s="276">
        <v>1.0649999999999999</v>
      </c>
    </row>
    <row r="12" spans="1:11">
      <c r="A12" s="276" t="s">
        <v>16</v>
      </c>
      <c r="D12" s="276">
        <v>3</v>
      </c>
      <c r="E12" s="276" t="s">
        <v>18</v>
      </c>
      <c r="F12" s="276">
        <v>-0.19600000000000001</v>
      </c>
      <c r="G12" s="276">
        <v>-0.115</v>
      </c>
      <c r="J12" s="276">
        <v>-1.2549999999999999</v>
      </c>
      <c r="K12" s="276">
        <v>-1.95</v>
      </c>
    </row>
    <row r="13" spans="1:11">
      <c r="A13" s="276" t="s">
        <v>16</v>
      </c>
      <c r="D13" s="276">
        <v>3</v>
      </c>
      <c r="E13" s="276" t="s">
        <v>19</v>
      </c>
      <c r="F13" s="276">
        <v>8.9999999999999993E-3</v>
      </c>
      <c r="G13" s="276">
        <v>5.0000000000000001E-3</v>
      </c>
      <c r="J13" s="276">
        <v>8.5999999999999993E-2</v>
      </c>
      <c r="K13" s="276">
        <v>0.13400000000000001</v>
      </c>
    </row>
    <row r="14" spans="1:11">
      <c r="A14" s="276" t="s">
        <v>16</v>
      </c>
      <c r="D14" s="276">
        <v>2</v>
      </c>
      <c r="E14" s="276" t="s">
        <v>17</v>
      </c>
      <c r="F14" s="276">
        <v>8.7999999999999995E-2</v>
      </c>
      <c r="G14" s="276">
        <v>0.05</v>
      </c>
      <c r="J14" s="276">
        <v>0.45100000000000001</v>
      </c>
      <c r="K14" s="276">
        <v>0.70099999999999996</v>
      </c>
    </row>
    <row r="15" spans="1:11">
      <c r="A15" s="276" t="s">
        <v>16</v>
      </c>
      <c r="D15" s="276">
        <v>2</v>
      </c>
      <c r="E15" s="276" t="s">
        <v>18</v>
      </c>
      <c r="F15" s="276">
        <v>-8.8999999999999996E-2</v>
      </c>
      <c r="G15" s="276">
        <v>-5.1999999999999998E-2</v>
      </c>
      <c r="J15" s="276">
        <v>-0.82299999999999995</v>
      </c>
      <c r="K15" s="276">
        <v>-1.2789999999999999</v>
      </c>
    </row>
    <row r="16" spans="1:11">
      <c r="A16" s="276" t="s">
        <v>16</v>
      </c>
      <c r="D16" s="276">
        <v>2</v>
      </c>
      <c r="E16" s="276" t="s">
        <v>19</v>
      </c>
      <c r="F16" s="276">
        <v>4.0000000000000001E-3</v>
      </c>
      <c r="G16" s="276">
        <v>2E-3</v>
      </c>
      <c r="J16" s="276">
        <v>5.6000000000000001E-2</v>
      </c>
      <c r="K16" s="276">
        <v>8.7999999999999995E-2</v>
      </c>
    </row>
    <row r="17" spans="1:11">
      <c r="A17" s="276" t="s">
        <v>16</v>
      </c>
      <c r="D17" s="276">
        <v>1</v>
      </c>
      <c r="E17" s="276" t="s">
        <v>17</v>
      </c>
      <c r="F17" s="276">
        <v>2.5999999999999999E-2</v>
      </c>
      <c r="G17" s="276">
        <v>1.4999999999999999E-2</v>
      </c>
      <c r="J17" s="276">
        <v>0.20599999999999999</v>
      </c>
      <c r="K17" s="276">
        <v>0.32</v>
      </c>
    </row>
    <row r="18" spans="1:11">
      <c r="A18" s="276" t="s">
        <v>16</v>
      </c>
      <c r="D18" s="276">
        <v>1</v>
      </c>
      <c r="E18" s="276" t="s">
        <v>18</v>
      </c>
      <c r="F18" s="276">
        <v>-2.4E-2</v>
      </c>
      <c r="G18" s="276">
        <v>-1.4E-2</v>
      </c>
      <c r="J18" s="276">
        <v>-0.371</v>
      </c>
      <c r="K18" s="276">
        <v>-0.57699999999999996</v>
      </c>
    </row>
    <row r="19" spans="1:11">
      <c r="A19" s="276" t="s">
        <v>16</v>
      </c>
      <c r="D19" s="276">
        <v>1</v>
      </c>
      <c r="E19" s="276" t="s">
        <v>19</v>
      </c>
      <c r="F19" s="276">
        <v>1E-3</v>
      </c>
      <c r="G19" s="276">
        <v>1E-3</v>
      </c>
      <c r="J19" s="276">
        <v>2.5000000000000001E-2</v>
      </c>
      <c r="K19" s="276">
        <v>3.9E-2</v>
      </c>
    </row>
    <row r="20" spans="1:11">
      <c r="A20" s="276" t="s">
        <v>16</v>
      </c>
      <c r="B20" s="276">
        <v>1</v>
      </c>
      <c r="E20" s="276" t="s">
        <v>20</v>
      </c>
      <c r="H20" s="276">
        <v>0.79690000000000005</v>
      </c>
      <c r="I20" s="276">
        <v>0.79690000000000005</v>
      </c>
    </row>
    <row r="21" spans="1:11">
      <c r="A21" s="276" t="s">
        <v>16</v>
      </c>
      <c r="B21" s="276">
        <v>1</v>
      </c>
      <c r="E21" s="276" t="s">
        <v>21</v>
      </c>
      <c r="H21" s="276">
        <v>0</v>
      </c>
      <c r="I21" s="276">
        <v>83.224999999999994</v>
      </c>
    </row>
    <row r="22" spans="1:11">
      <c r="A22" s="276" t="s">
        <v>16</v>
      </c>
      <c r="B22" s="276">
        <v>1</v>
      </c>
      <c r="C22" s="276">
        <v>0.79700000000000004</v>
      </c>
      <c r="D22" s="276">
        <v>6</v>
      </c>
      <c r="E22" s="276" t="s">
        <v>17</v>
      </c>
      <c r="H22" s="2">
        <v>-1.1639999999999999E-27</v>
      </c>
      <c r="I22" s="2">
        <v>3.3315E-13</v>
      </c>
    </row>
    <row r="23" spans="1:11">
      <c r="A23" s="276" t="s">
        <v>16</v>
      </c>
      <c r="B23" s="276">
        <v>1</v>
      </c>
      <c r="D23" s="276">
        <v>6</v>
      </c>
      <c r="E23" s="276" t="s">
        <v>18</v>
      </c>
      <c r="H23" s="2">
        <v>-5.9269999999999996E-14</v>
      </c>
      <c r="I23" s="2">
        <v>16.96</v>
      </c>
    </row>
    <row r="24" spans="1:11">
      <c r="A24" s="276" t="s">
        <v>16</v>
      </c>
      <c r="B24" s="276">
        <v>1</v>
      </c>
      <c r="C24" s="276" t="s">
        <v>22</v>
      </c>
      <c r="D24" s="276">
        <v>6</v>
      </c>
      <c r="E24" s="276" t="s">
        <v>19</v>
      </c>
      <c r="H24" s="2">
        <v>-1.638E-28</v>
      </c>
      <c r="I24" s="2">
        <v>4.6877999999999999E-14</v>
      </c>
    </row>
    <row r="25" spans="1:11">
      <c r="A25" s="276" t="s">
        <v>16</v>
      </c>
      <c r="B25" s="276">
        <v>1</v>
      </c>
      <c r="D25" s="276">
        <v>5</v>
      </c>
      <c r="E25" s="276" t="s">
        <v>17</v>
      </c>
      <c r="H25" s="2">
        <v>-1.017E-27</v>
      </c>
      <c r="I25" s="2">
        <v>2.9103999999999999E-13</v>
      </c>
    </row>
    <row r="26" spans="1:11">
      <c r="A26" s="276" t="s">
        <v>16</v>
      </c>
      <c r="B26" s="276">
        <v>1</v>
      </c>
      <c r="D26" s="276">
        <v>5</v>
      </c>
      <c r="E26" s="276" t="s">
        <v>18</v>
      </c>
      <c r="H26" s="2">
        <v>-5.2699999999999999E-14</v>
      </c>
      <c r="I26" s="2">
        <v>15.077999999999999</v>
      </c>
    </row>
    <row r="27" spans="1:11">
      <c r="A27" s="276" t="s">
        <v>16</v>
      </c>
      <c r="B27" s="276">
        <v>1</v>
      </c>
      <c r="D27" s="276">
        <v>5</v>
      </c>
      <c r="E27" s="276" t="s">
        <v>19</v>
      </c>
      <c r="H27" s="2">
        <v>-1.43E-28</v>
      </c>
      <c r="I27" s="2">
        <v>4.0915000000000002E-14</v>
      </c>
    </row>
    <row r="28" spans="1:11">
      <c r="A28" s="276" t="s">
        <v>16</v>
      </c>
      <c r="B28" s="276">
        <v>1</v>
      </c>
      <c r="D28" s="276">
        <v>4</v>
      </c>
      <c r="E28" s="276" t="s">
        <v>17</v>
      </c>
      <c r="H28" s="2">
        <v>-8.3280000000000005E-28</v>
      </c>
      <c r="I28" s="2">
        <v>2.3828000000000002E-13</v>
      </c>
    </row>
    <row r="29" spans="1:11">
      <c r="A29" s="276" t="s">
        <v>16</v>
      </c>
      <c r="B29" s="276">
        <v>1</v>
      </c>
      <c r="D29" s="276">
        <v>4</v>
      </c>
      <c r="E29" s="276" t="s">
        <v>18</v>
      </c>
      <c r="H29" s="2">
        <v>-4.3989999999999997E-14</v>
      </c>
      <c r="I29" s="2">
        <v>12.587999999999999</v>
      </c>
    </row>
    <row r="30" spans="1:11">
      <c r="A30" s="276" t="s">
        <v>16</v>
      </c>
      <c r="B30" s="276">
        <v>1</v>
      </c>
      <c r="D30" s="276">
        <v>4</v>
      </c>
      <c r="E30" s="276" t="s">
        <v>19</v>
      </c>
      <c r="H30" s="2">
        <v>-1.173E-28</v>
      </c>
      <c r="I30" s="2">
        <v>3.3570999999999999E-14</v>
      </c>
    </row>
    <row r="31" spans="1:11">
      <c r="A31" s="276" t="s">
        <v>16</v>
      </c>
      <c r="B31" s="276">
        <v>1</v>
      </c>
      <c r="D31" s="276">
        <v>3</v>
      </c>
      <c r="E31" s="276" t="s">
        <v>17</v>
      </c>
      <c r="H31" s="2">
        <v>-6.5499999999999999E-28</v>
      </c>
      <c r="I31" s="2">
        <v>1.8742E-13</v>
      </c>
    </row>
    <row r="32" spans="1:11">
      <c r="A32" s="276" t="s">
        <v>16</v>
      </c>
      <c r="B32" s="276">
        <v>1</v>
      </c>
      <c r="D32" s="276">
        <v>3</v>
      </c>
      <c r="E32" s="276" t="s">
        <v>18</v>
      </c>
      <c r="H32" s="2">
        <v>-3.3699999999999998E-14</v>
      </c>
      <c r="I32" s="2">
        <v>9.6420999999999992</v>
      </c>
    </row>
    <row r="33" spans="1:9">
      <c r="A33" s="276" t="s">
        <v>16</v>
      </c>
      <c r="B33" s="276">
        <v>1</v>
      </c>
      <c r="D33" s="276">
        <v>3</v>
      </c>
      <c r="E33" s="276" t="s">
        <v>19</v>
      </c>
      <c r="H33" s="2">
        <v>-9.1999999999999996E-29</v>
      </c>
      <c r="I33" s="2">
        <v>2.6325000000000001E-14</v>
      </c>
    </row>
    <row r="34" spans="1:9">
      <c r="A34" s="276" t="s">
        <v>16</v>
      </c>
      <c r="B34" s="276">
        <v>1</v>
      </c>
      <c r="D34" s="276">
        <v>2</v>
      </c>
      <c r="E34" s="276" t="s">
        <v>17</v>
      </c>
      <c r="H34" s="2">
        <v>-4.2150000000000002E-28</v>
      </c>
      <c r="I34" s="2">
        <v>1.2060000000000001E-13</v>
      </c>
    </row>
    <row r="35" spans="1:9">
      <c r="A35" s="276" t="s">
        <v>16</v>
      </c>
      <c r="B35" s="276">
        <v>1</v>
      </c>
      <c r="D35" s="276">
        <v>2</v>
      </c>
      <c r="E35" s="276" t="s">
        <v>18</v>
      </c>
      <c r="H35" s="2">
        <v>-2.199E-14</v>
      </c>
      <c r="I35" s="2">
        <v>6.2912999999999997</v>
      </c>
    </row>
    <row r="36" spans="1:9">
      <c r="A36" s="276" t="s">
        <v>16</v>
      </c>
      <c r="B36" s="276">
        <v>1</v>
      </c>
      <c r="D36" s="276">
        <v>2</v>
      </c>
      <c r="E36" s="276" t="s">
        <v>19</v>
      </c>
      <c r="H36" s="2">
        <v>-5.9099999999999997E-29</v>
      </c>
      <c r="I36" s="2">
        <v>1.6911E-14</v>
      </c>
    </row>
    <row r="37" spans="1:9">
      <c r="A37" s="276" t="s">
        <v>16</v>
      </c>
      <c r="B37" s="276">
        <v>1</v>
      </c>
      <c r="D37" s="276">
        <v>1</v>
      </c>
      <c r="E37" s="276" t="s">
        <v>17</v>
      </c>
      <c r="H37" s="2">
        <v>-1.828E-28</v>
      </c>
      <c r="I37" s="2">
        <v>5.2300999999999998E-14</v>
      </c>
    </row>
    <row r="38" spans="1:9">
      <c r="A38" s="276" t="s">
        <v>16</v>
      </c>
      <c r="B38" s="276">
        <v>1</v>
      </c>
      <c r="D38" s="276">
        <v>1</v>
      </c>
      <c r="E38" s="276" t="s">
        <v>18</v>
      </c>
      <c r="H38" s="2">
        <v>-9.8840000000000005E-15</v>
      </c>
      <c r="I38" s="2">
        <v>2.8281999999999998</v>
      </c>
    </row>
    <row r="39" spans="1:9">
      <c r="A39" s="276" t="s">
        <v>16</v>
      </c>
      <c r="B39" s="276">
        <v>1</v>
      </c>
      <c r="D39" s="276">
        <v>1</v>
      </c>
      <c r="E39" s="276" t="s">
        <v>19</v>
      </c>
      <c r="H39" s="2">
        <v>-2.6020000000000003E-29</v>
      </c>
      <c r="I39" s="2">
        <v>7.4449000000000007E-15</v>
      </c>
    </row>
    <row r="40" spans="1:9">
      <c r="A40" s="276" t="s">
        <v>16</v>
      </c>
      <c r="B40" s="276">
        <v>2</v>
      </c>
      <c r="E40" s="276" t="s">
        <v>20</v>
      </c>
      <c r="H40" s="276">
        <v>0.70069999999999999</v>
      </c>
      <c r="I40" s="276">
        <v>0.70069999999999999</v>
      </c>
    </row>
    <row r="41" spans="1:9">
      <c r="A41" s="276" t="s">
        <v>16</v>
      </c>
      <c r="B41" s="276">
        <v>2</v>
      </c>
      <c r="E41" s="276" t="s">
        <v>21</v>
      </c>
      <c r="H41" s="276">
        <v>33.814</v>
      </c>
      <c r="I41" s="276">
        <v>0</v>
      </c>
    </row>
    <row r="42" spans="1:9">
      <c r="A42" s="276" t="s">
        <v>16</v>
      </c>
      <c r="B42" s="276">
        <v>2</v>
      </c>
      <c r="C42" s="276">
        <v>0.70099999999999996</v>
      </c>
      <c r="D42" s="276">
        <v>6</v>
      </c>
      <c r="E42" s="276" t="s">
        <v>17</v>
      </c>
      <c r="H42" s="2">
        <v>-0.90620000000000001</v>
      </c>
      <c r="I42" s="2">
        <v>-3.2210000000000002E-14</v>
      </c>
    </row>
    <row r="43" spans="1:9">
      <c r="A43" s="276" t="s">
        <v>16</v>
      </c>
      <c r="B43" s="276">
        <v>2</v>
      </c>
      <c r="D43" s="276">
        <v>6</v>
      </c>
      <c r="E43" s="276" t="s">
        <v>18</v>
      </c>
      <c r="H43" s="2">
        <v>11.625999999999999</v>
      </c>
      <c r="I43" s="2">
        <v>4.1329E-13</v>
      </c>
    </row>
    <row r="44" spans="1:9">
      <c r="A44" s="276" t="s">
        <v>16</v>
      </c>
      <c r="B44" s="276">
        <v>2</v>
      </c>
      <c r="D44" s="276">
        <v>6</v>
      </c>
      <c r="E44" s="276" t="s">
        <v>19</v>
      </c>
      <c r="H44" s="2">
        <v>-0.79630000000000001</v>
      </c>
      <c r="I44" s="2">
        <v>-2.8310000000000001E-14</v>
      </c>
    </row>
    <row r="45" spans="1:9">
      <c r="A45" s="276" t="s">
        <v>16</v>
      </c>
      <c r="B45" s="276">
        <v>2</v>
      </c>
      <c r="D45" s="276">
        <v>5</v>
      </c>
      <c r="E45" s="276" t="s">
        <v>17</v>
      </c>
      <c r="H45" s="2">
        <v>-0.72560000000000002</v>
      </c>
      <c r="I45" s="2">
        <v>-2.5800000000000001E-14</v>
      </c>
    </row>
    <row r="46" spans="1:9">
      <c r="A46" s="276" t="s">
        <v>16</v>
      </c>
      <c r="B46" s="276">
        <v>2</v>
      </c>
      <c r="D46" s="276">
        <v>5</v>
      </c>
      <c r="E46" s="276" t="s">
        <v>18</v>
      </c>
      <c r="H46" s="2">
        <v>10.406000000000001</v>
      </c>
      <c r="I46" s="2">
        <v>3.6993999999999999E-13</v>
      </c>
    </row>
    <row r="47" spans="1:9">
      <c r="A47" s="276" t="s">
        <v>16</v>
      </c>
      <c r="B47" s="276">
        <v>2</v>
      </c>
      <c r="D47" s="276">
        <v>5</v>
      </c>
      <c r="E47" s="276" t="s">
        <v>19</v>
      </c>
      <c r="H47" s="2">
        <v>-0.71279999999999999</v>
      </c>
      <c r="I47" s="2">
        <v>-2.5339999999999999E-14</v>
      </c>
    </row>
    <row r="48" spans="1:9">
      <c r="A48" s="276" t="s">
        <v>16</v>
      </c>
      <c r="B48" s="276">
        <v>2</v>
      </c>
      <c r="D48" s="276">
        <v>4</v>
      </c>
      <c r="E48" s="276" t="s">
        <v>17</v>
      </c>
      <c r="H48" s="2">
        <v>-0.53200000000000003</v>
      </c>
      <c r="I48" s="2">
        <v>-1.8909999999999998E-14</v>
      </c>
    </row>
    <row r="49" spans="1:9">
      <c r="A49" s="276" t="s">
        <v>16</v>
      </c>
      <c r="B49" s="276">
        <v>2</v>
      </c>
      <c r="D49" s="276">
        <v>4</v>
      </c>
      <c r="E49" s="276" t="s">
        <v>18</v>
      </c>
      <c r="H49" s="2">
        <v>8.7438000000000002</v>
      </c>
      <c r="I49" s="2">
        <v>3.1084000000000002E-13</v>
      </c>
    </row>
    <row r="50" spans="1:9">
      <c r="A50" s="276" t="s">
        <v>16</v>
      </c>
      <c r="B50" s="276">
        <v>2</v>
      </c>
      <c r="D50" s="276">
        <v>4</v>
      </c>
      <c r="E50" s="276" t="s">
        <v>19</v>
      </c>
      <c r="H50" s="2">
        <v>-0.59889999999999999</v>
      </c>
      <c r="I50" s="2">
        <v>-2.129E-14</v>
      </c>
    </row>
    <row r="51" spans="1:9">
      <c r="A51" s="276" t="s">
        <v>16</v>
      </c>
      <c r="B51" s="276">
        <v>2</v>
      </c>
      <c r="D51" s="276">
        <v>3</v>
      </c>
      <c r="E51" s="276" t="s">
        <v>17</v>
      </c>
      <c r="H51" s="2">
        <v>-0.32800000000000001</v>
      </c>
      <c r="I51" s="2">
        <v>-1.1659999999999999E-14</v>
      </c>
    </row>
    <row r="52" spans="1:9">
      <c r="A52" s="276" t="s">
        <v>16</v>
      </c>
      <c r="B52" s="276">
        <v>2</v>
      </c>
      <c r="D52" s="276">
        <v>3</v>
      </c>
      <c r="E52" s="276" t="s">
        <v>18</v>
      </c>
      <c r="H52" s="2">
        <v>6.7342000000000004</v>
      </c>
      <c r="I52" s="2">
        <v>2.3940000000000002E-13</v>
      </c>
    </row>
    <row r="53" spans="1:9">
      <c r="A53" s="276" t="s">
        <v>16</v>
      </c>
      <c r="B53" s="276">
        <v>2</v>
      </c>
      <c r="D53" s="276">
        <v>3</v>
      </c>
      <c r="E53" s="276" t="s">
        <v>19</v>
      </c>
      <c r="H53" s="2">
        <v>-0.4612</v>
      </c>
      <c r="I53" s="2">
        <v>-1.6400000000000001E-14</v>
      </c>
    </row>
    <row r="54" spans="1:9">
      <c r="A54" s="276" t="s">
        <v>16</v>
      </c>
      <c r="B54" s="276">
        <v>2</v>
      </c>
      <c r="D54" s="276">
        <v>2</v>
      </c>
      <c r="E54" s="276" t="s">
        <v>17</v>
      </c>
      <c r="H54" s="2">
        <v>-0.12640000000000001</v>
      </c>
      <c r="I54" s="2">
        <v>-4.4940000000000001E-15</v>
      </c>
    </row>
    <row r="55" spans="1:9">
      <c r="A55" s="276" t="s">
        <v>16</v>
      </c>
      <c r="B55" s="276">
        <v>2</v>
      </c>
      <c r="D55" s="276">
        <v>2</v>
      </c>
      <c r="E55" s="276" t="s">
        <v>18</v>
      </c>
      <c r="H55" s="2">
        <v>4.4023000000000003</v>
      </c>
      <c r="I55" s="2">
        <v>1.5649999999999999E-13</v>
      </c>
    </row>
    <row r="56" spans="1:9">
      <c r="A56" s="276" t="s">
        <v>16</v>
      </c>
      <c r="B56" s="276">
        <v>2</v>
      </c>
      <c r="D56" s="276">
        <v>2</v>
      </c>
      <c r="E56" s="276" t="s">
        <v>19</v>
      </c>
      <c r="H56" s="2">
        <v>-0.30149999999999999</v>
      </c>
      <c r="I56" s="2">
        <v>-1.0720000000000001E-14</v>
      </c>
    </row>
    <row r="57" spans="1:9">
      <c r="A57" s="276" t="s">
        <v>16</v>
      </c>
      <c r="B57" s="276">
        <v>2</v>
      </c>
      <c r="D57" s="276">
        <v>1</v>
      </c>
      <c r="E57" s="276" t="s">
        <v>17</v>
      </c>
      <c r="H57" s="2">
        <v>2.8302999999999998E-2</v>
      </c>
      <c r="I57" s="2">
        <v>1.0062000000000001E-15</v>
      </c>
    </row>
    <row r="58" spans="1:9">
      <c r="A58" s="276" t="s">
        <v>16</v>
      </c>
      <c r="B58" s="276">
        <v>2</v>
      </c>
      <c r="D58" s="276">
        <v>1</v>
      </c>
      <c r="E58" s="276" t="s">
        <v>18</v>
      </c>
      <c r="H58" s="2">
        <v>1.9624999999999999</v>
      </c>
      <c r="I58" s="2">
        <v>6.9766000000000003E-14</v>
      </c>
    </row>
    <row r="59" spans="1:9">
      <c r="A59" s="276" t="s">
        <v>16</v>
      </c>
      <c r="B59" s="276">
        <v>2</v>
      </c>
      <c r="D59" s="276">
        <v>1</v>
      </c>
      <c r="E59" s="276" t="s">
        <v>19</v>
      </c>
      <c r="H59" s="2">
        <v>-0.13439999999999999</v>
      </c>
      <c r="I59" s="2">
        <v>-4.7779999999999999E-15</v>
      </c>
    </row>
    <row r="60" spans="1:9">
      <c r="A60" s="276" t="s">
        <v>16</v>
      </c>
      <c r="B60" s="276">
        <v>3</v>
      </c>
      <c r="E60" s="276" t="s">
        <v>20</v>
      </c>
      <c r="H60" s="276">
        <v>0.66800000000000004</v>
      </c>
      <c r="I60" s="276">
        <v>0.66800000000000004</v>
      </c>
    </row>
    <row r="61" spans="1:9">
      <c r="A61" s="276" t="s">
        <v>16</v>
      </c>
      <c r="B61" s="276">
        <v>3</v>
      </c>
      <c r="E61" s="276" t="s">
        <v>21</v>
      </c>
      <c r="H61" s="276">
        <v>51.984999999999999</v>
      </c>
      <c r="I61" s="276">
        <v>0</v>
      </c>
    </row>
    <row r="62" spans="1:9">
      <c r="A62" s="276" t="s">
        <v>16</v>
      </c>
      <c r="B62" s="276">
        <v>3</v>
      </c>
      <c r="C62" s="276">
        <v>0.66800000000000004</v>
      </c>
      <c r="D62" s="276">
        <v>6</v>
      </c>
      <c r="E62" s="276" t="s">
        <v>17</v>
      </c>
      <c r="H62" s="2">
        <v>14.787000000000001</v>
      </c>
      <c r="I62" s="2">
        <v>-2.1420000000000001E-13</v>
      </c>
    </row>
    <row r="63" spans="1:9">
      <c r="A63" s="276" t="s">
        <v>16</v>
      </c>
      <c r="B63" s="276">
        <v>3</v>
      </c>
      <c r="C63" s="276" t="s">
        <v>23</v>
      </c>
      <c r="D63" s="276">
        <v>6</v>
      </c>
      <c r="E63" s="276" t="s">
        <v>18</v>
      </c>
      <c r="H63" s="2">
        <v>-11.09</v>
      </c>
      <c r="I63" s="2">
        <v>1.6070000000000001E-13</v>
      </c>
    </row>
    <row r="64" spans="1:9">
      <c r="A64" s="276" t="s">
        <v>16</v>
      </c>
      <c r="B64" s="276">
        <v>3</v>
      </c>
      <c r="D64" s="276">
        <v>6</v>
      </c>
      <c r="E64" s="276" t="s">
        <v>19</v>
      </c>
      <c r="H64" s="2">
        <v>0.75987000000000005</v>
      </c>
      <c r="I64" s="2">
        <v>-1.101E-14</v>
      </c>
    </row>
    <row r="65" spans="1:9">
      <c r="A65" s="276" t="s">
        <v>16</v>
      </c>
      <c r="B65" s="276">
        <v>3</v>
      </c>
      <c r="D65" s="276">
        <v>5</v>
      </c>
      <c r="E65" s="276" t="s">
        <v>17</v>
      </c>
      <c r="H65" s="2">
        <v>13.377000000000001</v>
      </c>
      <c r="I65" s="2">
        <v>-1.9379999999999999E-13</v>
      </c>
    </row>
    <row r="66" spans="1:9">
      <c r="A66" s="276" t="s">
        <v>16</v>
      </c>
      <c r="B66" s="276">
        <v>3</v>
      </c>
      <c r="D66" s="276">
        <v>5</v>
      </c>
      <c r="E66" s="276" t="s">
        <v>18</v>
      </c>
      <c r="H66" s="2">
        <v>-9.9309999999999992</v>
      </c>
      <c r="I66" s="2">
        <v>1.4384999999999999E-13</v>
      </c>
    </row>
    <row r="67" spans="1:9">
      <c r="A67" s="276" t="s">
        <v>16</v>
      </c>
      <c r="B67" s="276">
        <v>3</v>
      </c>
      <c r="D67" s="276">
        <v>5</v>
      </c>
      <c r="E67" s="276" t="s">
        <v>19</v>
      </c>
      <c r="H67" s="2">
        <v>0.68018999999999996</v>
      </c>
      <c r="I67" s="2">
        <v>-9.8519999999999999E-15</v>
      </c>
    </row>
    <row r="68" spans="1:9">
      <c r="A68" s="276" t="s">
        <v>16</v>
      </c>
      <c r="B68" s="276">
        <v>3</v>
      </c>
      <c r="D68" s="276">
        <v>4</v>
      </c>
      <c r="E68" s="276" t="s">
        <v>17</v>
      </c>
      <c r="H68" s="2">
        <v>11.372999999999999</v>
      </c>
      <c r="I68" s="2">
        <v>-1.6469999999999999E-13</v>
      </c>
    </row>
    <row r="69" spans="1:9">
      <c r="A69" s="276" t="s">
        <v>16</v>
      </c>
      <c r="B69" s="276">
        <v>3</v>
      </c>
      <c r="D69" s="276">
        <v>4</v>
      </c>
      <c r="E69" s="276" t="s">
        <v>18</v>
      </c>
      <c r="H69" s="2">
        <v>-8.3469999999999995</v>
      </c>
      <c r="I69" s="2">
        <v>1.2089999999999999E-13</v>
      </c>
    </row>
    <row r="70" spans="1:9">
      <c r="A70" s="276" t="s">
        <v>16</v>
      </c>
      <c r="B70" s="276">
        <v>3</v>
      </c>
      <c r="D70" s="276">
        <v>4</v>
      </c>
      <c r="E70" s="276" t="s">
        <v>19</v>
      </c>
      <c r="H70" s="2">
        <v>0.57167999999999997</v>
      </c>
      <c r="I70" s="2">
        <v>-8.2810000000000003E-15</v>
      </c>
    </row>
    <row r="71" spans="1:9">
      <c r="A71" s="276" t="s">
        <v>16</v>
      </c>
      <c r="B71" s="276">
        <v>3</v>
      </c>
      <c r="D71" s="276">
        <v>3</v>
      </c>
      <c r="E71" s="276" t="s">
        <v>17</v>
      </c>
      <c r="H71" s="2">
        <v>8.9139999999999997</v>
      </c>
      <c r="I71" s="2">
        <v>-1.291E-13</v>
      </c>
    </row>
    <row r="72" spans="1:9">
      <c r="A72" s="276" t="s">
        <v>16</v>
      </c>
      <c r="B72" s="276">
        <v>3</v>
      </c>
      <c r="D72" s="276">
        <v>3</v>
      </c>
      <c r="E72" s="276" t="s">
        <v>18</v>
      </c>
      <c r="H72" s="2">
        <v>-6.4429999999999996</v>
      </c>
      <c r="I72" s="2">
        <v>9.3320999999999997E-14</v>
      </c>
    </row>
    <row r="73" spans="1:9">
      <c r="A73" s="276" t="s">
        <v>16</v>
      </c>
      <c r="B73" s="276">
        <v>3</v>
      </c>
      <c r="D73" s="276">
        <v>3</v>
      </c>
      <c r="E73" s="276" t="s">
        <v>19</v>
      </c>
      <c r="H73" s="2">
        <v>0.44128000000000001</v>
      </c>
      <c r="I73" s="2">
        <v>-6.3919999999999997E-15</v>
      </c>
    </row>
    <row r="74" spans="1:9">
      <c r="A74" s="276" t="s">
        <v>16</v>
      </c>
      <c r="B74" s="276">
        <v>3</v>
      </c>
      <c r="D74" s="276">
        <v>2</v>
      </c>
      <c r="E74" s="276" t="s">
        <v>17</v>
      </c>
      <c r="H74" s="2">
        <v>6.0114000000000001</v>
      </c>
      <c r="I74" s="2">
        <v>-8.7070000000000002E-14</v>
      </c>
    </row>
    <row r="75" spans="1:9">
      <c r="A75" s="276" t="s">
        <v>16</v>
      </c>
      <c r="B75" s="276">
        <v>3</v>
      </c>
      <c r="D75" s="276">
        <v>2</v>
      </c>
      <c r="E75" s="276" t="s">
        <v>18</v>
      </c>
      <c r="H75" s="2">
        <v>-4.2409999999999997</v>
      </c>
      <c r="I75" s="2">
        <v>6.1429E-14</v>
      </c>
    </row>
    <row r="76" spans="1:9">
      <c r="A76" s="276" t="s">
        <v>16</v>
      </c>
      <c r="B76" s="276">
        <v>3</v>
      </c>
      <c r="D76" s="276">
        <v>2</v>
      </c>
      <c r="E76" s="276" t="s">
        <v>19</v>
      </c>
      <c r="H76" s="2">
        <v>0.29047000000000001</v>
      </c>
      <c r="I76" s="2">
        <v>-4.2069999999999999E-15</v>
      </c>
    </row>
    <row r="77" spans="1:9">
      <c r="A77" s="276" t="s">
        <v>16</v>
      </c>
      <c r="B77" s="276">
        <v>3</v>
      </c>
      <c r="D77" s="276">
        <v>1</v>
      </c>
      <c r="E77" s="276" t="s">
        <v>17</v>
      </c>
      <c r="H77" s="2">
        <v>2.8717999999999999</v>
      </c>
      <c r="I77" s="2">
        <v>-4.1600000000000001E-14</v>
      </c>
    </row>
    <row r="78" spans="1:9">
      <c r="A78" s="276" t="s">
        <v>16</v>
      </c>
      <c r="B78" s="276">
        <v>3</v>
      </c>
      <c r="D78" s="276">
        <v>1</v>
      </c>
      <c r="E78" s="276" t="s">
        <v>18</v>
      </c>
      <c r="H78" s="2">
        <v>-1.931</v>
      </c>
      <c r="I78" s="2">
        <v>2.797E-14</v>
      </c>
    </row>
    <row r="79" spans="1:9">
      <c r="A79" s="276" t="s">
        <v>16</v>
      </c>
      <c r="B79" s="276">
        <v>3</v>
      </c>
      <c r="D79" s="276">
        <v>1</v>
      </c>
      <c r="E79" s="276" t="s">
        <v>19</v>
      </c>
      <c r="H79" s="2">
        <v>0.13225999999999999</v>
      </c>
      <c r="I79" s="2">
        <v>-1.916E-15</v>
      </c>
    </row>
    <row r="80" spans="1:9">
      <c r="A80" s="276" t="s">
        <v>16</v>
      </c>
      <c r="B80" s="276">
        <v>4</v>
      </c>
      <c r="E80" s="276" t="s">
        <v>20</v>
      </c>
      <c r="H80" s="276">
        <v>0.25800000000000001</v>
      </c>
      <c r="I80" s="276">
        <v>0.25800000000000001</v>
      </c>
    </row>
    <row r="81" spans="1:9">
      <c r="A81" s="276" t="s">
        <v>16</v>
      </c>
      <c r="B81" s="276">
        <v>4</v>
      </c>
      <c r="E81" s="276" t="s">
        <v>21</v>
      </c>
      <c r="H81" s="276">
        <v>0</v>
      </c>
      <c r="I81" s="276">
        <v>10.9</v>
      </c>
    </row>
    <row r="82" spans="1:9">
      <c r="A82" s="276" t="s">
        <v>16</v>
      </c>
      <c r="B82" s="276">
        <v>4</v>
      </c>
      <c r="C82" s="276">
        <v>0.25800000000000001</v>
      </c>
      <c r="D82" s="276">
        <v>6</v>
      </c>
      <c r="E82" s="276" t="s">
        <v>17</v>
      </c>
      <c r="H82" s="2">
        <v>8.7179999999999997E-32</v>
      </c>
      <c r="I82" s="2">
        <v>-1.844E-16</v>
      </c>
    </row>
    <row r="83" spans="1:9">
      <c r="A83" s="276" t="s">
        <v>16</v>
      </c>
      <c r="B83" s="276">
        <v>4</v>
      </c>
      <c r="D83" s="276">
        <v>6</v>
      </c>
      <c r="E83" s="276" t="s">
        <v>18</v>
      </c>
      <c r="H83" s="2">
        <v>4.9034999999999997E-16</v>
      </c>
      <c r="I83" s="2">
        <v>-1.0369999999999999</v>
      </c>
    </row>
    <row r="84" spans="1:9">
      <c r="A84" s="276" t="s">
        <v>16</v>
      </c>
      <c r="B84" s="276">
        <v>4</v>
      </c>
      <c r="D84" s="276">
        <v>6</v>
      </c>
      <c r="E84" s="276" t="s">
        <v>19</v>
      </c>
      <c r="H84" s="2">
        <v>6.3417999999999999E-32</v>
      </c>
      <c r="I84" s="2">
        <v>-1.3419999999999999E-16</v>
      </c>
    </row>
    <row r="85" spans="1:9">
      <c r="A85" s="276" t="s">
        <v>16</v>
      </c>
      <c r="B85" s="276">
        <v>4</v>
      </c>
      <c r="D85" s="276">
        <v>5</v>
      </c>
      <c r="E85" s="276" t="s">
        <v>17</v>
      </c>
      <c r="H85" s="2">
        <v>-1.02E-31</v>
      </c>
      <c r="I85" s="2">
        <v>2.1589999999999999E-16</v>
      </c>
    </row>
    <row r="86" spans="1:9">
      <c r="A86" s="276" t="s">
        <v>16</v>
      </c>
      <c r="B86" s="276">
        <v>4</v>
      </c>
      <c r="D86" s="276">
        <v>5</v>
      </c>
      <c r="E86" s="276" t="s">
        <v>18</v>
      </c>
      <c r="H86" s="2">
        <v>1.5365999999999999E-16</v>
      </c>
      <c r="I86" s="2">
        <v>-0.3251</v>
      </c>
    </row>
    <row r="87" spans="1:9">
      <c r="A87" s="276" t="s">
        <v>16</v>
      </c>
      <c r="B87" s="276">
        <v>4</v>
      </c>
      <c r="D87" s="276">
        <v>5</v>
      </c>
      <c r="E87" s="276" t="s">
        <v>19</v>
      </c>
      <c r="H87" s="2">
        <v>8.6265E-33</v>
      </c>
      <c r="I87" s="2">
        <v>-1.8250000000000001E-17</v>
      </c>
    </row>
    <row r="88" spans="1:9">
      <c r="A88" s="276" t="s">
        <v>16</v>
      </c>
      <c r="B88" s="276">
        <v>4</v>
      </c>
      <c r="D88" s="276">
        <v>4</v>
      </c>
      <c r="E88" s="276" t="s">
        <v>17</v>
      </c>
      <c r="H88" s="2">
        <v>-2.542E-31</v>
      </c>
      <c r="I88" s="2">
        <v>5.3789000000000005E-16</v>
      </c>
    </row>
    <row r="89" spans="1:9">
      <c r="A89" s="276" t="s">
        <v>16</v>
      </c>
      <c r="B89" s="276">
        <v>4</v>
      </c>
      <c r="D89" s="276">
        <v>4</v>
      </c>
      <c r="E89" s="276" t="s">
        <v>18</v>
      </c>
      <c r="H89" s="2">
        <v>-2.0190000000000001E-16</v>
      </c>
      <c r="I89" s="2">
        <v>0.42726999999999998</v>
      </c>
    </row>
    <row r="90" spans="1:9">
      <c r="A90" s="276" t="s">
        <v>16</v>
      </c>
      <c r="B90" s="276">
        <v>4</v>
      </c>
      <c r="D90" s="276">
        <v>4</v>
      </c>
      <c r="E90" s="276" t="s">
        <v>19</v>
      </c>
      <c r="H90" s="2">
        <v>-6.0099999999999999E-32</v>
      </c>
      <c r="I90" s="2">
        <v>1.2716E-16</v>
      </c>
    </row>
    <row r="91" spans="1:9">
      <c r="A91" s="276" t="s">
        <v>16</v>
      </c>
      <c r="B91" s="276">
        <v>4</v>
      </c>
      <c r="D91" s="276">
        <v>3</v>
      </c>
      <c r="E91" s="276" t="s">
        <v>17</v>
      </c>
      <c r="H91" s="2">
        <v>-6.6289999999999996E-31</v>
      </c>
      <c r="I91" s="2">
        <v>1.4024000000000001E-15</v>
      </c>
    </row>
    <row r="92" spans="1:9">
      <c r="A92" s="276" t="s">
        <v>16</v>
      </c>
      <c r="B92" s="276">
        <v>4</v>
      </c>
      <c r="D92" s="276">
        <v>3</v>
      </c>
      <c r="E92" s="276" t="s">
        <v>18</v>
      </c>
      <c r="H92" s="2">
        <v>-4.1989999999999998E-16</v>
      </c>
      <c r="I92" s="2">
        <v>0.88839999999999997</v>
      </c>
    </row>
    <row r="93" spans="1:9">
      <c r="A93" s="276" t="s">
        <v>16</v>
      </c>
      <c r="B93" s="276">
        <v>4</v>
      </c>
      <c r="D93" s="276">
        <v>3</v>
      </c>
      <c r="E93" s="276" t="s">
        <v>19</v>
      </c>
      <c r="H93" s="2">
        <v>-1.0259999999999999E-31</v>
      </c>
      <c r="I93" s="2">
        <v>2.1706E-16</v>
      </c>
    </row>
    <row r="94" spans="1:9">
      <c r="A94" s="276" t="s">
        <v>16</v>
      </c>
      <c r="B94" s="276">
        <v>4</v>
      </c>
      <c r="D94" s="276">
        <v>2</v>
      </c>
      <c r="E94" s="276" t="s">
        <v>17</v>
      </c>
      <c r="H94" s="2">
        <v>-4.3509999999999999E-31</v>
      </c>
      <c r="I94" s="2">
        <v>9.2047999999999992E-16</v>
      </c>
    </row>
    <row r="95" spans="1:9">
      <c r="A95" s="276" t="s">
        <v>16</v>
      </c>
      <c r="B95" s="276">
        <v>4</v>
      </c>
      <c r="D95" s="276">
        <v>2</v>
      </c>
      <c r="E95" s="276" t="s">
        <v>18</v>
      </c>
      <c r="H95" s="2">
        <v>-4.3080000000000002E-16</v>
      </c>
      <c r="I95" s="2">
        <v>0.91139000000000003</v>
      </c>
    </row>
    <row r="96" spans="1:9">
      <c r="A96" s="276" t="s">
        <v>16</v>
      </c>
      <c r="B96" s="276">
        <v>4</v>
      </c>
      <c r="D96" s="276">
        <v>2</v>
      </c>
      <c r="E96" s="276" t="s">
        <v>19</v>
      </c>
      <c r="H96" s="2">
        <v>-8.7929999999999996E-32</v>
      </c>
      <c r="I96" s="2">
        <v>1.8604000000000001E-16</v>
      </c>
    </row>
    <row r="97" spans="1:9">
      <c r="A97" s="276" t="s">
        <v>16</v>
      </c>
      <c r="B97" s="276">
        <v>4</v>
      </c>
      <c r="D97" s="276">
        <v>1</v>
      </c>
      <c r="E97" s="276" t="s">
        <v>17</v>
      </c>
      <c r="H97" s="2">
        <v>-1.5990000000000001E-31</v>
      </c>
      <c r="I97" s="2">
        <v>3.3829999999999999E-16</v>
      </c>
    </row>
    <row r="98" spans="1:9">
      <c r="A98" s="276" t="s">
        <v>16</v>
      </c>
      <c r="B98" s="276">
        <v>4</v>
      </c>
      <c r="D98" s="276">
        <v>1</v>
      </c>
      <c r="E98" s="276" t="s">
        <v>18</v>
      </c>
      <c r="H98" s="2">
        <v>-2.4410000000000001E-16</v>
      </c>
      <c r="I98" s="2">
        <v>0.51649</v>
      </c>
    </row>
    <row r="99" spans="1:9">
      <c r="A99" s="276" t="s">
        <v>16</v>
      </c>
      <c r="B99" s="276">
        <v>4</v>
      </c>
      <c r="D99" s="276">
        <v>1</v>
      </c>
      <c r="E99" s="276" t="s">
        <v>19</v>
      </c>
      <c r="H99" s="2">
        <v>-3.8520000000000002E-32</v>
      </c>
      <c r="I99" s="2">
        <v>8.1500999999999998E-17</v>
      </c>
    </row>
    <row r="100" spans="1:9">
      <c r="A100" s="276" t="s">
        <v>16</v>
      </c>
      <c r="B100" s="276">
        <v>5</v>
      </c>
      <c r="E100" s="276" t="s">
        <v>20</v>
      </c>
      <c r="H100" s="276">
        <v>0.23069999999999999</v>
      </c>
      <c r="I100" s="276">
        <v>0.23069999999999999</v>
      </c>
    </row>
    <row r="101" spans="1:9">
      <c r="A101" s="276" t="s">
        <v>16</v>
      </c>
      <c r="B101" s="276">
        <v>5</v>
      </c>
      <c r="E101" s="276" t="s">
        <v>21</v>
      </c>
      <c r="H101" s="276">
        <v>6.1680000000000001</v>
      </c>
      <c r="I101" s="276">
        <v>0</v>
      </c>
    </row>
    <row r="102" spans="1:9">
      <c r="A102" s="276" t="s">
        <v>16</v>
      </c>
      <c r="B102" s="276">
        <v>5</v>
      </c>
      <c r="C102" s="276">
        <v>0.23100000000000001</v>
      </c>
      <c r="D102" s="276">
        <v>6</v>
      </c>
      <c r="E102" s="276" t="s">
        <v>17</v>
      </c>
      <c r="H102" s="2">
        <v>-0.1774</v>
      </c>
      <c r="I102" s="2">
        <v>-7.9990000000000004E-16</v>
      </c>
    </row>
    <row r="103" spans="1:9">
      <c r="A103" s="276" t="s">
        <v>16</v>
      </c>
      <c r="B103" s="276">
        <v>5</v>
      </c>
      <c r="D103" s="276">
        <v>6</v>
      </c>
      <c r="E103" s="276" t="s">
        <v>18</v>
      </c>
      <c r="H103" s="2">
        <v>-0.57709999999999995</v>
      </c>
      <c r="I103" s="2">
        <v>-2.6020000000000001E-15</v>
      </c>
    </row>
    <row r="104" spans="1:9">
      <c r="A104" s="276" t="s">
        <v>16</v>
      </c>
      <c r="B104" s="276">
        <v>5</v>
      </c>
      <c r="D104" s="276">
        <v>6</v>
      </c>
      <c r="E104" s="276" t="s">
        <v>19</v>
      </c>
      <c r="H104" s="2">
        <v>3.9524999999999998E-2</v>
      </c>
      <c r="I104" s="2">
        <v>1.7823999999999999E-16</v>
      </c>
    </row>
    <row r="105" spans="1:9">
      <c r="A105" s="276" t="s">
        <v>16</v>
      </c>
      <c r="B105" s="276">
        <v>5</v>
      </c>
      <c r="D105" s="276">
        <v>5</v>
      </c>
      <c r="E105" s="276" t="s">
        <v>17</v>
      </c>
      <c r="H105" s="2">
        <v>-8.6989999999999998E-2</v>
      </c>
      <c r="I105" s="2">
        <v>-3.9229999999999998E-16</v>
      </c>
    </row>
    <row r="106" spans="1:9">
      <c r="A106" s="276" t="s">
        <v>16</v>
      </c>
      <c r="B106" s="276">
        <v>5</v>
      </c>
      <c r="D106" s="276">
        <v>5</v>
      </c>
      <c r="E106" s="276" t="s">
        <v>18</v>
      </c>
      <c r="H106" s="2">
        <v>-0.17449999999999999</v>
      </c>
      <c r="I106" s="2">
        <v>-7.8710000000000001E-16</v>
      </c>
    </row>
    <row r="107" spans="1:9">
      <c r="A107" s="276" t="s">
        <v>16</v>
      </c>
      <c r="B107" s="276">
        <v>5</v>
      </c>
      <c r="D107" s="276">
        <v>5</v>
      </c>
      <c r="E107" s="276" t="s">
        <v>19</v>
      </c>
      <c r="H107" s="2">
        <v>1.1955E-2</v>
      </c>
      <c r="I107" s="2">
        <v>5.3911000000000002E-17</v>
      </c>
    </row>
    <row r="108" spans="1:9">
      <c r="A108" s="276" t="s">
        <v>16</v>
      </c>
      <c r="B108" s="276">
        <v>5</v>
      </c>
      <c r="D108" s="276">
        <v>4</v>
      </c>
      <c r="E108" s="276" t="s">
        <v>17</v>
      </c>
      <c r="H108" s="2">
        <v>3.6929999999999998E-2</v>
      </c>
      <c r="I108" s="2">
        <v>1.6652999999999999E-16</v>
      </c>
    </row>
    <row r="109" spans="1:9">
      <c r="A109" s="276" t="s">
        <v>16</v>
      </c>
      <c r="B109" s="276">
        <v>5</v>
      </c>
      <c r="D109" s="276">
        <v>4</v>
      </c>
      <c r="E109" s="276" t="s">
        <v>18</v>
      </c>
      <c r="H109" s="2">
        <v>0.24725</v>
      </c>
      <c r="I109" s="2">
        <v>1.115E-15</v>
      </c>
    </row>
    <row r="110" spans="1:9">
      <c r="A110" s="276" t="s">
        <v>16</v>
      </c>
      <c r="B110" s="276">
        <v>5</v>
      </c>
      <c r="D110" s="276">
        <v>4</v>
      </c>
      <c r="E110" s="276" t="s">
        <v>19</v>
      </c>
      <c r="H110" s="2">
        <v>-1.694E-2</v>
      </c>
      <c r="I110" s="2">
        <v>-7.6369999999999997E-17</v>
      </c>
    </row>
    <row r="111" spans="1:9">
      <c r="A111" s="276" t="s">
        <v>16</v>
      </c>
      <c r="B111" s="276">
        <v>5</v>
      </c>
      <c r="D111" s="276">
        <v>3</v>
      </c>
      <c r="E111" s="276" t="s">
        <v>17</v>
      </c>
      <c r="H111" s="2">
        <v>0.1308</v>
      </c>
      <c r="I111" s="2">
        <v>5.8984000000000004E-16</v>
      </c>
    </row>
    <row r="112" spans="1:9">
      <c r="A112" s="276" t="s">
        <v>16</v>
      </c>
      <c r="B112" s="276">
        <v>5</v>
      </c>
      <c r="D112" s="276">
        <v>3</v>
      </c>
      <c r="E112" s="276" t="s">
        <v>18</v>
      </c>
      <c r="H112" s="2">
        <v>0.50024999999999997</v>
      </c>
      <c r="I112" s="2">
        <v>2.2558999999999998E-15</v>
      </c>
    </row>
    <row r="113" spans="1:9">
      <c r="A113" s="276" t="s">
        <v>16</v>
      </c>
      <c r="B113" s="276">
        <v>5</v>
      </c>
      <c r="D113" s="276">
        <v>3</v>
      </c>
      <c r="E113" s="276" t="s">
        <v>19</v>
      </c>
      <c r="H113" s="2">
        <v>-3.4259999999999999E-2</v>
      </c>
      <c r="I113" s="2">
        <v>-1.545E-16</v>
      </c>
    </row>
    <row r="114" spans="1:9">
      <c r="A114" s="276" t="s">
        <v>16</v>
      </c>
      <c r="B114" s="276">
        <v>5</v>
      </c>
      <c r="D114" s="276">
        <v>2</v>
      </c>
      <c r="E114" s="276" t="s">
        <v>17</v>
      </c>
      <c r="H114" s="2">
        <v>0.16267999999999999</v>
      </c>
      <c r="I114" s="2">
        <v>7.3357999999999998E-16</v>
      </c>
    </row>
    <row r="115" spans="1:9">
      <c r="A115" s="276" t="s">
        <v>16</v>
      </c>
      <c r="B115" s="276">
        <v>5</v>
      </c>
      <c r="D115" s="276">
        <v>2</v>
      </c>
      <c r="E115" s="276" t="s">
        <v>18</v>
      </c>
      <c r="H115" s="2">
        <v>0.50288999999999995</v>
      </c>
      <c r="I115" s="2">
        <v>2.2677999999999999E-15</v>
      </c>
    </row>
    <row r="116" spans="1:9">
      <c r="A116" s="276" t="s">
        <v>16</v>
      </c>
      <c r="B116" s="276">
        <v>5</v>
      </c>
      <c r="D116" s="276">
        <v>2</v>
      </c>
      <c r="E116" s="276" t="s">
        <v>19</v>
      </c>
      <c r="H116" s="2">
        <v>-3.4439999999999998E-2</v>
      </c>
      <c r="I116" s="2">
        <v>-1.553E-16</v>
      </c>
    </row>
    <row r="117" spans="1:9">
      <c r="A117" s="276" t="s">
        <v>16</v>
      </c>
      <c r="B117" s="276">
        <v>5</v>
      </c>
      <c r="D117" s="276">
        <v>1</v>
      </c>
      <c r="E117" s="276" t="s">
        <v>17</v>
      </c>
      <c r="H117" s="2">
        <v>0.11448</v>
      </c>
      <c r="I117" s="2">
        <v>5.1622000000000003E-16</v>
      </c>
    </row>
    <row r="118" spans="1:9">
      <c r="A118" s="276" t="s">
        <v>16</v>
      </c>
      <c r="B118" s="276">
        <v>5</v>
      </c>
      <c r="D118" s="276">
        <v>1</v>
      </c>
      <c r="E118" s="276" t="s">
        <v>18</v>
      </c>
      <c r="H118" s="2">
        <v>0.27501999999999999</v>
      </c>
      <c r="I118" s="2">
        <v>1.2401999999999999E-15</v>
      </c>
    </row>
    <row r="119" spans="1:9">
      <c r="A119" s="276" t="s">
        <v>16</v>
      </c>
      <c r="B119" s="276">
        <v>5</v>
      </c>
      <c r="D119" s="276">
        <v>1</v>
      </c>
      <c r="E119" s="276" t="s">
        <v>19</v>
      </c>
      <c r="H119" s="2">
        <v>-1.8839999999999999E-2</v>
      </c>
      <c r="I119" s="2">
        <v>-8.4950000000000005E-17</v>
      </c>
    </row>
    <row r="120" spans="1:9">
      <c r="A120" s="276" t="s">
        <v>16</v>
      </c>
      <c r="B120" s="276">
        <v>6</v>
      </c>
      <c r="E120" s="276" t="s">
        <v>20</v>
      </c>
      <c r="H120" s="276">
        <v>0.21990000000000001</v>
      </c>
      <c r="I120" s="276">
        <v>0.21990000000000001</v>
      </c>
    </row>
    <row r="121" spans="1:9">
      <c r="A121" s="276" t="s">
        <v>16</v>
      </c>
      <c r="B121" s="276">
        <v>6</v>
      </c>
      <c r="E121" s="276" t="s">
        <v>21</v>
      </c>
      <c r="H121" s="276">
        <v>3.1059999999999999</v>
      </c>
      <c r="I121" s="276">
        <v>0</v>
      </c>
    </row>
    <row r="122" spans="1:9">
      <c r="A122" s="276" t="s">
        <v>16</v>
      </c>
      <c r="B122" s="276">
        <v>6</v>
      </c>
      <c r="C122" s="276">
        <v>0.22</v>
      </c>
      <c r="D122" s="276">
        <v>6</v>
      </c>
      <c r="E122" s="276" t="s">
        <v>17</v>
      </c>
      <c r="H122" s="2">
        <v>-0.53400000000000003</v>
      </c>
      <c r="I122" s="2">
        <v>1.8478999999999999E-16</v>
      </c>
    </row>
    <row r="123" spans="1:9">
      <c r="A123" s="276" t="s">
        <v>16</v>
      </c>
      <c r="B123" s="276">
        <v>6</v>
      </c>
      <c r="D123" s="276">
        <v>6</v>
      </c>
      <c r="E123" s="276" t="s">
        <v>18</v>
      </c>
      <c r="H123" s="2">
        <v>0.52444999999999997</v>
      </c>
      <c r="I123" s="2">
        <v>-1.8149999999999999E-16</v>
      </c>
    </row>
    <row r="124" spans="1:9">
      <c r="A124" s="276" t="s">
        <v>16</v>
      </c>
      <c r="B124" s="276">
        <v>6</v>
      </c>
      <c r="D124" s="276">
        <v>6</v>
      </c>
      <c r="E124" s="276" t="s">
        <v>19</v>
      </c>
      <c r="H124" s="2">
        <v>-3.5920000000000001E-2</v>
      </c>
      <c r="I124" s="2">
        <v>1.2431E-17</v>
      </c>
    </row>
    <row r="125" spans="1:9">
      <c r="A125" s="276" t="s">
        <v>16</v>
      </c>
      <c r="B125" s="276">
        <v>6</v>
      </c>
      <c r="D125" s="276">
        <v>5</v>
      </c>
      <c r="E125" s="276" t="s">
        <v>17</v>
      </c>
      <c r="H125" s="2">
        <v>-0.1837</v>
      </c>
      <c r="I125" s="2">
        <v>6.3575000000000003E-17</v>
      </c>
    </row>
    <row r="126" spans="1:9">
      <c r="A126" s="276" t="s">
        <v>16</v>
      </c>
      <c r="B126" s="276">
        <v>6</v>
      </c>
      <c r="D126" s="276">
        <v>5</v>
      </c>
      <c r="E126" s="276" t="s">
        <v>18</v>
      </c>
      <c r="H126" s="2">
        <v>0.16403000000000001</v>
      </c>
      <c r="I126" s="2">
        <v>-5.6759999999999997E-17</v>
      </c>
    </row>
    <row r="127" spans="1:9">
      <c r="A127" s="276" t="s">
        <v>16</v>
      </c>
      <c r="B127" s="276">
        <v>6</v>
      </c>
      <c r="D127" s="276">
        <v>5</v>
      </c>
      <c r="E127" s="276" t="s">
        <v>19</v>
      </c>
      <c r="H127" s="2">
        <v>-1.124E-2</v>
      </c>
      <c r="I127" s="2">
        <v>3.8878999999999999E-18</v>
      </c>
    </row>
    <row r="128" spans="1:9">
      <c r="A128" s="276" t="s">
        <v>16</v>
      </c>
      <c r="B128" s="276">
        <v>6</v>
      </c>
      <c r="D128" s="276">
        <v>4</v>
      </c>
      <c r="E128" s="276" t="s">
        <v>17</v>
      </c>
      <c r="H128" s="2">
        <v>0.20366000000000001</v>
      </c>
      <c r="I128" s="2">
        <v>-7.0480000000000001E-17</v>
      </c>
    </row>
    <row r="129" spans="1:9">
      <c r="A129" s="276" t="s">
        <v>16</v>
      </c>
      <c r="B129" s="276">
        <v>6</v>
      </c>
      <c r="D129" s="276">
        <v>4</v>
      </c>
      <c r="E129" s="276" t="s">
        <v>18</v>
      </c>
      <c r="H129" s="2">
        <v>-0.21809999999999999</v>
      </c>
      <c r="I129" s="2">
        <v>7.5464999999999997E-17</v>
      </c>
    </row>
    <row r="130" spans="1:9">
      <c r="A130" s="276" t="s">
        <v>16</v>
      </c>
      <c r="B130" s="276">
        <v>6</v>
      </c>
      <c r="D130" s="276">
        <v>4</v>
      </c>
      <c r="E130" s="276" t="s">
        <v>19</v>
      </c>
      <c r="H130" s="2">
        <v>1.4937000000000001E-2</v>
      </c>
      <c r="I130" s="2">
        <v>-5.169E-18</v>
      </c>
    </row>
    <row r="131" spans="1:9">
      <c r="A131" s="276" t="s">
        <v>16</v>
      </c>
      <c r="B131" s="276">
        <v>6</v>
      </c>
      <c r="D131" s="276">
        <v>3</v>
      </c>
      <c r="E131" s="276" t="s">
        <v>17</v>
      </c>
      <c r="H131" s="2">
        <v>0.44895000000000002</v>
      </c>
      <c r="I131" s="2">
        <v>-1.554E-16</v>
      </c>
    </row>
    <row r="132" spans="1:9">
      <c r="A132" s="276" t="s">
        <v>16</v>
      </c>
      <c r="B132" s="276">
        <v>6</v>
      </c>
      <c r="D132" s="276">
        <v>3</v>
      </c>
      <c r="E132" s="276" t="s">
        <v>18</v>
      </c>
      <c r="H132" s="2">
        <v>-0.44900000000000001</v>
      </c>
      <c r="I132" s="2">
        <v>1.5537E-16</v>
      </c>
    </row>
    <row r="133" spans="1:9">
      <c r="A133" s="276" t="s">
        <v>16</v>
      </c>
      <c r="B133" s="276">
        <v>6</v>
      </c>
      <c r="D133" s="276">
        <v>3</v>
      </c>
      <c r="E133" s="276" t="s">
        <v>19</v>
      </c>
      <c r="H133" s="2">
        <v>3.0752999999999999E-2</v>
      </c>
      <c r="I133" s="2">
        <v>-1.064E-17</v>
      </c>
    </row>
    <row r="134" spans="1:9">
      <c r="A134" s="276" t="s">
        <v>16</v>
      </c>
      <c r="B134" s="276">
        <v>6</v>
      </c>
      <c r="D134" s="276">
        <v>2</v>
      </c>
      <c r="E134" s="276" t="s">
        <v>17</v>
      </c>
      <c r="H134" s="2">
        <v>0.47233000000000003</v>
      </c>
      <c r="I134" s="2">
        <v>-1.634E-16</v>
      </c>
    </row>
    <row r="135" spans="1:9">
      <c r="A135" s="276" t="s">
        <v>16</v>
      </c>
      <c r="B135" s="276">
        <v>6</v>
      </c>
      <c r="D135" s="276">
        <v>2</v>
      </c>
      <c r="E135" s="276" t="s">
        <v>18</v>
      </c>
      <c r="H135" s="2">
        <v>-0.45529999999999998</v>
      </c>
      <c r="I135" s="2">
        <v>1.5756999999999999E-16</v>
      </c>
    </row>
    <row r="136" spans="1:9">
      <c r="A136" s="276" t="s">
        <v>16</v>
      </c>
      <c r="B136" s="276">
        <v>6</v>
      </c>
      <c r="D136" s="276">
        <v>2</v>
      </c>
      <c r="E136" s="276" t="s">
        <v>19</v>
      </c>
      <c r="H136" s="2">
        <v>3.1188E-2</v>
      </c>
      <c r="I136" s="2">
        <v>-1.079E-17</v>
      </c>
    </row>
    <row r="137" spans="1:9">
      <c r="A137" s="276" t="s">
        <v>16</v>
      </c>
      <c r="B137" s="276">
        <v>6</v>
      </c>
      <c r="D137" s="276">
        <v>1</v>
      </c>
      <c r="E137" s="276" t="s">
        <v>17</v>
      </c>
      <c r="H137" s="2">
        <v>0.27592</v>
      </c>
      <c r="I137" s="2">
        <v>-9.548E-17</v>
      </c>
    </row>
    <row r="138" spans="1:9">
      <c r="A138" s="276" t="s">
        <v>16</v>
      </c>
      <c r="B138" s="276">
        <v>6</v>
      </c>
      <c r="D138" s="276">
        <v>1</v>
      </c>
      <c r="E138" s="276" t="s">
        <v>18</v>
      </c>
      <c r="H138" s="2">
        <v>-0.253</v>
      </c>
      <c r="I138" s="2">
        <v>8.7563999999999994E-17</v>
      </c>
    </row>
    <row r="139" spans="1:9">
      <c r="A139" s="276" t="s">
        <v>16</v>
      </c>
      <c r="B139" s="276">
        <v>6</v>
      </c>
      <c r="D139" s="276">
        <v>1</v>
      </c>
      <c r="E139" s="276" t="s">
        <v>19</v>
      </c>
      <c r="H139" s="2">
        <v>1.7330999999999999E-2</v>
      </c>
      <c r="I139" s="2">
        <v>-5.998E-18</v>
      </c>
    </row>
    <row r="140" spans="1:9">
      <c r="A140" s="276" t="s">
        <v>16</v>
      </c>
      <c r="B140" s="276">
        <v>7</v>
      </c>
      <c r="E140" s="276" t="s">
        <v>20</v>
      </c>
      <c r="H140" s="276">
        <v>0.1366</v>
      </c>
      <c r="I140" s="276">
        <v>0.1366</v>
      </c>
    </row>
    <row r="141" spans="1:9">
      <c r="A141" s="276" t="s">
        <v>16</v>
      </c>
      <c r="B141" s="276">
        <v>7</v>
      </c>
      <c r="E141" s="276" t="s">
        <v>21</v>
      </c>
      <c r="H141" s="276">
        <v>0</v>
      </c>
      <c r="I141" s="276">
        <v>3.4670000000000001</v>
      </c>
    </row>
    <row r="142" spans="1:9">
      <c r="A142" s="276" t="s">
        <v>16</v>
      </c>
      <c r="B142" s="276">
        <v>7</v>
      </c>
      <c r="C142" s="276">
        <v>0.13700000000000001</v>
      </c>
      <c r="D142" s="276">
        <v>6</v>
      </c>
      <c r="E142" s="276" t="s">
        <v>17</v>
      </c>
      <c r="H142" s="2">
        <v>1.1141000000000001E-31</v>
      </c>
      <c r="I142" s="2">
        <v>-1.5309999999999999E-16</v>
      </c>
    </row>
    <row r="143" spans="1:9">
      <c r="A143" s="276" t="s">
        <v>16</v>
      </c>
      <c r="B143" s="276">
        <v>7</v>
      </c>
      <c r="D143" s="276">
        <v>6</v>
      </c>
      <c r="E143" s="276" t="s">
        <v>18</v>
      </c>
      <c r="H143" s="2">
        <v>-1.106E-16</v>
      </c>
      <c r="I143" s="2">
        <v>0.152</v>
      </c>
    </row>
    <row r="144" spans="1:9">
      <c r="A144" s="276" t="s">
        <v>16</v>
      </c>
      <c r="B144" s="276">
        <v>7</v>
      </c>
      <c r="D144" s="276">
        <v>6</v>
      </c>
      <c r="E144" s="276" t="s">
        <v>19</v>
      </c>
      <c r="H144" s="2">
        <v>2.4390999999999999E-32</v>
      </c>
      <c r="I144" s="2">
        <v>-3.352E-17</v>
      </c>
    </row>
    <row r="145" spans="1:9">
      <c r="A145" s="276" t="s">
        <v>16</v>
      </c>
      <c r="B145" s="276">
        <v>7</v>
      </c>
      <c r="D145" s="276">
        <v>5</v>
      </c>
      <c r="E145" s="276" t="s">
        <v>17</v>
      </c>
      <c r="H145" s="2">
        <v>-3.525E-32</v>
      </c>
      <c r="I145" s="2">
        <v>4.8438999999999999E-17</v>
      </c>
    </row>
    <row r="146" spans="1:9">
      <c r="A146" s="276" t="s">
        <v>16</v>
      </c>
      <c r="B146" s="276">
        <v>7</v>
      </c>
      <c r="D146" s="276">
        <v>5</v>
      </c>
      <c r="E146" s="276" t="s">
        <v>18</v>
      </c>
      <c r="H146" s="2">
        <v>6.2052999999999995E-17</v>
      </c>
      <c r="I146" s="2">
        <v>-8.5269999999999999E-2</v>
      </c>
    </row>
    <row r="147" spans="1:9">
      <c r="A147" s="276" t="s">
        <v>16</v>
      </c>
      <c r="B147" s="276">
        <v>7</v>
      </c>
      <c r="D147" s="276">
        <v>5</v>
      </c>
      <c r="E147" s="276" t="s">
        <v>19</v>
      </c>
      <c r="H147" s="2">
        <v>-7.2609999999999999E-33</v>
      </c>
      <c r="I147" s="2">
        <v>9.9773000000000001E-18</v>
      </c>
    </row>
    <row r="148" spans="1:9">
      <c r="A148" s="276" t="s">
        <v>16</v>
      </c>
      <c r="B148" s="276">
        <v>7</v>
      </c>
      <c r="D148" s="276">
        <v>4</v>
      </c>
      <c r="E148" s="276" t="s">
        <v>17</v>
      </c>
      <c r="H148" s="2">
        <v>-1.3E-31</v>
      </c>
      <c r="I148" s="2">
        <v>1.7864E-16</v>
      </c>
    </row>
    <row r="149" spans="1:9">
      <c r="A149" s="276" t="s">
        <v>16</v>
      </c>
      <c r="B149" s="276">
        <v>7</v>
      </c>
      <c r="D149" s="276">
        <v>4</v>
      </c>
      <c r="E149" s="276" t="s">
        <v>18</v>
      </c>
      <c r="H149" s="2">
        <v>1.3039000000000001E-16</v>
      </c>
      <c r="I149" s="2">
        <v>-0.1792</v>
      </c>
    </row>
    <row r="150" spans="1:9">
      <c r="A150" s="276" t="s">
        <v>16</v>
      </c>
      <c r="B150" s="276">
        <v>7</v>
      </c>
      <c r="D150" s="276">
        <v>4</v>
      </c>
      <c r="E150" s="276" t="s">
        <v>19</v>
      </c>
      <c r="H150" s="2">
        <v>-2.421E-32</v>
      </c>
      <c r="I150" s="2">
        <v>3.3263999999999998E-17</v>
      </c>
    </row>
    <row r="151" spans="1:9">
      <c r="A151" s="276" t="s">
        <v>16</v>
      </c>
      <c r="B151" s="276">
        <v>7</v>
      </c>
      <c r="D151" s="276">
        <v>3</v>
      </c>
      <c r="E151" s="276" t="s">
        <v>17</v>
      </c>
      <c r="H151" s="2">
        <v>8.5088000000000003E-32</v>
      </c>
      <c r="I151" s="2">
        <v>-1.1690000000000001E-16</v>
      </c>
    </row>
    <row r="152" spans="1:9">
      <c r="A152" s="276" t="s">
        <v>16</v>
      </c>
      <c r="B152" s="276">
        <v>7</v>
      </c>
      <c r="D152" s="276">
        <v>3</v>
      </c>
      <c r="E152" s="276" t="s">
        <v>18</v>
      </c>
      <c r="H152" s="2">
        <v>1.9769999999999999E-17</v>
      </c>
      <c r="I152" s="2">
        <v>-2.717E-2</v>
      </c>
    </row>
    <row r="153" spans="1:9">
      <c r="A153" s="276" t="s">
        <v>16</v>
      </c>
      <c r="B153" s="276">
        <v>7</v>
      </c>
      <c r="D153" s="276">
        <v>3</v>
      </c>
      <c r="E153" s="276" t="s">
        <v>19</v>
      </c>
      <c r="H153" s="2">
        <v>3.2235000000000003E-33</v>
      </c>
      <c r="I153" s="2">
        <v>-4.4300000000000003E-18</v>
      </c>
    </row>
    <row r="154" spans="1:9">
      <c r="A154" s="276" t="s">
        <v>16</v>
      </c>
      <c r="B154" s="276">
        <v>7</v>
      </c>
      <c r="D154" s="276">
        <v>2</v>
      </c>
      <c r="E154" s="276" t="s">
        <v>17</v>
      </c>
      <c r="H154" s="2">
        <v>1.7745000000000001E-31</v>
      </c>
      <c r="I154" s="2">
        <v>-2.4379999999999999E-16</v>
      </c>
    </row>
    <row r="155" spans="1:9">
      <c r="A155" s="276" t="s">
        <v>16</v>
      </c>
      <c r="B155" s="276">
        <v>7</v>
      </c>
      <c r="D155" s="276">
        <v>2</v>
      </c>
      <c r="E155" s="276" t="s">
        <v>18</v>
      </c>
      <c r="H155" s="2">
        <v>-1.191E-16</v>
      </c>
      <c r="I155" s="2">
        <v>0.16364000000000001</v>
      </c>
    </row>
    <row r="156" spans="1:9">
      <c r="A156" s="276" t="s">
        <v>16</v>
      </c>
      <c r="B156" s="276">
        <v>7</v>
      </c>
      <c r="D156" s="276">
        <v>2</v>
      </c>
      <c r="E156" s="276" t="s">
        <v>19</v>
      </c>
      <c r="H156" s="2">
        <v>1.7984000000000001E-32</v>
      </c>
      <c r="I156" s="2">
        <v>-2.4709999999999999E-17</v>
      </c>
    </row>
    <row r="157" spans="1:9">
      <c r="A157" s="276" t="s">
        <v>16</v>
      </c>
      <c r="B157" s="276">
        <v>7</v>
      </c>
      <c r="D157" s="276">
        <v>1</v>
      </c>
      <c r="E157" s="276" t="s">
        <v>17</v>
      </c>
      <c r="H157" s="2">
        <v>5.8859000000000001E-32</v>
      </c>
      <c r="I157" s="2">
        <v>-8.0879999999999995E-17</v>
      </c>
    </row>
    <row r="158" spans="1:9">
      <c r="A158" s="276" t="s">
        <v>16</v>
      </c>
      <c r="B158" s="276">
        <v>7</v>
      </c>
      <c r="D158" s="276">
        <v>1</v>
      </c>
      <c r="E158" s="276" t="s">
        <v>18</v>
      </c>
      <c r="H158" s="2">
        <v>-1.146E-16</v>
      </c>
      <c r="I158" s="2">
        <v>0.15740999999999999</v>
      </c>
    </row>
    <row r="159" spans="1:9">
      <c r="A159" s="276" t="s">
        <v>16</v>
      </c>
      <c r="B159" s="276">
        <v>7</v>
      </c>
      <c r="D159" s="276">
        <v>1</v>
      </c>
      <c r="E159" s="276" t="s">
        <v>19</v>
      </c>
      <c r="H159" s="2">
        <v>9.2852000000000002E-33</v>
      </c>
      <c r="I159" s="2">
        <v>-1.276E-17</v>
      </c>
    </row>
    <row r="160" spans="1:9">
      <c r="A160" s="276" t="s">
        <v>16</v>
      </c>
      <c r="B160" s="276">
        <v>8</v>
      </c>
      <c r="E160" s="276" t="s">
        <v>20</v>
      </c>
      <c r="H160" s="276">
        <v>0.12740000000000001</v>
      </c>
      <c r="I160" s="276">
        <v>0.12740000000000001</v>
      </c>
    </row>
    <row r="161" spans="1:9">
      <c r="A161" s="276" t="s">
        <v>16</v>
      </c>
      <c r="B161" s="276">
        <v>8</v>
      </c>
      <c r="E161" s="276" t="s">
        <v>21</v>
      </c>
      <c r="H161" s="276">
        <v>2.8109999999999999</v>
      </c>
      <c r="I161" s="276">
        <v>0</v>
      </c>
    </row>
    <row r="162" spans="1:9">
      <c r="A162" s="276" t="s">
        <v>16</v>
      </c>
      <c r="B162" s="276">
        <v>8</v>
      </c>
      <c r="C162" s="276">
        <v>0.127</v>
      </c>
      <c r="D162" s="276">
        <v>6</v>
      </c>
      <c r="E162" s="276" t="s">
        <v>17</v>
      </c>
      <c r="H162" s="2">
        <v>9.8448999999999995E-2</v>
      </c>
      <c r="I162" s="2">
        <v>-5.3979999999999998E-17</v>
      </c>
    </row>
    <row r="163" spans="1:9">
      <c r="A163" s="276" t="s">
        <v>16</v>
      </c>
      <c r="B163" s="276">
        <v>8</v>
      </c>
      <c r="D163" s="276">
        <v>6</v>
      </c>
      <c r="E163" s="276" t="s">
        <v>18</v>
      </c>
      <c r="H163" s="2">
        <v>4.6155000000000002E-2</v>
      </c>
      <c r="I163" s="2">
        <v>-2.5309999999999999E-17</v>
      </c>
    </row>
    <row r="164" spans="1:9">
      <c r="A164" s="276" t="s">
        <v>16</v>
      </c>
      <c r="B164" s="276">
        <v>8</v>
      </c>
      <c r="D164" s="276">
        <v>6</v>
      </c>
      <c r="E164" s="276" t="s">
        <v>19</v>
      </c>
      <c r="H164" s="2">
        <v>-3.1610000000000002E-3</v>
      </c>
      <c r="I164" s="2">
        <v>1.7334E-18</v>
      </c>
    </row>
    <row r="165" spans="1:9">
      <c r="A165" s="276" t="s">
        <v>16</v>
      </c>
      <c r="B165" s="276">
        <v>8</v>
      </c>
      <c r="D165" s="276">
        <v>5</v>
      </c>
      <c r="E165" s="276" t="s">
        <v>17</v>
      </c>
      <c r="H165" s="2">
        <v>-4.333E-2</v>
      </c>
      <c r="I165" s="2">
        <v>2.3759000000000001E-17</v>
      </c>
    </row>
    <row r="166" spans="1:9">
      <c r="A166" s="276" t="s">
        <v>16</v>
      </c>
      <c r="B166" s="276">
        <v>8</v>
      </c>
      <c r="D166" s="276">
        <v>5</v>
      </c>
      <c r="E166" s="276" t="s">
        <v>18</v>
      </c>
      <c r="H166" s="2">
        <v>-3.0599999999999999E-2</v>
      </c>
      <c r="I166" s="2">
        <v>1.6779999999999999E-17</v>
      </c>
    </row>
    <row r="167" spans="1:9">
      <c r="A167" s="276" t="s">
        <v>16</v>
      </c>
      <c r="B167" s="276">
        <v>8</v>
      </c>
      <c r="D167" s="276">
        <v>5</v>
      </c>
      <c r="E167" s="276" t="s">
        <v>19</v>
      </c>
      <c r="H167" s="2">
        <v>2.0961E-3</v>
      </c>
      <c r="I167" s="2">
        <v>-1.149E-18</v>
      </c>
    </row>
    <row r="168" spans="1:9">
      <c r="A168" s="276" t="s">
        <v>16</v>
      </c>
      <c r="B168" s="276">
        <v>8</v>
      </c>
      <c r="D168" s="276">
        <v>4</v>
      </c>
      <c r="E168" s="276" t="s">
        <v>17</v>
      </c>
      <c r="H168" s="2">
        <v>-0.1148</v>
      </c>
      <c r="I168" s="2">
        <v>6.2952000000000002E-17</v>
      </c>
    </row>
    <row r="169" spans="1:9">
      <c r="A169" s="276" t="s">
        <v>16</v>
      </c>
      <c r="B169" s="276">
        <v>8</v>
      </c>
      <c r="D169" s="276">
        <v>4</v>
      </c>
      <c r="E169" s="276" t="s">
        <v>18</v>
      </c>
      <c r="H169" s="2">
        <v>-5.6570000000000002E-2</v>
      </c>
      <c r="I169" s="2">
        <v>3.1021000000000002E-17</v>
      </c>
    </row>
    <row r="170" spans="1:9">
      <c r="A170" s="276" t="s">
        <v>16</v>
      </c>
      <c r="B170" s="276">
        <v>8</v>
      </c>
      <c r="D170" s="276">
        <v>4</v>
      </c>
      <c r="E170" s="276" t="s">
        <v>19</v>
      </c>
      <c r="H170" s="2">
        <v>3.8749000000000001E-3</v>
      </c>
      <c r="I170" s="2">
        <v>-2.1249999999999999E-18</v>
      </c>
    </row>
    <row r="171" spans="1:9">
      <c r="A171" s="276" t="s">
        <v>16</v>
      </c>
      <c r="B171" s="276">
        <v>8</v>
      </c>
      <c r="D171" s="276">
        <v>3</v>
      </c>
      <c r="E171" s="276" t="s">
        <v>17</v>
      </c>
      <c r="H171" s="2">
        <v>-3.1510000000000003E-2</v>
      </c>
      <c r="I171" s="2">
        <v>1.728E-17</v>
      </c>
    </row>
    <row r="172" spans="1:9">
      <c r="A172" s="276" t="s">
        <v>16</v>
      </c>
      <c r="B172" s="276">
        <v>8</v>
      </c>
      <c r="D172" s="276">
        <v>3</v>
      </c>
      <c r="E172" s="276" t="s">
        <v>18</v>
      </c>
      <c r="H172" s="2">
        <v>-4.1139999999999996E-3</v>
      </c>
      <c r="I172" s="2">
        <v>2.2556999999999999E-18</v>
      </c>
    </row>
    <row r="173" spans="1:9">
      <c r="A173" s="276" t="s">
        <v>16</v>
      </c>
      <c r="B173" s="276">
        <v>8</v>
      </c>
      <c r="D173" s="276">
        <v>3</v>
      </c>
      <c r="E173" s="276" t="s">
        <v>19</v>
      </c>
      <c r="H173" s="2">
        <v>2.8176999999999998E-4</v>
      </c>
      <c r="I173" s="2">
        <v>-1.545E-19</v>
      </c>
    </row>
    <row r="174" spans="1:9">
      <c r="A174" s="276" t="s">
        <v>16</v>
      </c>
      <c r="B174" s="276">
        <v>8</v>
      </c>
      <c r="D174" s="276">
        <v>2</v>
      </c>
      <c r="E174" s="276" t="s">
        <v>17</v>
      </c>
      <c r="H174" s="2">
        <v>9.1743000000000005E-2</v>
      </c>
      <c r="I174" s="2">
        <v>-5.0299999999999999E-17</v>
      </c>
    </row>
    <row r="175" spans="1:9">
      <c r="A175" s="276" t="s">
        <v>16</v>
      </c>
      <c r="B175" s="276">
        <v>8</v>
      </c>
      <c r="D175" s="276">
        <v>2</v>
      </c>
      <c r="E175" s="276" t="s">
        <v>18</v>
      </c>
      <c r="H175" s="2">
        <v>5.6250000000000001E-2</v>
      </c>
      <c r="I175" s="2">
        <v>-3.0839999999999999E-17</v>
      </c>
    </row>
    <row r="176" spans="1:9">
      <c r="A176" s="276" t="s">
        <v>16</v>
      </c>
      <c r="B176" s="276">
        <v>8</v>
      </c>
      <c r="D176" s="276">
        <v>2</v>
      </c>
      <c r="E176" s="276" t="s">
        <v>19</v>
      </c>
      <c r="H176" s="2">
        <v>-3.8530000000000001E-3</v>
      </c>
      <c r="I176" s="2">
        <v>2.1125000000000001E-18</v>
      </c>
    </row>
    <row r="177" spans="1:9">
      <c r="A177" s="276" t="s">
        <v>16</v>
      </c>
      <c r="B177" s="276">
        <v>8</v>
      </c>
      <c r="D177" s="276">
        <v>1</v>
      </c>
      <c r="E177" s="276" t="s">
        <v>17</v>
      </c>
      <c r="H177" s="2">
        <v>0.10234</v>
      </c>
      <c r="I177" s="2">
        <v>-5.612E-17</v>
      </c>
    </row>
    <row r="178" spans="1:9">
      <c r="A178" s="276" t="s">
        <v>16</v>
      </c>
      <c r="B178" s="276">
        <v>8</v>
      </c>
      <c r="D178" s="276">
        <v>1</v>
      </c>
      <c r="E178" s="276" t="s">
        <v>18</v>
      </c>
      <c r="H178" s="2">
        <v>4.9820000000000003E-2</v>
      </c>
      <c r="I178" s="2">
        <v>-2.7319999999999999E-17</v>
      </c>
    </row>
    <row r="179" spans="1:9">
      <c r="A179" s="276" t="s">
        <v>16</v>
      </c>
      <c r="B179" s="276">
        <v>8</v>
      </c>
      <c r="D179" s="276">
        <v>1</v>
      </c>
      <c r="E179" s="276" t="s">
        <v>19</v>
      </c>
      <c r="H179" s="2">
        <v>-3.4120000000000001E-3</v>
      </c>
      <c r="I179" s="2">
        <v>1.8711E-18</v>
      </c>
    </row>
    <row r="180" spans="1:9">
      <c r="A180" s="276" t="s">
        <v>16</v>
      </c>
      <c r="B180" s="276">
        <v>9</v>
      </c>
      <c r="E180" s="276" t="s">
        <v>20</v>
      </c>
      <c r="H180" s="276">
        <v>0.1174</v>
      </c>
      <c r="I180" s="276">
        <v>0.1174</v>
      </c>
    </row>
    <row r="181" spans="1:9">
      <c r="A181" s="276" t="s">
        <v>16</v>
      </c>
      <c r="B181" s="276">
        <v>9</v>
      </c>
      <c r="E181" s="276" t="s">
        <v>21</v>
      </c>
      <c r="H181" s="276">
        <v>0.153</v>
      </c>
      <c r="I181" s="276">
        <v>0</v>
      </c>
    </row>
    <row r="182" spans="1:9">
      <c r="A182" s="276" t="s">
        <v>16</v>
      </c>
      <c r="B182" s="276">
        <v>9</v>
      </c>
      <c r="C182" s="276">
        <v>0.11700000000000001</v>
      </c>
      <c r="D182" s="276">
        <v>6</v>
      </c>
      <c r="E182" s="276" t="s">
        <v>17</v>
      </c>
      <c r="H182" s="2">
        <v>3.0016000000000001E-2</v>
      </c>
      <c r="I182" s="2">
        <v>6.3560999999999999E-16</v>
      </c>
    </row>
    <row r="183" spans="1:9">
      <c r="A183" s="276" t="s">
        <v>16</v>
      </c>
      <c r="B183" s="276">
        <v>9</v>
      </c>
      <c r="D183" s="276">
        <v>6</v>
      </c>
      <c r="E183" s="276" t="s">
        <v>18</v>
      </c>
      <c r="H183" s="2">
        <v>-4.0779999999999997E-2</v>
      </c>
      <c r="I183" s="2">
        <v>-8.6359999999999997E-16</v>
      </c>
    </row>
    <row r="184" spans="1:9">
      <c r="A184" s="276" t="s">
        <v>16</v>
      </c>
      <c r="B184" s="276">
        <v>9</v>
      </c>
      <c r="D184" s="276">
        <v>6</v>
      </c>
      <c r="E184" s="276" t="s">
        <v>19</v>
      </c>
      <c r="H184" s="2">
        <v>2.7932999999999999E-3</v>
      </c>
      <c r="I184" s="2">
        <v>5.9151000000000002E-17</v>
      </c>
    </row>
    <row r="185" spans="1:9">
      <c r="A185" s="276" t="s">
        <v>16</v>
      </c>
      <c r="B185" s="276">
        <v>9</v>
      </c>
      <c r="D185" s="276">
        <v>5</v>
      </c>
      <c r="E185" s="276" t="s">
        <v>17</v>
      </c>
      <c r="H185" s="2">
        <v>-1.7059999999999999E-2</v>
      </c>
      <c r="I185" s="2">
        <v>-3.6140000000000002E-16</v>
      </c>
    </row>
    <row r="186" spans="1:9">
      <c r="A186" s="276" t="s">
        <v>16</v>
      </c>
      <c r="B186" s="276">
        <v>9</v>
      </c>
      <c r="D186" s="276">
        <v>5</v>
      </c>
      <c r="E186" s="276" t="s">
        <v>18</v>
      </c>
      <c r="H186" s="2">
        <v>2.4701000000000001E-2</v>
      </c>
      <c r="I186" s="2">
        <v>5.2307000000000004E-16</v>
      </c>
    </row>
    <row r="187" spans="1:9">
      <c r="A187" s="276" t="s">
        <v>16</v>
      </c>
      <c r="B187" s="276">
        <v>9</v>
      </c>
      <c r="D187" s="276">
        <v>5</v>
      </c>
      <c r="E187" s="276" t="s">
        <v>19</v>
      </c>
      <c r="H187" s="2">
        <v>-1.6919999999999999E-3</v>
      </c>
      <c r="I187" s="2">
        <v>-3.5830000000000001E-17</v>
      </c>
    </row>
    <row r="188" spans="1:9">
      <c r="A188" s="276" t="s">
        <v>16</v>
      </c>
      <c r="B188" s="276">
        <v>9</v>
      </c>
      <c r="D188" s="276">
        <v>4</v>
      </c>
      <c r="E188" s="276" t="s">
        <v>17</v>
      </c>
      <c r="H188" s="2">
        <v>-3.5740000000000001E-2</v>
      </c>
      <c r="I188" s="2">
        <v>-7.5679999999999999E-16</v>
      </c>
    </row>
    <row r="189" spans="1:9">
      <c r="A189" s="276" t="s">
        <v>16</v>
      </c>
      <c r="B189" s="276">
        <v>9</v>
      </c>
      <c r="D189" s="276">
        <v>4</v>
      </c>
      <c r="E189" s="276" t="s">
        <v>18</v>
      </c>
      <c r="H189" s="2">
        <v>4.8564000000000003E-2</v>
      </c>
      <c r="I189" s="2">
        <v>1.0283999999999999E-15</v>
      </c>
    </row>
    <row r="190" spans="1:9">
      <c r="A190" s="276" t="s">
        <v>16</v>
      </c>
      <c r="B190" s="276">
        <v>9</v>
      </c>
      <c r="D190" s="276">
        <v>4</v>
      </c>
      <c r="E190" s="276" t="s">
        <v>19</v>
      </c>
      <c r="H190" s="2">
        <v>-3.326E-3</v>
      </c>
      <c r="I190" s="2">
        <v>-7.0440000000000004E-17</v>
      </c>
    </row>
    <row r="191" spans="1:9">
      <c r="A191" s="276" t="s">
        <v>16</v>
      </c>
      <c r="B191" s="276">
        <v>9</v>
      </c>
      <c r="D191" s="276">
        <v>3</v>
      </c>
      <c r="E191" s="276" t="s">
        <v>17</v>
      </c>
      <c r="H191" s="2">
        <v>-4.5989999999999998E-3</v>
      </c>
      <c r="I191" s="2">
        <v>-9.7390000000000003E-17</v>
      </c>
    </row>
    <row r="192" spans="1:9">
      <c r="A192" s="276" t="s">
        <v>16</v>
      </c>
      <c r="B192" s="276">
        <v>9</v>
      </c>
      <c r="D192" s="276">
        <v>3</v>
      </c>
      <c r="E192" s="276" t="s">
        <v>18</v>
      </c>
      <c r="H192" s="2">
        <v>4.5122000000000001E-3</v>
      </c>
      <c r="I192" s="2">
        <v>9.5550999999999999E-17</v>
      </c>
    </row>
    <row r="193" spans="1:9">
      <c r="A193" s="276" t="s">
        <v>16</v>
      </c>
      <c r="B193" s="276">
        <v>9</v>
      </c>
      <c r="D193" s="276">
        <v>3</v>
      </c>
      <c r="E193" s="276" t="s">
        <v>19</v>
      </c>
      <c r="H193" s="2">
        <v>-3.0909999999999998E-4</v>
      </c>
      <c r="I193" s="2">
        <v>-6.5450000000000002E-18</v>
      </c>
    </row>
    <row r="194" spans="1:9">
      <c r="A194" s="276" t="s">
        <v>16</v>
      </c>
      <c r="B194" s="276">
        <v>9</v>
      </c>
      <c r="D194" s="276">
        <v>2</v>
      </c>
      <c r="E194" s="276" t="s">
        <v>17</v>
      </c>
      <c r="H194" s="2">
        <v>3.3397000000000003E-2</v>
      </c>
      <c r="I194" s="2">
        <v>7.0721000000000001E-16</v>
      </c>
    </row>
    <row r="195" spans="1:9">
      <c r="A195" s="276" t="s">
        <v>16</v>
      </c>
      <c r="B195" s="276">
        <v>9</v>
      </c>
      <c r="D195" s="276">
        <v>2</v>
      </c>
      <c r="E195" s="276" t="s">
        <v>18</v>
      </c>
      <c r="H195" s="2">
        <v>-4.657E-2</v>
      </c>
      <c r="I195" s="2">
        <v>-9.8609999999999999E-16</v>
      </c>
    </row>
    <row r="196" spans="1:9">
      <c r="A196" s="276" t="s">
        <v>16</v>
      </c>
      <c r="B196" s="276">
        <v>9</v>
      </c>
      <c r="D196" s="276">
        <v>2</v>
      </c>
      <c r="E196" s="276" t="s">
        <v>19</v>
      </c>
      <c r="H196" s="2">
        <v>3.1893999999999998E-3</v>
      </c>
      <c r="I196" s="2">
        <v>6.7539000000000004E-17</v>
      </c>
    </row>
    <row r="197" spans="1:9">
      <c r="A197" s="276" t="s">
        <v>16</v>
      </c>
      <c r="B197" s="276">
        <v>9</v>
      </c>
      <c r="D197" s="276">
        <v>1</v>
      </c>
      <c r="E197" s="276" t="s">
        <v>17</v>
      </c>
      <c r="H197" s="2">
        <v>3.0952E-2</v>
      </c>
      <c r="I197" s="2">
        <v>6.5543999999999996E-16</v>
      </c>
    </row>
    <row r="198" spans="1:9">
      <c r="A198" s="276" t="s">
        <v>16</v>
      </c>
      <c r="B198" s="276">
        <v>9</v>
      </c>
      <c r="D198" s="276">
        <v>1</v>
      </c>
      <c r="E198" s="276" t="s">
        <v>18</v>
      </c>
      <c r="H198" s="2">
        <v>-4.1349999999999998E-2</v>
      </c>
      <c r="I198" s="2">
        <v>-8.7559999999999997E-16</v>
      </c>
    </row>
    <row r="199" spans="1:9">
      <c r="A199" s="276" t="s">
        <v>16</v>
      </c>
      <c r="B199" s="276">
        <v>9</v>
      </c>
      <c r="D199" s="276">
        <v>1</v>
      </c>
      <c r="E199" s="276" t="s">
        <v>19</v>
      </c>
      <c r="H199" s="2">
        <v>2.8319999999999999E-3</v>
      </c>
      <c r="I199" s="2">
        <v>5.9970999999999996E-17</v>
      </c>
    </row>
    <row r="200" spans="1:9">
      <c r="A200" s="276" t="s">
        <v>16</v>
      </c>
      <c r="B200" s="276">
        <v>10</v>
      </c>
      <c r="E200" s="276" t="s">
        <v>20</v>
      </c>
      <c r="H200" s="276">
        <v>8.6300000000000002E-2</v>
      </c>
      <c r="I200" s="276">
        <v>8.6300000000000002E-2</v>
      </c>
    </row>
    <row r="201" spans="1:9">
      <c r="A201" s="276" t="s">
        <v>16</v>
      </c>
      <c r="B201" s="276">
        <v>10</v>
      </c>
      <c r="E201" s="276" t="s">
        <v>21</v>
      </c>
      <c r="H201" s="276">
        <v>0</v>
      </c>
      <c r="I201" s="276">
        <v>1.5009999999999999</v>
      </c>
    </row>
    <row r="202" spans="1:9">
      <c r="A202" s="276" t="s">
        <v>16</v>
      </c>
      <c r="B202" s="276">
        <v>10</v>
      </c>
      <c r="C202" s="276">
        <v>8.5999999999999993E-2</v>
      </c>
      <c r="D202" s="276">
        <v>6</v>
      </c>
      <c r="E202" s="276" t="s">
        <v>17</v>
      </c>
      <c r="H202" s="2">
        <v>-3.083E-31</v>
      </c>
      <c r="I202" s="2">
        <v>1.4035E-16</v>
      </c>
    </row>
    <row r="203" spans="1:9">
      <c r="A203" s="276" t="s">
        <v>16</v>
      </c>
      <c r="B203" s="276">
        <v>10</v>
      </c>
      <c r="D203" s="276">
        <v>6</v>
      </c>
      <c r="E203" s="276" t="s">
        <v>18</v>
      </c>
      <c r="H203" s="2">
        <v>8.4202999999999995E-17</v>
      </c>
      <c r="I203" s="2">
        <v>-3.8339999999999999E-2</v>
      </c>
    </row>
    <row r="204" spans="1:9">
      <c r="A204" s="276" t="s">
        <v>16</v>
      </c>
      <c r="B204" s="276">
        <v>10</v>
      </c>
      <c r="D204" s="276">
        <v>6</v>
      </c>
      <c r="E204" s="276" t="s">
        <v>19</v>
      </c>
      <c r="H204" s="2">
        <v>4.3574999999999997E-33</v>
      </c>
      <c r="I204" s="2">
        <v>-1.984E-18</v>
      </c>
    </row>
    <row r="205" spans="1:9">
      <c r="A205" s="276" t="s">
        <v>16</v>
      </c>
      <c r="B205" s="276">
        <v>10</v>
      </c>
      <c r="D205" s="276">
        <v>5</v>
      </c>
      <c r="E205" s="276" t="s">
        <v>17</v>
      </c>
      <c r="H205" s="2">
        <v>4.6978000000000003E-31</v>
      </c>
      <c r="I205" s="2">
        <v>-2.1390000000000001E-16</v>
      </c>
    </row>
    <row r="206" spans="1:9">
      <c r="A206" s="276" t="s">
        <v>16</v>
      </c>
      <c r="B206" s="276">
        <v>10</v>
      </c>
      <c r="D206" s="276">
        <v>5</v>
      </c>
      <c r="E206" s="276" t="s">
        <v>18</v>
      </c>
      <c r="H206" s="2">
        <v>-1.3329999999999999E-16</v>
      </c>
      <c r="I206" s="2">
        <v>6.0691000000000002E-2</v>
      </c>
    </row>
    <row r="207" spans="1:9">
      <c r="A207" s="276" t="s">
        <v>16</v>
      </c>
      <c r="B207" s="276">
        <v>10</v>
      </c>
      <c r="D207" s="276">
        <v>5</v>
      </c>
      <c r="E207" s="276" t="s">
        <v>19</v>
      </c>
      <c r="H207" s="2">
        <v>5.8469999999999998E-35</v>
      </c>
      <c r="I207" s="2">
        <v>-2.662E-20</v>
      </c>
    </row>
    <row r="208" spans="1:9">
      <c r="A208" s="276" t="s">
        <v>16</v>
      </c>
      <c r="B208" s="276">
        <v>10</v>
      </c>
      <c r="D208" s="276">
        <v>4</v>
      </c>
      <c r="E208" s="276" t="s">
        <v>17</v>
      </c>
      <c r="H208" s="2">
        <v>1.6119999999999999E-31</v>
      </c>
      <c r="I208" s="2">
        <v>-7.3389999999999995E-17</v>
      </c>
    </row>
    <row r="209" spans="1:9">
      <c r="A209" s="276" t="s">
        <v>16</v>
      </c>
      <c r="B209" s="276">
        <v>10</v>
      </c>
      <c r="D209" s="276">
        <v>4</v>
      </c>
      <c r="E209" s="276" t="s">
        <v>18</v>
      </c>
      <c r="H209" s="2">
        <v>-2.1730000000000001E-17</v>
      </c>
      <c r="I209" s="2">
        <v>9.8931999999999996E-3</v>
      </c>
    </row>
    <row r="210" spans="1:9">
      <c r="A210" s="276" t="s">
        <v>16</v>
      </c>
      <c r="B210" s="276">
        <v>10</v>
      </c>
      <c r="D210" s="276">
        <v>4</v>
      </c>
      <c r="E210" s="276" t="s">
        <v>19</v>
      </c>
      <c r="H210" s="2">
        <v>1.4321E-33</v>
      </c>
      <c r="I210" s="2">
        <v>-6.5199999999999998E-19</v>
      </c>
    </row>
    <row r="211" spans="1:9">
      <c r="A211" s="276" t="s">
        <v>16</v>
      </c>
      <c r="B211" s="276">
        <v>10</v>
      </c>
      <c r="D211" s="276">
        <v>3</v>
      </c>
      <c r="E211" s="276" t="s">
        <v>17</v>
      </c>
      <c r="H211" s="2">
        <v>-6.0590000000000002E-31</v>
      </c>
      <c r="I211" s="2">
        <v>2.7584999999999999E-16</v>
      </c>
    </row>
    <row r="212" spans="1:9">
      <c r="A212" s="276" t="s">
        <v>16</v>
      </c>
      <c r="B212" s="276">
        <v>10</v>
      </c>
      <c r="D212" s="276">
        <v>3</v>
      </c>
      <c r="E212" s="276" t="s">
        <v>18</v>
      </c>
      <c r="H212" s="2">
        <v>1.4423E-16</v>
      </c>
      <c r="I212" s="2">
        <v>-6.5659999999999996E-2</v>
      </c>
    </row>
    <row r="213" spans="1:9">
      <c r="A213" s="276" t="s">
        <v>16</v>
      </c>
      <c r="B213" s="276">
        <v>10</v>
      </c>
      <c r="D213" s="276">
        <v>3</v>
      </c>
      <c r="E213" s="276" t="s">
        <v>19</v>
      </c>
      <c r="H213" s="2">
        <v>-1.0350000000000001E-32</v>
      </c>
      <c r="I213" s="2">
        <v>4.7100000000000004E-18</v>
      </c>
    </row>
    <row r="214" spans="1:9">
      <c r="A214" s="276" t="s">
        <v>16</v>
      </c>
      <c r="B214" s="276">
        <v>10</v>
      </c>
      <c r="D214" s="276">
        <v>2</v>
      </c>
      <c r="E214" s="276" t="s">
        <v>17</v>
      </c>
      <c r="H214" s="2">
        <v>-2.8340000000000002E-32</v>
      </c>
      <c r="I214" s="2">
        <v>1.2900999999999999E-17</v>
      </c>
    </row>
    <row r="215" spans="1:9">
      <c r="A215" s="276" t="s">
        <v>16</v>
      </c>
      <c r="B215" s="276">
        <v>10</v>
      </c>
      <c r="D215" s="276">
        <v>2</v>
      </c>
      <c r="E215" s="276" t="s">
        <v>18</v>
      </c>
      <c r="H215" s="2">
        <v>-1.6560000000000001E-17</v>
      </c>
      <c r="I215" s="2">
        <v>7.5385000000000001E-3</v>
      </c>
    </row>
    <row r="216" spans="1:9">
      <c r="A216" s="276" t="s">
        <v>16</v>
      </c>
      <c r="B216" s="276">
        <v>10</v>
      </c>
      <c r="D216" s="276">
        <v>2</v>
      </c>
      <c r="E216" s="276" t="s">
        <v>19</v>
      </c>
      <c r="H216" s="2">
        <v>-2.8249999999999998E-33</v>
      </c>
      <c r="I216" s="2">
        <v>1.2859999999999999E-18</v>
      </c>
    </row>
    <row r="217" spans="1:9">
      <c r="A217" s="276" t="s">
        <v>16</v>
      </c>
      <c r="B217" s="276">
        <v>10</v>
      </c>
      <c r="D217" s="276">
        <v>1</v>
      </c>
      <c r="E217" s="276" t="s">
        <v>17</v>
      </c>
      <c r="H217" s="2">
        <v>4.3750999999999999E-31</v>
      </c>
      <c r="I217" s="2">
        <v>-1.9919999999999999E-16</v>
      </c>
    </row>
    <row r="218" spans="1:9">
      <c r="A218" s="276" t="s">
        <v>16</v>
      </c>
      <c r="B218" s="276">
        <v>10</v>
      </c>
      <c r="D218" s="276">
        <v>1</v>
      </c>
      <c r="E218" s="276" t="s">
        <v>18</v>
      </c>
      <c r="H218" s="2">
        <v>-1.5020000000000001E-16</v>
      </c>
      <c r="I218" s="2">
        <v>6.8374000000000004E-2</v>
      </c>
    </row>
    <row r="219" spans="1:9">
      <c r="A219" s="276" t="s">
        <v>16</v>
      </c>
      <c r="B219" s="276">
        <v>10</v>
      </c>
      <c r="D219" s="276">
        <v>1</v>
      </c>
      <c r="E219" s="276" t="s">
        <v>19</v>
      </c>
      <c r="H219" s="2">
        <v>-3.4259999999999997E-33</v>
      </c>
      <c r="I219" s="2">
        <v>1.56E-18</v>
      </c>
    </row>
    <row r="220" spans="1:9">
      <c r="A220" s="276" t="s">
        <v>16</v>
      </c>
      <c r="B220" s="276">
        <v>11</v>
      </c>
      <c r="E220" s="276" t="s">
        <v>20</v>
      </c>
      <c r="H220" s="276">
        <v>8.3500000000000005E-2</v>
      </c>
      <c r="I220" s="276">
        <v>8.3500000000000005E-2</v>
      </c>
    </row>
    <row r="221" spans="1:9">
      <c r="A221" s="276" t="s">
        <v>16</v>
      </c>
      <c r="B221" s="276">
        <v>11</v>
      </c>
      <c r="E221" s="276" t="s">
        <v>21</v>
      </c>
      <c r="H221" s="276">
        <v>1.2310000000000001</v>
      </c>
      <c r="I221" s="276">
        <v>0</v>
      </c>
    </row>
    <row r="222" spans="1:9">
      <c r="A222" s="276" t="s">
        <v>16</v>
      </c>
      <c r="B222" s="276">
        <v>11</v>
      </c>
      <c r="C222" s="276">
        <v>8.3000000000000004E-2</v>
      </c>
      <c r="D222" s="276">
        <v>6</v>
      </c>
      <c r="E222" s="276" t="s">
        <v>17</v>
      </c>
      <c r="H222" s="2">
        <v>-3.1460000000000002E-2</v>
      </c>
      <c r="I222" s="2">
        <v>-1.2339999999999999E-16</v>
      </c>
    </row>
    <row r="223" spans="1:9">
      <c r="A223" s="276" t="s">
        <v>16</v>
      </c>
      <c r="B223" s="276">
        <v>11</v>
      </c>
      <c r="D223" s="276">
        <v>6</v>
      </c>
      <c r="E223" s="276" t="s">
        <v>18</v>
      </c>
      <c r="H223" s="2">
        <v>-4.5640000000000003E-3</v>
      </c>
      <c r="I223" s="2">
        <v>-1.7899999999999999E-17</v>
      </c>
    </row>
    <row r="224" spans="1:9">
      <c r="A224" s="276" t="s">
        <v>16</v>
      </c>
      <c r="B224" s="276">
        <v>11</v>
      </c>
      <c r="D224" s="276">
        <v>6</v>
      </c>
      <c r="E224" s="276" t="s">
        <v>19</v>
      </c>
      <c r="H224" s="2">
        <v>3.1260000000000001E-4</v>
      </c>
      <c r="I224" s="2">
        <v>1.2259E-18</v>
      </c>
    </row>
    <row r="225" spans="1:9">
      <c r="A225" s="276" t="s">
        <v>16</v>
      </c>
      <c r="B225" s="276">
        <v>11</v>
      </c>
      <c r="D225" s="276">
        <v>5</v>
      </c>
      <c r="E225" s="276" t="s">
        <v>17</v>
      </c>
      <c r="H225" s="2">
        <v>4.5796000000000003E-2</v>
      </c>
      <c r="I225" s="2">
        <v>1.796E-16</v>
      </c>
    </row>
    <row r="226" spans="1:9">
      <c r="A226" s="276" t="s">
        <v>16</v>
      </c>
      <c r="B226" s="276">
        <v>11</v>
      </c>
      <c r="D226" s="276">
        <v>5</v>
      </c>
      <c r="E226" s="276" t="s">
        <v>18</v>
      </c>
      <c r="H226" s="2">
        <v>8.6365000000000001E-3</v>
      </c>
      <c r="I226" s="2">
        <v>3.3870000000000002E-17</v>
      </c>
    </row>
    <row r="227" spans="1:9">
      <c r="A227" s="276" t="s">
        <v>16</v>
      </c>
      <c r="B227" s="276">
        <v>11</v>
      </c>
      <c r="D227" s="276">
        <v>5</v>
      </c>
      <c r="E227" s="276" t="s">
        <v>19</v>
      </c>
      <c r="H227" s="2">
        <v>-5.9150000000000001E-4</v>
      </c>
      <c r="I227" s="2">
        <v>-2.32E-18</v>
      </c>
    </row>
    <row r="228" spans="1:9">
      <c r="A228" s="276" t="s">
        <v>16</v>
      </c>
      <c r="B228" s="276">
        <v>11</v>
      </c>
      <c r="D228" s="276">
        <v>4</v>
      </c>
      <c r="E228" s="276" t="s">
        <v>17</v>
      </c>
      <c r="H228" s="2">
        <v>1.1990000000000001E-2</v>
      </c>
      <c r="I228" s="2">
        <v>4.7022000000000001E-17</v>
      </c>
    </row>
    <row r="229" spans="1:9">
      <c r="A229" s="276" t="s">
        <v>16</v>
      </c>
      <c r="B229" s="276">
        <v>11</v>
      </c>
      <c r="D229" s="276">
        <v>4</v>
      </c>
      <c r="E229" s="276" t="s">
        <v>18</v>
      </c>
      <c r="H229" s="2">
        <v>4.7470999999999999E-4</v>
      </c>
      <c r="I229" s="2">
        <v>1.8616999999999999E-18</v>
      </c>
    </row>
    <row r="230" spans="1:9">
      <c r="A230" s="276" t="s">
        <v>16</v>
      </c>
      <c r="B230" s="276">
        <v>11</v>
      </c>
      <c r="D230" s="276">
        <v>4</v>
      </c>
      <c r="E230" s="276" t="s">
        <v>19</v>
      </c>
      <c r="H230" s="2">
        <v>-3.2509999999999999E-5</v>
      </c>
      <c r="I230" s="2">
        <v>-1.275E-19</v>
      </c>
    </row>
    <row r="231" spans="1:9">
      <c r="A231" s="276" t="s">
        <v>16</v>
      </c>
      <c r="B231" s="276">
        <v>11</v>
      </c>
      <c r="D231" s="276">
        <v>3</v>
      </c>
      <c r="E231" s="276" t="s">
        <v>17</v>
      </c>
      <c r="H231" s="2">
        <v>-5.0650000000000001E-2</v>
      </c>
      <c r="I231" s="2">
        <v>-1.9859999999999999E-16</v>
      </c>
    </row>
    <row r="232" spans="1:9">
      <c r="A232" s="276" t="s">
        <v>16</v>
      </c>
      <c r="B232" s="276">
        <v>11</v>
      </c>
      <c r="D232" s="276">
        <v>3</v>
      </c>
      <c r="E232" s="276" t="s">
        <v>18</v>
      </c>
      <c r="H232" s="2">
        <v>-9.3539999999999995E-3</v>
      </c>
      <c r="I232" s="2">
        <v>-3.6679999999999999E-17</v>
      </c>
    </row>
    <row r="233" spans="1:9">
      <c r="A233" s="276" t="s">
        <v>16</v>
      </c>
      <c r="B233" s="276">
        <v>11</v>
      </c>
      <c r="D233" s="276">
        <v>3</v>
      </c>
      <c r="E233" s="276" t="s">
        <v>19</v>
      </c>
      <c r="H233" s="2">
        <v>6.4066000000000004E-4</v>
      </c>
      <c r="I233" s="2">
        <v>2.5124999999999999E-18</v>
      </c>
    </row>
    <row r="234" spans="1:9">
      <c r="A234" s="276" t="s">
        <v>16</v>
      </c>
      <c r="B234" s="276">
        <v>11</v>
      </c>
      <c r="D234" s="276">
        <v>2</v>
      </c>
      <c r="E234" s="276" t="s">
        <v>17</v>
      </c>
      <c r="H234" s="2">
        <v>1.1302E-3</v>
      </c>
      <c r="I234" s="2">
        <v>4.4325000000000001E-18</v>
      </c>
    </row>
    <row r="235" spans="1:9">
      <c r="A235" s="276" t="s">
        <v>16</v>
      </c>
      <c r="B235" s="276">
        <v>11</v>
      </c>
      <c r="D235" s="276">
        <v>2</v>
      </c>
      <c r="E235" s="276" t="s">
        <v>18</v>
      </c>
      <c r="H235" s="2">
        <v>1.8227E-3</v>
      </c>
      <c r="I235" s="2">
        <v>7.1479999999999993E-18</v>
      </c>
    </row>
    <row r="236" spans="1:9">
      <c r="A236" s="276" t="s">
        <v>16</v>
      </c>
      <c r="B236" s="276">
        <v>11</v>
      </c>
      <c r="D236" s="276">
        <v>2</v>
      </c>
      <c r="E236" s="276" t="s">
        <v>19</v>
      </c>
      <c r="H236" s="2">
        <v>-1.248E-4</v>
      </c>
      <c r="I236" s="2">
        <v>-4.8959999999999998E-19</v>
      </c>
    </row>
    <row r="237" spans="1:9">
      <c r="A237" s="276" t="s">
        <v>16</v>
      </c>
      <c r="B237" s="276">
        <v>11</v>
      </c>
      <c r="D237" s="276">
        <v>1</v>
      </c>
      <c r="E237" s="276" t="s">
        <v>17</v>
      </c>
      <c r="H237" s="2">
        <v>5.2586000000000001E-2</v>
      </c>
      <c r="I237" s="2">
        <v>2.0623E-16</v>
      </c>
    </row>
    <row r="238" spans="1:9">
      <c r="A238" s="276" t="s">
        <v>16</v>
      </c>
      <c r="B238" s="276">
        <v>11</v>
      </c>
      <c r="D238" s="276">
        <v>1</v>
      </c>
      <c r="E238" s="276" t="s">
        <v>18</v>
      </c>
      <c r="H238" s="2">
        <v>1.0038E-2</v>
      </c>
      <c r="I238" s="2">
        <v>3.9365999999999998E-17</v>
      </c>
    </row>
    <row r="239" spans="1:9">
      <c r="A239" s="276" t="s">
        <v>16</v>
      </c>
      <c r="B239" s="276">
        <v>11</v>
      </c>
      <c r="D239" s="276">
        <v>1</v>
      </c>
      <c r="E239" s="276" t="s">
        <v>19</v>
      </c>
      <c r="H239" s="2">
        <v>-6.8749999999999996E-4</v>
      </c>
      <c r="I239" s="2">
        <v>-2.6960000000000001E-18</v>
      </c>
    </row>
    <row r="240" spans="1:9">
      <c r="A240" s="276" t="s">
        <v>16</v>
      </c>
      <c r="B240" s="276">
        <v>12</v>
      </c>
      <c r="E240" s="276" t="s">
        <v>20</v>
      </c>
      <c r="H240" s="276">
        <v>7.3300000000000004E-2</v>
      </c>
      <c r="I240" s="276">
        <v>7.3300000000000004E-2</v>
      </c>
    </row>
    <row r="241" spans="1:9">
      <c r="A241" s="276" t="s">
        <v>16</v>
      </c>
      <c r="B241" s="276">
        <v>12</v>
      </c>
      <c r="E241" s="276" t="s">
        <v>21</v>
      </c>
      <c r="H241" s="276">
        <v>8.0000000000000002E-3</v>
      </c>
      <c r="I241" s="276">
        <v>0</v>
      </c>
    </row>
    <row r="242" spans="1:9">
      <c r="A242" s="276" t="s">
        <v>16</v>
      </c>
      <c r="B242" s="276">
        <v>12</v>
      </c>
      <c r="C242" s="276">
        <v>7.2999999999999995E-2</v>
      </c>
      <c r="D242" s="276">
        <v>6</v>
      </c>
      <c r="E242" s="276" t="s">
        <v>17</v>
      </c>
      <c r="H242" s="2">
        <v>-2.1949999999999999E-3</v>
      </c>
      <c r="I242" s="2">
        <v>-1.341E-18</v>
      </c>
    </row>
    <row r="243" spans="1:9">
      <c r="A243" s="276" t="s">
        <v>16</v>
      </c>
      <c r="B243" s="276">
        <v>12</v>
      </c>
      <c r="D243" s="276">
        <v>6</v>
      </c>
      <c r="E243" s="276" t="s">
        <v>18</v>
      </c>
      <c r="H243" s="2">
        <v>3.3844999999999999E-3</v>
      </c>
      <c r="I243" s="2">
        <v>2.0669999999999999E-18</v>
      </c>
    </row>
    <row r="244" spans="1:9">
      <c r="A244" s="276" t="s">
        <v>16</v>
      </c>
      <c r="B244" s="276">
        <v>12</v>
      </c>
      <c r="D244" s="276">
        <v>6</v>
      </c>
      <c r="E244" s="276" t="s">
        <v>19</v>
      </c>
      <c r="H244" s="2">
        <v>-2.318E-4</v>
      </c>
      <c r="I244" s="2">
        <v>-1.4160000000000001E-19</v>
      </c>
    </row>
    <row r="245" spans="1:9">
      <c r="A245" s="276" t="s">
        <v>16</v>
      </c>
      <c r="B245" s="276">
        <v>12</v>
      </c>
      <c r="D245" s="276">
        <v>5</v>
      </c>
      <c r="E245" s="276" t="s">
        <v>17</v>
      </c>
      <c r="H245" s="2">
        <v>3.6075E-3</v>
      </c>
      <c r="I245" s="2">
        <v>2.2032E-18</v>
      </c>
    </row>
    <row r="246" spans="1:9">
      <c r="A246" s="276" t="s">
        <v>16</v>
      </c>
      <c r="B246" s="276">
        <v>12</v>
      </c>
      <c r="D246" s="276">
        <v>5</v>
      </c>
      <c r="E246" s="276" t="s">
        <v>18</v>
      </c>
      <c r="H246" s="2">
        <v>-5.6639999999999998E-3</v>
      </c>
      <c r="I246" s="2">
        <v>-3.4589999999999999E-18</v>
      </c>
    </row>
    <row r="247" spans="1:9">
      <c r="A247" s="276" t="s">
        <v>16</v>
      </c>
      <c r="B247" s="276">
        <v>12</v>
      </c>
      <c r="D247" s="276">
        <v>5</v>
      </c>
      <c r="E247" s="276" t="s">
        <v>19</v>
      </c>
      <c r="H247" s="2">
        <v>3.8790999999999999E-4</v>
      </c>
      <c r="I247" s="2">
        <v>2.3691E-19</v>
      </c>
    </row>
    <row r="248" spans="1:9">
      <c r="A248" s="276" t="s">
        <v>16</v>
      </c>
      <c r="B248" s="276">
        <v>12</v>
      </c>
      <c r="D248" s="276">
        <v>4</v>
      </c>
      <c r="E248" s="276" t="s">
        <v>17</v>
      </c>
      <c r="H248" s="2">
        <v>3.1385000000000001E-4</v>
      </c>
      <c r="I248" s="2">
        <v>1.9166999999999999E-19</v>
      </c>
    </row>
    <row r="249" spans="1:9">
      <c r="A249" s="276" t="s">
        <v>16</v>
      </c>
      <c r="B249" s="276">
        <v>12</v>
      </c>
      <c r="D249" s="276">
        <v>4</v>
      </c>
      <c r="E249" s="276" t="s">
        <v>18</v>
      </c>
      <c r="H249" s="2">
        <v>-4.0929999999999997E-4</v>
      </c>
      <c r="I249" s="2">
        <v>-2.4990000000000001E-19</v>
      </c>
    </row>
    <row r="250" spans="1:9">
      <c r="A250" s="276" t="s">
        <v>16</v>
      </c>
      <c r="B250" s="276">
        <v>12</v>
      </c>
      <c r="D250" s="276">
        <v>4</v>
      </c>
      <c r="E250" s="276" t="s">
        <v>19</v>
      </c>
      <c r="H250" s="2">
        <v>2.8031999999999999E-5</v>
      </c>
      <c r="I250" s="2">
        <v>1.712E-20</v>
      </c>
    </row>
    <row r="251" spans="1:9">
      <c r="A251" s="276" t="s">
        <v>16</v>
      </c>
      <c r="B251" s="276">
        <v>12</v>
      </c>
      <c r="D251" s="276">
        <v>3</v>
      </c>
      <c r="E251" s="276" t="s">
        <v>17</v>
      </c>
      <c r="H251" s="2">
        <v>-3.8449999999999999E-3</v>
      </c>
      <c r="I251" s="2">
        <v>-2.3480000000000001E-18</v>
      </c>
    </row>
    <row r="252" spans="1:9">
      <c r="A252" s="276" t="s">
        <v>16</v>
      </c>
      <c r="B252" s="276">
        <v>12</v>
      </c>
      <c r="D252" s="276">
        <v>3</v>
      </c>
      <c r="E252" s="276" t="s">
        <v>18</v>
      </c>
      <c r="H252" s="2">
        <v>5.9769999999999997E-3</v>
      </c>
      <c r="I252" s="2">
        <v>3.6502999999999998E-18</v>
      </c>
    </row>
    <row r="253" spans="1:9">
      <c r="A253" s="276" t="s">
        <v>16</v>
      </c>
      <c r="B253" s="276">
        <v>12</v>
      </c>
      <c r="D253" s="276">
        <v>3</v>
      </c>
      <c r="E253" s="276" t="s">
        <v>19</v>
      </c>
      <c r="H253" s="2">
        <v>-4.0939999999999998E-4</v>
      </c>
      <c r="I253" s="2">
        <v>-2.5000000000000002E-19</v>
      </c>
    </row>
    <row r="254" spans="1:9">
      <c r="A254" s="276" t="s">
        <v>16</v>
      </c>
      <c r="B254" s="276">
        <v>12</v>
      </c>
      <c r="D254" s="276">
        <v>2</v>
      </c>
      <c r="E254" s="276" t="s">
        <v>17</v>
      </c>
      <c r="H254" s="2">
        <v>1.0024000000000001E-3</v>
      </c>
      <c r="I254" s="2">
        <v>6.1218000000000004E-19</v>
      </c>
    </row>
    <row r="255" spans="1:9">
      <c r="A255" s="276" t="s">
        <v>16</v>
      </c>
      <c r="B255" s="276">
        <v>12</v>
      </c>
      <c r="D255" s="276">
        <v>2</v>
      </c>
      <c r="E255" s="276" t="s">
        <v>18</v>
      </c>
      <c r="H255" s="2">
        <v>-1.603E-3</v>
      </c>
      <c r="I255" s="2">
        <v>-9.7890000000000005E-19</v>
      </c>
    </row>
    <row r="256" spans="1:9">
      <c r="A256" s="276" t="s">
        <v>16</v>
      </c>
      <c r="B256" s="276">
        <v>12</v>
      </c>
      <c r="D256" s="276">
        <v>2</v>
      </c>
      <c r="E256" s="276" t="s">
        <v>19</v>
      </c>
      <c r="H256" s="2">
        <v>1.0978E-4</v>
      </c>
      <c r="I256" s="2">
        <v>6.7046000000000002E-20</v>
      </c>
    </row>
    <row r="257" spans="1:9">
      <c r="A257" s="276" t="s">
        <v>16</v>
      </c>
      <c r="B257" s="276">
        <v>12</v>
      </c>
      <c r="D257" s="276">
        <v>1</v>
      </c>
      <c r="E257" s="276" t="s">
        <v>17</v>
      </c>
      <c r="H257" s="2">
        <v>4.0026000000000003E-3</v>
      </c>
      <c r="I257" s="2">
        <v>2.4445E-18</v>
      </c>
    </row>
    <row r="258" spans="1:9">
      <c r="A258" s="276" t="s">
        <v>16</v>
      </c>
      <c r="B258" s="276">
        <v>12</v>
      </c>
      <c r="D258" s="276">
        <v>1</v>
      </c>
      <c r="E258" s="276" t="s">
        <v>18</v>
      </c>
      <c r="H258" s="2">
        <v>-6.2319999999999997E-3</v>
      </c>
      <c r="I258" s="2">
        <v>-3.8059999999999996E-18</v>
      </c>
    </row>
    <row r="259" spans="1:9">
      <c r="A259" s="276" t="s">
        <v>16</v>
      </c>
      <c r="B259" s="276">
        <v>12</v>
      </c>
      <c r="D259" s="276">
        <v>1</v>
      </c>
      <c r="E259" s="276" t="s">
        <v>19</v>
      </c>
      <c r="H259" s="2">
        <v>4.2684E-4</v>
      </c>
      <c r="I259" s="2">
        <v>2.6067999999999998E-19</v>
      </c>
    </row>
    <row r="260" spans="1:9">
      <c r="A260" s="276" t="s">
        <v>16</v>
      </c>
      <c r="B260" s="276">
        <v>13</v>
      </c>
      <c r="E260" s="276" t="s">
        <v>20</v>
      </c>
      <c r="H260" s="276">
        <v>6.2399999999999997E-2</v>
      </c>
      <c r="I260" s="276">
        <v>6.2399999999999997E-2</v>
      </c>
    </row>
    <row r="261" spans="1:9">
      <c r="A261" s="276" t="s">
        <v>16</v>
      </c>
      <c r="B261" s="276">
        <v>13</v>
      </c>
      <c r="E261" s="276" t="s">
        <v>21</v>
      </c>
      <c r="H261" s="276">
        <v>0.55100000000000005</v>
      </c>
      <c r="I261" s="276">
        <v>0</v>
      </c>
    </row>
    <row r="262" spans="1:9">
      <c r="A262" s="276" t="s">
        <v>16</v>
      </c>
      <c r="B262" s="276">
        <v>13</v>
      </c>
      <c r="C262" s="276">
        <v>6.2E-2</v>
      </c>
      <c r="D262" s="276">
        <v>6</v>
      </c>
      <c r="E262" s="276" t="s">
        <v>17</v>
      </c>
      <c r="H262" s="2">
        <v>9.2251E-3</v>
      </c>
      <c r="I262" s="2">
        <v>2.6124E-15</v>
      </c>
    </row>
    <row r="263" spans="1:9">
      <c r="A263" s="276" t="s">
        <v>16</v>
      </c>
      <c r="B263" s="276">
        <v>13</v>
      </c>
      <c r="D263" s="276">
        <v>6</v>
      </c>
      <c r="E263" s="276" t="s">
        <v>18</v>
      </c>
      <c r="H263" s="2">
        <v>4.2882E-4</v>
      </c>
      <c r="I263" s="2">
        <v>1.2144000000000001E-16</v>
      </c>
    </row>
    <row r="264" spans="1:9">
      <c r="A264" s="276" t="s">
        <v>16</v>
      </c>
      <c r="B264" s="276">
        <v>13</v>
      </c>
      <c r="D264" s="276">
        <v>6</v>
      </c>
      <c r="E264" s="276" t="s">
        <v>19</v>
      </c>
      <c r="H264" s="2">
        <v>-2.9369999999999998E-5</v>
      </c>
      <c r="I264" s="2">
        <v>-8.3169999999999997E-18</v>
      </c>
    </row>
    <row r="265" spans="1:9">
      <c r="A265" s="276" t="s">
        <v>16</v>
      </c>
      <c r="B265" s="276">
        <v>13</v>
      </c>
      <c r="D265" s="276">
        <v>5</v>
      </c>
      <c r="E265" s="276" t="s">
        <v>17</v>
      </c>
      <c r="H265" s="2">
        <v>-2.1049999999999999E-2</v>
      </c>
      <c r="I265" s="2">
        <v>-5.9599999999999998E-15</v>
      </c>
    </row>
    <row r="266" spans="1:9">
      <c r="A266" s="276" t="s">
        <v>16</v>
      </c>
      <c r="B266" s="276">
        <v>13</v>
      </c>
      <c r="D266" s="276">
        <v>5</v>
      </c>
      <c r="E266" s="276" t="s">
        <v>18</v>
      </c>
      <c r="H266" s="2">
        <v>-1.4599999999999999E-3</v>
      </c>
      <c r="I266" s="2">
        <v>-4.1340000000000002E-16</v>
      </c>
    </row>
    <row r="267" spans="1:9">
      <c r="A267" s="276" t="s">
        <v>16</v>
      </c>
      <c r="B267" s="276">
        <v>13</v>
      </c>
      <c r="D267" s="276">
        <v>5</v>
      </c>
      <c r="E267" s="276" t="s">
        <v>19</v>
      </c>
      <c r="H267" s="2">
        <v>9.9984999999999999E-5</v>
      </c>
      <c r="I267" s="2">
        <v>2.8313999999999999E-17</v>
      </c>
    </row>
    <row r="268" spans="1:9">
      <c r="A268" s="276" t="s">
        <v>16</v>
      </c>
      <c r="B268" s="276">
        <v>13</v>
      </c>
      <c r="D268" s="276">
        <v>4</v>
      </c>
      <c r="E268" s="276" t="s">
        <v>17</v>
      </c>
      <c r="H268" s="2">
        <v>1.8041000000000001E-2</v>
      </c>
      <c r="I268" s="2">
        <v>5.1087999999999997E-15</v>
      </c>
    </row>
    <row r="269" spans="1:9">
      <c r="A269" s="276" t="s">
        <v>16</v>
      </c>
      <c r="B269" s="276">
        <v>13</v>
      </c>
      <c r="D269" s="276">
        <v>4</v>
      </c>
      <c r="E269" s="276" t="s">
        <v>18</v>
      </c>
      <c r="H269" s="2">
        <v>1.2953999999999999E-3</v>
      </c>
      <c r="I269" s="2">
        <v>3.6682999999999999E-16</v>
      </c>
    </row>
    <row r="270" spans="1:9">
      <c r="A270" s="276" t="s">
        <v>16</v>
      </c>
      <c r="B270" s="276">
        <v>13</v>
      </c>
      <c r="D270" s="276">
        <v>4</v>
      </c>
      <c r="E270" s="276" t="s">
        <v>19</v>
      </c>
      <c r="H270" s="2">
        <v>-8.8729999999999999E-5</v>
      </c>
      <c r="I270" s="2">
        <v>-2.5130000000000001E-17</v>
      </c>
    </row>
    <row r="271" spans="1:9">
      <c r="A271" s="276" t="s">
        <v>16</v>
      </c>
      <c r="B271" s="276">
        <v>13</v>
      </c>
      <c r="D271" s="276">
        <v>3</v>
      </c>
      <c r="E271" s="276" t="s">
        <v>17</v>
      </c>
      <c r="H271" s="2">
        <v>-7.6749999999999995E-4</v>
      </c>
      <c r="I271" s="2">
        <v>-2.173E-16</v>
      </c>
    </row>
    <row r="272" spans="1:9">
      <c r="A272" s="276" t="s">
        <v>16</v>
      </c>
      <c r="B272" s="276">
        <v>13</v>
      </c>
      <c r="D272" s="276">
        <v>3</v>
      </c>
      <c r="E272" s="276" t="s">
        <v>18</v>
      </c>
      <c r="H272" s="2">
        <v>2.3735E-4</v>
      </c>
      <c r="I272" s="2">
        <v>6.7214000000000006E-17</v>
      </c>
    </row>
    <row r="273" spans="1:9">
      <c r="A273" s="276" t="s">
        <v>16</v>
      </c>
      <c r="B273" s="276">
        <v>13</v>
      </c>
      <c r="D273" s="276">
        <v>3</v>
      </c>
      <c r="E273" s="276" t="s">
        <v>19</v>
      </c>
      <c r="H273" s="2">
        <v>-1.626E-5</v>
      </c>
      <c r="I273" s="2">
        <v>-4.6040000000000003E-18</v>
      </c>
    </row>
    <row r="274" spans="1:9">
      <c r="A274" s="276" t="s">
        <v>16</v>
      </c>
      <c r="B274" s="276">
        <v>13</v>
      </c>
      <c r="D274" s="276">
        <v>2</v>
      </c>
      <c r="E274" s="276" t="s">
        <v>17</v>
      </c>
      <c r="H274" s="2">
        <v>-1.711E-2</v>
      </c>
      <c r="I274" s="2">
        <v>-4.8439999999999998E-15</v>
      </c>
    </row>
    <row r="275" spans="1:9">
      <c r="A275" s="276" t="s">
        <v>16</v>
      </c>
      <c r="B275" s="276">
        <v>13</v>
      </c>
      <c r="D275" s="276">
        <v>2</v>
      </c>
      <c r="E275" s="276" t="s">
        <v>18</v>
      </c>
      <c r="H275" s="2">
        <v>-1.482E-3</v>
      </c>
      <c r="I275" s="2">
        <v>-4.196E-16</v>
      </c>
    </row>
    <row r="276" spans="1:9">
      <c r="A276" s="276" t="s">
        <v>16</v>
      </c>
      <c r="B276" s="276">
        <v>13</v>
      </c>
      <c r="D276" s="276">
        <v>2</v>
      </c>
      <c r="E276" s="276" t="s">
        <v>19</v>
      </c>
      <c r="H276" s="2">
        <v>1.015E-4</v>
      </c>
      <c r="I276" s="2">
        <v>2.8743000000000002E-17</v>
      </c>
    </row>
    <row r="277" spans="1:9">
      <c r="A277" s="276" t="s">
        <v>16</v>
      </c>
      <c r="B277" s="276">
        <v>13</v>
      </c>
      <c r="D277" s="276">
        <v>1</v>
      </c>
      <c r="E277" s="276" t="s">
        <v>17</v>
      </c>
      <c r="H277" s="2">
        <v>2.2696000000000001E-2</v>
      </c>
      <c r="I277" s="2">
        <v>6.4272E-15</v>
      </c>
    </row>
    <row r="278" spans="1:9">
      <c r="A278" s="276" t="s">
        <v>16</v>
      </c>
      <c r="B278" s="276">
        <v>13</v>
      </c>
      <c r="D278" s="276">
        <v>1</v>
      </c>
      <c r="E278" s="276" t="s">
        <v>18</v>
      </c>
      <c r="H278" s="2">
        <v>9.7398999999999999E-4</v>
      </c>
      <c r="I278" s="2">
        <v>2.7582000000000001E-16</v>
      </c>
    </row>
    <row r="279" spans="1:9">
      <c r="A279" s="276" t="s">
        <v>16</v>
      </c>
      <c r="B279" s="276">
        <v>13</v>
      </c>
      <c r="D279" s="276">
        <v>1</v>
      </c>
      <c r="E279" s="276" t="s">
        <v>19</v>
      </c>
      <c r="H279" s="2">
        <v>-6.6710000000000003E-5</v>
      </c>
      <c r="I279" s="2">
        <v>-1.889E-17</v>
      </c>
    </row>
    <row r="280" spans="1:9">
      <c r="A280" s="276" t="s">
        <v>16</v>
      </c>
      <c r="B280" s="276">
        <v>14</v>
      </c>
      <c r="E280" s="276" t="s">
        <v>20</v>
      </c>
      <c r="H280" s="276">
        <v>6.2399999999999997E-2</v>
      </c>
      <c r="I280" s="276">
        <v>6.2399999999999997E-2</v>
      </c>
    </row>
    <row r="281" spans="1:9">
      <c r="A281" s="276" t="s">
        <v>16</v>
      </c>
      <c r="B281" s="276">
        <v>14</v>
      </c>
      <c r="E281" s="276" t="s">
        <v>21</v>
      </c>
      <c r="H281" s="276">
        <v>0</v>
      </c>
      <c r="I281" s="276">
        <v>0.68899999999999995</v>
      </c>
    </row>
    <row r="282" spans="1:9">
      <c r="A282" s="276" t="s">
        <v>16</v>
      </c>
      <c r="B282" s="276">
        <v>14</v>
      </c>
      <c r="C282" s="276">
        <v>6.2E-2</v>
      </c>
      <c r="D282" s="276">
        <v>6</v>
      </c>
      <c r="E282" s="276" t="s">
        <v>17</v>
      </c>
      <c r="H282" s="2">
        <v>5.8357000000000001E-28</v>
      </c>
      <c r="I282" s="2">
        <v>-2.5899999999999999E-15</v>
      </c>
    </row>
    <row r="283" spans="1:9">
      <c r="A283" s="276" t="s">
        <v>16</v>
      </c>
      <c r="B283" s="276">
        <v>14</v>
      </c>
      <c r="D283" s="276">
        <v>6</v>
      </c>
      <c r="E283" s="276" t="s">
        <v>18</v>
      </c>
      <c r="H283" s="2">
        <v>-2.2330000000000002E-15</v>
      </c>
      <c r="I283" s="2">
        <v>9.9089E-3</v>
      </c>
    </row>
    <row r="284" spans="1:9">
      <c r="A284" s="276" t="s">
        <v>16</v>
      </c>
      <c r="B284" s="276">
        <v>14</v>
      </c>
      <c r="D284" s="276">
        <v>6</v>
      </c>
      <c r="E284" s="276" t="s">
        <v>19</v>
      </c>
      <c r="H284" s="2">
        <v>-1.694E-30</v>
      </c>
      <c r="I284" s="2">
        <v>7.5179000000000006E-18</v>
      </c>
    </row>
    <row r="285" spans="1:9">
      <c r="A285" s="276" t="s">
        <v>16</v>
      </c>
      <c r="B285" s="276">
        <v>14</v>
      </c>
      <c r="D285" s="276">
        <v>5</v>
      </c>
      <c r="E285" s="276" t="s">
        <v>17</v>
      </c>
      <c r="H285" s="2">
        <v>-1.3290000000000001E-27</v>
      </c>
      <c r="I285" s="2">
        <v>5.8984999999999999E-15</v>
      </c>
    </row>
    <row r="286" spans="1:9">
      <c r="A286" s="276" t="s">
        <v>16</v>
      </c>
      <c r="B286" s="276">
        <v>14</v>
      </c>
      <c r="D286" s="276">
        <v>5</v>
      </c>
      <c r="E286" s="276" t="s">
        <v>18</v>
      </c>
      <c r="H286" s="2">
        <v>5.3932000000000002E-15</v>
      </c>
      <c r="I286" s="2">
        <v>-2.3939999999999999E-2</v>
      </c>
    </row>
    <row r="287" spans="1:9">
      <c r="A287" s="276" t="s">
        <v>16</v>
      </c>
      <c r="B287" s="276">
        <v>14</v>
      </c>
      <c r="D287" s="276">
        <v>5</v>
      </c>
      <c r="E287" s="276" t="s">
        <v>19</v>
      </c>
      <c r="H287" s="2">
        <v>6.2348999999999998E-30</v>
      </c>
      <c r="I287" s="2">
        <v>-2.7670000000000001E-17</v>
      </c>
    </row>
    <row r="288" spans="1:9">
      <c r="A288" s="276" t="s">
        <v>16</v>
      </c>
      <c r="B288" s="276">
        <v>14</v>
      </c>
      <c r="D288" s="276">
        <v>4</v>
      </c>
      <c r="E288" s="276" t="s">
        <v>17</v>
      </c>
      <c r="H288" s="2">
        <v>1.1381000000000001E-27</v>
      </c>
      <c r="I288" s="2">
        <v>-5.0510000000000002E-15</v>
      </c>
    </row>
    <row r="289" spans="1:9">
      <c r="A289" s="276" t="s">
        <v>16</v>
      </c>
      <c r="B289" s="276">
        <v>14</v>
      </c>
      <c r="D289" s="276">
        <v>4</v>
      </c>
      <c r="E289" s="276" t="s">
        <v>18</v>
      </c>
      <c r="H289" s="2">
        <v>-4.8959999999999999E-15</v>
      </c>
      <c r="I289" s="2">
        <v>2.1729999999999999E-2</v>
      </c>
    </row>
    <row r="290" spans="1:9">
      <c r="A290" s="276" t="s">
        <v>16</v>
      </c>
      <c r="B290" s="276">
        <v>14</v>
      </c>
      <c r="D290" s="276">
        <v>4</v>
      </c>
      <c r="E290" s="276" t="s">
        <v>19</v>
      </c>
      <c r="H290" s="2">
        <v>-5.8539999999999999E-30</v>
      </c>
      <c r="I290" s="2">
        <v>2.5979999999999999E-17</v>
      </c>
    </row>
    <row r="291" spans="1:9">
      <c r="A291" s="276" t="s">
        <v>16</v>
      </c>
      <c r="B291" s="276">
        <v>14</v>
      </c>
      <c r="D291" s="276">
        <v>3</v>
      </c>
      <c r="E291" s="276" t="s">
        <v>17</v>
      </c>
      <c r="H291" s="2">
        <v>-4.6439999999999999E-29</v>
      </c>
      <c r="I291" s="2">
        <v>2.0613000000000001E-16</v>
      </c>
    </row>
    <row r="292" spans="1:9">
      <c r="A292" s="276" t="s">
        <v>16</v>
      </c>
      <c r="B292" s="276">
        <v>14</v>
      </c>
      <c r="D292" s="276">
        <v>3</v>
      </c>
      <c r="E292" s="276" t="s">
        <v>18</v>
      </c>
      <c r="H292" s="2">
        <v>4.6021000000000004E-16</v>
      </c>
      <c r="I292" s="2">
        <v>-2.0430000000000001E-3</v>
      </c>
    </row>
    <row r="293" spans="1:9">
      <c r="A293" s="276" t="s">
        <v>16</v>
      </c>
      <c r="B293" s="276">
        <v>14</v>
      </c>
      <c r="D293" s="276">
        <v>3</v>
      </c>
      <c r="E293" s="276" t="s">
        <v>19</v>
      </c>
      <c r="H293" s="2">
        <v>-5.42E-31</v>
      </c>
      <c r="I293" s="2">
        <v>2.4056000000000001E-18</v>
      </c>
    </row>
    <row r="294" spans="1:9">
      <c r="A294" s="276" t="s">
        <v>16</v>
      </c>
      <c r="B294" s="276">
        <v>14</v>
      </c>
      <c r="D294" s="276">
        <v>2</v>
      </c>
      <c r="E294" s="276" t="s">
        <v>17</v>
      </c>
      <c r="H294" s="2">
        <v>-1.0730000000000001E-27</v>
      </c>
      <c r="I294" s="2">
        <v>4.7608999999999997E-15</v>
      </c>
    </row>
    <row r="295" spans="1:9">
      <c r="A295" s="276" t="s">
        <v>16</v>
      </c>
      <c r="B295" s="276">
        <v>14</v>
      </c>
      <c r="D295" s="276">
        <v>2</v>
      </c>
      <c r="E295" s="276" t="s">
        <v>18</v>
      </c>
      <c r="H295" s="2">
        <v>4.3088000000000001E-15</v>
      </c>
      <c r="I295" s="2">
        <v>-1.9120000000000002E-2</v>
      </c>
    </row>
    <row r="296" spans="1:9">
      <c r="A296" s="276" t="s">
        <v>16</v>
      </c>
      <c r="B296" s="276">
        <v>14</v>
      </c>
      <c r="D296" s="276">
        <v>2</v>
      </c>
      <c r="E296" s="276" t="s">
        <v>19</v>
      </c>
      <c r="H296" s="2">
        <v>6.9775000000000007E-30</v>
      </c>
      <c r="I296" s="2">
        <v>-3.0970000000000001E-17</v>
      </c>
    </row>
    <row r="297" spans="1:9">
      <c r="A297" s="276" t="s">
        <v>16</v>
      </c>
      <c r="B297" s="276">
        <v>14</v>
      </c>
      <c r="D297" s="276">
        <v>1</v>
      </c>
      <c r="E297" s="276" t="s">
        <v>17</v>
      </c>
      <c r="H297" s="2">
        <v>1.4251E-27</v>
      </c>
      <c r="I297" s="2">
        <v>-6.325E-15</v>
      </c>
    </row>
    <row r="298" spans="1:9">
      <c r="A298" s="276" t="s">
        <v>16</v>
      </c>
      <c r="B298" s="276">
        <v>14</v>
      </c>
      <c r="D298" s="276">
        <v>1</v>
      </c>
      <c r="E298" s="276" t="s">
        <v>18</v>
      </c>
      <c r="H298" s="2">
        <v>-6.0519999999999997E-15</v>
      </c>
      <c r="I298" s="2">
        <v>2.6859000000000001E-2</v>
      </c>
    </row>
    <row r="299" spans="1:9">
      <c r="A299" s="276" t="s">
        <v>16</v>
      </c>
      <c r="B299" s="276">
        <v>14</v>
      </c>
      <c r="D299" s="276">
        <v>1</v>
      </c>
      <c r="E299" s="276" t="s">
        <v>19</v>
      </c>
      <c r="H299" s="2">
        <v>-5.0700000000000003E-30</v>
      </c>
      <c r="I299" s="2">
        <v>2.2501999999999999E-17</v>
      </c>
    </row>
    <row r="300" spans="1:9">
      <c r="A300" s="276" t="s">
        <v>16</v>
      </c>
      <c r="B300" s="276">
        <v>15</v>
      </c>
      <c r="E300" s="276" t="s">
        <v>20</v>
      </c>
      <c r="H300" s="276">
        <v>5.28E-2</v>
      </c>
      <c r="I300" s="276">
        <v>5.28E-2</v>
      </c>
    </row>
    <row r="301" spans="1:9">
      <c r="A301" s="276" t="s">
        <v>16</v>
      </c>
      <c r="B301" s="276">
        <v>15</v>
      </c>
      <c r="E301" s="276" t="s">
        <v>21</v>
      </c>
      <c r="H301" s="276">
        <v>1.0999999999999999E-2</v>
      </c>
      <c r="I301" s="276">
        <v>0</v>
      </c>
    </row>
    <row r="302" spans="1:9">
      <c r="A302" s="276" t="s">
        <v>16</v>
      </c>
      <c r="B302" s="276">
        <v>15</v>
      </c>
      <c r="C302" s="276">
        <v>5.2999999999999999E-2</v>
      </c>
      <c r="D302" s="276">
        <v>6</v>
      </c>
      <c r="E302" s="276" t="s">
        <v>17</v>
      </c>
      <c r="H302" s="2">
        <v>-9.4899999999999997E-4</v>
      </c>
      <c r="I302" s="2">
        <v>6.6051000000000001E-17</v>
      </c>
    </row>
    <row r="303" spans="1:9">
      <c r="A303" s="276" t="s">
        <v>16</v>
      </c>
      <c r="B303" s="276">
        <v>15</v>
      </c>
      <c r="D303" s="276">
        <v>6</v>
      </c>
      <c r="E303" s="276" t="s">
        <v>18</v>
      </c>
      <c r="H303" s="2">
        <v>1.3311E-3</v>
      </c>
      <c r="I303" s="2">
        <v>-9.2649999999999999E-17</v>
      </c>
    </row>
    <row r="304" spans="1:9">
      <c r="A304" s="276" t="s">
        <v>16</v>
      </c>
      <c r="B304" s="276">
        <v>15</v>
      </c>
      <c r="D304" s="276">
        <v>6</v>
      </c>
      <c r="E304" s="276" t="s">
        <v>19</v>
      </c>
      <c r="H304" s="2">
        <v>-9.1169999999999996E-5</v>
      </c>
      <c r="I304" s="2">
        <v>6.3457999999999998E-18</v>
      </c>
    </row>
    <row r="305" spans="1:9">
      <c r="A305" s="276" t="s">
        <v>16</v>
      </c>
      <c r="B305" s="276">
        <v>15</v>
      </c>
      <c r="D305" s="276">
        <v>5</v>
      </c>
      <c r="E305" s="276" t="s">
        <v>17</v>
      </c>
      <c r="H305" s="2">
        <v>2.4174000000000001E-3</v>
      </c>
      <c r="I305" s="2">
        <v>-1.6829999999999999E-16</v>
      </c>
    </row>
    <row r="306" spans="1:9">
      <c r="A306" s="276" t="s">
        <v>16</v>
      </c>
      <c r="B306" s="276">
        <v>15</v>
      </c>
      <c r="D306" s="276">
        <v>5</v>
      </c>
      <c r="E306" s="276" t="s">
        <v>18</v>
      </c>
      <c r="H306" s="2">
        <v>-3.3630000000000001E-3</v>
      </c>
      <c r="I306" s="2">
        <v>2.341E-16</v>
      </c>
    </row>
    <row r="307" spans="1:9">
      <c r="A307" s="276" t="s">
        <v>16</v>
      </c>
      <c r="B307" s="276">
        <v>15</v>
      </c>
      <c r="D307" s="276">
        <v>5</v>
      </c>
      <c r="E307" s="276" t="s">
        <v>19</v>
      </c>
      <c r="H307" s="2">
        <v>2.3036000000000001E-4</v>
      </c>
      <c r="I307" s="2">
        <v>-1.6029999999999999E-17</v>
      </c>
    </row>
    <row r="308" spans="1:9">
      <c r="A308" s="276" t="s">
        <v>16</v>
      </c>
      <c r="B308" s="276">
        <v>15</v>
      </c>
      <c r="D308" s="276">
        <v>4</v>
      </c>
      <c r="E308" s="276" t="s">
        <v>17</v>
      </c>
      <c r="H308" s="2">
        <v>-2.627E-3</v>
      </c>
      <c r="I308" s="2">
        <v>1.8284E-16</v>
      </c>
    </row>
    <row r="309" spans="1:9">
      <c r="A309" s="276" t="s">
        <v>16</v>
      </c>
      <c r="B309" s="276">
        <v>15</v>
      </c>
      <c r="D309" s="276">
        <v>4</v>
      </c>
      <c r="E309" s="276" t="s">
        <v>18</v>
      </c>
      <c r="H309" s="2">
        <v>3.3608000000000002E-3</v>
      </c>
      <c r="I309" s="2">
        <v>-2.3390000000000001E-16</v>
      </c>
    </row>
    <row r="310" spans="1:9">
      <c r="A310" s="276" t="s">
        <v>16</v>
      </c>
      <c r="B310" s="276">
        <v>15</v>
      </c>
      <c r="D310" s="276">
        <v>4</v>
      </c>
      <c r="E310" s="276" t="s">
        <v>19</v>
      </c>
      <c r="H310" s="2">
        <v>-2.3020000000000001E-4</v>
      </c>
      <c r="I310" s="2">
        <v>1.6022999999999999E-17</v>
      </c>
    </row>
    <row r="311" spans="1:9">
      <c r="A311" s="276" t="s">
        <v>16</v>
      </c>
      <c r="B311" s="276">
        <v>15</v>
      </c>
      <c r="D311" s="276">
        <v>3</v>
      </c>
      <c r="E311" s="276" t="s">
        <v>17</v>
      </c>
      <c r="H311" s="2">
        <v>1.2895999999999999E-3</v>
      </c>
      <c r="I311" s="2">
        <v>-8.9760000000000003E-17</v>
      </c>
    </row>
    <row r="312" spans="1:9">
      <c r="A312" s="276" t="s">
        <v>16</v>
      </c>
      <c r="B312" s="276">
        <v>15</v>
      </c>
      <c r="D312" s="276">
        <v>3</v>
      </c>
      <c r="E312" s="276" t="s">
        <v>18</v>
      </c>
      <c r="H312" s="2">
        <v>-9.3459999999999995E-4</v>
      </c>
      <c r="I312" s="2">
        <v>6.5050000000000004E-17</v>
      </c>
    </row>
    <row r="313" spans="1:9">
      <c r="A313" s="276" t="s">
        <v>16</v>
      </c>
      <c r="B313" s="276">
        <v>15</v>
      </c>
      <c r="D313" s="276">
        <v>3</v>
      </c>
      <c r="E313" s="276" t="s">
        <v>19</v>
      </c>
      <c r="H313" s="2">
        <v>6.4010999999999994E-5</v>
      </c>
      <c r="I313" s="2">
        <v>-4.4549999999999998E-18</v>
      </c>
    </row>
    <row r="314" spans="1:9">
      <c r="A314" s="276" t="s">
        <v>16</v>
      </c>
      <c r="B314" s="276">
        <v>15</v>
      </c>
      <c r="D314" s="276">
        <v>2</v>
      </c>
      <c r="E314" s="276" t="s">
        <v>17</v>
      </c>
      <c r="H314" s="2">
        <v>6.0736999999999998E-4</v>
      </c>
      <c r="I314" s="2">
        <v>-4.228E-17</v>
      </c>
    </row>
    <row r="315" spans="1:9">
      <c r="A315" s="276" t="s">
        <v>16</v>
      </c>
      <c r="B315" s="276">
        <v>15</v>
      </c>
      <c r="D315" s="276">
        <v>2</v>
      </c>
      <c r="E315" s="276" t="s">
        <v>18</v>
      </c>
      <c r="H315" s="2">
        <v>-2.1359999999999999E-3</v>
      </c>
      <c r="I315" s="2">
        <v>1.4870000000000001E-16</v>
      </c>
    </row>
    <row r="316" spans="1:9">
      <c r="A316" s="276" t="s">
        <v>16</v>
      </c>
      <c r="B316" s="276">
        <v>15</v>
      </c>
      <c r="D316" s="276">
        <v>2</v>
      </c>
      <c r="E316" s="276" t="s">
        <v>19</v>
      </c>
      <c r="H316" s="2">
        <v>1.4631999999999999E-4</v>
      </c>
      <c r="I316" s="2">
        <v>-1.018E-17</v>
      </c>
    </row>
    <row r="317" spans="1:9">
      <c r="A317" s="276" t="s">
        <v>16</v>
      </c>
      <c r="B317" s="276">
        <v>15</v>
      </c>
      <c r="D317" s="276">
        <v>1</v>
      </c>
      <c r="E317" s="276" t="s">
        <v>17</v>
      </c>
      <c r="H317" s="2">
        <v>-2.1120000000000002E-3</v>
      </c>
      <c r="I317" s="2">
        <v>1.4702E-16</v>
      </c>
    </row>
    <row r="318" spans="1:9">
      <c r="A318" s="276" t="s">
        <v>16</v>
      </c>
      <c r="B318" s="276">
        <v>15</v>
      </c>
      <c r="D318" s="276">
        <v>1</v>
      </c>
      <c r="E318" s="276" t="s">
        <v>18</v>
      </c>
      <c r="H318" s="2">
        <v>4.2849000000000003E-3</v>
      </c>
      <c r="I318" s="2">
        <v>-2.9819999999999999E-16</v>
      </c>
    </row>
    <row r="319" spans="1:9">
      <c r="A319" s="276" t="s">
        <v>16</v>
      </c>
      <c r="B319" s="276">
        <v>15</v>
      </c>
      <c r="D319" s="276">
        <v>1</v>
      </c>
      <c r="E319" s="276" t="s">
        <v>19</v>
      </c>
      <c r="H319" s="2">
        <v>-2.9349999999999998E-4</v>
      </c>
      <c r="I319" s="2">
        <v>2.0427999999999999E-17</v>
      </c>
    </row>
    <row r="320" spans="1:9">
      <c r="A320" s="276" t="s">
        <v>16</v>
      </c>
      <c r="B320" s="276">
        <v>16</v>
      </c>
      <c r="E320" s="276" t="s">
        <v>20</v>
      </c>
      <c r="H320" s="276">
        <v>5.2400000000000002E-2</v>
      </c>
      <c r="I320" s="276">
        <v>5.2400000000000002E-2</v>
      </c>
    </row>
    <row r="321" spans="1:9">
      <c r="A321" s="276" t="s">
        <v>16</v>
      </c>
      <c r="B321" s="276">
        <v>16</v>
      </c>
      <c r="E321" s="276" t="s">
        <v>21</v>
      </c>
      <c r="H321" s="276">
        <v>0.16200000000000001</v>
      </c>
      <c r="I321" s="276">
        <v>0</v>
      </c>
    </row>
    <row r="322" spans="1:9">
      <c r="A322" s="276" t="s">
        <v>16</v>
      </c>
      <c r="B322" s="276">
        <v>16</v>
      </c>
      <c r="C322" s="276">
        <v>5.1999999999999998E-2</v>
      </c>
      <c r="D322" s="276">
        <v>6</v>
      </c>
      <c r="E322" s="276" t="s">
        <v>17</v>
      </c>
      <c r="H322" s="2">
        <v>-7.3430000000000001E-4</v>
      </c>
      <c r="I322" s="2">
        <v>-1.1860000000000001E-18</v>
      </c>
    </row>
    <row r="323" spans="1:9">
      <c r="A323" s="276" t="s">
        <v>16</v>
      </c>
      <c r="B323" s="276">
        <v>16</v>
      </c>
      <c r="D323" s="276">
        <v>6</v>
      </c>
      <c r="E323" s="276" t="s">
        <v>18</v>
      </c>
      <c r="H323" s="2">
        <v>-1.555E-3</v>
      </c>
      <c r="I323" s="2">
        <v>-2.5120000000000002E-18</v>
      </c>
    </row>
    <row r="324" spans="1:9">
      <c r="A324" s="276" t="s">
        <v>16</v>
      </c>
      <c r="B324" s="276">
        <v>16</v>
      </c>
      <c r="D324" s="276">
        <v>6</v>
      </c>
      <c r="E324" s="276" t="s">
        <v>19</v>
      </c>
      <c r="H324" s="2">
        <v>1.0649000000000001E-4</v>
      </c>
      <c r="I324" s="2">
        <v>1.7205000000000001E-19</v>
      </c>
    </row>
    <row r="325" spans="1:9">
      <c r="A325" s="276" t="s">
        <v>16</v>
      </c>
      <c r="B325" s="276">
        <v>16</v>
      </c>
      <c r="D325" s="276">
        <v>5</v>
      </c>
      <c r="E325" s="276" t="s">
        <v>17</v>
      </c>
      <c r="H325" s="2">
        <v>2.3540000000000002E-3</v>
      </c>
      <c r="I325" s="2">
        <v>3.8029999999999997E-18</v>
      </c>
    </row>
    <row r="326" spans="1:9">
      <c r="A326" s="276" t="s">
        <v>16</v>
      </c>
      <c r="B326" s="276">
        <v>16</v>
      </c>
      <c r="D326" s="276">
        <v>5</v>
      </c>
      <c r="E326" s="276" t="s">
        <v>18</v>
      </c>
      <c r="H326" s="2">
        <v>4.0480999999999998E-3</v>
      </c>
      <c r="I326" s="2">
        <v>6.5399000000000002E-18</v>
      </c>
    </row>
    <row r="327" spans="1:9">
      <c r="A327" s="276" t="s">
        <v>16</v>
      </c>
      <c r="B327" s="276">
        <v>16</v>
      </c>
      <c r="D327" s="276">
        <v>5</v>
      </c>
      <c r="E327" s="276" t="s">
        <v>19</v>
      </c>
      <c r="H327" s="2">
        <v>-2.7730000000000002E-4</v>
      </c>
      <c r="I327" s="2">
        <v>-4.4790000000000004E-19</v>
      </c>
    </row>
    <row r="328" spans="1:9">
      <c r="A328" s="276" t="s">
        <v>16</v>
      </c>
      <c r="B328" s="276">
        <v>16</v>
      </c>
      <c r="D328" s="276">
        <v>4</v>
      </c>
      <c r="E328" s="276" t="s">
        <v>17</v>
      </c>
      <c r="H328" s="2">
        <v>-4.8190000000000004E-3</v>
      </c>
      <c r="I328" s="2">
        <v>-7.7849999999999998E-18</v>
      </c>
    </row>
    <row r="329" spans="1:9">
      <c r="A329" s="276" t="s">
        <v>16</v>
      </c>
      <c r="B329" s="276">
        <v>16</v>
      </c>
      <c r="D329" s="276">
        <v>4</v>
      </c>
      <c r="E329" s="276" t="s">
        <v>18</v>
      </c>
      <c r="H329" s="2">
        <v>-4.1590000000000004E-3</v>
      </c>
      <c r="I329" s="2">
        <v>-6.7190000000000002E-18</v>
      </c>
    </row>
    <row r="330" spans="1:9">
      <c r="A330" s="276" t="s">
        <v>16</v>
      </c>
      <c r="B330" s="276">
        <v>16</v>
      </c>
      <c r="D330" s="276">
        <v>4</v>
      </c>
      <c r="E330" s="276" t="s">
        <v>19</v>
      </c>
      <c r="H330" s="2">
        <v>2.8486000000000001E-4</v>
      </c>
      <c r="I330" s="2">
        <v>4.6019999999999997E-19</v>
      </c>
    </row>
    <row r="331" spans="1:9">
      <c r="A331" s="276" t="s">
        <v>16</v>
      </c>
      <c r="B331" s="276">
        <v>16</v>
      </c>
      <c r="D331" s="276">
        <v>3</v>
      </c>
      <c r="E331" s="276" t="s">
        <v>17</v>
      </c>
      <c r="H331" s="2">
        <v>7.7548000000000001E-3</v>
      </c>
      <c r="I331" s="2">
        <v>1.2528E-17</v>
      </c>
    </row>
    <row r="332" spans="1:9">
      <c r="A332" s="276" t="s">
        <v>16</v>
      </c>
      <c r="B332" s="276">
        <v>16</v>
      </c>
      <c r="D332" s="276">
        <v>3</v>
      </c>
      <c r="E332" s="276" t="s">
        <v>18</v>
      </c>
      <c r="H332" s="2">
        <v>1.2738000000000001E-3</v>
      </c>
      <c r="I332" s="2">
        <v>2.0579E-18</v>
      </c>
    </row>
    <row r="333" spans="1:9">
      <c r="A333" s="276" t="s">
        <v>16</v>
      </c>
      <c r="B333" s="276">
        <v>16</v>
      </c>
      <c r="D333" s="276">
        <v>3</v>
      </c>
      <c r="E333" s="276" t="s">
        <v>19</v>
      </c>
      <c r="H333" s="2">
        <v>-8.7250000000000007E-5</v>
      </c>
      <c r="I333" s="2">
        <v>-1.4100000000000001E-19</v>
      </c>
    </row>
    <row r="334" spans="1:9">
      <c r="A334" s="276" t="s">
        <v>16</v>
      </c>
      <c r="B334" s="276">
        <v>16</v>
      </c>
      <c r="D334" s="276">
        <v>2</v>
      </c>
      <c r="E334" s="276" t="s">
        <v>17</v>
      </c>
      <c r="H334" s="2">
        <v>-9.3930000000000003E-3</v>
      </c>
      <c r="I334" s="2">
        <v>-1.5169999999999999E-17</v>
      </c>
    </row>
    <row r="335" spans="1:9">
      <c r="A335" s="276" t="s">
        <v>16</v>
      </c>
      <c r="B335" s="276">
        <v>16</v>
      </c>
      <c r="D335" s="276">
        <v>2</v>
      </c>
      <c r="E335" s="276" t="s">
        <v>18</v>
      </c>
      <c r="H335" s="2">
        <v>2.562E-3</v>
      </c>
      <c r="I335" s="2">
        <v>4.1390999999999998E-18</v>
      </c>
    </row>
    <row r="336" spans="1:9">
      <c r="A336" s="276" t="s">
        <v>16</v>
      </c>
      <c r="B336" s="276">
        <v>16</v>
      </c>
      <c r="D336" s="276">
        <v>2</v>
      </c>
      <c r="E336" s="276" t="s">
        <v>19</v>
      </c>
      <c r="H336" s="2">
        <v>-1.7550000000000001E-4</v>
      </c>
      <c r="I336" s="2">
        <v>-2.8350000000000002E-19</v>
      </c>
    </row>
    <row r="337" spans="1:9">
      <c r="A337" s="276" t="s">
        <v>16</v>
      </c>
      <c r="B337" s="276">
        <v>16</v>
      </c>
      <c r="D337" s="276">
        <v>1</v>
      </c>
      <c r="E337" s="276" t="s">
        <v>17</v>
      </c>
      <c r="H337" s="2">
        <v>9.3988000000000006E-3</v>
      </c>
      <c r="I337" s="2">
        <v>1.5183999999999999E-17</v>
      </c>
    </row>
    <row r="338" spans="1:9">
      <c r="A338" s="276" t="s">
        <v>16</v>
      </c>
      <c r="B338" s="276">
        <v>16</v>
      </c>
      <c r="D338" s="276">
        <v>1</v>
      </c>
      <c r="E338" s="276" t="s">
        <v>18</v>
      </c>
      <c r="H338" s="2">
        <v>-5.6340000000000001E-3</v>
      </c>
      <c r="I338" s="2">
        <v>-9.1009999999999996E-18</v>
      </c>
    </row>
    <row r="339" spans="1:9">
      <c r="A339" s="276" t="s">
        <v>16</v>
      </c>
      <c r="B339" s="276">
        <v>16</v>
      </c>
      <c r="D339" s="276">
        <v>1</v>
      </c>
      <c r="E339" s="276" t="s">
        <v>19</v>
      </c>
      <c r="H339" s="2">
        <v>3.8587000000000002E-4</v>
      </c>
      <c r="I339" s="2">
        <v>6.2338999999999996E-19</v>
      </c>
    </row>
    <row r="340" spans="1:9">
      <c r="A340" s="276" t="s">
        <v>16</v>
      </c>
      <c r="B340" s="276">
        <v>17</v>
      </c>
      <c r="E340" s="276" t="s">
        <v>20</v>
      </c>
      <c r="H340" s="276">
        <v>5.11E-2</v>
      </c>
      <c r="I340" s="276">
        <v>5.11E-2</v>
      </c>
    </row>
    <row r="341" spans="1:9">
      <c r="A341" s="276" t="s">
        <v>16</v>
      </c>
      <c r="B341" s="276">
        <v>17</v>
      </c>
      <c r="E341" s="276" t="s">
        <v>21</v>
      </c>
      <c r="H341" s="276">
        <v>0</v>
      </c>
      <c r="I341" s="276">
        <v>0.219</v>
      </c>
    </row>
    <row r="342" spans="1:9">
      <c r="A342" s="276" t="s">
        <v>16</v>
      </c>
      <c r="B342" s="276">
        <v>17</v>
      </c>
      <c r="C342" s="276">
        <v>5.0999999999999997E-2</v>
      </c>
      <c r="D342" s="276">
        <v>6</v>
      </c>
      <c r="E342" s="276" t="s">
        <v>17</v>
      </c>
      <c r="H342" s="2">
        <v>-1.8939999999999999E-33</v>
      </c>
      <c r="I342" s="2">
        <v>-8.2899999999999998E-18</v>
      </c>
    </row>
    <row r="343" spans="1:9">
      <c r="A343" s="276" t="s">
        <v>16</v>
      </c>
      <c r="B343" s="276">
        <v>17</v>
      </c>
      <c r="D343" s="276">
        <v>6</v>
      </c>
      <c r="E343" s="276" t="s">
        <v>18</v>
      </c>
      <c r="H343" s="2">
        <v>-4.1100000000000002E-19</v>
      </c>
      <c r="I343" s="2">
        <v>-1.799E-3</v>
      </c>
    </row>
    <row r="344" spans="1:9">
      <c r="A344" s="276" t="s">
        <v>16</v>
      </c>
      <c r="B344" s="276">
        <v>17</v>
      </c>
      <c r="D344" s="276">
        <v>6</v>
      </c>
      <c r="E344" s="276" t="s">
        <v>19</v>
      </c>
      <c r="H344" s="2">
        <v>-1.6509999999999999E-34</v>
      </c>
      <c r="I344" s="2">
        <v>-7.2260000000000001E-19</v>
      </c>
    </row>
    <row r="345" spans="1:9">
      <c r="A345" s="276" t="s">
        <v>16</v>
      </c>
      <c r="B345" s="276">
        <v>17</v>
      </c>
      <c r="D345" s="276">
        <v>5</v>
      </c>
      <c r="E345" s="276" t="s">
        <v>17</v>
      </c>
      <c r="H345" s="2">
        <v>5.8742000000000001E-33</v>
      </c>
      <c r="I345" s="2">
        <v>2.5705999999999999E-17</v>
      </c>
    </row>
    <row r="346" spans="1:9">
      <c r="A346" s="276" t="s">
        <v>16</v>
      </c>
      <c r="B346" s="276">
        <v>17</v>
      </c>
      <c r="D346" s="276">
        <v>5</v>
      </c>
      <c r="E346" s="276" t="s">
        <v>18</v>
      </c>
      <c r="H346" s="2">
        <v>1.2237000000000001E-18</v>
      </c>
      <c r="I346" s="2">
        <v>5.3550999999999998E-3</v>
      </c>
    </row>
    <row r="347" spans="1:9">
      <c r="A347" s="276" t="s">
        <v>16</v>
      </c>
      <c r="B347" s="276">
        <v>17</v>
      </c>
      <c r="D347" s="276">
        <v>5</v>
      </c>
      <c r="E347" s="276" t="s">
        <v>19</v>
      </c>
      <c r="H347" s="2">
        <v>5.1051E-34</v>
      </c>
      <c r="I347" s="2">
        <v>2.2339999999999998E-18</v>
      </c>
    </row>
    <row r="348" spans="1:9">
      <c r="A348" s="276" t="s">
        <v>16</v>
      </c>
      <c r="B348" s="276">
        <v>17</v>
      </c>
      <c r="D348" s="276">
        <v>4</v>
      </c>
      <c r="E348" s="276" t="s">
        <v>17</v>
      </c>
      <c r="H348" s="2">
        <v>-1.013E-32</v>
      </c>
      <c r="I348" s="2">
        <v>-4.4319999999999998E-17</v>
      </c>
    </row>
    <row r="349" spans="1:9">
      <c r="A349" s="276" t="s">
        <v>16</v>
      </c>
      <c r="B349" s="276">
        <v>17</v>
      </c>
      <c r="D349" s="276">
        <v>4</v>
      </c>
      <c r="E349" s="276" t="s">
        <v>18</v>
      </c>
      <c r="H349" s="2">
        <v>-1.921E-18</v>
      </c>
      <c r="I349" s="2">
        <v>-8.4060000000000003E-3</v>
      </c>
    </row>
    <row r="350" spans="1:9">
      <c r="A350" s="276" t="s">
        <v>16</v>
      </c>
      <c r="B350" s="276">
        <v>17</v>
      </c>
      <c r="D350" s="276">
        <v>4</v>
      </c>
      <c r="E350" s="276" t="s">
        <v>19</v>
      </c>
      <c r="H350" s="2">
        <v>-8.9489999999999999E-34</v>
      </c>
      <c r="I350" s="2">
        <v>-3.9159999999999998E-18</v>
      </c>
    </row>
    <row r="351" spans="1:9">
      <c r="A351" s="276" t="s">
        <v>16</v>
      </c>
      <c r="B351" s="276">
        <v>17</v>
      </c>
      <c r="D351" s="276">
        <v>3</v>
      </c>
      <c r="E351" s="276" t="s">
        <v>17</v>
      </c>
      <c r="H351" s="2">
        <v>8.8939000000000004E-33</v>
      </c>
      <c r="I351" s="2">
        <v>3.8919999999999999E-17</v>
      </c>
    </row>
    <row r="352" spans="1:9">
      <c r="A352" s="276" t="s">
        <v>16</v>
      </c>
      <c r="B352" s="276">
        <v>17</v>
      </c>
      <c r="D352" s="276">
        <v>3</v>
      </c>
      <c r="E352" s="276" t="s">
        <v>18</v>
      </c>
      <c r="H352" s="2">
        <v>2.2699999999999999E-18</v>
      </c>
      <c r="I352" s="2">
        <v>9.9337000000000002E-3</v>
      </c>
    </row>
    <row r="353" spans="1:9">
      <c r="A353" s="276" t="s">
        <v>16</v>
      </c>
      <c r="B353" s="276">
        <v>17</v>
      </c>
      <c r="D353" s="276">
        <v>3</v>
      </c>
      <c r="E353" s="276" t="s">
        <v>19</v>
      </c>
      <c r="H353" s="2">
        <v>7.1606999999999998E-34</v>
      </c>
      <c r="I353" s="2">
        <v>3.1336E-18</v>
      </c>
    </row>
    <row r="354" spans="1:9">
      <c r="A354" s="276" t="s">
        <v>16</v>
      </c>
      <c r="B354" s="276">
        <v>17</v>
      </c>
      <c r="D354" s="276">
        <v>2</v>
      </c>
      <c r="E354" s="276" t="s">
        <v>17</v>
      </c>
      <c r="H354" s="2">
        <v>-1.962E-33</v>
      </c>
      <c r="I354" s="2">
        <v>-8.5860000000000004E-18</v>
      </c>
    </row>
    <row r="355" spans="1:9">
      <c r="A355" s="276" t="s">
        <v>16</v>
      </c>
      <c r="B355" s="276">
        <v>17</v>
      </c>
      <c r="D355" s="276">
        <v>2</v>
      </c>
      <c r="E355" s="276" t="s">
        <v>18</v>
      </c>
      <c r="H355" s="2">
        <v>-2.1199999999999999E-18</v>
      </c>
      <c r="I355" s="2">
        <v>-9.2779999999999998E-3</v>
      </c>
    </row>
    <row r="356" spans="1:9">
      <c r="A356" s="276" t="s">
        <v>16</v>
      </c>
      <c r="B356" s="276">
        <v>17</v>
      </c>
      <c r="D356" s="276">
        <v>2</v>
      </c>
      <c r="E356" s="276" t="s">
        <v>19</v>
      </c>
      <c r="H356" s="2">
        <v>-6.2919999999999996E-35</v>
      </c>
      <c r="I356" s="2">
        <v>-2.7529999999999999E-19</v>
      </c>
    </row>
    <row r="357" spans="1:9">
      <c r="A357" s="276" t="s">
        <v>16</v>
      </c>
      <c r="B357" s="276">
        <v>17</v>
      </c>
      <c r="D357" s="276">
        <v>1</v>
      </c>
      <c r="E357" s="276" t="s">
        <v>17</v>
      </c>
      <c r="H357" s="2">
        <v>-6.6829999999999999E-33</v>
      </c>
      <c r="I357" s="2">
        <v>-2.9240000000000002E-17</v>
      </c>
    </row>
    <row r="358" spans="1:9">
      <c r="A358" s="276" t="s">
        <v>16</v>
      </c>
      <c r="B358" s="276">
        <v>17</v>
      </c>
      <c r="D358" s="276">
        <v>1</v>
      </c>
      <c r="E358" s="276" t="s">
        <v>18</v>
      </c>
      <c r="H358" s="2">
        <v>1.6708999999999999E-18</v>
      </c>
      <c r="I358" s="2">
        <v>7.3117E-3</v>
      </c>
    </row>
    <row r="359" spans="1:9">
      <c r="A359" s="276" t="s">
        <v>16</v>
      </c>
      <c r="B359" s="276">
        <v>17</v>
      </c>
      <c r="D359" s="276">
        <v>1</v>
      </c>
      <c r="E359" s="276" t="s">
        <v>19</v>
      </c>
      <c r="H359" s="2">
        <v>-7.9769999999999999E-34</v>
      </c>
      <c r="I359" s="2">
        <v>-3.4910000000000001E-18</v>
      </c>
    </row>
    <row r="360" spans="1:9">
      <c r="A360" s="276" t="s">
        <v>16</v>
      </c>
      <c r="B360" s="276">
        <v>18</v>
      </c>
      <c r="E360" s="276" t="s">
        <v>20</v>
      </c>
      <c r="H360" s="276">
        <v>4.36E-2</v>
      </c>
      <c r="I360" s="276">
        <v>4.36E-2</v>
      </c>
    </row>
    <row r="361" spans="1:9">
      <c r="A361" s="276" t="s">
        <v>16</v>
      </c>
      <c r="B361" s="276">
        <v>18</v>
      </c>
      <c r="E361" s="276" t="s">
        <v>21</v>
      </c>
      <c r="H361" s="276">
        <v>0</v>
      </c>
      <c r="I361" s="276">
        <v>0</v>
      </c>
    </row>
    <row r="362" spans="1:9">
      <c r="A362" s="276" t="s">
        <v>16</v>
      </c>
      <c r="B362" s="276">
        <v>18</v>
      </c>
      <c r="C362" s="276">
        <v>4.3999999999999997E-2</v>
      </c>
      <c r="D362" s="276">
        <v>6</v>
      </c>
      <c r="E362" s="276" t="s">
        <v>17</v>
      </c>
      <c r="H362" s="2">
        <v>-5.0749999999999997E-6</v>
      </c>
      <c r="I362" s="2">
        <v>1.3446000000000001E-17</v>
      </c>
    </row>
    <row r="363" spans="1:9">
      <c r="A363" s="276" t="s">
        <v>16</v>
      </c>
      <c r="B363" s="276">
        <v>18</v>
      </c>
      <c r="D363" s="276">
        <v>6</v>
      </c>
      <c r="E363" s="276" t="s">
        <v>18</v>
      </c>
      <c r="H363" s="2">
        <v>8.8395999999999992E-6</v>
      </c>
      <c r="I363" s="2">
        <v>-2.342E-17</v>
      </c>
    </row>
    <row r="364" spans="1:9">
      <c r="A364" s="276" t="s">
        <v>16</v>
      </c>
      <c r="B364" s="276">
        <v>18</v>
      </c>
      <c r="D364" s="276">
        <v>6</v>
      </c>
      <c r="E364" s="276" t="s">
        <v>19</v>
      </c>
      <c r="H364" s="2">
        <v>-6.0539999999999996E-7</v>
      </c>
      <c r="I364" s="2">
        <v>1.6041E-18</v>
      </c>
    </row>
    <row r="365" spans="1:9">
      <c r="A365" s="276" t="s">
        <v>16</v>
      </c>
      <c r="B365" s="276">
        <v>18</v>
      </c>
      <c r="D365" s="276">
        <v>5</v>
      </c>
      <c r="E365" s="276" t="s">
        <v>17</v>
      </c>
      <c r="H365" s="2">
        <v>1.5426000000000001E-5</v>
      </c>
      <c r="I365" s="2">
        <v>-4.0869999999999999E-17</v>
      </c>
    </row>
    <row r="366" spans="1:9">
      <c r="A366" s="276" t="s">
        <v>16</v>
      </c>
      <c r="B366" s="276">
        <v>18</v>
      </c>
      <c r="D366" s="276">
        <v>5</v>
      </c>
      <c r="E366" s="276" t="s">
        <v>18</v>
      </c>
      <c r="H366" s="2">
        <v>-2.7160000000000001E-5</v>
      </c>
      <c r="I366" s="2">
        <v>7.1963000000000005E-17</v>
      </c>
    </row>
    <row r="367" spans="1:9">
      <c r="A367" s="276" t="s">
        <v>16</v>
      </c>
      <c r="B367" s="276">
        <v>18</v>
      </c>
      <c r="D367" s="276">
        <v>5</v>
      </c>
      <c r="E367" s="276" t="s">
        <v>19</v>
      </c>
      <c r="H367" s="2">
        <v>1.8604E-6</v>
      </c>
      <c r="I367" s="2">
        <v>-4.9289999999999997E-18</v>
      </c>
    </row>
    <row r="368" spans="1:9">
      <c r="A368" s="276" t="s">
        <v>16</v>
      </c>
      <c r="B368" s="276">
        <v>18</v>
      </c>
      <c r="D368" s="276">
        <v>4</v>
      </c>
      <c r="E368" s="276" t="s">
        <v>17</v>
      </c>
      <c r="H368" s="2">
        <v>-2.5020000000000001E-5</v>
      </c>
      <c r="I368" s="2">
        <v>6.6298000000000003E-17</v>
      </c>
    </row>
    <row r="369" spans="1:9">
      <c r="A369" s="276" t="s">
        <v>16</v>
      </c>
      <c r="B369" s="276">
        <v>18</v>
      </c>
      <c r="D369" s="276">
        <v>4</v>
      </c>
      <c r="E369" s="276" t="s">
        <v>18</v>
      </c>
      <c r="H369" s="2">
        <v>4.4107999999999998E-5</v>
      </c>
      <c r="I369" s="2">
        <v>-1.1690000000000001E-16</v>
      </c>
    </row>
    <row r="370" spans="1:9">
      <c r="A370" s="276" t="s">
        <v>16</v>
      </c>
      <c r="B370" s="276">
        <v>18</v>
      </c>
      <c r="D370" s="276">
        <v>4</v>
      </c>
      <c r="E370" s="276" t="s">
        <v>19</v>
      </c>
      <c r="H370" s="2">
        <v>-3.021E-6</v>
      </c>
      <c r="I370" s="2">
        <v>8.0041000000000004E-18</v>
      </c>
    </row>
    <row r="371" spans="1:9">
      <c r="A371" s="276" t="s">
        <v>16</v>
      </c>
      <c r="B371" s="276">
        <v>18</v>
      </c>
      <c r="D371" s="276">
        <v>3</v>
      </c>
      <c r="E371" s="276" t="s">
        <v>17</v>
      </c>
      <c r="H371" s="2">
        <v>3.1440999999999999E-5</v>
      </c>
      <c r="I371" s="2">
        <v>-8.3300000000000005E-17</v>
      </c>
    </row>
    <row r="372" spans="1:9">
      <c r="A372" s="276" t="s">
        <v>16</v>
      </c>
      <c r="B372" s="276">
        <v>18</v>
      </c>
      <c r="D372" s="276">
        <v>3</v>
      </c>
      <c r="E372" s="276" t="s">
        <v>18</v>
      </c>
      <c r="H372" s="2">
        <v>-5.52E-5</v>
      </c>
      <c r="I372" s="2">
        <v>1.4624000000000001E-16</v>
      </c>
    </row>
    <row r="373" spans="1:9">
      <c r="A373" s="276" t="s">
        <v>16</v>
      </c>
      <c r="B373" s="276">
        <v>18</v>
      </c>
      <c r="D373" s="276">
        <v>3</v>
      </c>
      <c r="E373" s="276" t="s">
        <v>19</v>
      </c>
      <c r="H373" s="2">
        <v>3.7807000000000001E-6</v>
      </c>
      <c r="I373" s="2">
        <v>-1.0020000000000001E-17</v>
      </c>
    </row>
    <row r="374" spans="1:9">
      <c r="A374" s="276" t="s">
        <v>16</v>
      </c>
      <c r="B374" s="276">
        <v>18</v>
      </c>
      <c r="D374" s="276">
        <v>2</v>
      </c>
      <c r="E374" s="276" t="s">
        <v>17</v>
      </c>
      <c r="H374" s="2">
        <v>-3.2440000000000001E-5</v>
      </c>
      <c r="I374" s="2">
        <v>8.5942999999999999E-17</v>
      </c>
    </row>
    <row r="375" spans="1:9">
      <c r="A375" s="276" t="s">
        <v>16</v>
      </c>
      <c r="B375" s="276">
        <v>18</v>
      </c>
      <c r="D375" s="276">
        <v>2</v>
      </c>
      <c r="E375" s="276" t="s">
        <v>18</v>
      </c>
      <c r="H375" s="2">
        <v>5.6397000000000002E-5</v>
      </c>
      <c r="I375" s="2">
        <v>-1.494E-16</v>
      </c>
    </row>
    <row r="376" spans="1:9">
      <c r="A376" s="276" t="s">
        <v>16</v>
      </c>
      <c r="B376" s="276">
        <v>18</v>
      </c>
      <c r="D376" s="276">
        <v>2</v>
      </c>
      <c r="E376" s="276" t="s">
        <v>19</v>
      </c>
      <c r="H376" s="2">
        <v>-3.8630000000000001E-6</v>
      </c>
      <c r="I376" s="2">
        <v>1.0234E-17</v>
      </c>
    </row>
    <row r="377" spans="1:9">
      <c r="A377" s="276" t="s">
        <v>16</v>
      </c>
      <c r="B377" s="276">
        <v>18</v>
      </c>
      <c r="D377" s="276">
        <v>1</v>
      </c>
      <c r="E377" s="276" t="s">
        <v>17</v>
      </c>
      <c r="H377" s="2">
        <v>3.4926999999999999E-5</v>
      </c>
      <c r="I377" s="2">
        <v>-9.2529999999999997E-17</v>
      </c>
    </row>
    <row r="378" spans="1:9">
      <c r="A378" s="276" t="s">
        <v>16</v>
      </c>
      <c r="B378" s="276">
        <v>18</v>
      </c>
      <c r="D378" s="276">
        <v>1</v>
      </c>
      <c r="E378" s="276" t="s">
        <v>18</v>
      </c>
      <c r="H378" s="2">
        <v>-5.8619999999999998E-5</v>
      </c>
      <c r="I378" s="2">
        <v>1.5531E-16</v>
      </c>
    </row>
    <row r="379" spans="1:9">
      <c r="A379" s="276" t="s">
        <v>16</v>
      </c>
      <c r="B379" s="276">
        <v>18</v>
      </c>
      <c r="D379" s="276">
        <v>1</v>
      </c>
      <c r="E379" s="276" t="s">
        <v>19</v>
      </c>
      <c r="H379" s="2">
        <v>4.0150999999999999E-6</v>
      </c>
      <c r="I379" s="2">
        <v>-1.064E-17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K79"/>
  <sheetViews>
    <sheetView workbookViewId="0">
      <selection activeCell="F37" sqref="F37"/>
    </sheetView>
  </sheetViews>
  <sheetFormatPr defaultColWidth="12.42578125" defaultRowHeight="15"/>
  <cols>
    <col min="1" max="11" width="10.5703125" style="276" customWidth="1"/>
    <col min="12" max="16384" width="12.42578125" style="1"/>
  </cols>
  <sheetData>
    <row r="1" spans="1:11">
      <c r="A1" s="276" t="s">
        <v>0</v>
      </c>
      <c r="D1" s="276" t="s">
        <v>24</v>
      </c>
      <c r="F1" s="276" t="s">
        <v>3</v>
      </c>
      <c r="G1" s="276" t="s">
        <v>4</v>
      </c>
      <c r="H1" s="276" t="s">
        <v>5</v>
      </c>
      <c r="I1" s="276" t="s">
        <v>6</v>
      </c>
      <c r="J1" s="276" t="s">
        <v>7</v>
      </c>
      <c r="K1" s="276" t="s">
        <v>8</v>
      </c>
    </row>
    <row r="2" spans="1:11" ht="15" customHeight="1">
      <c r="A2" s="276">
        <v>1</v>
      </c>
      <c r="D2" s="276">
        <v>6</v>
      </c>
      <c r="F2" s="276">
        <v>0.49099999999999999</v>
      </c>
      <c r="G2" s="276">
        <v>0.28000000000000003</v>
      </c>
      <c r="H2" s="276">
        <v>13.88</v>
      </c>
      <c r="I2" s="276">
        <v>0</v>
      </c>
      <c r="J2" s="276">
        <v>0.94299999999999995</v>
      </c>
      <c r="K2" s="276">
        <v>1.4650000000000001</v>
      </c>
    </row>
    <row r="3" spans="1:11">
      <c r="A3" s="276">
        <v>1</v>
      </c>
      <c r="D3" s="276">
        <v>5</v>
      </c>
      <c r="F3" s="276">
        <v>0.373</v>
      </c>
      <c r="G3" s="276">
        <v>0.21299999999999999</v>
      </c>
      <c r="H3" s="276">
        <v>12.625</v>
      </c>
      <c r="I3" s="276">
        <v>0</v>
      </c>
      <c r="J3" s="276">
        <v>0.84099999999999997</v>
      </c>
      <c r="K3" s="276">
        <v>1.3069999999999999</v>
      </c>
    </row>
    <row r="4" spans="1:11" ht="15" customHeight="1">
      <c r="A4" s="276">
        <v>1</v>
      </c>
      <c r="D4" s="276">
        <v>4</v>
      </c>
      <c r="F4" s="276">
        <v>0.26300000000000001</v>
      </c>
      <c r="G4" s="276">
        <v>0.15</v>
      </c>
      <c r="H4" s="276">
        <v>10.808999999999999</v>
      </c>
      <c r="I4" s="276">
        <v>0</v>
      </c>
      <c r="J4" s="276">
        <v>0.70499999999999996</v>
      </c>
      <c r="K4" s="276">
        <v>1.095</v>
      </c>
    </row>
    <row r="5" spans="1:11" ht="15" customHeight="1">
      <c r="A5" s="276">
        <v>1</v>
      </c>
      <c r="D5" s="276">
        <v>3</v>
      </c>
      <c r="F5" s="276">
        <v>0.16300000000000001</v>
      </c>
      <c r="G5" s="276">
        <v>9.2999999999999999E-2</v>
      </c>
      <c r="H5" s="276">
        <v>8.5649999999999995</v>
      </c>
      <c r="I5" s="276">
        <v>0</v>
      </c>
      <c r="J5" s="276">
        <v>0.54300000000000004</v>
      </c>
      <c r="K5" s="276">
        <v>0.84399999999999997</v>
      </c>
    </row>
    <row r="6" spans="1:11" ht="15" customHeight="1">
      <c r="A6" s="276">
        <v>1</v>
      </c>
      <c r="D6" s="276">
        <v>2</v>
      </c>
      <c r="F6" s="276">
        <v>8.1000000000000003E-2</v>
      </c>
      <c r="G6" s="276">
        <v>4.5999999999999999E-2</v>
      </c>
      <c r="H6" s="276">
        <v>5.8760000000000003</v>
      </c>
      <c r="I6" s="276">
        <v>0</v>
      </c>
      <c r="J6" s="276">
        <v>0.35799999999999998</v>
      </c>
      <c r="K6" s="276">
        <v>0.55600000000000005</v>
      </c>
    </row>
    <row r="7" spans="1:11" ht="15" customHeight="1">
      <c r="A7" s="276">
        <v>1</v>
      </c>
      <c r="D7" s="276">
        <v>1</v>
      </c>
      <c r="F7" s="276">
        <v>2.4E-2</v>
      </c>
      <c r="G7" s="276">
        <v>1.4E-2</v>
      </c>
      <c r="H7" s="276">
        <v>2.8919999999999999</v>
      </c>
      <c r="I7" s="276">
        <v>0</v>
      </c>
      <c r="J7" s="276">
        <v>0.16400000000000001</v>
      </c>
      <c r="K7" s="276">
        <v>0.255</v>
      </c>
    </row>
    <row r="8" spans="1:11" ht="15" customHeight="1">
      <c r="A8" s="276">
        <v>2</v>
      </c>
      <c r="D8" s="276">
        <v>6</v>
      </c>
      <c r="F8" s="276">
        <v>0.49099999999999999</v>
      </c>
      <c r="G8" s="276">
        <v>0.28000000000000003</v>
      </c>
      <c r="H8" s="276">
        <v>13.88</v>
      </c>
      <c r="I8" s="276">
        <v>0</v>
      </c>
      <c r="J8" s="276">
        <v>0.94299999999999995</v>
      </c>
      <c r="K8" s="276">
        <v>1.4650000000000001</v>
      </c>
    </row>
    <row r="9" spans="1:11">
      <c r="A9" s="276">
        <v>2</v>
      </c>
      <c r="D9" s="276">
        <v>5</v>
      </c>
      <c r="F9" s="276">
        <v>0.373</v>
      </c>
      <c r="G9" s="276">
        <v>0.21299999999999999</v>
      </c>
      <c r="H9" s="276">
        <v>12.625</v>
      </c>
      <c r="I9" s="276">
        <v>0</v>
      </c>
      <c r="J9" s="276">
        <v>0.84099999999999997</v>
      </c>
      <c r="K9" s="276">
        <v>1.3069999999999999</v>
      </c>
    </row>
    <row r="10" spans="1:11" ht="15" customHeight="1">
      <c r="A10" s="276">
        <v>2</v>
      </c>
      <c r="D10" s="276">
        <v>4</v>
      </c>
      <c r="F10" s="276">
        <v>0.26300000000000001</v>
      </c>
      <c r="G10" s="276">
        <v>0.15</v>
      </c>
      <c r="H10" s="276">
        <v>10.808999999999999</v>
      </c>
      <c r="I10" s="276">
        <v>0</v>
      </c>
      <c r="J10" s="276">
        <v>0.70499999999999996</v>
      </c>
      <c r="K10" s="276">
        <v>1.095</v>
      </c>
    </row>
    <row r="11" spans="1:11" ht="15" customHeight="1">
      <c r="A11" s="276">
        <v>2</v>
      </c>
      <c r="D11" s="276">
        <v>3</v>
      </c>
      <c r="F11" s="276">
        <v>0.16300000000000001</v>
      </c>
      <c r="G11" s="276">
        <v>9.2999999999999999E-2</v>
      </c>
      <c r="H11" s="276">
        <v>8.5649999999999995</v>
      </c>
      <c r="I11" s="276">
        <v>0</v>
      </c>
      <c r="J11" s="276">
        <v>0.54300000000000004</v>
      </c>
      <c r="K11" s="276">
        <v>0.84399999999999997</v>
      </c>
    </row>
    <row r="12" spans="1:11" ht="15" customHeight="1">
      <c r="A12" s="276">
        <v>2</v>
      </c>
      <c r="D12" s="276">
        <v>2</v>
      </c>
      <c r="F12" s="276">
        <v>8.1000000000000003E-2</v>
      </c>
      <c r="G12" s="276">
        <v>4.5999999999999999E-2</v>
      </c>
      <c r="H12" s="276">
        <v>5.8760000000000003</v>
      </c>
      <c r="I12" s="276">
        <v>0</v>
      </c>
      <c r="J12" s="276">
        <v>0.35799999999999998</v>
      </c>
      <c r="K12" s="276">
        <v>0.55600000000000005</v>
      </c>
    </row>
    <row r="13" spans="1:11" ht="15" customHeight="1">
      <c r="A13" s="276">
        <v>2</v>
      </c>
      <c r="D13" s="276">
        <v>1</v>
      </c>
      <c r="F13" s="276">
        <v>2.4E-2</v>
      </c>
      <c r="G13" s="276">
        <v>1.4E-2</v>
      </c>
      <c r="H13" s="276">
        <v>2.8919999999999999</v>
      </c>
      <c r="I13" s="276">
        <v>0</v>
      </c>
      <c r="J13" s="276">
        <v>0.16400000000000001</v>
      </c>
      <c r="K13" s="276">
        <v>0.255</v>
      </c>
    </row>
    <row r="14" spans="1:11" ht="15" customHeight="1">
      <c r="A14" s="276">
        <v>3</v>
      </c>
      <c r="D14" s="276">
        <v>6</v>
      </c>
      <c r="F14" s="276">
        <v>0.35899999999999999</v>
      </c>
      <c r="G14" s="276">
        <v>0.20499999999999999</v>
      </c>
      <c r="H14" s="276">
        <v>13.563000000000001</v>
      </c>
      <c r="I14" s="276">
        <v>0</v>
      </c>
      <c r="J14" s="276">
        <v>0.19600000000000001</v>
      </c>
      <c r="K14" s="276">
        <v>0.30499999999999999</v>
      </c>
    </row>
    <row r="15" spans="1:11">
      <c r="A15" s="276">
        <v>3</v>
      </c>
      <c r="D15" s="276">
        <v>5</v>
      </c>
      <c r="F15" s="276">
        <v>0.27300000000000002</v>
      </c>
      <c r="G15" s="276">
        <v>0.156</v>
      </c>
      <c r="H15" s="276">
        <v>12.346</v>
      </c>
      <c r="I15" s="276">
        <v>0</v>
      </c>
      <c r="J15" s="276">
        <v>0.17499999999999999</v>
      </c>
      <c r="K15" s="276">
        <v>0.27200000000000002</v>
      </c>
    </row>
    <row r="16" spans="1:11" ht="15" customHeight="1">
      <c r="A16" s="276">
        <v>3</v>
      </c>
      <c r="D16" s="276">
        <v>4</v>
      </c>
      <c r="F16" s="276">
        <v>0.193</v>
      </c>
      <c r="G16" s="276">
        <v>0.11</v>
      </c>
      <c r="H16" s="276">
        <v>10.577999999999999</v>
      </c>
      <c r="I16" s="276">
        <v>0</v>
      </c>
      <c r="J16" s="276">
        <v>0.14699999999999999</v>
      </c>
      <c r="K16" s="276">
        <v>0.22800000000000001</v>
      </c>
    </row>
    <row r="17" spans="1:11" ht="15" customHeight="1">
      <c r="A17" s="276">
        <v>3</v>
      </c>
      <c r="D17" s="276">
        <v>3</v>
      </c>
      <c r="F17" s="276">
        <v>0.12</v>
      </c>
      <c r="G17" s="276">
        <v>6.8000000000000005E-2</v>
      </c>
      <c r="H17" s="276">
        <v>8.3870000000000005</v>
      </c>
      <c r="I17" s="276">
        <v>0</v>
      </c>
      <c r="J17" s="276">
        <v>0.114</v>
      </c>
      <c r="K17" s="276">
        <v>0.17699999999999999</v>
      </c>
    </row>
    <row r="18" spans="1:11" ht="15" customHeight="1">
      <c r="A18" s="276">
        <v>3</v>
      </c>
      <c r="D18" s="276">
        <v>2</v>
      </c>
      <c r="F18" s="276">
        <v>5.8999999999999997E-2</v>
      </c>
      <c r="G18" s="276">
        <v>3.4000000000000002E-2</v>
      </c>
      <c r="H18" s="276">
        <v>5.7549999999999999</v>
      </c>
      <c r="I18" s="276">
        <v>0</v>
      </c>
      <c r="J18" s="276">
        <v>7.5999999999999998E-2</v>
      </c>
      <c r="K18" s="276">
        <v>0.11899999999999999</v>
      </c>
    </row>
    <row r="19" spans="1:11" ht="15" customHeight="1">
      <c r="A19" s="276">
        <v>3</v>
      </c>
      <c r="D19" s="276">
        <v>1</v>
      </c>
      <c r="F19" s="276">
        <v>1.7000000000000001E-2</v>
      </c>
      <c r="G19" s="276">
        <v>0.01</v>
      </c>
      <c r="H19" s="276">
        <v>2.8290000000000002</v>
      </c>
      <c r="I19" s="276">
        <v>0</v>
      </c>
      <c r="J19" s="276">
        <v>3.6999999999999998E-2</v>
      </c>
      <c r="K19" s="276">
        <v>5.7000000000000002E-2</v>
      </c>
    </row>
    <row r="20" spans="1:11" ht="15" customHeight="1">
      <c r="A20" s="276">
        <v>4</v>
      </c>
      <c r="D20" s="276">
        <v>6</v>
      </c>
      <c r="F20" s="276">
        <v>0.27500000000000002</v>
      </c>
      <c r="G20" s="276">
        <v>0.157</v>
      </c>
      <c r="H20" s="276">
        <v>13.577999999999999</v>
      </c>
      <c r="I20" s="276">
        <v>0</v>
      </c>
      <c r="J20" s="276">
        <v>-0.28199999999999997</v>
      </c>
      <c r="K20" s="276">
        <v>-0.438</v>
      </c>
    </row>
    <row r="21" spans="1:11">
      <c r="A21" s="276">
        <v>4</v>
      </c>
      <c r="D21" s="276">
        <v>5</v>
      </c>
      <c r="F21" s="276">
        <v>0.20899999999999999</v>
      </c>
      <c r="G21" s="276">
        <v>0.11899999999999999</v>
      </c>
      <c r="H21" s="276">
        <v>12.356999999999999</v>
      </c>
      <c r="I21" s="276">
        <v>0</v>
      </c>
      <c r="J21" s="276">
        <v>-0.252</v>
      </c>
      <c r="K21" s="276">
        <v>-0.39100000000000001</v>
      </c>
    </row>
    <row r="22" spans="1:11" ht="15" customHeight="1">
      <c r="A22" s="276">
        <v>4</v>
      </c>
      <c r="D22" s="276">
        <v>4</v>
      </c>
      <c r="F22" s="276">
        <v>0.14799999999999999</v>
      </c>
      <c r="G22" s="276">
        <v>8.4000000000000005E-2</v>
      </c>
      <c r="H22" s="276">
        <v>10.587</v>
      </c>
      <c r="I22" s="276">
        <v>0</v>
      </c>
      <c r="J22" s="276">
        <v>-0.21099999999999999</v>
      </c>
      <c r="K22" s="276">
        <v>-0.32800000000000001</v>
      </c>
    </row>
    <row r="23" spans="1:11" ht="15" customHeight="1">
      <c r="A23" s="276">
        <v>4</v>
      </c>
      <c r="D23" s="276">
        <v>3</v>
      </c>
      <c r="F23" s="276">
        <v>9.1999999999999998E-2</v>
      </c>
      <c r="G23" s="276">
        <v>5.1999999999999998E-2</v>
      </c>
      <c r="H23" s="276">
        <v>8.391</v>
      </c>
      <c r="I23" s="276">
        <v>0</v>
      </c>
      <c r="J23" s="276">
        <v>-0.161</v>
      </c>
      <c r="K23" s="276">
        <v>-0.251</v>
      </c>
    </row>
    <row r="24" spans="1:11" ht="15" customHeight="1">
      <c r="A24" s="276">
        <v>4</v>
      </c>
      <c r="D24" s="276">
        <v>2</v>
      </c>
      <c r="F24" s="276">
        <v>4.5999999999999999E-2</v>
      </c>
      <c r="G24" s="276">
        <v>2.5999999999999999E-2</v>
      </c>
      <c r="H24" s="276">
        <v>5.7530000000000001</v>
      </c>
      <c r="I24" s="276">
        <v>0</v>
      </c>
      <c r="J24" s="276">
        <v>-0.104</v>
      </c>
      <c r="K24" s="276">
        <v>-0.16200000000000001</v>
      </c>
    </row>
    <row r="25" spans="1:11" ht="15" customHeight="1">
      <c r="A25" s="276">
        <v>4</v>
      </c>
      <c r="D25" s="276">
        <v>1</v>
      </c>
      <c r="F25" s="276">
        <v>1.2999999999999999E-2</v>
      </c>
      <c r="G25" s="276">
        <v>8.0000000000000002E-3</v>
      </c>
      <c r="H25" s="276">
        <v>2.819</v>
      </c>
      <c r="I25" s="276">
        <v>0</v>
      </c>
      <c r="J25" s="276">
        <v>-4.3999999999999997E-2</v>
      </c>
      <c r="K25" s="276">
        <v>-6.9000000000000006E-2</v>
      </c>
    </row>
    <row r="26" spans="1:11" ht="15" customHeight="1">
      <c r="A26" s="276">
        <v>5</v>
      </c>
      <c r="D26" s="276">
        <v>6</v>
      </c>
      <c r="F26" s="276">
        <v>0.126</v>
      </c>
      <c r="G26" s="276">
        <v>7.1999999999999995E-2</v>
      </c>
      <c r="H26" s="276">
        <v>14.013</v>
      </c>
      <c r="I26" s="276">
        <v>0</v>
      </c>
      <c r="J26" s="276">
        <v>-1.125</v>
      </c>
      <c r="K26" s="276">
        <v>-1.7490000000000001</v>
      </c>
    </row>
    <row r="27" spans="1:11">
      <c r="A27" s="276">
        <v>5</v>
      </c>
      <c r="D27" s="276">
        <v>5</v>
      </c>
      <c r="F27" s="276">
        <v>9.6000000000000002E-2</v>
      </c>
      <c r="G27" s="276">
        <v>5.3999999999999999E-2</v>
      </c>
      <c r="H27" s="276">
        <v>12.738</v>
      </c>
      <c r="I27" s="276">
        <v>0</v>
      </c>
      <c r="J27" s="276">
        <v>-1.0049999999999999</v>
      </c>
      <c r="K27" s="276">
        <v>-1.5609999999999999</v>
      </c>
    </row>
    <row r="28" spans="1:11" ht="15" customHeight="1">
      <c r="A28" s="276">
        <v>5</v>
      </c>
      <c r="D28" s="276">
        <v>4</v>
      </c>
      <c r="F28" s="276">
        <v>6.8000000000000005E-2</v>
      </c>
      <c r="G28" s="276">
        <v>3.9E-2</v>
      </c>
      <c r="H28" s="276">
        <v>10.901</v>
      </c>
      <c r="I28" s="276">
        <v>0</v>
      </c>
      <c r="J28" s="276">
        <v>-0.84199999999999997</v>
      </c>
      <c r="K28" s="276">
        <v>-1.3080000000000001</v>
      </c>
    </row>
    <row r="29" spans="1:11" ht="15" customHeight="1">
      <c r="A29" s="276">
        <v>5</v>
      </c>
      <c r="D29" s="276">
        <v>3</v>
      </c>
      <c r="F29" s="276">
        <v>4.2999999999999997E-2</v>
      </c>
      <c r="G29" s="276">
        <v>2.4E-2</v>
      </c>
      <c r="H29" s="276">
        <v>8.6229999999999993</v>
      </c>
      <c r="I29" s="276">
        <v>0</v>
      </c>
      <c r="J29" s="276">
        <v>-0.64700000000000002</v>
      </c>
      <c r="K29" s="276">
        <v>-1.0049999999999999</v>
      </c>
    </row>
    <row r="30" spans="1:11" ht="15" customHeight="1">
      <c r="A30" s="276">
        <v>5</v>
      </c>
      <c r="D30" s="276">
        <v>2</v>
      </c>
      <c r="F30" s="276">
        <v>2.1000000000000001E-2</v>
      </c>
      <c r="G30" s="276">
        <v>1.2E-2</v>
      </c>
      <c r="H30" s="276">
        <v>5.89</v>
      </c>
      <c r="I30" s="276">
        <v>0</v>
      </c>
      <c r="J30" s="276">
        <v>-0.42299999999999999</v>
      </c>
      <c r="K30" s="276">
        <v>-0.65700000000000003</v>
      </c>
    </row>
    <row r="31" spans="1:11" ht="15" customHeight="1">
      <c r="A31" s="276">
        <v>5</v>
      </c>
      <c r="D31" s="276">
        <v>1</v>
      </c>
      <c r="F31" s="276">
        <v>6.0000000000000001E-3</v>
      </c>
      <c r="G31" s="276">
        <v>3.0000000000000001E-3</v>
      </c>
      <c r="H31" s="276">
        <v>2.86</v>
      </c>
      <c r="I31" s="276">
        <v>0</v>
      </c>
      <c r="J31" s="276">
        <v>-0.188</v>
      </c>
      <c r="K31" s="276">
        <v>-0.29199999999999998</v>
      </c>
    </row>
    <row r="32" spans="1:11" ht="15" customHeight="1">
      <c r="A32" s="276">
        <v>6</v>
      </c>
      <c r="D32" s="276">
        <v>6</v>
      </c>
      <c r="F32" s="276">
        <v>-0.61599999999999999</v>
      </c>
      <c r="G32" s="276">
        <v>-0.36599999999999999</v>
      </c>
      <c r="H32" s="276">
        <v>-6.1619999999999999</v>
      </c>
      <c r="I32" s="276">
        <v>16.986000000000001</v>
      </c>
      <c r="J32" s="276">
        <v>-1.9339999999999999</v>
      </c>
      <c r="K32" s="276">
        <v>-3.0049999999999999</v>
      </c>
    </row>
    <row r="33" spans="1:11">
      <c r="A33" s="276">
        <v>6</v>
      </c>
      <c r="D33" s="276">
        <v>5</v>
      </c>
      <c r="F33" s="276">
        <v>-0.45900000000000002</v>
      </c>
      <c r="G33" s="276">
        <v>-0.27300000000000002</v>
      </c>
      <c r="H33" s="276">
        <v>-5.51</v>
      </c>
      <c r="I33" s="276">
        <v>15.08</v>
      </c>
      <c r="J33" s="276">
        <v>-1.726</v>
      </c>
      <c r="K33" s="276">
        <v>-2.6819999999999999</v>
      </c>
    </row>
    <row r="34" spans="1:11" ht="15" customHeight="1">
      <c r="A34" s="276">
        <v>6</v>
      </c>
      <c r="D34" s="276">
        <v>4</v>
      </c>
      <c r="F34" s="276">
        <v>-0.309</v>
      </c>
      <c r="G34" s="276">
        <v>-0.183</v>
      </c>
      <c r="H34" s="276">
        <v>-4.6319999999999997</v>
      </c>
      <c r="I34" s="276">
        <v>12.599</v>
      </c>
      <c r="J34" s="276">
        <v>-1.446</v>
      </c>
      <c r="K34" s="276">
        <v>-2.2469999999999999</v>
      </c>
    </row>
    <row r="35" spans="1:11" ht="15" customHeight="1">
      <c r="A35" s="276">
        <v>6</v>
      </c>
      <c r="D35" s="276">
        <v>3</v>
      </c>
      <c r="F35" s="276">
        <v>-0.182</v>
      </c>
      <c r="G35" s="276">
        <v>-0.107</v>
      </c>
      <c r="H35" s="276">
        <v>-3.5779999999999998</v>
      </c>
      <c r="I35" s="276">
        <v>9.6880000000000006</v>
      </c>
      <c r="J35" s="276">
        <v>-1.113</v>
      </c>
      <c r="K35" s="276">
        <v>-1.7290000000000001</v>
      </c>
    </row>
    <row r="36" spans="1:11" ht="15" customHeight="1">
      <c r="A36" s="276">
        <v>6</v>
      </c>
      <c r="D36" s="276">
        <v>2</v>
      </c>
      <c r="F36" s="276">
        <v>-8.2000000000000003E-2</v>
      </c>
      <c r="G36" s="276">
        <v>-4.8000000000000001E-2</v>
      </c>
      <c r="H36" s="276">
        <v>-2.3540000000000001</v>
      </c>
      <c r="I36" s="276">
        <v>6.3650000000000002</v>
      </c>
      <c r="J36" s="276">
        <v>-0.73</v>
      </c>
      <c r="K36" s="276">
        <v>-1.1339999999999999</v>
      </c>
    </row>
    <row r="37" spans="1:11" ht="15" customHeight="1">
      <c r="A37" s="276">
        <v>6</v>
      </c>
      <c r="D37" s="276">
        <v>1</v>
      </c>
      <c r="F37" s="276">
        <v>-2.1000000000000001E-2</v>
      </c>
      <c r="G37" s="276">
        <v>-1.2E-2</v>
      </c>
      <c r="H37" s="276">
        <v>-1.0629999999999999</v>
      </c>
      <c r="I37" s="276">
        <v>2.8849999999999998</v>
      </c>
      <c r="J37" s="276">
        <v>-0.32900000000000001</v>
      </c>
      <c r="K37" s="276">
        <v>-0.51100000000000001</v>
      </c>
    </row>
    <row r="38" spans="1:11" ht="15" customHeight="1">
      <c r="A38" s="276">
        <v>7</v>
      </c>
      <c r="D38" s="276">
        <v>6</v>
      </c>
      <c r="F38" s="276">
        <v>-0.503</v>
      </c>
      <c r="G38" s="276">
        <v>-0.30199999999999999</v>
      </c>
      <c r="H38" s="276">
        <v>-4.1159999999999997</v>
      </c>
      <c r="I38" s="276">
        <v>16.986000000000001</v>
      </c>
      <c r="J38" s="276">
        <v>-1.292</v>
      </c>
      <c r="K38" s="276">
        <v>-2.0070000000000001</v>
      </c>
    </row>
    <row r="39" spans="1:11">
      <c r="A39" s="276">
        <v>7</v>
      </c>
      <c r="D39" s="276">
        <v>5</v>
      </c>
      <c r="F39" s="276">
        <v>-0.373</v>
      </c>
      <c r="G39" s="276">
        <v>-0.224</v>
      </c>
      <c r="H39" s="276">
        <v>-3.68</v>
      </c>
      <c r="I39" s="276">
        <v>15.08</v>
      </c>
      <c r="J39" s="276">
        <v>-1.153</v>
      </c>
      <c r="K39" s="276">
        <v>-1.792</v>
      </c>
    </row>
    <row r="40" spans="1:11" ht="15" customHeight="1">
      <c r="A40" s="276">
        <v>7</v>
      </c>
      <c r="D40" s="276">
        <v>4</v>
      </c>
      <c r="F40" s="276">
        <v>-0.249</v>
      </c>
      <c r="G40" s="276">
        <v>-0.14899999999999999</v>
      </c>
      <c r="H40" s="276">
        <v>-3.0939999999999999</v>
      </c>
      <c r="I40" s="276">
        <v>12.599</v>
      </c>
      <c r="J40" s="276">
        <v>-0.96599999999999997</v>
      </c>
      <c r="K40" s="276">
        <v>-1.5009999999999999</v>
      </c>
    </row>
    <row r="41" spans="1:11" ht="15" customHeight="1">
      <c r="A41" s="276">
        <v>7</v>
      </c>
      <c r="D41" s="276">
        <v>3</v>
      </c>
      <c r="F41" s="276">
        <v>-0.14399999999999999</v>
      </c>
      <c r="G41" s="276">
        <v>-8.5999999999999993E-2</v>
      </c>
      <c r="H41" s="276">
        <v>-2.39</v>
      </c>
      <c r="I41" s="276">
        <v>9.6880000000000006</v>
      </c>
      <c r="J41" s="276">
        <v>-0.74299999999999999</v>
      </c>
      <c r="K41" s="276">
        <v>-1.155</v>
      </c>
    </row>
    <row r="42" spans="1:11" ht="15" customHeight="1">
      <c r="A42" s="276">
        <v>7</v>
      </c>
      <c r="D42" s="276">
        <v>2</v>
      </c>
      <c r="F42" s="276">
        <v>-6.3E-2</v>
      </c>
      <c r="G42" s="276">
        <v>-3.6999999999999998E-2</v>
      </c>
      <c r="H42" s="276">
        <v>-1.5720000000000001</v>
      </c>
      <c r="I42" s="276">
        <v>6.3650000000000002</v>
      </c>
      <c r="J42" s="276">
        <v>-0.48799999999999999</v>
      </c>
      <c r="K42" s="276">
        <v>-0.75800000000000001</v>
      </c>
    </row>
    <row r="43" spans="1:11" ht="15" customHeight="1">
      <c r="A43" s="276">
        <v>7</v>
      </c>
      <c r="D43" s="276">
        <v>1</v>
      </c>
      <c r="F43" s="276">
        <v>-1.6E-2</v>
      </c>
      <c r="G43" s="276">
        <v>-8.9999999999999993E-3</v>
      </c>
      <c r="H43" s="276">
        <v>-0.71</v>
      </c>
      <c r="I43" s="276">
        <v>2.8849999999999998</v>
      </c>
      <c r="J43" s="276">
        <v>-0.22</v>
      </c>
      <c r="K43" s="276">
        <v>-0.34200000000000003</v>
      </c>
    </row>
    <row r="44" spans="1:11" ht="15" customHeight="1">
      <c r="A44" s="276">
        <v>8</v>
      </c>
      <c r="D44" s="276">
        <v>6</v>
      </c>
      <c r="F44" s="276">
        <v>-0.41299999999999998</v>
      </c>
      <c r="G44" s="276">
        <v>-0.251</v>
      </c>
      <c r="H44" s="276">
        <v>-2.4980000000000002</v>
      </c>
      <c r="I44" s="276">
        <v>16.986000000000001</v>
      </c>
      <c r="J44" s="276">
        <v>-0.78400000000000003</v>
      </c>
      <c r="K44" s="276">
        <v>-1.218</v>
      </c>
    </row>
    <row r="45" spans="1:11">
      <c r="A45" s="276">
        <v>8</v>
      </c>
      <c r="D45" s="276">
        <v>5</v>
      </c>
      <c r="F45" s="276">
        <v>-0.30499999999999999</v>
      </c>
      <c r="G45" s="276">
        <v>-0.185</v>
      </c>
      <c r="H45" s="276">
        <v>-2.234</v>
      </c>
      <c r="I45" s="276">
        <v>15.08</v>
      </c>
      <c r="J45" s="276">
        <v>-0.7</v>
      </c>
      <c r="K45" s="276">
        <v>-1.087</v>
      </c>
    </row>
    <row r="46" spans="1:11" ht="15" customHeight="1">
      <c r="A46" s="276">
        <v>8</v>
      </c>
      <c r="D46" s="276">
        <v>4</v>
      </c>
      <c r="F46" s="276">
        <v>-0.20100000000000001</v>
      </c>
      <c r="G46" s="276">
        <v>-0.121</v>
      </c>
      <c r="H46" s="276">
        <v>-1.8779999999999999</v>
      </c>
      <c r="I46" s="276">
        <v>12.599</v>
      </c>
      <c r="J46" s="276">
        <v>-0.58599999999999997</v>
      </c>
      <c r="K46" s="276">
        <v>-0.91100000000000003</v>
      </c>
    </row>
    <row r="47" spans="1:11" ht="15" customHeight="1">
      <c r="A47" s="276">
        <v>8</v>
      </c>
      <c r="D47" s="276">
        <v>3</v>
      </c>
      <c r="F47" s="276">
        <v>-0.115</v>
      </c>
      <c r="G47" s="276">
        <v>-6.9000000000000006E-2</v>
      </c>
      <c r="H47" s="276">
        <v>-1.4510000000000001</v>
      </c>
      <c r="I47" s="276">
        <v>9.6880000000000006</v>
      </c>
      <c r="J47" s="276">
        <v>-0.45100000000000001</v>
      </c>
      <c r="K47" s="276">
        <v>-0.70099999999999996</v>
      </c>
    </row>
    <row r="48" spans="1:11" ht="15" customHeight="1">
      <c r="A48" s="276">
        <v>8</v>
      </c>
      <c r="D48" s="276">
        <v>2</v>
      </c>
      <c r="F48" s="276">
        <v>-4.9000000000000002E-2</v>
      </c>
      <c r="G48" s="276">
        <v>-2.9000000000000001E-2</v>
      </c>
      <c r="H48" s="276">
        <v>-0.95399999999999996</v>
      </c>
      <c r="I48" s="276">
        <v>6.3650000000000002</v>
      </c>
      <c r="J48" s="276">
        <v>-0.29599999999999999</v>
      </c>
      <c r="K48" s="276">
        <v>-0.46</v>
      </c>
    </row>
    <row r="49" spans="1:11" ht="15" customHeight="1">
      <c r="A49" s="276">
        <v>8</v>
      </c>
      <c r="D49" s="276">
        <v>1</v>
      </c>
      <c r="F49" s="276">
        <v>-1.2E-2</v>
      </c>
      <c r="G49" s="276">
        <v>-7.0000000000000001E-3</v>
      </c>
      <c r="H49" s="276">
        <v>-0.43099999999999999</v>
      </c>
      <c r="I49" s="276">
        <v>2.8849999999999998</v>
      </c>
      <c r="J49" s="276">
        <v>-0.13300000000000001</v>
      </c>
      <c r="K49" s="276">
        <v>-0.20699999999999999</v>
      </c>
    </row>
    <row r="50" spans="1:11" ht="15" customHeight="1">
      <c r="A50" s="276">
        <v>9</v>
      </c>
      <c r="D50" s="276">
        <v>6</v>
      </c>
      <c r="F50" s="276">
        <v>-0.33300000000000002</v>
      </c>
      <c r="G50" s="276">
        <v>-0.20499999999999999</v>
      </c>
      <c r="H50" s="276">
        <v>-1.0469999999999999</v>
      </c>
      <c r="I50" s="276">
        <v>16.986000000000001</v>
      </c>
      <c r="J50" s="276">
        <v>-0.32900000000000001</v>
      </c>
      <c r="K50" s="276">
        <v>-0.51</v>
      </c>
    </row>
    <row r="51" spans="1:11">
      <c r="A51" s="276">
        <v>9</v>
      </c>
      <c r="D51" s="276">
        <v>5</v>
      </c>
      <c r="F51" s="276">
        <v>-0.24399999999999999</v>
      </c>
      <c r="G51" s="276">
        <v>-0.15</v>
      </c>
      <c r="H51" s="276">
        <v>-0.93600000000000005</v>
      </c>
      <c r="I51" s="276">
        <v>15.08</v>
      </c>
      <c r="J51" s="276">
        <v>-0.29299999999999998</v>
      </c>
      <c r="K51" s="276">
        <v>-0.45600000000000002</v>
      </c>
    </row>
    <row r="52" spans="1:11" ht="15" customHeight="1">
      <c r="A52" s="276">
        <v>9</v>
      </c>
      <c r="D52" s="276">
        <v>4</v>
      </c>
      <c r="F52" s="276">
        <v>-0.158</v>
      </c>
      <c r="G52" s="276">
        <v>-9.7000000000000003E-2</v>
      </c>
      <c r="H52" s="276">
        <v>-0.78700000000000003</v>
      </c>
      <c r="I52" s="276">
        <v>12.599</v>
      </c>
      <c r="J52" s="276">
        <v>-0.246</v>
      </c>
      <c r="K52" s="276">
        <v>-0.38200000000000001</v>
      </c>
    </row>
    <row r="53" spans="1:11" ht="15" customHeight="1">
      <c r="A53" s="276">
        <v>9</v>
      </c>
      <c r="D53" s="276">
        <v>3</v>
      </c>
      <c r="F53" s="276">
        <v>-8.7999999999999995E-2</v>
      </c>
      <c r="G53" s="276">
        <v>-5.2999999999999999E-2</v>
      </c>
      <c r="H53" s="276">
        <v>-0.60799999999999998</v>
      </c>
      <c r="I53" s="276">
        <v>9.6880000000000006</v>
      </c>
      <c r="J53" s="276">
        <v>-0.189</v>
      </c>
      <c r="K53" s="276">
        <v>-0.29399999999999998</v>
      </c>
    </row>
    <row r="54" spans="1:11" ht="15" customHeight="1">
      <c r="A54" s="276">
        <v>9</v>
      </c>
      <c r="D54" s="276">
        <v>2</v>
      </c>
      <c r="F54" s="276">
        <v>-3.5999999999999997E-2</v>
      </c>
      <c r="G54" s="276">
        <v>-2.1000000000000001E-2</v>
      </c>
      <c r="H54" s="276">
        <v>-0.4</v>
      </c>
      <c r="I54" s="276">
        <v>6.3650000000000002</v>
      </c>
      <c r="J54" s="276">
        <v>-0.124</v>
      </c>
      <c r="K54" s="276">
        <v>-0.193</v>
      </c>
    </row>
    <row r="55" spans="1:11" ht="15" customHeight="1">
      <c r="A55" s="276">
        <v>9</v>
      </c>
      <c r="D55" s="276">
        <v>1</v>
      </c>
      <c r="F55" s="276">
        <v>-8.0000000000000002E-3</v>
      </c>
      <c r="G55" s="276">
        <v>-5.0000000000000001E-3</v>
      </c>
      <c r="H55" s="276">
        <v>-0.18099999999999999</v>
      </c>
      <c r="I55" s="276">
        <v>2.8849999999999998</v>
      </c>
      <c r="J55" s="276">
        <v>-5.6000000000000001E-2</v>
      </c>
      <c r="K55" s="276">
        <v>-8.6999999999999994E-2</v>
      </c>
    </row>
    <row r="56" spans="1:11" ht="15" customHeight="1">
      <c r="A56" s="276">
        <v>10</v>
      </c>
      <c r="D56" s="276">
        <v>6</v>
      </c>
      <c r="F56" s="276">
        <v>-0.217</v>
      </c>
      <c r="G56" s="276">
        <v>-0.13900000000000001</v>
      </c>
      <c r="H56" s="276">
        <v>1.0469999999999999</v>
      </c>
      <c r="I56" s="276">
        <v>16.986000000000001</v>
      </c>
      <c r="J56" s="276">
        <v>0.32900000000000001</v>
      </c>
      <c r="K56" s="276">
        <v>0.51</v>
      </c>
    </row>
    <row r="57" spans="1:11">
      <c r="A57" s="276">
        <v>10</v>
      </c>
      <c r="D57" s="276">
        <v>5</v>
      </c>
      <c r="F57" s="276">
        <v>-0.156</v>
      </c>
      <c r="G57" s="276">
        <v>-0.1</v>
      </c>
      <c r="H57" s="276">
        <v>0.93600000000000005</v>
      </c>
      <c r="I57" s="276">
        <v>15.08</v>
      </c>
      <c r="J57" s="276">
        <v>0.29299999999999998</v>
      </c>
      <c r="K57" s="276">
        <v>0.45600000000000002</v>
      </c>
    </row>
    <row r="58" spans="1:11" ht="15" customHeight="1">
      <c r="A58" s="276">
        <v>10</v>
      </c>
      <c r="D58" s="276">
        <v>4</v>
      </c>
      <c r="F58" s="276">
        <v>-9.7000000000000003E-2</v>
      </c>
      <c r="G58" s="276">
        <v>-6.2E-2</v>
      </c>
      <c r="H58" s="276">
        <v>0.78700000000000003</v>
      </c>
      <c r="I58" s="276">
        <v>12.599</v>
      </c>
      <c r="J58" s="276">
        <v>0.246</v>
      </c>
      <c r="K58" s="276">
        <v>0.38200000000000001</v>
      </c>
    </row>
    <row r="59" spans="1:11" ht="15" customHeight="1">
      <c r="A59" s="276">
        <v>10</v>
      </c>
      <c r="D59" s="276">
        <v>3</v>
      </c>
      <c r="F59" s="276">
        <v>-0.05</v>
      </c>
      <c r="G59" s="276">
        <v>-3.1E-2</v>
      </c>
      <c r="H59" s="276">
        <v>0.60799999999999998</v>
      </c>
      <c r="I59" s="276">
        <v>9.6880000000000006</v>
      </c>
      <c r="J59" s="276">
        <v>0.189</v>
      </c>
      <c r="K59" s="276">
        <v>0.29399999999999998</v>
      </c>
    </row>
    <row r="60" spans="1:11" ht="15" customHeight="1">
      <c r="A60" s="276">
        <v>10</v>
      </c>
      <c r="D60" s="276">
        <v>2</v>
      </c>
      <c r="F60" s="276">
        <v>-1.7000000000000001E-2</v>
      </c>
      <c r="G60" s="276">
        <v>-0.01</v>
      </c>
      <c r="H60" s="276">
        <v>0.4</v>
      </c>
      <c r="I60" s="276">
        <v>6.3650000000000002</v>
      </c>
      <c r="J60" s="276">
        <v>0.124</v>
      </c>
      <c r="K60" s="276">
        <v>0.193</v>
      </c>
    </row>
    <row r="61" spans="1:11" ht="15" customHeight="1">
      <c r="A61" s="276">
        <v>10</v>
      </c>
      <c r="D61" s="276">
        <v>1</v>
      </c>
      <c r="F61" s="276">
        <v>-2E-3</v>
      </c>
      <c r="G61" s="276">
        <v>-1E-3</v>
      </c>
      <c r="H61" s="276">
        <v>0.18099999999999999</v>
      </c>
      <c r="I61" s="276">
        <v>2.8849999999999998</v>
      </c>
      <c r="J61" s="276">
        <v>5.6000000000000001E-2</v>
      </c>
      <c r="K61" s="276">
        <v>8.6999999999999994E-2</v>
      </c>
    </row>
    <row r="62" spans="1:11" ht="15" customHeight="1">
      <c r="A62" s="276">
        <v>11</v>
      </c>
      <c r="D62" s="276">
        <v>6</v>
      </c>
      <c r="F62" s="276">
        <v>-0.13700000000000001</v>
      </c>
      <c r="G62" s="276">
        <v>-9.2999999999999999E-2</v>
      </c>
      <c r="H62" s="276">
        <v>2.4980000000000002</v>
      </c>
      <c r="I62" s="276">
        <v>16.986000000000001</v>
      </c>
      <c r="J62" s="276">
        <v>0.78400000000000003</v>
      </c>
      <c r="K62" s="276">
        <v>1.218</v>
      </c>
    </row>
    <row r="63" spans="1:11">
      <c r="A63" s="276">
        <v>11</v>
      </c>
      <c r="D63" s="276">
        <v>5</v>
      </c>
      <c r="F63" s="276">
        <v>-9.5000000000000001E-2</v>
      </c>
      <c r="G63" s="276">
        <v>-6.5000000000000002E-2</v>
      </c>
      <c r="H63" s="276">
        <v>2.234</v>
      </c>
      <c r="I63" s="276">
        <v>15.08</v>
      </c>
      <c r="J63" s="276">
        <v>0.7</v>
      </c>
      <c r="K63" s="276">
        <v>1.087</v>
      </c>
    </row>
    <row r="64" spans="1:11" ht="15" customHeight="1">
      <c r="A64" s="276">
        <v>11</v>
      </c>
      <c r="D64" s="276">
        <v>4</v>
      </c>
      <c r="F64" s="276">
        <v>-5.3999999999999999E-2</v>
      </c>
      <c r="G64" s="276">
        <v>-3.6999999999999998E-2</v>
      </c>
      <c r="H64" s="276">
        <v>1.8779999999999999</v>
      </c>
      <c r="I64" s="276">
        <v>12.599</v>
      </c>
      <c r="J64" s="276">
        <v>0.58599999999999997</v>
      </c>
      <c r="K64" s="276">
        <v>0.91100000000000003</v>
      </c>
    </row>
    <row r="65" spans="1:11" ht="15" customHeight="1">
      <c r="A65" s="276">
        <v>11</v>
      </c>
      <c r="D65" s="276">
        <v>3</v>
      </c>
      <c r="F65" s="276">
        <v>-2.3E-2</v>
      </c>
      <c r="G65" s="276">
        <v>-1.6E-2</v>
      </c>
      <c r="H65" s="276">
        <v>1.4510000000000001</v>
      </c>
      <c r="I65" s="276">
        <v>9.6880000000000006</v>
      </c>
      <c r="J65" s="276">
        <v>0.45100000000000001</v>
      </c>
      <c r="K65" s="276">
        <v>0.70099999999999996</v>
      </c>
    </row>
    <row r="66" spans="1:11" ht="15" customHeight="1">
      <c r="A66" s="276">
        <v>11</v>
      </c>
      <c r="D66" s="276">
        <v>2</v>
      </c>
      <c r="F66" s="276">
        <v>-4.0000000000000001E-3</v>
      </c>
      <c r="G66" s="276">
        <v>-3.0000000000000001E-3</v>
      </c>
      <c r="H66" s="276">
        <v>0.95399999999999996</v>
      </c>
      <c r="I66" s="276">
        <v>6.3650000000000002</v>
      </c>
      <c r="J66" s="276">
        <v>0.29599999999999999</v>
      </c>
      <c r="K66" s="276">
        <v>0.46</v>
      </c>
    </row>
    <row r="67" spans="1:11" ht="15" customHeight="1">
      <c r="A67" s="276">
        <v>11</v>
      </c>
      <c r="D67" s="276">
        <v>1</v>
      </c>
      <c r="F67" s="276">
        <v>1E-3</v>
      </c>
      <c r="G67" s="276">
        <v>1E-3</v>
      </c>
      <c r="H67" s="276">
        <v>0.43099999999999999</v>
      </c>
      <c r="I67" s="276">
        <v>2.8849999999999998</v>
      </c>
      <c r="J67" s="276">
        <v>0.13300000000000001</v>
      </c>
      <c r="K67" s="276">
        <v>0.20699999999999999</v>
      </c>
    </row>
    <row r="68" spans="1:11" ht="15" customHeight="1">
      <c r="A68" s="276">
        <v>12</v>
      </c>
      <c r="D68" s="276">
        <v>6</v>
      </c>
      <c r="F68" s="276">
        <v>-4.8000000000000001E-2</v>
      </c>
      <c r="G68" s="276">
        <v>-4.2000000000000003E-2</v>
      </c>
      <c r="H68" s="276">
        <v>4.1159999999999997</v>
      </c>
      <c r="I68" s="276">
        <v>16.986000000000001</v>
      </c>
      <c r="J68" s="276">
        <v>1.292</v>
      </c>
      <c r="K68" s="276">
        <v>2.0070000000000001</v>
      </c>
    </row>
    <row r="69" spans="1:11">
      <c r="A69" s="276">
        <v>12</v>
      </c>
      <c r="D69" s="276">
        <v>5</v>
      </c>
      <c r="F69" s="276">
        <v>-2.7E-2</v>
      </c>
      <c r="G69" s="276">
        <v>-2.5999999999999999E-2</v>
      </c>
      <c r="H69" s="276">
        <v>3.68</v>
      </c>
      <c r="I69" s="276">
        <v>15.08</v>
      </c>
      <c r="J69" s="276">
        <v>1.153</v>
      </c>
      <c r="K69" s="276">
        <v>1.792</v>
      </c>
    </row>
    <row r="70" spans="1:11" ht="15" customHeight="1">
      <c r="A70" s="276">
        <v>12</v>
      </c>
      <c r="D70" s="276">
        <v>4</v>
      </c>
      <c r="F70" s="276">
        <v>-6.0000000000000001E-3</v>
      </c>
      <c r="G70" s="276">
        <v>-0.01</v>
      </c>
      <c r="H70" s="276">
        <v>3.0939999999999999</v>
      </c>
      <c r="I70" s="276">
        <v>12.599</v>
      </c>
      <c r="J70" s="276">
        <v>0.96599999999999997</v>
      </c>
      <c r="K70" s="276">
        <v>1.5009999999999999</v>
      </c>
    </row>
    <row r="71" spans="1:11" ht="15" customHeight="1">
      <c r="A71" s="276">
        <v>12</v>
      </c>
      <c r="D71" s="276">
        <v>3</v>
      </c>
      <c r="F71" s="276">
        <v>6.0000000000000001E-3</v>
      </c>
      <c r="G71" s="276">
        <v>1E-3</v>
      </c>
      <c r="H71" s="276">
        <v>2.39</v>
      </c>
      <c r="I71" s="276">
        <v>9.6880000000000006</v>
      </c>
      <c r="J71" s="276">
        <v>0.74299999999999999</v>
      </c>
      <c r="K71" s="276">
        <v>1.155</v>
      </c>
    </row>
    <row r="72" spans="1:11" ht="15" customHeight="1">
      <c r="A72" s="276">
        <v>12</v>
      </c>
      <c r="D72" s="276">
        <v>2</v>
      </c>
      <c r="F72" s="276">
        <v>1.0999999999999999E-2</v>
      </c>
      <c r="G72" s="276">
        <v>5.0000000000000001E-3</v>
      </c>
      <c r="H72" s="276">
        <v>1.5720000000000001</v>
      </c>
      <c r="I72" s="276">
        <v>6.3650000000000002</v>
      </c>
      <c r="J72" s="276">
        <v>0.48799999999999999</v>
      </c>
      <c r="K72" s="276">
        <v>0.75800000000000001</v>
      </c>
    </row>
    <row r="73" spans="1:11" ht="15" customHeight="1">
      <c r="A73" s="276">
        <v>12</v>
      </c>
      <c r="D73" s="276">
        <v>1</v>
      </c>
      <c r="F73" s="276">
        <v>6.0000000000000001E-3</v>
      </c>
      <c r="G73" s="276">
        <v>3.0000000000000001E-3</v>
      </c>
      <c r="H73" s="276">
        <v>0.71</v>
      </c>
      <c r="I73" s="276">
        <v>2.8849999999999998</v>
      </c>
      <c r="J73" s="276">
        <v>0.22</v>
      </c>
      <c r="K73" s="276">
        <v>0.34200000000000003</v>
      </c>
    </row>
    <row r="74" spans="1:11" ht="15" customHeight="1">
      <c r="A74" s="276">
        <v>13</v>
      </c>
      <c r="D74" s="276">
        <v>6</v>
      </c>
      <c r="F74" s="276">
        <v>6.5000000000000002E-2</v>
      </c>
      <c r="G74" s="276">
        <v>2.3E-2</v>
      </c>
      <c r="H74" s="276">
        <v>6.1619999999999999</v>
      </c>
      <c r="I74" s="276">
        <v>16.986000000000001</v>
      </c>
      <c r="J74" s="276">
        <v>1.9339999999999999</v>
      </c>
      <c r="K74" s="276">
        <v>3.0049999999999999</v>
      </c>
    </row>
    <row r="75" spans="1:11">
      <c r="A75" s="276">
        <v>13</v>
      </c>
      <c r="D75" s="276">
        <v>5</v>
      </c>
      <c r="F75" s="276">
        <v>5.8999999999999997E-2</v>
      </c>
      <c r="G75" s="276">
        <v>2.4E-2</v>
      </c>
      <c r="H75" s="276">
        <v>5.51</v>
      </c>
      <c r="I75" s="276">
        <v>15.08</v>
      </c>
      <c r="J75" s="276">
        <v>1.726</v>
      </c>
      <c r="K75" s="276">
        <v>2.6819999999999999</v>
      </c>
    </row>
    <row r="76" spans="1:11" ht="15" customHeight="1">
      <c r="A76" s="276">
        <v>13</v>
      </c>
      <c r="D76" s="276">
        <v>4</v>
      </c>
      <c r="F76" s="276">
        <v>5.3999999999999999E-2</v>
      </c>
      <c r="G76" s="276">
        <v>2.5000000000000001E-2</v>
      </c>
      <c r="H76" s="276">
        <v>4.6319999999999997</v>
      </c>
      <c r="I76" s="276">
        <v>12.599</v>
      </c>
      <c r="J76" s="276">
        <v>1.446</v>
      </c>
      <c r="K76" s="276">
        <v>2.2469999999999999</v>
      </c>
    </row>
    <row r="77" spans="1:11" ht="15" customHeight="1">
      <c r="A77" s="276">
        <v>13</v>
      </c>
      <c r="D77" s="276">
        <v>3</v>
      </c>
      <c r="F77" s="276">
        <v>4.3999999999999997E-2</v>
      </c>
      <c r="G77" s="276">
        <v>2.1999999999999999E-2</v>
      </c>
      <c r="H77" s="276">
        <v>3.5779999999999998</v>
      </c>
      <c r="I77" s="276">
        <v>9.6880000000000006</v>
      </c>
      <c r="J77" s="276">
        <v>1.113</v>
      </c>
      <c r="K77" s="276">
        <v>1.7290000000000001</v>
      </c>
    </row>
    <row r="78" spans="1:11" ht="15" customHeight="1">
      <c r="A78" s="276">
        <v>13</v>
      </c>
      <c r="D78" s="276">
        <v>2</v>
      </c>
      <c r="F78" s="276">
        <v>2.9000000000000001E-2</v>
      </c>
      <c r="G78" s="276">
        <v>1.6E-2</v>
      </c>
      <c r="H78" s="276">
        <v>2.3540000000000001</v>
      </c>
      <c r="I78" s="276">
        <v>6.3650000000000002</v>
      </c>
      <c r="J78" s="276">
        <v>0.73</v>
      </c>
      <c r="K78" s="276">
        <v>1.1339999999999999</v>
      </c>
    </row>
    <row r="79" spans="1:11" ht="15" customHeight="1">
      <c r="A79" s="276">
        <v>13</v>
      </c>
      <c r="D79" s="276">
        <v>1</v>
      </c>
      <c r="F79" s="276">
        <v>1.0999999999999999E-2</v>
      </c>
      <c r="G79" s="276">
        <v>6.0000000000000001E-3</v>
      </c>
      <c r="H79" s="276">
        <v>1.0629999999999999</v>
      </c>
      <c r="I79" s="276">
        <v>2.8849999999999998</v>
      </c>
      <c r="J79" s="276">
        <v>0.32900000000000001</v>
      </c>
      <c r="K79" s="276">
        <v>0.51100000000000001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E746"/>
  <sheetViews>
    <sheetView workbookViewId="0">
      <pane ySplit="1" topLeftCell="A2" activePane="bottomLeft" state="frozen"/>
      <selection pane="bottomLeft" activeCell="A479" sqref="A479:AE481"/>
    </sheetView>
  </sheetViews>
  <sheetFormatPr defaultRowHeight="15"/>
  <cols>
    <col min="1" max="4" width="10.85546875" style="1" customWidth="1"/>
    <col min="5" max="10" width="10.85546875" customWidth="1"/>
    <col min="12" max="21" width="10.85546875" customWidth="1"/>
    <col min="24" max="29" width="11" customWidth="1"/>
  </cols>
  <sheetData>
    <row r="1" spans="1:31">
      <c r="A1" s="17" t="s">
        <v>1</v>
      </c>
      <c r="B1" s="183" t="s">
        <v>149</v>
      </c>
      <c r="C1" s="17" t="s">
        <v>2</v>
      </c>
      <c r="D1" s="17"/>
      <c r="E1" s="17" t="s">
        <v>3</v>
      </c>
      <c r="F1" s="17" t="s">
        <v>4</v>
      </c>
      <c r="G1" s="17" t="s">
        <v>5</v>
      </c>
      <c r="H1" s="17" t="s">
        <v>6</v>
      </c>
      <c r="I1" s="17" t="s">
        <v>7</v>
      </c>
      <c r="J1" s="17" t="s">
        <v>8</v>
      </c>
      <c r="K1" s="19"/>
      <c r="L1" s="17" t="s">
        <v>1</v>
      </c>
      <c r="M1" s="183" t="s">
        <v>150</v>
      </c>
      <c r="N1" s="17" t="s">
        <v>2</v>
      </c>
      <c r="O1" s="17"/>
      <c r="P1" s="17" t="s">
        <v>3</v>
      </c>
      <c r="Q1" s="17" t="s">
        <v>4</v>
      </c>
      <c r="R1" s="17" t="s">
        <v>5</v>
      </c>
      <c r="S1" s="17" t="s">
        <v>6</v>
      </c>
      <c r="T1" s="17" t="s">
        <v>7</v>
      </c>
      <c r="U1" s="17" t="s">
        <v>8</v>
      </c>
      <c r="V1" s="19"/>
      <c r="W1" s="17"/>
      <c r="X1" s="19"/>
      <c r="Y1" s="19"/>
      <c r="Z1" s="17" t="s">
        <v>3</v>
      </c>
      <c r="AA1" s="17" t="s">
        <v>4</v>
      </c>
      <c r="AB1" s="17" t="s">
        <v>5</v>
      </c>
      <c r="AC1" s="17" t="s">
        <v>6</v>
      </c>
      <c r="AD1" s="17" t="s">
        <v>7</v>
      </c>
      <c r="AE1" s="17" t="s">
        <v>8</v>
      </c>
    </row>
    <row r="2" spans="1:31">
      <c r="A2" s="1">
        <v>1</v>
      </c>
      <c r="C2" s="1">
        <v>6</v>
      </c>
      <c r="D2" s="1" t="s">
        <v>9</v>
      </c>
      <c r="E2" s="1">
        <f>PIL!F2</f>
        <v>-16.677</v>
      </c>
      <c r="F2" s="1">
        <f>PIL!G2</f>
        <v>-10.798999999999999</v>
      </c>
      <c r="G2" s="1">
        <f>PIL!H2</f>
        <v>21.009</v>
      </c>
      <c r="H2" s="1">
        <f>PIL!I2</f>
        <v>0</v>
      </c>
      <c r="I2" s="1">
        <f>PIL!J2</f>
        <v>1.6240000000000001</v>
      </c>
      <c r="J2" s="1">
        <f>PIL!K2</f>
        <v>2.524</v>
      </c>
      <c r="L2" s="1">
        <v>1</v>
      </c>
      <c r="M2" s="1"/>
      <c r="N2" s="1">
        <v>6</v>
      </c>
      <c r="O2" s="1" t="s">
        <v>9</v>
      </c>
      <c r="P2" s="1">
        <f>PIL!F746</f>
        <v>-60.07</v>
      </c>
      <c r="Q2" s="1">
        <f>PIL!G746</f>
        <v>-35.860999999999997</v>
      </c>
      <c r="R2" s="1">
        <f>PIL!H746</f>
        <v>-13.275</v>
      </c>
      <c r="S2" s="1">
        <f>PIL!I746</f>
        <v>41.073999999999998</v>
      </c>
      <c r="T2" s="1">
        <f>PIL!J746</f>
        <v>-3.9129999999999998</v>
      </c>
      <c r="U2" s="1">
        <f>PIL!K746</f>
        <v>-6.08</v>
      </c>
      <c r="W2" s="1">
        <v>1</v>
      </c>
    </row>
    <row r="3" spans="1:31">
      <c r="A3" s="180">
        <v>1</v>
      </c>
      <c r="C3" s="1">
        <v>6</v>
      </c>
      <c r="D3" s="1" t="s">
        <v>10</v>
      </c>
      <c r="E3" s="1">
        <f>PIL!F3</f>
        <v>16.666</v>
      </c>
      <c r="F3" s="1">
        <f>PIL!G3</f>
        <v>10.984</v>
      </c>
      <c r="G3" s="1">
        <f>PIL!H3</f>
        <v>-15.922000000000001</v>
      </c>
      <c r="H3" s="1">
        <f>PIL!I3</f>
        <v>0</v>
      </c>
      <c r="I3" s="1">
        <f>PIL!J3</f>
        <v>-1.25</v>
      </c>
      <c r="J3" s="1">
        <f>PIL!K3</f>
        <v>-1.9430000000000001</v>
      </c>
      <c r="L3" s="1"/>
      <c r="M3" s="1"/>
      <c r="N3" s="1">
        <v>6</v>
      </c>
      <c r="O3" s="1" t="s">
        <v>10</v>
      </c>
      <c r="P3" s="1">
        <f>PIL!F747</f>
        <v>53.088999999999999</v>
      </c>
      <c r="Q3" s="1">
        <f>PIL!G747</f>
        <v>32.256999999999998</v>
      </c>
      <c r="R3" s="1">
        <f>PIL!H747</f>
        <v>3.7</v>
      </c>
      <c r="S3" s="1">
        <f>PIL!I747</f>
        <v>-15.661</v>
      </c>
      <c r="T3" s="1">
        <f>PIL!J747</f>
        <v>0.30099999999999999</v>
      </c>
      <c r="U3" s="1">
        <f>PIL!K747</f>
        <v>0.46600000000000003</v>
      </c>
    </row>
    <row r="4" spans="1:31">
      <c r="A4" s="180">
        <v>1</v>
      </c>
      <c r="C4" s="1">
        <v>6</v>
      </c>
      <c r="D4" s="1" t="s">
        <v>11</v>
      </c>
      <c r="E4" s="1">
        <f>PIL!F4</f>
        <v>-10.42</v>
      </c>
      <c r="F4" s="1">
        <f>PIL!G4</f>
        <v>-6.8070000000000004</v>
      </c>
      <c r="G4" s="1">
        <f>PIL!H4</f>
        <v>11.536</v>
      </c>
      <c r="H4" s="1">
        <f>PIL!I4</f>
        <v>0</v>
      </c>
      <c r="I4" s="1">
        <f>PIL!J4</f>
        <v>0.89800000000000002</v>
      </c>
      <c r="J4" s="1">
        <f>PIL!K4</f>
        <v>1.3959999999999999</v>
      </c>
      <c r="L4" s="1"/>
      <c r="M4" s="1"/>
      <c r="N4" s="1">
        <v>6</v>
      </c>
      <c r="O4" s="1" t="s">
        <v>11</v>
      </c>
      <c r="P4" s="1">
        <f>PIL!F748</f>
        <v>-35.362000000000002</v>
      </c>
      <c r="Q4" s="1">
        <f>PIL!G748</f>
        <v>-21.286999999999999</v>
      </c>
      <c r="R4" s="1">
        <f>PIL!H748</f>
        <v>-4.8630000000000004</v>
      </c>
      <c r="S4" s="1">
        <f>PIL!I748</f>
        <v>16.483000000000001</v>
      </c>
      <c r="T4" s="1">
        <f>PIL!J748</f>
        <v>-1.3169999999999999</v>
      </c>
      <c r="U4" s="1">
        <f>PIL!K748</f>
        <v>-2.0459999999999998</v>
      </c>
    </row>
    <row r="5" spans="1:31">
      <c r="A5" s="180">
        <v>1</v>
      </c>
      <c r="C5" s="1">
        <v>6</v>
      </c>
      <c r="D5" s="1" t="s">
        <v>12</v>
      </c>
      <c r="E5" s="1">
        <f>PIL!F5</f>
        <v>-16.777000000000001</v>
      </c>
      <c r="F5" s="1">
        <f>PIL!G5</f>
        <v>-11.396000000000001</v>
      </c>
      <c r="G5" s="1">
        <f>PIL!H5</f>
        <v>11.012</v>
      </c>
      <c r="H5" s="1">
        <f>PIL!I5</f>
        <v>0</v>
      </c>
      <c r="I5" s="1">
        <f>PIL!J5</f>
        <v>0.85199999999999998</v>
      </c>
      <c r="J5" s="1">
        <f>PIL!K5</f>
        <v>1.3240000000000001</v>
      </c>
      <c r="L5" s="1"/>
      <c r="M5" s="1"/>
      <c r="N5" s="1">
        <v>6</v>
      </c>
      <c r="O5" s="1" t="s">
        <v>12</v>
      </c>
      <c r="P5" s="1">
        <f>PIL!F749</f>
        <v>-67.968000000000004</v>
      </c>
      <c r="Q5" s="1">
        <f>PIL!G749</f>
        <v>-40.561999999999998</v>
      </c>
      <c r="R5" s="1">
        <f>PIL!H749</f>
        <v>-5.6429999999999998</v>
      </c>
      <c r="S5" s="1">
        <f>PIL!I749</f>
        <v>17.48</v>
      </c>
      <c r="T5" s="1">
        <f>PIL!J749</f>
        <v>-1.661</v>
      </c>
      <c r="U5" s="1">
        <f>PIL!K749</f>
        <v>-2.581</v>
      </c>
      <c r="X5" s="1">
        <v>6</v>
      </c>
      <c r="Y5" s="1" t="s">
        <v>47</v>
      </c>
      <c r="Z5" s="1">
        <f t="shared" ref="Z5:AE5" si="0">E5+P5</f>
        <v>-84.745000000000005</v>
      </c>
      <c r="AA5" s="1">
        <f t="shared" si="0"/>
        <v>-51.957999999999998</v>
      </c>
      <c r="AB5" s="1">
        <f t="shared" si="0"/>
        <v>5.3690000000000007</v>
      </c>
      <c r="AC5" s="1">
        <f t="shared" si="0"/>
        <v>17.48</v>
      </c>
      <c r="AD5" s="1">
        <f t="shared" si="0"/>
        <v>-0.80900000000000005</v>
      </c>
      <c r="AE5" s="1">
        <f t="shared" si="0"/>
        <v>-1.2569999999999999</v>
      </c>
    </row>
    <row r="6" spans="1:31">
      <c r="A6" s="180">
        <v>1</v>
      </c>
      <c r="C6" s="1">
        <v>5</v>
      </c>
      <c r="D6" s="1" t="s">
        <v>9</v>
      </c>
      <c r="E6" s="1">
        <f>PIL!F6</f>
        <v>-17.161000000000001</v>
      </c>
      <c r="F6" s="1">
        <f>PIL!G6</f>
        <v>-11.422000000000001</v>
      </c>
      <c r="G6" s="1">
        <f>PIL!H6</f>
        <v>28.484000000000002</v>
      </c>
      <c r="H6" s="1">
        <f>PIL!I6</f>
        <v>0</v>
      </c>
      <c r="I6" s="1">
        <f>PIL!J6</f>
        <v>2.028</v>
      </c>
      <c r="J6" s="1">
        <f>PIL!K6</f>
        <v>3.1509999999999998</v>
      </c>
      <c r="L6" s="1"/>
      <c r="M6" s="1"/>
      <c r="N6" s="1">
        <v>5</v>
      </c>
      <c r="O6" s="1" t="s">
        <v>9</v>
      </c>
      <c r="P6" s="1">
        <f>PIL!F750</f>
        <v>-49.509</v>
      </c>
      <c r="Q6" s="1">
        <f>PIL!G750</f>
        <v>-30.652000000000001</v>
      </c>
      <c r="R6" s="1">
        <f>PIL!H750</f>
        <v>-21.047999999999998</v>
      </c>
      <c r="S6" s="1">
        <f>PIL!I750</f>
        <v>59.079000000000001</v>
      </c>
      <c r="T6" s="1">
        <f>PIL!J750</f>
        <v>-6.48</v>
      </c>
      <c r="U6" s="1">
        <f>PIL!K750</f>
        <v>-10.071</v>
      </c>
      <c r="X6" s="1"/>
      <c r="Y6" s="1"/>
      <c r="Z6" s="1"/>
      <c r="AA6" s="1"/>
      <c r="AB6" s="1"/>
      <c r="AC6" s="1"/>
      <c r="AD6" s="1"/>
      <c r="AE6" s="1"/>
    </row>
    <row r="7" spans="1:31">
      <c r="A7" s="180">
        <v>1</v>
      </c>
      <c r="C7" s="1">
        <v>5</v>
      </c>
      <c r="D7" s="1" t="s">
        <v>10</v>
      </c>
      <c r="E7" s="1">
        <f>PIL!F7</f>
        <v>17.454999999999998</v>
      </c>
      <c r="F7" s="1">
        <f>PIL!G7</f>
        <v>11.553000000000001</v>
      </c>
      <c r="G7" s="1">
        <f>PIL!H7</f>
        <v>-30.013999999999999</v>
      </c>
      <c r="H7" s="1">
        <f>PIL!I7</f>
        <v>0</v>
      </c>
      <c r="I7" s="1">
        <f>PIL!J7</f>
        <v>-2.161</v>
      </c>
      <c r="J7" s="1">
        <f>PIL!K7</f>
        <v>-3.3580000000000001</v>
      </c>
      <c r="L7" s="1"/>
      <c r="M7" s="1"/>
      <c r="N7" s="1">
        <v>5</v>
      </c>
      <c r="O7" s="1" t="s">
        <v>10</v>
      </c>
      <c r="P7" s="1">
        <f>PIL!F751</f>
        <v>54.024000000000001</v>
      </c>
      <c r="Q7" s="1">
        <f>PIL!G751</f>
        <v>33.246000000000002</v>
      </c>
      <c r="R7" s="1">
        <f>PIL!H751</f>
        <v>16.742000000000001</v>
      </c>
      <c r="S7" s="1">
        <f>PIL!I751</f>
        <v>-50.936999999999998</v>
      </c>
      <c r="T7" s="1">
        <f>PIL!J751</f>
        <v>4.8179999999999996</v>
      </c>
      <c r="U7" s="1">
        <f>PIL!K751</f>
        <v>7.4870000000000001</v>
      </c>
      <c r="X7" s="1"/>
      <c r="Y7" s="1"/>
      <c r="Z7" s="1"/>
      <c r="AA7" s="1"/>
      <c r="AB7" s="1"/>
      <c r="AC7" s="1"/>
      <c r="AD7" s="1"/>
      <c r="AE7" s="1"/>
    </row>
    <row r="8" spans="1:31">
      <c r="A8" s="180">
        <v>1</v>
      </c>
      <c r="C8" s="1">
        <v>5</v>
      </c>
      <c r="D8" s="1" t="s">
        <v>11</v>
      </c>
      <c r="E8" s="1">
        <f>PIL!F8</f>
        <v>-10.818</v>
      </c>
      <c r="F8" s="1">
        <f>PIL!G8</f>
        <v>-7.1790000000000003</v>
      </c>
      <c r="G8" s="1">
        <f>PIL!H8</f>
        <v>18.277000000000001</v>
      </c>
      <c r="H8" s="1">
        <f>PIL!I8</f>
        <v>0</v>
      </c>
      <c r="I8" s="1">
        <f>PIL!J8</f>
        <v>1.3089999999999999</v>
      </c>
      <c r="J8" s="1">
        <f>PIL!K8</f>
        <v>2.0339999999999998</v>
      </c>
      <c r="L8" s="1"/>
      <c r="M8" s="1"/>
      <c r="N8" s="1">
        <v>5</v>
      </c>
      <c r="O8" s="1" t="s">
        <v>11</v>
      </c>
      <c r="P8" s="1">
        <f>PIL!F752</f>
        <v>-32.353999999999999</v>
      </c>
      <c r="Q8" s="1">
        <f>PIL!G752</f>
        <v>-19.968</v>
      </c>
      <c r="R8" s="1">
        <f>PIL!H752</f>
        <v>-11.68</v>
      </c>
      <c r="S8" s="1">
        <f>PIL!I752</f>
        <v>33.881</v>
      </c>
      <c r="T8" s="1">
        <f>PIL!J752</f>
        <v>-3.5310000000000001</v>
      </c>
      <c r="U8" s="1">
        <f>PIL!K752</f>
        <v>-5.4870000000000001</v>
      </c>
      <c r="X8" s="1"/>
      <c r="Y8" s="1"/>
      <c r="Z8" s="1"/>
      <c r="AA8" s="1"/>
      <c r="AB8" s="1"/>
      <c r="AC8" s="1"/>
      <c r="AD8" s="1"/>
      <c r="AE8" s="1"/>
    </row>
    <row r="9" spans="1:31">
      <c r="A9" s="180">
        <v>1</v>
      </c>
      <c r="C9" s="1">
        <v>5</v>
      </c>
      <c r="D9" s="1" t="s">
        <v>12</v>
      </c>
      <c r="E9" s="1">
        <f>PIL!F9</f>
        <v>-57.262999999999998</v>
      </c>
      <c r="F9" s="1">
        <f>PIL!G9</f>
        <v>-39.436</v>
      </c>
      <c r="G9" s="1">
        <f>PIL!H9</f>
        <v>32.750999999999998</v>
      </c>
      <c r="H9" s="1">
        <f>PIL!I9</f>
        <v>0</v>
      </c>
      <c r="I9" s="1">
        <f>PIL!J9</f>
        <v>2.4710000000000001</v>
      </c>
      <c r="J9" s="1">
        <f>PIL!K9</f>
        <v>3.84</v>
      </c>
      <c r="L9" s="1"/>
      <c r="M9" s="1"/>
      <c r="N9" s="1">
        <v>5</v>
      </c>
      <c r="O9" s="1" t="s">
        <v>12</v>
      </c>
      <c r="P9" s="1">
        <f>PIL!F753</f>
        <v>-188.28399999999999</v>
      </c>
      <c r="Q9" s="1">
        <f>PIL!G753</f>
        <v>-114.699</v>
      </c>
      <c r="R9" s="1">
        <f>PIL!H753</f>
        <v>-15.295</v>
      </c>
      <c r="S9" s="1">
        <f>PIL!I753</f>
        <v>45.997999999999998</v>
      </c>
      <c r="T9" s="1">
        <f>PIL!J753</f>
        <v>-4.5890000000000004</v>
      </c>
      <c r="U9" s="1">
        <f>PIL!K753</f>
        <v>-7.1310000000000002</v>
      </c>
      <c r="X9" s="1">
        <v>5</v>
      </c>
      <c r="Y9" s="1" t="s">
        <v>47</v>
      </c>
      <c r="Z9" s="1">
        <f t="shared" ref="Z9:AE9" si="1">E9+P9</f>
        <v>-245.547</v>
      </c>
      <c r="AA9" s="1">
        <f t="shared" si="1"/>
        <v>-154.13499999999999</v>
      </c>
      <c r="AB9" s="1">
        <f t="shared" si="1"/>
        <v>17.455999999999996</v>
      </c>
      <c r="AC9" s="1">
        <f t="shared" si="1"/>
        <v>45.997999999999998</v>
      </c>
      <c r="AD9" s="1">
        <f t="shared" si="1"/>
        <v>-2.1180000000000003</v>
      </c>
      <c r="AE9" s="1">
        <f t="shared" si="1"/>
        <v>-3.2910000000000004</v>
      </c>
    </row>
    <row r="10" spans="1:31">
      <c r="A10" s="180">
        <v>1</v>
      </c>
      <c r="C10" s="1">
        <v>4</v>
      </c>
      <c r="D10" s="1" t="s">
        <v>9</v>
      </c>
      <c r="E10" s="1">
        <f>PIL!F10</f>
        <v>-17.344999999999999</v>
      </c>
      <c r="F10" s="1">
        <f>PIL!G10</f>
        <v>-11.436</v>
      </c>
      <c r="G10" s="1">
        <f>PIL!H10</f>
        <v>41.439</v>
      </c>
      <c r="H10" s="1">
        <f>PIL!I10</f>
        <v>0</v>
      </c>
      <c r="I10" s="1">
        <f>PIL!J10</f>
        <v>2.92</v>
      </c>
      <c r="J10" s="1">
        <f>PIL!K10</f>
        <v>4.5369999999999999</v>
      </c>
      <c r="L10" s="1"/>
      <c r="M10" s="1"/>
      <c r="N10" s="1">
        <v>4</v>
      </c>
      <c r="O10" s="1" t="s">
        <v>9</v>
      </c>
      <c r="P10" s="1">
        <f>PIL!F754</f>
        <v>-54.985999999999997</v>
      </c>
      <c r="Q10" s="1">
        <f>PIL!G754</f>
        <v>-33.735999999999997</v>
      </c>
      <c r="R10" s="1">
        <f>PIL!H754</f>
        <v>-29.719000000000001</v>
      </c>
      <c r="S10" s="1">
        <f>PIL!I754</f>
        <v>82.415999999999997</v>
      </c>
      <c r="T10" s="1">
        <f>PIL!J754</f>
        <v>-9.1850000000000005</v>
      </c>
      <c r="U10" s="1">
        <f>PIL!K754</f>
        <v>-14.273</v>
      </c>
      <c r="X10" s="1"/>
      <c r="Y10" s="1"/>
      <c r="Z10" s="1"/>
      <c r="AA10" s="1"/>
      <c r="AB10" s="1"/>
      <c r="AC10" s="1"/>
      <c r="AD10" s="1"/>
      <c r="AE10" s="1"/>
    </row>
    <row r="11" spans="1:31">
      <c r="A11" s="180">
        <v>1</v>
      </c>
      <c r="C11" s="1">
        <v>4</v>
      </c>
      <c r="D11" s="1" t="s">
        <v>10</v>
      </c>
      <c r="E11" s="1">
        <f>PIL!F11</f>
        <v>16.622</v>
      </c>
      <c r="F11" s="1">
        <f>PIL!G11</f>
        <v>11.007</v>
      </c>
      <c r="G11" s="1">
        <f>PIL!H11</f>
        <v>-39.700000000000003</v>
      </c>
      <c r="H11" s="1">
        <f>PIL!I11</f>
        <v>0</v>
      </c>
      <c r="I11" s="1">
        <f>PIL!J11</f>
        <v>-2.8119999999999998</v>
      </c>
      <c r="J11" s="1">
        <f>PIL!K11</f>
        <v>-4.3689999999999998</v>
      </c>
      <c r="L11" s="1"/>
      <c r="M11" s="1"/>
      <c r="N11" s="1">
        <v>4</v>
      </c>
      <c r="O11" s="1" t="s">
        <v>10</v>
      </c>
      <c r="P11" s="1">
        <f>PIL!F755</f>
        <v>54.953000000000003</v>
      </c>
      <c r="Q11" s="1">
        <f>PIL!G755</f>
        <v>33.762999999999998</v>
      </c>
      <c r="R11" s="1">
        <f>PIL!H755</f>
        <v>22.379000000000001</v>
      </c>
      <c r="S11" s="1">
        <f>PIL!I755</f>
        <v>-65.366</v>
      </c>
      <c r="T11" s="1">
        <f>PIL!J755</f>
        <v>6.7830000000000004</v>
      </c>
      <c r="U11" s="1">
        <f>PIL!K755</f>
        <v>10.541</v>
      </c>
      <c r="X11" s="1"/>
      <c r="Y11" s="1"/>
      <c r="Z11" s="1"/>
      <c r="AA11" s="1"/>
      <c r="AB11" s="1"/>
      <c r="AC11" s="1"/>
      <c r="AD11" s="1"/>
      <c r="AE11" s="1"/>
    </row>
    <row r="12" spans="1:31">
      <c r="A12" s="180">
        <v>1</v>
      </c>
      <c r="C12" s="1">
        <v>4</v>
      </c>
      <c r="D12" s="1" t="s">
        <v>11</v>
      </c>
      <c r="E12" s="1">
        <f>PIL!F12</f>
        <v>-10.615</v>
      </c>
      <c r="F12" s="1">
        <f>PIL!G12</f>
        <v>-7.0129999999999999</v>
      </c>
      <c r="G12" s="1">
        <f>PIL!H12</f>
        <v>25.353000000000002</v>
      </c>
      <c r="H12" s="1">
        <f>PIL!I12</f>
        <v>0</v>
      </c>
      <c r="I12" s="1">
        <f>PIL!J12</f>
        <v>1.7909999999999999</v>
      </c>
      <c r="J12" s="1">
        <f>PIL!K12</f>
        <v>2.7829999999999999</v>
      </c>
      <c r="L12" s="1"/>
      <c r="M12" s="1"/>
      <c r="N12" s="1">
        <v>4</v>
      </c>
      <c r="O12" s="1" t="s">
        <v>11</v>
      </c>
      <c r="P12" s="1">
        <f>PIL!F756</f>
        <v>-34.356000000000002</v>
      </c>
      <c r="Q12" s="1">
        <f>PIL!G756</f>
        <v>-21.093</v>
      </c>
      <c r="R12" s="1">
        <f>PIL!H756</f>
        <v>-16.158999999999999</v>
      </c>
      <c r="S12" s="1">
        <f>PIL!I756</f>
        <v>45.688000000000002</v>
      </c>
      <c r="T12" s="1">
        <f>PIL!J756</f>
        <v>-4.99</v>
      </c>
      <c r="U12" s="1">
        <f>PIL!K756</f>
        <v>-7.7539999999999996</v>
      </c>
      <c r="X12" s="1"/>
      <c r="Y12" s="1"/>
      <c r="Z12" s="1"/>
      <c r="AA12" s="1"/>
      <c r="AB12" s="1"/>
      <c r="AC12" s="1"/>
      <c r="AD12" s="1"/>
      <c r="AE12" s="1"/>
    </row>
    <row r="13" spans="1:31">
      <c r="A13" s="180">
        <v>1</v>
      </c>
      <c r="C13" s="1">
        <v>4</v>
      </c>
      <c r="D13" s="1" t="s">
        <v>12</v>
      </c>
      <c r="E13" s="1">
        <f>PIL!F13</f>
        <v>-100.55800000000001</v>
      </c>
      <c r="F13" s="1">
        <f>PIL!G13</f>
        <v>-69.495999999999995</v>
      </c>
      <c r="G13" s="1">
        <f>PIL!H13</f>
        <v>69.174000000000007</v>
      </c>
      <c r="H13" s="1">
        <f>PIL!I13</f>
        <v>0</v>
      </c>
      <c r="I13" s="1">
        <f>PIL!J13</f>
        <v>5.0919999999999996</v>
      </c>
      <c r="J13" s="1">
        <f>PIL!K13</f>
        <v>7.9130000000000003</v>
      </c>
      <c r="L13" s="1"/>
      <c r="M13" s="1"/>
      <c r="N13" s="1">
        <v>4</v>
      </c>
      <c r="O13" s="1" t="s">
        <v>12</v>
      </c>
      <c r="P13" s="1">
        <f>PIL!F757</f>
        <v>-313.75799999999998</v>
      </c>
      <c r="Q13" s="1">
        <f>PIL!G757</f>
        <v>-192.28899999999999</v>
      </c>
      <c r="R13" s="1">
        <f>PIL!H757</f>
        <v>-34.637</v>
      </c>
      <c r="S13" s="1">
        <f>PIL!I757</f>
        <v>100.544</v>
      </c>
      <c r="T13" s="1">
        <f>PIL!J757</f>
        <v>-10.631</v>
      </c>
      <c r="U13" s="1">
        <f>PIL!K757</f>
        <v>-16.52</v>
      </c>
      <c r="X13" s="1">
        <v>4</v>
      </c>
      <c r="Y13" s="1" t="s">
        <v>47</v>
      </c>
      <c r="Z13" s="1">
        <f t="shared" ref="Z13:AE13" si="2">E13+P13</f>
        <v>-414.31599999999997</v>
      </c>
      <c r="AA13" s="1">
        <f t="shared" si="2"/>
        <v>-261.78499999999997</v>
      </c>
      <c r="AB13" s="1">
        <f t="shared" si="2"/>
        <v>34.537000000000006</v>
      </c>
      <c r="AC13" s="1">
        <f t="shared" si="2"/>
        <v>100.544</v>
      </c>
      <c r="AD13" s="1">
        <f t="shared" si="2"/>
        <v>-5.5390000000000006</v>
      </c>
      <c r="AE13" s="1">
        <f t="shared" si="2"/>
        <v>-8.6069999999999993</v>
      </c>
    </row>
    <row r="14" spans="1:31">
      <c r="A14" s="180">
        <v>1</v>
      </c>
      <c r="C14" s="1">
        <v>3</v>
      </c>
      <c r="D14" s="1" t="s">
        <v>9</v>
      </c>
      <c r="E14" s="1">
        <f>PIL!F14</f>
        <v>-15.206</v>
      </c>
      <c r="F14" s="1">
        <f>PIL!G14</f>
        <v>-10.138999999999999</v>
      </c>
      <c r="G14" s="1">
        <f>PIL!H14</f>
        <v>48.783999999999999</v>
      </c>
      <c r="H14" s="1">
        <f>PIL!I14</f>
        <v>0</v>
      </c>
      <c r="I14" s="1">
        <f>PIL!J14</f>
        <v>3.323</v>
      </c>
      <c r="J14" s="1">
        <f>PIL!K14</f>
        <v>5.1630000000000003</v>
      </c>
      <c r="L14" s="1"/>
      <c r="M14" s="1"/>
      <c r="N14" s="1">
        <v>3</v>
      </c>
      <c r="O14" s="1" t="s">
        <v>9</v>
      </c>
      <c r="P14" s="1">
        <f>PIL!F758</f>
        <v>-50.137999999999998</v>
      </c>
      <c r="Q14" s="1">
        <f>PIL!G758</f>
        <v>-30.855</v>
      </c>
      <c r="R14" s="1">
        <f>PIL!H758</f>
        <v>-34.991</v>
      </c>
      <c r="S14" s="1">
        <f>PIL!I758</f>
        <v>94.578999999999994</v>
      </c>
      <c r="T14" s="1">
        <f>PIL!J758</f>
        <v>-10.742000000000001</v>
      </c>
      <c r="U14" s="1">
        <f>PIL!K758</f>
        <v>-16.690999999999999</v>
      </c>
      <c r="X14" s="1"/>
      <c r="Y14" s="1"/>
      <c r="Z14" s="1"/>
      <c r="AA14" s="1"/>
      <c r="AB14" s="1"/>
      <c r="AC14" s="1"/>
      <c r="AD14" s="1"/>
      <c r="AE14" s="1"/>
    </row>
    <row r="15" spans="1:31">
      <c r="A15" s="180">
        <v>1</v>
      </c>
      <c r="C15" s="1">
        <v>3</v>
      </c>
      <c r="D15" s="1" t="s">
        <v>10</v>
      </c>
      <c r="E15" s="1">
        <f>PIL!F15</f>
        <v>14.032999999999999</v>
      </c>
      <c r="F15" s="1">
        <f>PIL!G15</f>
        <v>9.4269999999999996</v>
      </c>
      <c r="G15" s="1">
        <f>PIL!H15</f>
        <v>-47.366999999999997</v>
      </c>
      <c r="H15" s="1">
        <f>PIL!I15</f>
        <v>0</v>
      </c>
      <c r="I15" s="1">
        <f>PIL!J15</f>
        <v>-3.2559999999999998</v>
      </c>
      <c r="J15" s="1">
        <f>PIL!K15</f>
        <v>-5.0599999999999996</v>
      </c>
      <c r="L15" s="1"/>
      <c r="M15" s="1"/>
      <c r="N15" s="1">
        <v>3</v>
      </c>
      <c r="O15" s="1" t="s">
        <v>10</v>
      </c>
      <c r="P15" s="1">
        <f>PIL!F759</f>
        <v>49.744</v>
      </c>
      <c r="Q15" s="1">
        <f>PIL!G759</f>
        <v>30.591000000000001</v>
      </c>
      <c r="R15" s="1">
        <f>PIL!H759</f>
        <v>29.93</v>
      </c>
      <c r="S15" s="1">
        <f>PIL!I759</f>
        <v>-83.418000000000006</v>
      </c>
      <c r="T15" s="1">
        <f>PIL!J759</f>
        <v>9.2319999999999993</v>
      </c>
      <c r="U15" s="1">
        <f>PIL!K759</f>
        <v>14.346</v>
      </c>
      <c r="X15" s="1"/>
      <c r="Y15" s="1"/>
      <c r="Z15" s="1"/>
      <c r="AA15" s="1"/>
      <c r="AB15" s="1"/>
      <c r="AC15" s="1"/>
      <c r="AD15" s="1"/>
      <c r="AE15" s="1"/>
    </row>
    <row r="16" spans="1:31">
      <c r="A16" s="180">
        <v>1</v>
      </c>
      <c r="C16" s="1">
        <v>3</v>
      </c>
      <c r="D16" s="1" t="s">
        <v>11</v>
      </c>
      <c r="E16" s="1">
        <f>PIL!F16</f>
        <v>-9.1370000000000005</v>
      </c>
      <c r="F16" s="1">
        <f>PIL!G16</f>
        <v>-6.1139999999999999</v>
      </c>
      <c r="G16" s="1">
        <f>PIL!H16</f>
        <v>30.045000000000002</v>
      </c>
      <c r="H16" s="1">
        <f>PIL!I16</f>
        <v>0</v>
      </c>
      <c r="I16" s="1">
        <f>PIL!J16</f>
        <v>2.056</v>
      </c>
      <c r="J16" s="1">
        <f>PIL!K16</f>
        <v>3.1949999999999998</v>
      </c>
      <c r="L16" s="1"/>
      <c r="M16" s="1"/>
      <c r="N16" s="1">
        <v>3</v>
      </c>
      <c r="O16" s="1" t="s">
        <v>11</v>
      </c>
      <c r="P16" s="1">
        <f>PIL!F760</f>
        <v>-31.213000000000001</v>
      </c>
      <c r="Q16" s="1">
        <f>PIL!G760</f>
        <v>-19.202000000000002</v>
      </c>
      <c r="R16" s="1">
        <f>PIL!H760</f>
        <v>-20.198</v>
      </c>
      <c r="S16" s="1">
        <f>PIL!I760</f>
        <v>55.222999999999999</v>
      </c>
      <c r="T16" s="1">
        <f>PIL!J760</f>
        <v>-6.242</v>
      </c>
      <c r="U16" s="1">
        <f>PIL!K760</f>
        <v>-9.6989999999999998</v>
      </c>
      <c r="X16" s="1"/>
      <c r="Y16" s="1"/>
      <c r="Z16" s="1"/>
      <c r="AA16" s="1"/>
      <c r="AB16" s="1"/>
      <c r="AC16" s="1"/>
      <c r="AD16" s="1"/>
      <c r="AE16" s="1"/>
    </row>
    <row r="17" spans="1:31">
      <c r="A17" s="180">
        <v>1</v>
      </c>
      <c r="C17" s="1">
        <v>3</v>
      </c>
      <c r="D17" s="1" t="s">
        <v>12</v>
      </c>
      <c r="E17" s="1">
        <f>PIL!F17</f>
        <v>-142.297</v>
      </c>
      <c r="F17" s="1">
        <f>PIL!G17</f>
        <v>-98.591999999999999</v>
      </c>
      <c r="G17" s="1">
        <f>PIL!H17</f>
        <v>113.901</v>
      </c>
      <c r="H17" s="1">
        <f>PIL!I17</f>
        <v>0</v>
      </c>
      <c r="I17" s="1">
        <f>PIL!J17</f>
        <v>8.2449999999999992</v>
      </c>
      <c r="J17" s="1">
        <f>PIL!K17</f>
        <v>12.811999999999999</v>
      </c>
      <c r="L17" s="1"/>
      <c r="M17" s="1"/>
      <c r="N17" s="1">
        <v>3</v>
      </c>
      <c r="O17" s="1" t="s">
        <v>12</v>
      </c>
      <c r="P17" s="1">
        <f>PIL!F761</f>
        <v>-437.52</v>
      </c>
      <c r="Q17" s="1">
        <f>PIL!G761</f>
        <v>-268.85199999999998</v>
      </c>
      <c r="R17" s="1">
        <f>PIL!H761</f>
        <v>-58.55</v>
      </c>
      <c r="S17" s="1">
        <f>PIL!I761</f>
        <v>165.90899999999999</v>
      </c>
      <c r="T17" s="1">
        <f>PIL!J761</f>
        <v>-18.198</v>
      </c>
      <c r="U17" s="1">
        <f>PIL!K761</f>
        <v>-28.277999999999999</v>
      </c>
      <c r="X17" s="1">
        <v>3</v>
      </c>
      <c r="Y17" s="1" t="s">
        <v>47</v>
      </c>
      <c r="Z17" s="1">
        <f t="shared" ref="Z17:AE17" si="3">E17+P17</f>
        <v>-579.81700000000001</v>
      </c>
      <c r="AA17" s="1">
        <f t="shared" si="3"/>
        <v>-367.44399999999996</v>
      </c>
      <c r="AB17" s="1">
        <f t="shared" si="3"/>
        <v>55.350999999999999</v>
      </c>
      <c r="AC17" s="1">
        <f t="shared" si="3"/>
        <v>165.90899999999999</v>
      </c>
      <c r="AD17" s="1">
        <f t="shared" si="3"/>
        <v>-9.9530000000000012</v>
      </c>
      <c r="AE17" s="1">
        <f t="shared" si="3"/>
        <v>-15.465999999999999</v>
      </c>
    </row>
    <row r="18" spans="1:31">
      <c r="A18" s="180">
        <v>1</v>
      </c>
      <c r="C18" s="1">
        <v>2</v>
      </c>
      <c r="D18" s="1" t="s">
        <v>9</v>
      </c>
      <c r="E18" s="1">
        <f>PIL!F18</f>
        <v>-13.151</v>
      </c>
      <c r="F18" s="1">
        <f>PIL!G18</f>
        <v>-8.9049999999999994</v>
      </c>
      <c r="G18" s="1">
        <f>PIL!H18</f>
        <v>54.954000000000001</v>
      </c>
      <c r="H18" s="1">
        <f>PIL!I18</f>
        <v>0</v>
      </c>
      <c r="I18" s="1">
        <f>PIL!J18</f>
        <v>3.5630000000000002</v>
      </c>
      <c r="J18" s="1">
        <f>PIL!K18</f>
        <v>5.5369999999999999</v>
      </c>
      <c r="L18" s="1"/>
      <c r="M18" s="1"/>
      <c r="N18" s="1">
        <v>2</v>
      </c>
      <c r="O18" s="1" t="s">
        <v>9</v>
      </c>
      <c r="P18" s="1">
        <f>PIL!F762</f>
        <v>-49.359000000000002</v>
      </c>
      <c r="Q18" s="1">
        <f>PIL!G762</f>
        <v>-30.472999999999999</v>
      </c>
      <c r="R18" s="1">
        <f>PIL!H762</f>
        <v>-36.073</v>
      </c>
      <c r="S18" s="1">
        <f>PIL!I762</f>
        <v>96.707999999999998</v>
      </c>
      <c r="T18" s="1">
        <f>PIL!J762</f>
        <v>-10.98</v>
      </c>
      <c r="U18" s="1">
        <f>PIL!K762</f>
        <v>-17.061</v>
      </c>
      <c r="X18" s="1"/>
      <c r="Y18" s="1"/>
      <c r="Z18" s="1"/>
      <c r="AA18" s="1"/>
      <c r="AB18" s="1"/>
      <c r="AC18" s="1"/>
      <c r="AD18" s="1"/>
      <c r="AE18" s="1"/>
    </row>
    <row r="19" spans="1:31">
      <c r="A19" s="180">
        <v>1</v>
      </c>
      <c r="C19" s="1">
        <v>2</v>
      </c>
      <c r="D19" s="1" t="s">
        <v>10</v>
      </c>
      <c r="E19" s="1">
        <f>PIL!F19</f>
        <v>12.69</v>
      </c>
      <c r="F19" s="1">
        <f>PIL!G19</f>
        <v>8.6690000000000005</v>
      </c>
      <c r="G19" s="1">
        <f>PIL!H19</f>
        <v>-55.819000000000003</v>
      </c>
      <c r="H19" s="1">
        <f>PIL!I19</f>
        <v>0</v>
      </c>
      <c r="I19" s="1">
        <f>PIL!J19</f>
        <v>-3.6749999999999998</v>
      </c>
      <c r="J19" s="1">
        <f>PIL!K19</f>
        <v>-5.71</v>
      </c>
      <c r="L19" s="1"/>
      <c r="M19" s="1"/>
      <c r="N19" s="1">
        <v>2</v>
      </c>
      <c r="O19" s="1" t="s">
        <v>10</v>
      </c>
      <c r="P19" s="1">
        <f>PIL!F763</f>
        <v>55.594000000000001</v>
      </c>
      <c r="Q19" s="1">
        <f>PIL!G763</f>
        <v>34.393000000000001</v>
      </c>
      <c r="R19" s="1">
        <f>PIL!H763</f>
        <v>37.252000000000002</v>
      </c>
      <c r="S19" s="1">
        <f>PIL!I763</f>
        <v>-99.616</v>
      </c>
      <c r="T19" s="1">
        <f>PIL!J763</f>
        <v>11.417</v>
      </c>
      <c r="U19" s="1">
        <f>PIL!K763</f>
        <v>17.739000000000001</v>
      </c>
      <c r="X19" s="1"/>
      <c r="Y19" s="1"/>
      <c r="Z19" s="1"/>
      <c r="AA19" s="1"/>
      <c r="AB19" s="1"/>
      <c r="AC19" s="1"/>
      <c r="AD19" s="1"/>
      <c r="AE19" s="1"/>
    </row>
    <row r="20" spans="1:31">
      <c r="A20" s="180">
        <v>1</v>
      </c>
      <c r="C20" s="1">
        <v>2</v>
      </c>
      <c r="D20" s="1" t="s">
        <v>11</v>
      </c>
      <c r="E20" s="1">
        <f>PIL!F20</f>
        <v>-8.0749999999999993</v>
      </c>
      <c r="F20" s="1">
        <f>PIL!G20</f>
        <v>-5.492</v>
      </c>
      <c r="G20" s="1">
        <f>PIL!H20</f>
        <v>34.615000000000002</v>
      </c>
      <c r="H20" s="1">
        <f>PIL!I20</f>
        <v>0</v>
      </c>
      <c r="I20" s="1">
        <f>PIL!J20</f>
        <v>2.262</v>
      </c>
      <c r="J20" s="1">
        <f>PIL!K20</f>
        <v>3.5150000000000001</v>
      </c>
      <c r="L20" s="1"/>
      <c r="M20" s="1"/>
      <c r="N20" s="1">
        <v>2</v>
      </c>
      <c r="O20" s="1" t="s">
        <v>11</v>
      </c>
      <c r="P20" s="1">
        <f>PIL!F764</f>
        <v>-32.798000000000002</v>
      </c>
      <c r="Q20" s="1">
        <f>PIL!G764</f>
        <v>-20.27</v>
      </c>
      <c r="R20" s="1">
        <f>PIL!H764</f>
        <v>-22.86</v>
      </c>
      <c r="S20" s="1">
        <f>PIL!I764</f>
        <v>61.078000000000003</v>
      </c>
      <c r="T20" s="1">
        <f>PIL!J764</f>
        <v>-6.9989999999999997</v>
      </c>
      <c r="U20" s="1">
        <f>PIL!K764</f>
        <v>-10.875</v>
      </c>
      <c r="X20" s="1"/>
      <c r="Y20" s="1"/>
      <c r="Z20" s="1"/>
      <c r="AA20" s="1"/>
      <c r="AB20" s="1"/>
      <c r="AC20" s="1"/>
      <c r="AD20" s="1"/>
      <c r="AE20" s="1"/>
    </row>
    <row r="21" spans="1:31">
      <c r="A21" s="180">
        <v>1</v>
      </c>
      <c r="C21" s="1">
        <v>2</v>
      </c>
      <c r="D21" s="1" t="s">
        <v>12</v>
      </c>
      <c r="E21" s="1">
        <f>PIL!F21</f>
        <v>-181.27099999999999</v>
      </c>
      <c r="F21" s="1">
        <f>PIL!G21</f>
        <v>-126.00700000000001</v>
      </c>
      <c r="G21" s="1">
        <f>PIL!H21</f>
        <v>165.22399999999999</v>
      </c>
      <c r="H21" s="1">
        <f>PIL!I21</f>
        <v>0</v>
      </c>
      <c r="I21" s="1">
        <f>PIL!J21</f>
        <v>11.742000000000001</v>
      </c>
      <c r="J21" s="1">
        <f>PIL!K21</f>
        <v>18.245999999999999</v>
      </c>
      <c r="L21" s="1"/>
      <c r="M21" s="1"/>
      <c r="N21" s="1">
        <v>2</v>
      </c>
      <c r="O21" s="1" t="s">
        <v>12</v>
      </c>
      <c r="P21" s="1">
        <f>PIL!F765</f>
        <v>-558.49400000000003</v>
      </c>
      <c r="Q21" s="1">
        <f>PIL!G765</f>
        <v>-343.75299999999999</v>
      </c>
      <c r="R21" s="1">
        <f>PIL!H765</f>
        <v>-86.138999999999996</v>
      </c>
      <c r="S21" s="1">
        <f>PIL!I765</f>
        <v>239.64500000000001</v>
      </c>
      <c r="T21" s="1">
        <f>PIL!J765</f>
        <v>-26.934000000000001</v>
      </c>
      <c r="U21" s="1">
        <f>PIL!K765</f>
        <v>-41.851999999999997</v>
      </c>
      <c r="X21" s="1">
        <v>2</v>
      </c>
      <c r="Y21" s="1" t="s">
        <v>47</v>
      </c>
      <c r="Z21" s="1">
        <f t="shared" ref="Z21:AE21" si="4">E21+P21</f>
        <v>-739.76499999999999</v>
      </c>
      <c r="AA21" s="1">
        <f t="shared" si="4"/>
        <v>-469.76</v>
      </c>
      <c r="AB21" s="1">
        <f t="shared" si="4"/>
        <v>79.084999999999994</v>
      </c>
      <c r="AC21" s="1">
        <f t="shared" si="4"/>
        <v>239.64500000000001</v>
      </c>
      <c r="AD21" s="1">
        <f t="shared" si="4"/>
        <v>-15.192</v>
      </c>
      <c r="AE21" s="1">
        <f t="shared" si="4"/>
        <v>-23.605999999999998</v>
      </c>
    </row>
    <row r="22" spans="1:31">
      <c r="A22" s="180">
        <v>1</v>
      </c>
      <c r="C22" s="1">
        <v>1</v>
      </c>
      <c r="D22" s="1" t="s">
        <v>9</v>
      </c>
      <c r="E22" s="1">
        <f>PIL!F22</f>
        <v>-7.4939999999999998</v>
      </c>
      <c r="F22" s="1">
        <f>PIL!G22</f>
        <v>-5.1139999999999999</v>
      </c>
      <c r="G22" s="1">
        <f>PIL!H22</f>
        <v>45.484999999999999</v>
      </c>
      <c r="H22" s="1">
        <f>PIL!I22</f>
        <v>0</v>
      </c>
      <c r="I22" s="1">
        <f>PIL!J22</f>
        <v>2.492</v>
      </c>
      <c r="J22" s="1">
        <f>PIL!K22</f>
        <v>3.8719999999999999</v>
      </c>
      <c r="L22" s="1"/>
      <c r="M22" s="1"/>
      <c r="N22" s="1">
        <v>1</v>
      </c>
      <c r="O22" s="1" t="s">
        <v>9</v>
      </c>
      <c r="P22" s="1">
        <f>PIL!F766</f>
        <v>-32.673999999999999</v>
      </c>
      <c r="Q22" s="1">
        <f>PIL!G766</f>
        <v>-20.315999999999999</v>
      </c>
      <c r="R22" s="1">
        <f>PIL!H766</f>
        <v>-30.135000000000002</v>
      </c>
      <c r="S22" s="1">
        <f>PIL!I766</f>
        <v>83.084000000000003</v>
      </c>
      <c r="T22" s="1">
        <f>PIL!J766</f>
        <v>-9.2210000000000001</v>
      </c>
      <c r="U22" s="1">
        <f>PIL!K766</f>
        <v>-14.329000000000001</v>
      </c>
      <c r="X22" s="1"/>
      <c r="Y22" s="1"/>
      <c r="Z22" s="1"/>
      <c r="AA22" s="1"/>
      <c r="AB22" s="1"/>
      <c r="AC22" s="1"/>
      <c r="AD22" s="1"/>
      <c r="AE22" s="1"/>
    </row>
    <row r="23" spans="1:31">
      <c r="A23" s="3">
        <v>1</v>
      </c>
      <c r="B23" s="3"/>
      <c r="C23" s="3">
        <v>1</v>
      </c>
      <c r="D23" s="3" t="s">
        <v>10</v>
      </c>
      <c r="E23" s="3">
        <f>PIL!F23</f>
        <v>3.49</v>
      </c>
      <c r="F23" s="3">
        <f>PIL!G23</f>
        <v>2.4089999999999998</v>
      </c>
      <c r="G23" s="3">
        <f>PIL!H23</f>
        <v>-54.186999999999998</v>
      </c>
      <c r="H23" s="3">
        <f>PIL!I23</f>
        <v>0</v>
      </c>
      <c r="I23" s="3">
        <f>PIL!J23</f>
        <v>-3.028</v>
      </c>
      <c r="J23" s="3">
        <f>PIL!K23</f>
        <v>-4.7050000000000001</v>
      </c>
      <c r="K23" s="177"/>
      <c r="L23" s="3"/>
      <c r="M23" s="3"/>
      <c r="N23" s="3">
        <v>1</v>
      </c>
      <c r="O23" s="3" t="s">
        <v>10</v>
      </c>
      <c r="P23" s="3">
        <f>PIL!F767</f>
        <v>17.606000000000002</v>
      </c>
      <c r="Q23" s="3">
        <f>PIL!G767</f>
        <v>10.89</v>
      </c>
      <c r="R23" s="3">
        <f>PIL!H767</f>
        <v>77.881</v>
      </c>
      <c r="S23" s="3">
        <f>PIL!I767</f>
        <v>-211.94800000000001</v>
      </c>
      <c r="T23" s="3">
        <f>PIL!J767</f>
        <v>24.091999999999999</v>
      </c>
      <c r="U23" s="3">
        <f>PIL!K767</f>
        <v>37.436</v>
      </c>
      <c r="V23" s="177"/>
      <c r="W23" s="177"/>
      <c r="X23" s="3"/>
      <c r="Y23" s="3"/>
      <c r="Z23" s="3"/>
      <c r="AA23" s="3"/>
      <c r="AB23" s="3"/>
      <c r="AC23" s="3"/>
      <c r="AD23" s="3"/>
      <c r="AE23" s="3"/>
    </row>
    <row r="24" spans="1:31">
      <c r="A24" s="3">
        <v>1</v>
      </c>
      <c r="B24" s="3"/>
      <c r="C24" s="3">
        <v>1</v>
      </c>
      <c r="D24" s="3" t="s">
        <v>11</v>
      </c>
      <c r="E24" s="3">
        <f>PIL!F24</f>
        <v>-2.9689999999999999</v>
      </c>
      <c r="F24" s="3">
        <f>PIL!G24</f>
        <v>-2.0329999999999999</v>
      </c>
      <c r="G24" s="3">
        <f>PIL!H24</f>
        <v>26.937999999999999</v>
      </c>
      <c r="H24" s="3">
        <f>PIL!I24</f>
        <v>0</v>
      </c>
      <c r="I24" s="3">
        <f>PIL!J24</f>
        <v>1.492</v>
      </c>
      <c r="J24" s="3">
        <f>PIL!K24</f>
        <v>2.3180000000000001</v>
      </c>
      <c r="K24" s="177"/>
      <c r="L24" s="3"/>
      <c r="M24" s="3"/>
      <c r="N24" s="3">
        <v>1</v>
      </c>
      <c r="O24" s="3" t="s">
        <v>11</v>
      </c>
      <c r="P24" s="3">
        <f>PIL!F768</f>
        <v>-13.589</v>
      </c>
      <c r="Q24" s="3">
        <f>PIL!G768</f>
        <v>-8.4339999999999993</v>
      </c>
      <c r="R24" s="3">
        <f>PIL!H768</f>
        <v>-29.164000000000001</v>
      </c>
      <c r="S24" s="3">
        <f>PIL!I768</f>
        <v>79.632000000000005</v>
      </c>
      <c r="T24" s="3">
        <f>PIL!J768</f>
        <v>-9.0039999999999996</v>
      </c>
      <c r="U24" s="3">
        <f>PIL!K768</f>
        <v>-13.991</v>
      </c>
      <c r="V24" s="177"/>
      <c r="W24" s="177"/>
      <c r="X24" s="3"/>
      <c r="Y24" s="3"/>
      <c r="Z24" s="3"/>
      <c r="AA24" s="3"/>
      <c r="AB24" s="3"/>
      <c r="AC24" s="3"/>
      <c r="AD24" s="3"/>
      <c r="AE24" s="3"/>
    </row>
    <row r="25" spans="1:31">
      <c r="A25" s="3">
        <v>1</v>
      </c>
      <c r="B25" s="3"/>
      <c r="C25" s="3">
        <v>1</v>
      </c>
      <c r="D25" s="3" t="s">
        <v>12</v>
      </c>
      <c r="E25" s="3">
        <f>PIL!F25</f>
        <v>-217.886</v>
      </c>
      <c r="F25" s="3">
        <f>PIL!G25</f>
        <v>-151.852</v>
      </c>
      <c r="G25" s="3">
        <f>PIL!H25</f>
        <v>217.08</v>
      </c>
      <c r="H25" s="3">
        <f>PIL!I25</f>
        <v>0</v>
      </c>
      <c r="I25" s="3">
        <f>PIL!J25</f>
        <v>14.964</v>
      </c>
      <c r="J25" s="3">
        <f>PIL!K25</f>
        <v>23.253</v>
      </c>
      <c r="K25" s="177"/>
      <c r="L25" s="3"/>
      <c r="M25" s="3"/>
      <c r="N25" s="3">
        <v>1</v>
      </c>
      <c r="O25" s="3" t="s">
        <v>12</v>
      </c>
      <c r="P25" s="3">
        <f>PIL!F769</f>
        <v>-676.66899999999998</v>
      </c>
      <c r="Q25" s="3">
        <f>PIL!G769</f>
        <v>-417.25700000000001</v>
      </c>
      <c r="R25" s="3">
        <f>PIL!H769</f>
        <v>-114.322</v>
      </c>
      <c r="S25" s="3">
        <f>PIL!I769</f>
        <v>314.75099999999998</v>
      </c>
      <c r="T25" s="3">
        <f>PIL!J769</f>
        <v>-35.841000000000001</v>
      </c>
      <c r="U25" s="3">
        <f>PIL!K769</f>
        <v>-55.692</v>
      </c>
      <c r="V25" s="177"/>
      <c r="W25" s="177"/>
      <c r="X25" s="3">
        <v>1</v>
      </c>
      <c r="Y25" s="3" t="s">
        <v>47</v>
      </c>
      <c r="Z25" s="3">
        <f t="shared" ref="Z25:AE25" si="5">E25+P25</f>
        <v>-894.55499999999995</v>
      </c>
      <c r="AA25" s="3">
        <f t="shared" si="5"/>
        <v>-569.10900000000004</v>
      </c>
      <c r="AB25" s="3">
        <f t="shared" si="5"/>
        <v>102.75800000000001</v>
      </c>
      <c r="AC25" s="3">
        <f t="shared" si="5"/>
        <v>314.75099999999998</v>
      </c>
      <c r="AD25" s="3">
        <f t="shared" si="5"/>
        <v>-20.877000000000002</v>
      </c>
      <c r="AE25" s="3">
        <f t="shared" si="5"/>
        <v>-32.439</v>
      </c>
    </row>
    <row r="26" spans="1:31">
      <c r="A26" s="1">
        <v>2</v>
      </c>
      <c r="C26" s="1">
        <v>6</v>
      </c>
      <c r="D26" s="1" t="s">
        <v>9</v>
      </c>
      <c r="E26" s="1">
        <f>PIL!F26</f>
        <v>-37.258000000000003</v>
      </c>
      <c r="F26" s="1">
        <f>PIL!G26</f>
        <v>-20.959</v>
      </c>
      <c r="G26" s="1">
        <f>PIL!H26</f>
        <v>55.029000000000003</v>
      </c>
      <c r="H26" s="1">
        <f>PIL!I26</f>
        <v>0</v>
      </c>
      <c r="I26" s="1">
        <f>PIL!J26</f>
        <v>4.2930000000000001</v>
      </c>
      <c r="J26" s="1">
        <f>PIL!K26</f>
        <v>6.67</v>
      </c>
      <c r="L26" s="1">
        <v>2</v>
      </c>
      <c r="M26" s="1"/>
      <c r="N26" s="1">
        <v>6</v>
      </c>
      <c r="O26" s="1" t="s">
        <v>9</v>
      </c>
      <c r="P26" s="1">
        <f>PIL!F842</f>
        <v>-39.558999999999997</v>
      </c>
      <c r="Q26" s="1">
        <f>PIL!G842</f>
        <v>-23.716999999999999</v>
      </c>
      <c r="R26" s="1">
        <f>PIL!H842</f>
        <v>-5.3680000000000003</v>
      </c>
      <c r="S26" s="1">
        <f>PIL!I842</f>
        <v>24.309000000000001</v>
      </c>
      <c r="T26" s="1">
        <f>PIL!J842</f>
        <v>-1.6140000000000001</v>
      </c>
      <c r="U26" s="1">
        <f>PIL!K842</f>
        <v>-2.508</v>
      </c>
      <c r="W26" s="1">
        <v>2</v>
      </c>
    </row>
    <row r="27" spans="1:31">
      <c r="A27" s="180">
        <v>2</v>
      </c>
      <c r="C27" s="1">
        <v>6</v>
      </c>
      <c r="D27" s="1" t="s">
        <v>10</v>
      </c>
      <c r="E27" s="1">
        <f>PIL!F27</f>
        <v>32.292999999999999</v>
      </c>
      <c r="F27" s="1">
        <f>PIL!G27</f>
        <v>17.975999999999999</v>
      </c>
      <c r="G27" s="1">
        <f>PIL!H27</f>
        <v>-28.173999999999999</v>
      </c>
      <c r="H27" s="1">
        <f>PIL!I27</f>
        <v>0</v>
      </c>
      <c r="I27" s="1">
        <f>PIL!J27</f>
        <v>-2.2879999999999998</v>
      </c>
      <c r="J27" s="1">
        <f>PIL!K27</f>
        <v>-3.556</v>
      </c>
      <c r="L27" s="1"/>
      <c r="M27" s="1"/>
      <c r="N27" s="1">
        <v>6</v>
      </c>
      <c r="O27" s="1" t="s">
        <v>10</v>
      </c>
      <c r="P27" s="1">
        <f>PIL!F843</f>
        <v>33.183</v>
      </c>
      <c r="Q27" s="1">
        <f>PIL!G843</f>
        <v>19.991</v>
      </c>
      <c r="R27" s="1">
        <f>PIL!H843</f>
        <v>3.9169999999999998</v>
      </c>
      <c r="S27" s="1">
        <f>PIL!I843</f>
        <v>-18.206</v>
      </c>
      <c r="T27" s="1">
        <f>PIL!J843</f>
        <v>1.1599999999999999</v>
      </c>
      <c r="U27" s="1">
        <f>PIL!K843</f>
        <v>1.802</v>
      </c>
    </row>
    <row r="28" spans="1:31">
      <c r="A28" s="180">
        <v>2</v>
      </c>
      <c r="C28" s="1">
        <v>6</v>
      </c>
      <c r="D28" s="1" t="s">
        <v>11</v>
      </c>
      <c r="E28" s="1">
        <f>PIL!F28</f>
        <v>-21.734999999999999</v>
      </c>
      <c r="F28" s="1">
        <f>PIL!G28</f>
        <v>-12.167</v>
      </c>
      <c r="G28" s="1">
        <f>PIL!H28</f>
        <v>25.77</v>
      </c>
      <c r="H28" s="1">
        <f>PIL!I28</f>
        <v>0</v>
      </c>
      <c r="I28" s="1">
        <f>PIL!J28</f>
        <v>2.0569999999999999</v>
      </c>
      <c r="J28" s="1">
        <f>PIL!K28</f>
        <v>3.1960000000000002</v>
      </c>
      <c r="L28" s="1"/>
      <c r="M28" s="1"/>
      <c r="N28" s="1">
        <v>6</v>
      </c>
      <c r="O28" s="1" t="s">
        <v>11</v>
      </c>
      <c r="P28" s="1">
        <f>PIL!F844</f>
        <v>-22.731999999999999</v>
      </c>
      <c r="Q28" s="1">
        <f>PIL!G844</f>
        <v>-13.659000000000001</v>
      </c>
      <c r="R28" s="1">
        <f>PIL!H844</f>
        <v>-2.9</v>
      </c>
      <c r="S28" s="1">
        <f>PIL!I844</f>
        <v>13.276999999999999</v>
      </c>
      <c r="T28" s="1">
        <f>PIL!J844</f>
        <v>-0.86699999999999999</v>
      </c>
      <c r="U28" s="1">
        <f>PIL!K844</f>
        <v>-1.347</v>
      </c>
    </row>
    <row r="29" spans="1:31">
      <c r="A29" s="180">
        <v>2</v>
      </c>
      <c r="C29" s="1">
        <v>6</v>
      </c>
      <c r="D29" s="1" t="s">
        <v>12</v>
      </c>
      <c r="E29" s="1">
        <f>PIL!F29</f>
        <v>-69.087000000000003</v>
      </c>
      <c r="F29" s="1">
        <f>PIL!G29</f>
        <v>-41.859000000000002</v>
      </c>
      <c r="G29" s="1">
        <f>PIL!H29</f>
        <v>6.1689999999999996</v>
      </c>
      <c r="H29" s="1">
        <f>PIL!I29</f>
        <v>0</v>
      </c>
      <c r="I29" s="1">
        <f>PIL!J29</f>
        <v>0.48599999999999999</v>
      </c>
      <c r="J29" s="1">
        <f>PIL!K29</f>
        <v>0.755</v>
      </c>
      <c r="L29" s="1"/>
      <c r="M29" s="1"/>
      <c r="N29" s="1">
        <v>6</v>
      </c>
      <c r="O29" s="1" t="s">
        <v>12</v>
      </c>
      <c r="P29" s="1">
        <f>PIL!F845</f>
        <v>-63.965000000000003</v>
      </c>
      <c r="Q29" s="1">
        <f>PIL!G845</f>
        <v>-38.256999999999998</v>
      </c>
      <c r="R29" s="1">
        <f>PIL!H845</f>
        <v>-2.0030000000000001</v>
      </c>
      <c r="S29" s="1">
        <f>PIL!I845</f>
        <v>9.093</v>
      </c>
      <c r="T29" s="1">
        <f>PIL!J845</f>
        <v>-0.60099999999999998</v>
      </c>
      <c r="U29" s="1">
        <f>PIL!K845</f>
        <v>-0.93400000000000005</v>
      </c>
      <c r="X29" s="1">
        <v>6</v>
      </c>
      <c r="Y29" s="1" t="s">
        <v>47</v>
      </c>
      <c r="Z29" s="1">
        <f t="shared" ref="Z29:AE29" si="6">E29+P29</f>
        <v>-133.05200000000002</v>
      </c>
      <c r="AA29" s="1">
        <f t="shared" si="6"/>
        <v>-80.116</v>
      </c>
      <c r="AB29" s="1">
        <f t="shared" si="6"/>
        <v>4.1659999999999995</v>
      </c>
      <c r="AC29" s="1">
        <f t="shared" si="6"/>
        <v>9.093</v>
      </c>
      <c r="AD29" s="1">
        <f t="shared" si="6"/>
        <v>-0.11499999999999999</v>
      </c>
      <c r="AE29" s="1">
        <f t="shared" si="6"/>
        <v>-0.17900000000000005</v>
      </c>
    </row>
    <row r="30" spans="1:31">
      <c r="A30" s="180">
        <v>2</v>
      </c>
      <c r="C30" s="1">
        <v>5</v>
      </c>
      <c r="D30" s="1" t="s">
        <v>9</v>
      </c>
      <c r="E30" s="1">
        <f>PIL!F30</f>
        <v>-30.114000000000001</v>
      </c>
      <c r="F30" s="1">
        <f>PIL!G30</f>
        <v>-16.614999999999998</v>
      </c>
      <c r="G30" s="1">
        <f>PIL!H30</f>
        <v>81.858999999999995</v>
      </c>
      <c r="H30" s="1">
        <f>PIL!I30</f>
        <v>0</v>
      </c>
      <c r="I30" s="1">
        <f>PIL!J30</f>
        <v>5.6769999999999996</v>
      </c>
      <c r="J30" s="1">
        <f>PIL!K30</f>
        <v>8.8219999999999992</v>
      </c>
      <c r="L30" s="1"/>
      <c r="M30" s="1"/>
      <c r="N30" s="1">
        <v>5</v>
      </c>
      <c r="O30" s="1" t="s">
        <v>9</v>
      </c>
      <c r="P30" s="1">
        <f>PIL!F846</f>
        <v>-27.295000000000002</v>
      </c>
      <c r="Q30" s="1">
        <f>PIL!G846</f>
        <v>-16.603000000000002</v>
      </c>
      <c r="R30" s="1">
        <f>PIL!H846</f>
        <v>-7.085</v>
      </c>
      <c r="S30" s="1">
        <f>PIL!I846</f>
        <v>30.245999999999999</v>
      </c>
      <c r="T30" s="1">
        <f>PIL!J846</f>
        <v>-2.1829999999999998</v>
      </c>
      <c r="U30" s="1">
        <f>PIL!K846</f>
        <v>-3.3919999999999999</v>
      </c>
      <c r="X30" s="1"/>
      <c r="Y30" s="1"/>
      <c r="Z30" s="1"/>
      <c r="AA30" s="1"/>
      <c r="AB30" s="1"/>
      <c r="AC30" s="1"/>
      <c r="AD30" s="1"/>
      <c r="AE30" s="1"/>
    </row>
    <row r="31" spans="1:31">
      <c r="A31" s="180">
        <v>2</v>
      </c>
      <c r="C31" s="1">
        <v>5</v>
      </c>
      <c r="D31" s="1" t="s">
        <v>10</v>
      </c>
      <c r="E31" s="1">
        <f>PIL!F31</f>
        <v>31.742999999999999</v>
      </c>
      <c r="F31" s="1">
        <f>PIL!G31</f>
        <v>17.584</v>
      </c>
      <c r="G31" s="1">
        <f>PIL!H31</f>
        <v>-77.474999999999994</v>
      </c>
      <c r="H31" s="1">
        <f>PIL!I31</f>
        <v>0</v>
      </c>
      <c r="I31" s="1">
        <f>PIL!J31</f>
        <v>-5.5309999999999997</v>
      </c>
      <c r="J31" s="1">
        <f>PIL!K31</f>
        <v>-8.5939999999999994</v>
      </c>
      <c r="L31" s="1"/>
      <c r="M31" s="1"/>
      <c r="N31" s="1">
        <v>5</v>
      </c>
      <c r="O31" s="1" t="s">
        <v>10</v>
      </c>
      <c r="P31" s="1">
        <f>PIL!F847</f>
        <v>27.948</v>
      </c>
      <c r="Q31" s="1">
        <f>PIL!G847</f>
        <v>17.027000000000001</v>
      </c>
      <c r="R31" s="1">
        <f>PIL!H847</f>
        <v>7.3760000000000003</v>
      </c>
      <c r="S31" s="1">
        <f>PIL!I847</f>
        <v>-31.963000000000001</v>
      </c>
      <c r="T31" s="1">
        <f>PIL!J847</f>
        <v>2.2549999999999999</v>
      </c>
      <c r="U31" s="1">
        <f>PIL!K847</f>
        <v>3.5049999999999999</v>
      </c>
      <c r="X31" s="1"/>
      <c r="Y31" s="1"/>
      <c r="Z31" s="1"/>
      <c r="AA31" s="1"/>
      <c r="AB31" s="1"/>
      <c r="AC31" s="1"/>
      <c r="AD31" s="1"/>
      <c r="AE31" s="1"/>
    </row>
    <row r="32" spans="1:31">
      <c r="A32" s="180">
        <v>2</v>
      </c>
      <c r="C32" s="1">
        <v>5</v>
      </c>
      <c r="D32" s="1" t="s">
        <v>11</v>
      </c>
      <c r="E32" s="1">
        <f>PIL!F32</f>
        <v>-19.329999999999998</v>
      </c>
      <c r="F32" s="1">
        <f>PIL!G32</f>
        <v>-10.686999999999999</v>
      </c>
      <c r="G32" s="1">
        <f>PIL!H32</f>
        <v>49.68</v>
      </c>
      <c r="H32" s="1">
        <f>PIL!I32</f>
        <v>0</v>
      </c>
      <c r="I32" s="1">
        <f>PIL!J32</f>
        <v>3.5019999999999998</v>
      </c>
      <c r="J32" s="1">
        <f>PIL!K32</f>
        <v>5.4429999999999996</v>
      </c>
      <c r="L32" s="1"/>
      <c r="M32" s="1"/>
      <c r="N32" s="1">
        <v>5</v>
      </c>
      <c r="O32" s="1" t="s">
        <v>11</v>
      </c>
      <c r="P32" s="1">
        <f>PIL!F848</f>
        <v>-17.263999999999999</v>
      </c>
      <c r="Q32" s="1">
        <f>PIL!G848</f>
        <v>-10.509</v>
      </c>
      <c r="R32" s="1">
        <f>PIL!H848</f>
        <v>-4.5179999999999998</v>
      </c>
      <c r="S32" s="1">
        <f>PIL!I848</f>
        <v>19.43</v>
      </c>
      <c r="T32" s="1">
        <f>PIL!J848</f>
        <v>-1.387</v>
      </c>
      <c r="U32" s="1">
        <f>PIL!K848</f>
        <v>-2.1549999999999998</v>
      </c>
      <c r="X32" s="1"/>
      <c r="Y32" s="1"/>
      <c r="Z32" s="1"/>
      <c r="AA32" s="1"/>
      <c r="AB32" s="1"/>
      <c r="AC32" s="1"/>
      <c r="AD32" s="1"/>
      <c r="AE32" s="1"/>
    </row>
    <row r="33" spans="1:31">
      <c r="A33" s="180">
        <v>2</v>
      </c>
      <c r="C33" s="1">
        <v>5</v>
      </c>
      <c r="D33" s="1" t="s">
        <v>12</v>
      </c>
      <c r="E33" s="1">
        <f>PIL!F33</f>
        <v>-227.76900000000001</v>
      </c>
      <c r="F33" s="1">
        <f>PIL!G33</f>
        <v>-141.499</v>
      </c>
      <c r="G33" s="1">
        <f>PIL!H33</f>
        <v>18.035</v>
      </c>
      <c r="H33" s="1">
        <f>PIL!I33</f>
        <v>0</v>
      </c>
      <c r="I33" s="1">
        <f>PIL!J33</f>
        <v>1.3819999999999999</v>
      </c>
      <c r="J33" s="1">
        <f>PIL!K33</f>
        <v>2.1469999999999998</v>
      </c>
      <c r="L33" s="1"/>
      <c r="M33" s="1"/>
      <c r="N33" s="1">
        <v>5</v>
      </c>
      <c r="O33" s="1" t="s">
        <v>12</v>
      </c>
      <c r="P33" s="1">
        <f>PIL!F849</f>
        <v>-141.03399999999999</v>
      </c>
      <c r="Q33" s="1">
        <f>PIL!G849</f>
        <v>-84.953999999999994</v>
      </c>
      <c r="R33" s="1">
        <f>PIL!H849</f>
        <v>-6.2229999999999999</v>
      </c>
      <c r="S33" s="1">
        <f>PIL!I849</f>
        <v>27.594999999999999</v>
      </c>
      <c r="T33" s="1">
        <f>PIL!J849</f>
        <v>-1.891</v>
      </c>
      <c r="U33" s="1">
        <f>PIL!K849</f>
        <v>-2.9380000000000002</v>
      </c>
      <c r="X33" s="1">
        <v>5</v>
      </c>
      <c r="Y33" s="1" t="s">
        <v>47</v>
      </c>
      <c r="Z33" s="1">
        <f t="shared" ref="Z33:AE33" si="7">E33+P33</f>
        <v>-368.803</v>
      </c>
      <c r="AA33" s="1">
        <f t="shared" si="7"/>
        <v>-226.45299999999997</v>
      </c>
      <c r="AB33" s="1">
        <f t="shared" si="7"/>
        <v>11.812000000000001</v>
      </c>
      <c r="AC33" s="1">
        <f t="shared" si="7"/>
        <v>27.594999999999999</v>
      </c>
      <c r="AD33" s="1">
        <f t="shared" si="7"/>
        <v>-0.50900000000000012</v>
      </c>
      <c r="AE33" s="1">
        <f t="shared" si="7"/>
        <v>-0.79100000000000037</v>
      </c>
    </row>
    <row r="34" spans="1:31">
      <c r="A34" s="180">
        <v>2</v>
      </c>
      <c r="C34" s="1">
        <v>4</v>
      </c>
      <c r="D34" s="1" t="s">
        <v>9</v>
      </c>
      <c r="E34" s="1">
        <f>PIL!F34</f>
        <v>-32.765999999999998</v>
      </c>
      <c r="F34" s="1">
        <f>PIL!G34</f>
        <v>-18.178000000000001</v>
      </c>
      <c r="G34" s="1">
        <f>PIL!H34</f>
        <v>119.96899999999999</v>
      </c>
      <c r="H34" s="1">
        <f>PIL!I34</f>
        <v>0</v>
      </c>
      <c r="I34" s="1">
        <f>PIL!J34</f>
        <v>8.4060000000000006</v>
      </c>
      <c r="J34" s="1">
        <f>PIL!K34</f>
        <v>13.061</v>
      </c>
      <c r="L34" s="1"/>
      <c r="M34" s="1"/>
      <c r="N34" s="1">
        <v>4</v>
      </c>
      <c r="O34" s="1" t="s">
        <v>9</v>
      </c>
      <c r="P34" s="1">
        <f>PIL!F850</f>
        <v>-27.84</v>
      </c>
      <c r="Q34" s="1">
        <f>PIL!G850</f>
        <v>-16.984000000000002</v>
      </c>
      <c r="R34" s="1">
        <f>PIL!H850</f>
        <v>-10.23</v>
      </c>
      <c r="S34" s="1">
        <f>PIL!I850</f>
        <v>42.661999999999999</v>
      </c>
      <c r="T34" s="1">
        <f>PIL!J850</f>
        <v>-3.181</v>
      </c>
      <c r="U34" s="1">
        <f>PIL!K850</f>
        <v>-4.9429999999999996</v>
      </c>
      <c r="X34" s="1"/>
      <c r="Y34" s="1"/>
      <c r="Z34" s="1"/>
      <c r="AA34" s="1"/>
      <c r="AB34" s="1"/>
      <c r="AC34" s="1"/>
      <c r="AD34" s="1"/>
      <c r="AE34" s="1"/>
    </row>
    <row r="35" spans="1:31">
      <c r="A35" s="180">
        <v>2</v>
      </c>
      <c r="C35" s="1">
        <v>4</v>
      </c>
      <c r="D35" s="1" t="s">
        <v>10</v>
      </c>
      <c r="E35" s="1">
        <f>PIL!F35</f>
        <v>30.428999999999998</v>
      </c>
      <c r="F35" s="1">
        <f>PIL!G35</f>
        <v>16.817</v>
      </c>
      <c r="G35" s="1">
        <f>PIL!H35</f>
        <v>-104.32599999999999</v>
      </c>
      <c r="H35" s="1">
        <f>PIL!I35</f>
        <v>0</v>
      </c>
      <c r="I35" s="1">
        <f>PIL!J35</f>
        <v>-7.4349999999999996</v>
      </c>
      <c r="J35" s="1">
        <f>PIL!K35</f>
        <v>-11.554</v>
      </c>
      <c r="L35" s="1"/>
      <c r="M35" s="1"/>
      <c r="N35" s="1">
        <v>4</v>
      </c>
      <c r="O35" s="1" t="s">
        <v>10</v>
      </c>
      <c r="P35" s="1">
        <f>PIL!F851</f>
        <v>27.643999999999998</v>
      </c>
      <c r="Q35" s="1">
        <f>PIL!G851</f>
        <v>16.861999999999998</v>
      </c>
      <c r="R35" s="1">
        <f>PIL!H851</f>
        <v>9.6620000000000008</v>
      </c>
      <c r="S35" s="1">
        <f>PIL!I851</f>
        <v>-40.640999999999998</v>
      </c>
      <c r="T35" s="1">
        <f>PIL!J851</f>
        <v>2.9990000000000001</v>
      </c>
      <c r="U35" s="1">
        <f>PIL!K851</f>
        <v>4.6609999999999996</v>
      </c>
      <c r="X35" s="1"/>
      <c r="Y35" s="1"/>
      <c r="Z35" s="1"/>
      <c r="AA35" s="1"/>
      <c r="AB35" s="1"/>
      <c r="AC35" s="1"/>
      <c r="AD35" s="1"/>
      <c r="AE35" s="1"/>
    </row>
    <row r="36" spans="1:31">
      <c r="A36" s="180">
        <v>2</v>
      </c>
      <c r="C36" s="1">
        <v>4</v>
      </c>
      <c r="D36" s="1" t="s">
        <v>11</v>
      </c>
      <c r="E36" s="1">
        <f>PIL!F36</f>
        <v>-19.748000000000001</v>
      </c>
      <c r="F36" s="1">
        <f>PIL!G36</f>
        <v>-10.936</v>
      </c>
      <c r="G36" s="1">
        <f>PIL!H36</f>
        <v>69.998999999999995</v>
      </c>
      <c r="H36" s="1">
        <f>PIL!I36</f>
        <v>0</v>
      </c>
      <c r="I36" s="1">
        <f>PIL!J36</f>
        <v>4.95</v>
      </c>
      <c r="J36" s="1">
        <f>PIL!K36</f>
        <v>7.6920000000000002</v>
      </c>
      <c r="L36" s="1"/>
      <c r="M36" s="1"/>
      <c r="N36" s="1">
        <v>4</v>
      </c>
      <c r="O36" s="1" t="s">
        <v>11</v>
      </c>
      <c r="P36" s="1">
        <f>PIL!F852</f>
        <v>-17.338999999999999</v>
      </c>
      <c r="Q36" s="1">
        <f>PIL!G852</f>
        <v>-10.577</v>
      </c>
      <c r="R36" s="1">
        <f>PIL!H852</f>
        <v>-6.2149999999999999</v>
      </c>
      <c r="S36" s="1">
        <f>PIL!I852</f>
        <v>26.023</v>
      </c>
      <c r="T36" s="1">
        <f>PIL!J852</f>
        <v>-1.931</v>
      </c>
      <c r="U36" s="1">
        <f>PIL!K852</f>
        <v>-3.0009999999999999</v>
      </c>
      <c r="X36" s="1"/>
      <c r="Y36" s="1"/>
      <c r="Z36" s="1"/>
      <c r="AA36" s="1"/>
      <c r="AB36" s="1"/>
      <c r="AC36" s="1"/>
      <c r="AD36" s="1"/>
      <c r="AE36" s="1"/>
    </row>
    <row r="37" spans="1:31">
      <c r="A37" s="180">
        <v>2</v>
      </c>
      <c r="C37" s="1">
        <v>4</v>
      </c>
      <c r="D37" s="1" t="s">
        <v>12</v>
      </c>
      <c r="E37" s="1">
        <f>PIL!F37</f>
        <v>-390.94200000000001</v>
      </c>
      <c r="F37" s="1">
        <f>PIL!G37</f>
        <v>-244.41</v>
      </c>
      <c r="G37" s="1">
        <f>PIL!H37</f>
        <v>44.526000000000003</v>
      </c>
      <c r="H37" s="1">
        <f>PIL!I37</f>
        <v>0</v>
      </c>
      <c r="I37" s="1">
        <f>PIL!J37</f>
        <v>3.3109999999999999</v>
      </c>
      <c r="J37" s="1">
        <f>PIL!K37</f>
        <v>5.1449999999999996</v>
      </c>
      <c r="L37" s="1"/>
      <c r="M37" s="1"/>
      <c r="N37" s="1">
        <v>4</v>
      </c>
      <c r="O37" s="1" t="s">
        <v>12</v>
      </c>
      <c r="P37" s="1">
        <f>PIL!F853</f>
        <v>-220.21299999999999</v>
      </c>
      <c r="Q37" s="1">
        <f>PIL!G853</f>
        <v>-133.32900000000001</v>
      </c>
      <c r="R37" s="1">
        <f>PIL!H853</f>
        <v>-12.983000000000001</v>
      </c>
      <c r="S37" s="1">
        <f>PIL!I853</f>
        <v>56.093000000000004</v>
      </c>
      <c r="T37" s="1">
        <f>PIL!J853</f>
        <v>-4.0019999999999998</v>
      </c>
      <c r="U37" s="1">
        <f>PIL!K853</f>
        <v>-6.2190000000000003</v>
      </c>
      <c r="X37" s="1">
        <v>4</v>
      </c>
      <c r="Y37" s="1" t="s">
        <v>47</v>
      </c>
      <c r="Z37" s="1">
        <f t="shared" ref="Z37:AE37" si="8">E37+P37</f>
        <v>-611.15499999999997</v>
      </c>
      <c r="AA37" s="1">
        <f t="shared" si="8"/>
        <v>-377.73900000000003</v>
      </c>
      <c r="AB37" s="1">
        <f t="shared" si="8"/>
        <v>31.543000000000003</v>
      </c>
      <c r="AC37" s="1">
        <f t="shared" si="8"/>
        <v>56.093000000000004</v>
      </c>
      <c r="AD37" s="1">
        <f t="shared" si="8"/>
        <v>-0.69099999999999984</v>
      </c>
      <c r="AE37" s="1">
        <f t="shared" si="8"/>
        <v>-1.0740000000000007</v>
      </c>
    </row>
    <row r="38" spans="1:31">
      <c r="A38" s="180">
        <v>2</v>
      </c>
      <c r="C38" s="1">
        <v>3</v>
      </c>
      <c r="D38" s="1" t="s">
        <v>9</v>
      </c>
      <c r="E38" s="1">
        <f>PIL!F38</f>
        <v>-29.867999999999999</v>
      </c>
      <c r="F38" s="1">
        <f>PIL!G38</f>
        <v>-16.486999999999998</v>
      </c>
      <c r="G38" s="1">
        <f>PIL!H38</f>
        <v>142.88800000000001</v>
      </c>
      <c r="H38" s="1">
        <f>PIL!I38</f>
        <v>0</v>
      </c>
      <c r="I38" s="1">
        <f>PIL!J38</f>
        <v>9.6050000000000004</v>
      </c>
      <c r="J38" s="1">
        <f>PIL!K38</f>
        <v>14.925000000000001</v>
      </c>
      <c r="L38" s="1"/>
      <c r="M38" s="1"/>
      <c r="N38" s="1">
        <v>3</v>
      </c>
      <c r="O38" s="1" t="s">
        <v>9</v>
      </c>
      <c r="P38" s="1">
        <f>PIL!F854</f>
        <v>-26.3</v>
      </c>
      <c r="Q38" s="1">
        <f>PIL!G854</f>
        <v>-16.045000000000002</v>
      </c>
      <c r="R38" s="1">
        <f>PIL!H854</f>
        <v>-11.86</v>
      </c>
      <c r="S38" s="1">
        <f>PIL!I854</f>
        <v>48.286999999999999</v>
      </c>
      <c r="T38" s="1">
        <f>PIL!J854</f>
        <v>-3.68</v>
      </c>
      <c r="U38" s="1">
        <f>PIL!K854</f>
        <v>-5.718</v>
      </c>
      <c r="X38" s="1"/>
      <c r="Y38" s="1"/>
      <c r="Z38" s="1"/>
      <c r="AA38" s="1"/>
      <c r="AB38" s="1"/>
      <c r="AC38" s="1"/>
      <c r="AD38" s="1"/>
      <c r="AE38" s="1"/>
    </row>
    <row r="39" spans="1:31">
      <c r="A39" s="180">
        <v>2</v>
      </c>
      <c r="C39" s="1">
        <v>3</v>
      </c>
      <c r="D39" s="1" t="s">
        <v>10</v>
      </c>
      <c r="E39" s="1">
        <f>PIL!F39</f>
        <v>29.041</v>
      </c>
      <c r="F39" s="1">
        <f>PIL!G39</f>
        <v>16.036999999999999</v>
      </c>
      <c r="G39" s="1">
        <f>PIL!H39</f>
        <v>-130.80199999999999</v>
      </c>
      <c r="H39" s="1">
        <f>PIL!I39</f>
        <v>0</v>
      </c>
      <c r="I39" s="1">
        <f>PIL!J39</f>
        <v>-9.0090000000000003</v>
      </c>
      <c r="J39" s="1">
        <f>PIL!K39</f>
        <v>-13.999000000000001</v>
      </c>
      <c r="L39" s="1"/>
      <c r="M39" s="1"/>
      <c r="N39" s="1">
        <v>3</v>
      </c>
      <c r="O39" s="1" t="s">
        <v>10</v>
      </c>
      <c r="P39" s="1">
        <f>PIL!F855</f>
        <v>25.844999999999999</v>
      </c>
      <c r="Q39" s="1">
        <f>PIL!G855</f>
        <v>15.775</v>
      </c>
      <c r="R39" s="1">
        <f>PIL!H855</f>
        <v>11.512</v>
      </c>
      <c r="S39" s="1">
        <f>PIL!I855</f>
        <v>-47.140999999999998</v>
      </c>
      <c r="T39" s="1">
        <f>PIL!J855</f>
        <v>3.5760000000000001</v>
      </c>
      <c r="U39" s="1">
        <f>PIL!K855</f>
        <v>5.5570000000000004</v>
      </c>
      <c r="X39" s="1"/>
      <c r="Y39" s="1"/>
      <c r="Z39" s="1"/>
      <c r="AA39" s="1"/>
      <c r="AB39" s="1"/>
      <c r="AC39" s="1"/>
      <c r="AD39" s="1"/>
      <c r="AE39" s="1"/>
    </row>
    <row r="40" spans="1:31">
      <c r="A40" s="180">
        <v>2</v>
      </c>
      <c r="C40" s="1">
        <v>3</v>
      </c>
      <c r="D40" s="1" t="s">
        <v>11</v>
      </c>
      <c r="E40" s="1">
        <f>PIL!F40</f>
        <v>-18.408999999999999</v>
      </c>
      <c r="F40" s="1">
        <f>PIL!G40</f>
        <v>-10.164</v>
      </c>
      <c r="G40" s="1">
        <f>PIL!H40</f>
        <v>85.448999999999998</v>
      </c>
      <c r="H40" s="1">
        <f>PIL!I40</f>
        <v>0</v>
      </c>
      <c r="I40" s="1">
        <f>PIL!J40</f>
        <v>5.8170000000000002</v>
      </c>
      <c r="J40" s="1">
        <f>PIL!K40</f>
        <v>9.0389999999999997</v>
      </c>
      <c r="L40" s="1"/>
      <c r="M40" s="1"/>
      <c r="N40" s="1">
        <v>3</v>
      </c>
      <c r="O40" s="1" t="s">
        <v>11</v>
      </c>
      <c r="P40" s="1">
        <f>PIL!F856</f>
        <v>-16.295000000000002</v>
      </c>
      <c r="Q40" s="1">
        <f>PIL!G856</f>
        <v>-9.9440000000000008</v>
      </c>
      <c r="R40" s="1">
        <f>PIL!H856</f>
        <v>-7.3029999999999999</v>
      </c>
      <c r="S40" s="1">
        <f>PIL!I856</f>
        <v>29.812999999999999</v>
      </c>
      <c r="T40" s="1">
        <f>PIL!J856</f>
        <v>-2.2679999999999998</v>
      </c>
      <c r="U40" s="1">
        <f>PIL!K856</f>
        <v>-3.524</v>
      </c>
      <c r="X40" s="1"/>
      <c r="Y40" s="1"/>
      <c r="Z40" s="1"/>
      <c r="AA40" s="1"/>
      <c r="AB40" s="1"/>
      <c r="AC40" s="1"/>
      <c r="AD40" s="1"/>
      <c r="AE40" s="1"/>
    </row>
    <row r="41" spans="1:31">
      <c r="A41" s="180">
        <v>2</v>
      </c>
      <c r="C41" s="1">
        <v>3</v>
      </c>
      <c r="D41" s="1" t="s">
        <v>12</v>
      </c>
      <c r="E41" s="1">
        <f>PIL!F41</f>
        <v>-554.82000000000005</v>
      </c>
      <c r="F41" s="1">
        <f>PIL!G41</f>
        <v>-347.84899999999999</v>
      </c>
      <c r="G41" s="1">
        <f>PIL!H41</f>
        <v>79.533000000000001</v>
      </c>
      <c r="H41" s="1">
        <f>PIL!I41</f>
        <v>0</v>
      </c>
      <c r="I41" s="1">
        <f>PIL!J41</f>
        <v>5.7949999999999999</v>
      </c>
      <c r="J41" s="1">
        <f>PIL!K41</f>
        <v>9.0039999999999996</v>
      </c>
      <c r="L41" s="1"/>
      <c r="M41" s="1"/>
      <c r="N41" s="1">
        <v>3</v>
      </c>
      <c r="O41" s="1" t="s">
        <v>12</v>
      </c>
      <c r="P41" s="1">
        <f>PIL!F857</f>
        <v>-298.62799999999999</v>
      </c>
      <c r="Q41" s="1">
        <f>PIL!G857</f>
        <v>-181.24199999999999</v>
      </c>
      <c r="R41" s="1">
        <f>PIL!H857</f>
        <v>-21.196999999999999</v>
      </c>
      <c r="S41" s="1">
        <f>PIL!I857</f>
        <v>89.745999999999995</v>
      </c>
      <c r="T41" s="1">
        <f>PIL!J857</f>
        <v>-6.5960000000000001</v>
      </c>
      <c r="U41" s="1">
        <f>PIL!K857</f>
        <v>-10.25</v>
      </c>
      <c r="X41" s="1">
        <v>3</v>
      </c>
      <c r="Y41" s="1" t="s">
        <v>47</v>
      </c>
      <c r="Z41" s="1">
        <f t="shared" ref="Z41:AE41" si="9">E41+P41</f>
        <v>-853.44800000000009</v>
      </c>
      <c r="AA41" s="1">
        <f t="shared" si="9"/>
        <v>-529.09100000000001</v>
      </c>
      <c r="AB41" s="1">
        <f t="shared" si="9"/>
        <v>58.335999999999999</v>
      </c>
      <c r="AC41" s="1">
        <f t="shared" si="9"/>
        <v>89.745999999999995</v>
      </c>
      <c r="AD41" s="1">
        <f t="shared" si="9"/>
        <v>-0.80100000000000016</v>
      </c>
      <c r="AE41" s="1">
        <f t="shared" si="9"/>
        <v>-1.2460000000000004</v>
      </c>
    </row>
    <row r="42" spans="1:31">
      <c r="A42" s="180">
        <v>2</v>
      </c>
      <c r="C42" s="1">
        <v>2</v>
      </c>
      <c r="D42" s="1" t="s">
        <v>9</v>
      </c>
      <c r="E42" s="1">
        <f>PIL!F42</f>
        <v>-21.556999999999999</v>
      </c>
      <c r="F42" s="1">
        <f>PIL!G42</f>
        <v>-11.6</v>
      </c>
      <c r="G42" s="1">
        <f>PIL!H42</f>
        <v>157.71799999999999</v>
      </c>
      <c r="H42" s="1">
        <f>PIL!I42</f>
        <v>0</v>
      </c>
      <c r="I42" s="1">
        <f>PIL!J42</f>
        <v>10.188000000000001</v>
      </c>
      <c r="J42" s="1">
        <f>PIL!K42</f>
        <v>15.831</v>
      </c>
      <c r="L42" s="1"/>
      <c r="M42" s="1"/>
      <c r="N42" s="1">
        <v>2</v>
      </c>
      <c r="O42" s="1" t="s">
        <v>9</v>
      </c>
      <c r="P42" s="1">
        <f>PIL!F858</f>
        <v>-25.861000000000001</v>
      </c>
      <c r="Q42" s="1">
        <f>PIL!G858</f>
        <v>-15.78</v>
      </c>
      <c r="R42" s="1">
        <f>PIL!H858</f>
        <v>-12.853</v>
      </c>
      <c r="S42" s="1">
        <f>PIL!I858</f>
        <v>51.768999999999998</v>
      </c>
      <c r="T42" s="1">
        <f>PIL!J858</f>
        <v>-3.968</v>
      </c>
      <c r="U42" s="1">
        <f>PIL!K858</f>
        <v>-6.165</v>
      </c>
      <c r="X42" s="1"/>
      <c r="Y42" s="1"/>
      <c r="Z42" s="1"/>
      <c r="AA42" s="1"/>
      <c r="AB42" s="1"/>
      <c r="AC42" s="1"/>
      <c r="AD42" s="1"/>
      <c r="AE42" s="1"/>
    </row>
    <row r="43" spans="1:31">
      <c r="A43" s="180">
        <v>2</v>
      </c>
      <c r="C43" s="1">
        <v>2</v>
      </c>
      <c r="D43" s="1" t="s">
        <v>10</v>
      </c>
      <c r="E43" s="1">
        <f>PIL!F43</f>
        <v>10.814</v>
      </c>
      <c r="F43" s="1">
        <f>PIL!G43</f>
        <v>5.2949999999999999</v>
      </c>
      <c r="G43" s="1">
        <f>PIL!H43</f>
        <v>-152.38499999999999</v>
      </c>
      <c r="H43" s="1">
        <f>PIL!I43</f>
        <v>0</v>
      </c>
      <c r="I43" s="1">
        <f>PIL!J43</f>
        <v>-10.537000000000001</v>
      </c>
      <c r="J43" s="1">
        <f>PIL!K43</f>
        <v>-16.373000000000001</v>
      </c>
      <c r="L43" s="1"/>
      <c r="M43" s="1"/>
      <c r="N43" s="1">
        <v>2</v>
      </c>
      <c r="O43" s="1" t="s">
        <v>10</v>
      </c>
      <c r="P43" s="1">
        <f>PIL!F859</f>
        <v>27.300999999999998</v>
      </c>
      <c r="Q43" s="1">
        <f>PIL!G859</f>
        <v>16.651</v>
      </c>
      <c r="R43" s="1">
        <f>PIL!H859</f>
        <v>13.313000000000001</v>
      </c>
      <c r="S43" s="1">
        <f>PIL!I859</f>
        <v>-53.640999999999998</v>
      </c>
      <c r="T43" s="1">
        <f>PIL!J859</f>
        <v>4.1159999999999997</v>
      </c>
      <c r="U43" s="1">
        <f>PIL!K859</f>
        <v>6.3949999999999996</v>
      </c>
      <c r="X43" s="1"/>
      <c r="Y43" s="1"/>
      <c r="Z43" s="1"/>
      <c r="AA43" s="1"/>
      <c r="AB43" s="1"/>
      <c r="AC43" s="1"/>
      <c r="AD43" s="1"/>
      <c r="AE43" s="1"/>
    </row>
    <row r="44" spans="1:31">
      <c r="A44" s="180">
        <v>2</v>
      </c>
      <c r="C44" s="1">
        <v>2</v>
      </c>
      <c r="D44" s="1" t="s">
        <v>11</v>
      </c>
      <c r="E44" s="1">
        <f>PIL!F44</f>
        <v>-10.116</v>
      </c>
      <c r="F44" s="1">
        <f>PIL!G44</f>
        <v>-5.28</v>
      </c>
      <c r="G44" s="1">
        <f>PIL!H44</f>
        <v>96.849000000000004</v>
      </c>
      <c r="H44" s="1">
        <f>PIL!I44</f>
        <v>0</v>
      </c>
      <c r="I44" s="1">
        <f>PIL!J44</f>
        <v>6.4770000000000003</v>
      </c>
      <c r="J44" s="1">
        <f>PIL!K44</f>
        <v>10.064</v>
      </c>
      <c r="L44" s="1"/>
      <c r="M44" s="1"/>
      <c r="N44" s="1">
        <v>2</v>
      </c>
      <c r="O44" s="1" t="s">
        <v>11</v>
      </c>
      <c r="P44" s="1">
        <f>PIL!F860</f>
        <v>-16.613</v>
      </c>
      <c r="Q44" s="1">
        <f>PIL!G860</f>
        <v>-10.135</v>
      </c>
      <c r="R44" s="1">
        <f>PIL!H860</f>
        <v>-8.1760000000000002</v>
      </c>
      <c r="S44" s="1">
        <f>PIL!I860</f>
        <v>32.936</v>
      </c>
      <c r="T44" s="1">
        <f>PIL!J860</f>
        <v>-2.5259999999999998</v>
      </c>
      <c r="U44" s="1">
        <f>PIL!K860</f>
        <v>-3.9249999999999998</v>
      </c>
      <c r="X44" s="1"/>
      <c r="Y44" s="1"/>
      <c r="Z44" s="1"/>
      <c r="AA44" s="1"/>
      <c r="AB44" s="1"/>
      <c r="AC44" s="1"/>
      <c r="AD44" s="1"/>
      <c r="AE44" s="1"/>
    </row>
    <row r="45" spans="1:31">
      <c r="A45" s="180">
        <v>2</v>
      </c>
      <c r="C45" s="1">
        <v>2</v>
      </c>
      <c r="D45" s="1" t="s">
        <v>12</v>
      </c>
      <c r="E45" s="1">
        <f>PIL!F45</f>
        <v>-719.97400000000005</v>
      </c>
      <c r="F45" s="1">
        <f>PIL!G45</f>
        <v>-452.20100000000002</v>
      </c>
      <c r="G45" s="1">
        <f>PIL!H45</f>
        <v>122.32299999999999</v>
      </c>
      <c r="H45" s="1">
        <f>PIL!I45</f>
        <v>0</v>
      </c>
      <c r="I45" s="1">
        <f>PIL!J45</f>
        <v>8.7249999999999996</v>
      </c>
      <c r="J45" s="1">
        <f>PIL!K45</f>
        <v>13.557</v>
      </c>
      <c r="L45" s="1"/>
      <c r="M45" s="1"/>
      <c r="N45" s="1">
        <v>2</v>
      </c>
      <c r="O45" s="1" t="s">
        <v>12</v>
      </c>
      <c r="P45" s="1">
        <f>PIL!F861</f>
        <v>-375.91199999999998</v>
      </c>
      <c r="Q45" s="1">
        <f>PIL!G861</f>
        <v>-228.476</v>
      </c>
      <c r="R45" s="1">
        <f>PIL!H861</f>
        <v>-30.475999999999999</v>
      </c>
      <c r="S45" s="1">
        <f>PIL!I861</f>
        <v>126.97</v>
      </c>
      <c r="T45" s="1">
        <f>PIL!J861</f>
        <v>-9.5329999999999995</v>
      </c>
      <c r="U45" s="1">
        <f>PIL!K861</f>
        <v>-14.813000000000001</v>
      </c>
      <c r="X45" s="1">
        <v>2</v>
      </c>
      <c r="Y45" s="1" t="s">
        <v>47</v>
      </c>
      <c r="Z45" s="1">
        <f t="shared" ref="Z45:AE45" si="10">E45+P45</f>
        <v>-1095.886</v>
      </c>
      <c r="AA45" s="1">
        <f t="shared" si="10"/>
        <v>-680.67700000000002</v>
      </c>
      <c r="AB45" s="1">
        <f t="shared" si="10"/>
        <v>91.846999999999994</v>
      </c>
      <c r="AC45" s="1">
        <f t="shared" si="10"/>
        <v>126.97</v>
      </c>
      <c r="AD45" s="1">
        <f t="shared" si="10"/>
        <v>-0.80799999999999983</v>
      </c>
      <c r="AE45" s="1">
        <f t="shared" si="10"/>
        <v>-1.2560000000000002</v>
      </c>
    </row>
    <row r="46" spans="1:31">
      <c r="A46" s="180">
        <v>2</v>
      </c>
      <c r="C46" s="1">
        <v>1</v>
      </c>
      <c r="D46" s="1" t="s">
        <v>9</v>
      </c>
      <c r="E46" s="1">
        <f>PIL!F46</f>
        <v>-2.4489999999999998</v>
      </c>
      <c r="F46" s="1">
        <f>PIL!G46</f>
        <v>-0.78800000000000003</v>
      </c>
      <c r="G46" s="1">
        <f>PIL!H46</f>
        <v>154.48699999999999</v>
      </c>
      <c r="H46" s="1">
        <f>PIL!I46</f>
        <v>0</v>
      </c>
      <c r="I46" s="1">
        <f>PIL!J46</f>
        <v>7.9569999999999999</v>
      </c>
      <c r="J46" s="1">
        <f>PIL!K46</f>
        <v>12.365</v>
      </c>
      <c r="L46" s="1"/>
      <c r="M46" s="1"/>
      <c r="N46" s="1">
        <v>1</v>
      </c>
      <c r="O46" s="1" t="s">
        <v>9</v>
      </c>
      <c r="P46" s="1">
        <f>PIL!F862</f>
        <v>-16.126000000000001</v>
      </c>
      <c r="Q46" s="1">
        <f>PIL!G862</f>
        <v>-9.8339999999999996</v>
      </c>
      <c r="R46" s="1">
        <f>PIL!H862</f>
        <v>-8.9060000000000006</v>
      </c>
      <c r="S46" s="1">
        <f>PIL!I862</f>
        <v>36.317999999999998</v>
      </c>
      <c r="T46" s="1">
        <f>PIL!J862</f>
        <v>-2.7509999999999999</v>
      </c>
      <c r="U46" s="1">
        <f>PIL!K862</f>
        <v>-4.2750000000000004</v>
      </c>
      <c r="X46" s="1"/>
      <c r="Y46" s="1"/>
      <c r="Z46" s="1"/>
      <c r="AA46" s="1"/>
      <c r="AB46" s="1"/>
      <c r="AC46" s="1"/>
      <c r="AD46" s="1"/>
      <c r="AE46" s="1"/>
    </row>
    <row r="47" spans="1:31">
      <c r="A47" s="180">
        <v>2</v>
      </c>
      <c r="C47" s="1">
        <v>1</v>
      </c>
      <c r="D47" s="1" t="s">
        <v>10</v>
      </c>
      <c r="E47" s="1">
        <f>PIL!F47</f>
        <v>-0.17399999999999999</v>
      </c>
      <c r="F47" s="1">
        <f>PIL!G47</f>
        <v>-0.40899999999999997</v>
      </c>
      <c r="G47" s="1">
        <f>PIL!H47</f>
        <v>-248.387</v>
      </c>
      <c r="H47" s="1">
        <f>PIL!I47</f>
        <v>0</v>
      </c>
      <c r="I47" s="1">
        <f>PIL!J47</f>
        <v>-13.680999999999999</v>
      </c>
      <c r="J47" s="1">
        <f>PIL!K47</f>
        <v>-21.257999999999999</v>
      </c>
      <c r="L47" s="1"/>
      <c r="M47" s="1"/>
      <c r="N47" s="1">
        <v>1</v>
      </c>
      <c r="O47" s="1" t="s">
        <v>10</v>
      </c>
      <c r="P47" s="1">
        <f>PIL!F863</f>
        <v>8.2379999999999995</v>
      </c>
      <c r="Q47" s="1">
        <f>PIL!G863</f>
        <v>5.0170000000000003</v>
      </c>
      <c r="R47" s="1">
        <f>PIL!H863</f>
        <v>12.169</v>
      </c>
      <c r="S47" s="1">
        <f>PIL!I863</f>
        <v>-49.51</v>
      </c>
      <c r="T47" s="1">
        <f>PIL!J863</f>
        <v>3.766</v>
      </c>
      <c r="U47" s="1">
        <f>PIL!K863</f>
        <v>5.8520000000000003</v>
      </c>
      <c r="X47" s="1"/>
      <c r="Y47" s="1"/>
      <c r="Z47" s="1"/>
      <c r="AA47" s="1"/>
      <c r="AB47" s="1"/>
      <c r="AC47" s="1"/>
      <c r="AD47" s="1"/>
      <c r="AE47" s="1"/>
    </row>
    <row r="48" spans="1:31">
      <c r="A48" s="180">
        <v>2</v>
      </c>
      <c r="C48" s="1">
        <v>1</v>
      </c>
      <c r="D48" s="1" t="s">
        <v>11</v>
      </c>
      <c r="E48" s="1">
        <f>PIL!F48</f>
        <v>-0.61499999999999999</v>
      </c>
      <c r="F48" s="1">
        <f>PIL!G48</f>
        <v>-0.10299999999999999</v>
      </c>
      <c r="G48" s="1">
        <f>PIL!H48</f>
        <v>108.869</v>
      </c>
      <c r="H48" s="1">
        <f>PIL!I48</f>
        <v>0</v>
      </c>
      <c r="I48" s="1">
        <f>PIL!J48</f>
        <v>5.8479999999999999</v>
      </c>
      <c r="J48" s="1">
        <f>PIL!K48</f>
        <v>9.0869999999999997</v>
      </c>
      <c r="L48" s="1"/>
      <c r="M48" s="1"/>
      <c r="N48" s="1">
        <v>1</v>
      </c>
      <c r="O48" s="1" t="s">
        <v>11</v>
      </c>
      <c r="P48" s="1">
        <f>PIL!F864</f>
        <v>-6.585</v>
      </c>
      <c r="Q48" s="1">
        <f>PIL!G864</f>
        <v>-4.0140000000000002</v>
      </c>
      <c r="R48" s="1">
        <f>PIL!H864</f>
        <v>-5.6959999999999997</v>
      </c>
      <c r="S48" s="1">
        <f>PIL!I864</f>
        <v>23.195</v>
      </c>
      <c r="T48" s="1">
        <f>PIL!J864</f>
        <v>-1.7609999999999999</v>
      </c>
      <c r="U48" s="1">
        <f>PIL!K864</f>
        <v>-2.7370000000000001</v>
      </c>
      <c r="X48" s="1"/>
      <c r="Y48" s="1"/>
      <c r="Z48" s="1"/>
      <c r="AA48" s="1"/>
      <c r="AB48" s="1"/>
      <c r="AC48" s="1"/>
      <c r="AD48" s="1"/>
      <c r="AE48" s="1"/>
    </row>
    <row r="49" spans="1:31">
      <c r="A49" s="180">
        <v>2</v>
      </c>
      <c r="C49" s="1">
        <v>1</v>
      </c>
      <c r="D49" s="1" t="s">
        <v>12</v>
      </c>
      <c r="E49" s="1">
        <f>PIL!F49</f>
        <v>-818.89400000000001</v>
      </c>
      <c r="F49" s="1">
        <f>PIL!G49</f>
        <v>-518.755</v>
      </c>
      <c r="G49" s="1">
        <f>PIL!H49</f>
        <v>172.828</v>
      </c>
      <c r="H49" s="1">
        <f>PIL!I49</f>
        <v>0</v>
      </c>
      <c r="I49" s="1">
        <f>PIL!J49</f>
        <v>11.811999999999999</v>
      </c>
      <c r="J49" s="1">
        <f>PIL!K49</f>
        <v>18.355</v>
      </c>
      <c r="L49" s="1"/>
      <c r="M49" s="1"/>
      <c r="N49" s="1">
        <v>1</v>
      </c>
      <c r="O49" s="1" t="s">
        <v>12</v>
      </c>
      <c r="P49" s="1">
        <f>PIL!F865</f>
        <v>-451.16</v>
      </c>
      <c r="Q49" s="1">
        <f>PIL!G865</f>
        <v>-274.43700000000001</v>
      </c>
      <c r="R49" s="1">
        <f>PIL!H865</f>
        <v>-38.911000000000001</v>
      </c>
      <c r="S49" s="1">
        <f>PIL!I865</f>
        <v>160.65600000000001</v>
      </c>
      <c r="T49" s="1">
        <f>PIL!J865</f>
        <v>-12.199</v>
      </c>
      <c r="U49" s="1">
        <f>PIL!K865</f>
        <v>-18.956</v>
      </c>
      <c r="X49" s="1">
        <v>1</v>
      </c>
      <c r="Y49" s="1" t="s">
        <v>47</v>
      </c>
      <c r="Z49" s="1">
        <f t="shared" ref="Z49:AE49" si="11">E49+P49</f>
        <v>-1270.0540000000001</v>
      </c>
      <c r="AA49" s="1">
        <f t="shared" si="11"/>
        <v>-793.19200000000001</v>
      </c>
      <c r="AB49" s="1">
        <f t="shared" si="11"/>
        <v>133.917</v>
      </c>
      <c r="AC49" s="1">
        <f t="shared" si="11"/>
        <v>160.65600000000001</v>
      </c>
      <c r="AD49" s="1">
        <f t="shared" si="11"/>
        <v>-0.38700000000000045</v>
      </c>
      <c r="AE49" s="1">
        <f t="shared" si="11"/>
        <v>-0.60099999999999909</v>
      </c>
    </row>
    <row r="50" spans="1:31">
      <c r="A50" s="1">
        <v>3</v>
      </c>
      <c r="C50" s="1">
        <v>6</v>
      </c>
      <c r="D50" s="1" t="s">
        <v>9</v>
      </c>
      <c r="E50" s="1">
        <f>PIL!F50</f>
        <v>30.776</v>
      </c>
      <c r="F50" s="1">
        <f>PIL!G50</f>
        <v>18.908000000000001</v>
      </c>
      <c r="G50" s="1">
        <f>PIL!H50</f>
        <v>52.262999999999998</v>
      </c>
      <c r="H50" s="1">
        <f>PIL!I50</f>
        <v>0</v>
      </c>
      <c r="I50" s="1">
        <f>PIL!J50</f>
        <v>4.0949999999999998</v>
      </c>
      <c r="J50" s="1">
        <f>PIL!K50</f>
        <v>6.3630000000000004</v>
      </c>
      <c r="L50" s="1">
        <v>3</v>
      </c>
      <c r="M50" s="1"/>
      <c r="N50" s="1">
        <v>6</v>
      </c>
      <c r="O50" s="1" t="s">
        <v>9</v>
      </c>
      <c r="P50" s="1">
        <f>PIL!F938</f>
        <v>-24.481999999999999</v>
      </c>
      <c r="Q50" s="1">
        <f>PIL!G938</f>
        <v>-15.497</v>
      </c>
      <c r="R50" s="1">
        <f>PIL!H938</f>
        <v>-1.7230000000000001</v>
      </c>
      <c r="S50" s="1">
        <f>PIL!I938</f>
        <v>12.539</v>
      </c>
      <c r="T50" s="1">
        <f>PIL!J938</f>
        <v>-0.52900000000000003</v>
      </c>
      <c r="U50" s="1">
        <f>PIL!K938</f>
        <v>-0.82199999999999995</v>
      </c>
      <c r="W50" s="1">
        <v>3</v>
      </c>
    </row>
    <row r="51" spans="1:31">
      <c r="A51" s="180">
        <v>3</v>
      </c>
      <c r="C51" s="1">
        <v>6</v>
      </c>
      <c r="D51" s="1" t="s">
        <v>10</v>
      </c>
      <c r="E51" s="1">
        <f>PIL!F51</f>
        <v>-28.411999999999999</v>
      </c>
      <c r="F51" s="1">
        <f>PIL!G51</f>
        <v>-17.309999999999999</v>
      </c>
      <c r="G51" s="1">
        <f>PIL!H51</f>
        <v>-27.951000000000001</v>
      </c>
      <c r="H51" s="1">
        <f>PIL!I51</f>
        <v>0</v>
      </c>
      <c r="I51" s="1">
        <f>PIL!J51</f>
        <v>-2.246</v>
      </c>
      <c r="J51" s="1">
        <f>PIL!K51</f>
        <v>-3.49</v>
      </c>
      <c r="L51" s="1"/>
      <c r="M51" s="1"/>
      <c r="N51" s="1">
        <v>6</v>
      </c>
      <c r="O51" s="1" t="s">
        <v>10</v>
      </c>
      <c r="P51" s="1">
        <f>PIL!F939</f>
        <v>18.041</v>
      </c>
      <c r="Q51" s="1">
        <f>PIL!G939</f>
        <v>11.44</v>
      </c>
      <c r="R51" s="1">
        <f>PIL!H939</f>
        <v>0.71099999999999997</v>
      </c>
      <c r="S51" s="1">
        <f>PIL!I939</f>
        <v>-5.8129999999999997</v>
      </c>
      <c r="T51" s="1">
        <f>PIL!J939</f>
        <v>0.20699999999999999</v>
      </c>
      <c r="U51" s="1">
        <f>PIL!K939</f>
        <v>0.32100000000000001</v>
      </c>
    </row>
    <row r="52" spans="1:31">
      <c r="A52" s="180">
        <v>3</v>
      </c>
      <c r="C52" s="1">
        <v>6</v>
      </c>
      <c r="D52" s="1" t="s">
        <v>11</v>
      </c>
      <c r="E52" s="1">
        <f>PIL!F52</f>
        <v>18.495999999999999</v>
      </c>
      <c r="F52" s="1">
        <f>PIL!G52</f>
        <v>11.318</v>
      </c>
      <c r="G52" s="1">
        <f>PIL!H52</f>
        <v>24.823</v>
      </c>
      <c r="H52" s="1">
        <f>PIL!I52</f>
        <v>0</v>
      </c>
      <c r="I52" s="1">
        <f>PIL!J52</f>
        <v>1.982</v>
      </c>
      <c r="J52" s="1">
        <f>PIL!K52</f>
        <v>3.0790000000000002</v>
      </c>
      <c r="L52" s="1"/>
      <c r="M52" s="1"/>
      <c r="N52" s="1">
        <v>6</v>
      </c>
      <c r="O52" s="1" t="s">
        <v>11</v>
      </c>
      <c r="P52" s="1">
        <f>PIL!F940</f>
        <v>-13.289</v>
      </c>
      <c r="Q52" s="1">
        <f>PIL!G940</f>
        <v>-8.4179999999999993</v>
      </c>
      <c r="R52" s="1">
        <f>PIL!H940</f>
        <v>-0.75700000000000001</v>
      </c>
      <c r="S52" s="1">
        <f>PIL!I940</f>
        <v>5.6829999999999998</v>
      </c>
      <c r="T52" s="1">
        <f>PIL!J940</f>
        <v>-0.23</v>
      </c>
      <c r="U52" s="1">
        <f>PIL!K940</f>
        <v>-0.35699999999999998</v>
      </c>
    </row>
    <row r="53" spans="1:31">
      <c r="A53" s="180">
        <v>3</v>
      </c>
      <c r="C53" s="1">
        <v>6</v>
      </c>
      <c r="D53" s="1" t="s">
        <v>12</v>
      </c>
      <c r="E53" s="1">
        <f>PIL!F53</f>
        <v>-87.802000000000007</v>
      </c>
      <c r="F53" s="1">
        <f>PIL!G53</f>
        <v>-52.088000000000001</v>
      </c>
      <c r="G53" s="1">
        <f>PIL!H53</f>
        <v>-3.6429999999999998</v>
      </c>
      <c r="H53" s="1">
        <f>PIL!I53</f>
        <v>0</v>
      </c>
      <c r="I53" s="1">
        <f>PIL!J53</f>
        <v>-0.28499999999999998</v>
      </c>
      <c r="J53" s="1">
        <f>PIL!K53</f>
        <v>-0.44400000000000001</v>
      </c>
      <c r="L53" s="1"/>
      <c r="M53" s="1"/>
      <c r="N53" s="1">
        <v>6</v>
      </c>
      <c r="O53" s="1" t="s">
        <v>12</v>
      </c>
      <c r="P53" s="1">
        <f>PIL!F941</f>
        <v>-31.54</v>
      </c>
      <c r="Q53" s="1">
        <f>PIL!G941</f>
        <v>-19.957000000000001</v>
      </c>
      <c r="R53" s="1">
        <f>PIL!H941</f>
        <v>-0.68500000000000005</v>
      </c>
      <c r="S53" s="1">
        <f>PIL!I941</f>
        <v>4.9669999999999996</v>
      </c>
      <c r="T53" s="1">
        <f>PIL!J941</f>
        <v>-0.21099999999999999</v>
      </c>
      <c r="U53" s="1">
        <f>PIL!K941</f>
        <v>-0.32700000000000001</v>
      </c>
      <c r="X53" s="1">
        <v>6</v>
      </c>
      <c r="Y53" s="1" t="s">
        <v>47</v>
      </c>
      <c r="Z53" s="1">
        <f t="shared" ref="Z53:AE53" si="12">E53+P53</f>
        <v>-119.34200000000001</v>
      </c>
      <c r="AA53" s="1">
        <f t="shared" si="12"/>
        <v>-72.045000000000002</v>
      </c>
      <c r="AB53" s="1">
        <f t="shared" si="12"/>
        <v>-4.3279999999999994</v>
      </c>
      <c r="AC53" s="1">
        <f t="shared" si="12"/>
        <v>4.9669999999999996</v>
      </c>
      <c r="AD53" s="1">
        <f t="shared" si="12"/>
        <v>-0.496</v>
      </c>
      <c r="AE53" s="1">
        <f t="shared" si="12"/>
        <v>-0.77100000000000002</v>
      </c>
    </row>
    <row r="54" spans="1:31">
      <c r="A54" s="180">
        <v>3</v>
      </c>
      <c r="C54" s="1">
        <v>5</v>
      </c>
      <c r="D54" s="1" t="s">
        <v>9</v>
      </c>
      <c r="E54" s="1">
        <f>PIL!F54</f>
        <v>27.536000000000001</v>
      </c>
      <c r="F54" s="1">
        <f>PIL!G54</f>
        <v>16.738</v>
      </c>
      <c r="G54" s="1">
        <f>PIL!H54</f>
        <v>83.203000000000003</v>
      </c>
      <c r="H54" s="1">
        <f>PIL!I54</f>
        <v>0</v>
      </c>
      <c r="I54" s="1">
        <f>PIL!J54</f>
        <v>5.7839999999999998</v>
      </c>
      <c r="J54" s="1">
        <f>PIL!K54</f>
        <v>8.9870000000000001</v>
      </c>
      <c r="L54" s="1"/>
      <c r="M54" s="1"/>
      <c r="N54" s="1">
        <v>5</v>
      </c>
      <c r="O54" s="1" t="s">
        <v>9</v>
      </c>
      <c r="P54" s="1">
        <f>PIL!F942</f>
        <v>-13.066000000000001</v>
      </c>
      <c r="Q54" s="1">
        <f>PIL!G942</f>
        <v>-8.3170000000000002</v>
      </c>
      <c r="R54" s="1">
        <f>PIL!H942</f>
        <v>-1.7090000000000001</v>
      </c>
      <c r="S54" s="1">
        <f>PIL!I942</f>
        <v>11.776999999999999</v>
      </c>
      <c r="T54" s="1">
        <f>PIL!J942</f>
        <v>-0.52800000000000002</v>
      </c>
      <c r="U54" s="1">
        <f>PIL!K942</f>
        <v>-0.82099999999999995</v>
      </c>
      <c r="X54" s="1"/>
      <c r="Y54" s="1"/>
      <c r="Z54" s="1"/>
      <c r="AA54" s="1"/>
      <c r="AB54" s="1"/>
      <c r="AC54" s="1"/>
      <c r="AD54" s="1"/>
      <c r="AE54" s="1"/>
    </row>
    <row r="55" spans="1:31">
      <c r="A55" s="180">
        <v>3</v>
      </c>
      <c r="C55" s="1">
        <v>5</v>
      </c>
      <c r="D55" s="1" t="s">
        <v>10</v>
      </c>
      <c r="E55" s="1">
        <f>PIL!F55</f>
        <v>-30.178999999999998</v>
      </c>
      <c r="F55" s="1">
        <f>PIL!G55</f>
        <v>-18.414999999999999</v>
      </c>
      <c r="G55" s="1">
        <f>PIL!H55</f>
        <v>-78.902000000000001</v>
      </c>
      <c r="H55" s="1">
        <f>PIL!I55</f>
        <v>0</v>
      </c>
      <c r="I55" s="1">
        <f>PIL!J55</f>
        <v>-5.6310000000000002</v>
      </c>
      <c r="J55" s="1">
        <f>PIL!K55</f>
        <v>-8.75</v>
      </c>
      <c r="L55" s="1"/>
      <c r="M55" s="1"/>
      <c r="N55" s="1">
        <v>5</v>
      </c>
      <c r="O55" s="1" t="s">
        <v>10</v>
      </c>
      <c r="P55" s="1">
        <f>PIL!F943</f>
        <v>14.664</v>
      </c>
      <c r="Q55" s="1">
        <f>PIL!G943</f>
        <v>9.3190000000000008</v>
      </c>
      <c r="R55" s="1">
        <f>PIL!H943</f>
        <v>1.103</v>
      </c>
      <c r="S55" s="1">
        <f>PIL!I943</f>
        <v>-8.2690000000000001</v>
      </c>
      <c r="T55" s="1">
        <f>PIL!J943</f>
        <v>0.31900000000000001</v>
      </c>
      <c r="U55" s="1">
        <f>PIL!K943</f>
        <v>0.496</v>
      </c>
      <c r="X55" s="1"/>
      <c r="Y55" s="1"/>
      <c r="Z55" s="1"/>
      <c r="AA55" s="1"/>
      <c r="AB55" s="1"/>
      <c r="AC55" s="1"/>
      <c r="AD55" s="1"/>
      <c r="AE55" s="1"/>
    </row>
    <row r="56" spans="1:31">
      <c r="A56" s="180">
        <v>3</v>
      </c>
      <c r="C56" s="1">
        <v>5</v>
      </c>
      <c r="D56" s="1" t="s">
        <v>11</v>
      </c>
      <c r="E56" s="1">
        <f>PIL!F56</f>
        <v>18.036000000000001</v>
      </c>
      <c r="F56" s="1">
        <f>PIL!G56</f>
        <v>10.984999999999999</v>
      </c>
      <c r="G56" s="1">
        <f>PIL!H56</f>
        <v>50.552</v>
      </c>
      <c r="H56" s="1">
        <f>PIL!I56</f>
        <v>0</v>
      </c>
      <c r="I56" s="1">
        <f>PIL!J56</f>
        <v>3.5670000000000002</v>
      </c>
      <c r="J56" s="1">
        <f>PIL!K56</f>
        <v>5.5430000000000001</v>
      </c>
      <c r="L56" s="1"/>
      <c r="M56" s="1"/>
      <c r="N56" s="1">
        <v>5</v>
      </c>
      <c r="O56" s="1" t="s">
        <v>11</v>
      </c>
      <c r="P56" s="1">
        <f>PIL!F944</f>
        <v>-8.6649999999999991</v>
      </c>
      <c r="Q56" s="1">
        <f>PIL!G944</f>
        <v>-5.5110000000000001</v>
      </c>
      <c r="R56" s="1">
        <f>PIL!H944</f>
        <v>-0.86799999999999999</v>
      </c>
      <c r="S56" s="1">
        <f>PIL!I944</f>
        <v>6.1630000000000003</v>
      </c>
      <c r="T56" s="1">
        <f>PIL!J944</f>
        <v>-0.26500000000000001</v>
      </c>
      <c r="U56" s="1">
        <f>PIL!K944</f>
        <v>-0.41199999999999998</v>
      </c>
      <c r="X56" s="1"/>
      <c r="Y56" s="1"/>
      <c r="Z56" s="1"/>
      <c r="AA56" s="1"/>
      <c r="AB56" s="1"/>
      <c r="AC56" s="1"/>
      <c r="AD56" s="1"/>
      <c r="AE56" s="1"/>
    </row>
    <row r="57" spans="1:31">
      <c r="A57" s="180">
        <v>3</v>
      </c>
      <c r="C57" s="1">
        <v>5</v>
      </c>
      <c r="D57" s="1" t="s">
        <v>12</v>
      </c>
      <c r="E57" s="1">
        <f>PIL!F57</f>
        <v>-272.08300000000003</v>
      </c>
      <c r="F57" s="1">
        <f>PIL!G57</f>
        <v>-164.91399999999999</v>
      </c>
      <c r="G57" s="1">
        <f>PIL!H57</f>
        <v>-6.891</v>
      </c>
      <c r="H57" s="1">
        <f>PIL!I57</f>
        <v>0</v>
      </c>
      <c r="I57" s="1">
        <f>PIL!J57</f>
        <v>-0.52400000000000002</v>
      </c>
      <c r="J57" s="1">
        <f>PIL!K57</f>
        <v>-0.81499999999999995</v>
      </c>
      <c r="L57" s="1"/>
      <c r="M57" s="1"/>
      <c r="N57" s="1">
        <v>5</v>
      </c>
      <c r="O57" s="1" t="s">
        <v>12</v>
      </c>
      <c r="P57" s="1">
        <f>PIL!F945</f>
        <v>-68.152000000000001</v>
      </c>
      <c r="Q57" s="1">
        <f>PIL!G945</f>
        <v>-43.212000000000003</v>
      </c>
      <c r="R57" s="1">
        <f>PIL!H945</f>
        <v>-1.6080000000000001</v>
      </c>
      <c r="S57" s="1">
        <f>PIL!I945</f>
        <v>11.558</v>
      </c>
      <c r="T57" s="1">
        <f>PIL!J945</f>
        <v>-0.495</v>
      </c>
      <c r="U57" s="1">
        <f>PIL!K945</f>
        <v>-0.76900000000000002</v>
      </c>
      <c r="X57" s="1">
        <v>5</v>
      </c>
      <c r="Y57" s="1" t="s">
        <v>47</v>
      </c>
      <c r="Z57" s="1">
        <f t="shared" ref="Z57:AE57" si="13">E57+P57</f>
        <v>-340.23500000000001</v>
      </c>
      <c r="AA57" s="1">
        <f t="shared" si="13"/>
        <v>-208.12599999999998</v>
      </c>
      <c r="AB57" s="1">
        <f t="shared" si="13"/>
        <v>-8.4990000000000006</v>
      </c>
      <c r="AC57" s="1">
        <f t="shared" si="13"/>
        <v>11.558</v>
      </c>
      <c r="AD57" s="1">
        <f t="shared" si="13"/>
        <v>-1.0190000000000001</v>
      </c>
      <c r="AE57" s="1">
        <f t="shared" si="13"/>
        <v>-1.5840000000000001</v>
      </c>
    </row>
    <row r="58" spans="1:31">
      <c r="A58" s="180">
        <v>3</v>
      </c>
      <c r="C58" s="1">
        <v>4</v>
      </c>
      <c r="D58" s="1" t="s">
        <v>9</v>
      </c>
      <c r="E58" s="1">
        <f>PIL!F58</f>
        <v>30.21</v>
      </c>
      <c r="F58" s="1">
        <f>PIL!G58</f>
        <v>18.512</v>
      </c>
      <c r="G58" s="1">
        <f>PIL!H58</f>
        <v>122.503</v>
      </c>
      <c r="H58" s="1">
        <f>PIL!I58</f>
        <v>0</v>
      </c>
      <c r="I58" s="1">
        <f>PIL!J58</f>
        <v>8.5839999999999996</v>
      </c>
      <c r="J58" s="1">
        <f>PIL!K58</f>
        <v>13.337999999999999</v>
      </c>
      <c r="L58" s="1"/>
      <c r="M58" s="1"/>
      <c r="N58" s="1">
        <v>4</v>
      </c>
      <c r="O58" s="1" t="s">
        <v>9</v>
      </c>
      <c r="P58" s="1">
        <f>PIL!F946</f>
        <v>-15.664</v>
      </c>
      <c r="Q58" s="1">
        <f>PIL!G946</f>
        <v>-9.9499999999999993</v>
      </c>
      <c r="R58" s="1">
        <f>PIL!H946</f>
        <v>-1.782</v>
      </c>
      <c r="S58" s="1">
        <f>PIL!I946</f>
        <v>12.144</v>
      </c>
      <c r="T58" s="1">
        <f>PIL!J946</f>
        <v>-0.54900000000000004</v>
      </c>
      <c r="U58" s="1">
        <f>PIL!K946</f>
        <v>-0.85299999999999998</v>
      </c>
      <c r="X58" s="1"/>
      <c r="Y58" s="1"/>
      <c r="Z58" s="1"/>
      <c r="AA58" s="1"/>
      <c r="AB58" s="1"/>
      <c r="AC58" s="1"/>
      <c r="AD58" s="1"/>
      <c r="AE58" s="1"/>
    </row>
    <row r="59" spans="1:31">
      <c r="A59" s="180">
        <v>3</v>
      </c>
      <c r="C59" s="1">
        <v>4</v>
      </c>
      <c r="D59" s="1" t="s">
        <v>10</v>
      </c>
      <c r="E59" s="1">
        <f>PIL!F59</f>
        <v>-29.327000000000002</v>
      </c>
      <c r="F59" s="1">
        <f>PIL!G59</f>
        <v>-17.916</v>
      </c>
      <c r="G59" s="1">
        <f>PIL!H59</f>
        <v>-108.125</v>
      </c>
      <c r="H59" s="1">
        <f>PIL!I59</f>
        <v>0</v>
      </c>
      <c r="I59" s="1">
        <f>PIL!J59</f>
        <v>-7.6970000000000001</v>
      </c>
      <c r="J59" s="1">
        <f>PIL!K59</f>
        <v>-11.961</v>
      </c>
      <c r="L59" s="1"/>
      <c r="M59" s="1"/>
      <c r="N59" s="1">
        <v>4</v>
      </c>
      <c r="O59" s="1" t="s">
        <v>10</v>
      </c>
      <c r="P59" s="1">
        <f>PIL!F947</f>
        <v>15.568</v>
      </c>
      <c r="Q59" s="1">
        <f>PIL!G947</f>
        <v>9.8879999999999999</v>
      </c>
      <c r="R59" s="1">
        <f>PIL!H947</f>
        <v>1.2070000000000001</v>
      </c>
      <c r="S59" s="1">
        <f>PIL!I947</f>
        <v>-8.8789999999999996</v>
      </c>
      <c r="T59" s="1">
        <f>PIL!J947</f>
        <v>0.36</v>
      </c>
      <c r="U59" s="1">
        <f>PIL!K947</f>
        <v>0.55900000000000005</v>
      </c>
      <c r="X59" s="1"/>
      <c r="Y59" s="1"/>
      <c r="Z59" s="1"/>
      <c r="AA59" s="1"/>
      <c r="AB59" s="1"/>
      <c r="AC59" s="1"/>
      <c r="AD59" s="1"/>
      <c r="AE59" s="1"/>
    </row>
    <row r="60" spans="1:31">
      <c r="A60" s="180">
        <v>3</v>
      </c>
      <c r="C60" s="1">
        <v>4</v>
      </c>
      <c r="D60" s="1" t="s">
        <v>11</v>
      </c>
      <c r="E60" s="1">
        <f>PIL!F60</f>
        <v>18.605</v>
      </c>
      <c r="F60" s="1">
        <f>PIL!G60</f>
        <v>11.384</v>
      </c>
      <c r="G60" s="1">
        <f>PIL!H60</f>
        <v>71.989999999999995</v>
      </c>
      <c r="H60" s="1">
        <f>PIL!I60</f>
        <v>0</v>
      </c>
      <c r="I60" s="1">
        <f>PIL!J60</f>
        <v>5.0880000000000001</v>
      </c>
      <c r="J60" s="1">
        <f>PIL!K60</f>
        <v>7.9059999999999997</v>
      </c>
      <c r="L60" s="1"/>
      <c r="M60" s="1"/>
      <c r="N60" s="1">
        <v>4</v>
      </c>
      <c r="O60" s="1" t="s">
        <v>11</v>
      </c>
      <c r="P60" s="1">
        <f>PIL!F948</f>
        <v>-9.76</v>
      </c>
      <c r="Q60" s="1">
        <f>PIL!G948</f>
        <v>-6.1989999999999998</v>
      </c>
      <c r="R60" s="1">
        <f>PIL!H948</f>
        <v>-0.91900000000000004</v>
      </c>
      <c r="S60" s="1">
        <f>PIL!I948</f>
        <v>6.42</v>
      </c>
      <c r="T60" s="1">
        <f>PIL!J948</f>
        <v>-0.28399999999999997</v>
      </c>
      <c r="U60" s="1">
        <f>PIL!K948</f>
        <v>-0.441</v>
      </c>
      <c r="X60" s="1"/>
      <c r="Y60" s="1"/>
      <c r="Z60" s="1"/>
      <c r="AA60" s="1"/>
      <c r="AB60" s="1"/>
      <c r="AC60" s="1"/>
      <c r="AD60" s="1"/>
      <c r="AE60" s="1"/>
    </row>
    <row r="61" spans="1:31">
      <c r="A61" s="180">
        <v>3</v>
      </c>
      <c r="C61" s="1">
        <v>4</v>
      </c>
      <c r="D61" s="1" t="s">
        <v>12</v>
      </c>
      <c r="E61" s="1">
        <f>PIL!F61</f>
        <v>-455.084</v>
      </c>
      <c r="F61" s="1">
        <f>PIL!G61</f>
        <v>-277.63900000000001</v>
      </c>
      <c r="G61" s="1">
        <f>PIL!H61</f>
        <v>-17.690999999999999</v>
      </c>
      <c r="H61" s="1">
        <f>PIL!I61</f>
        <v>0</v>
      </c>
      <c r="I61" s="1">
        <f>PIL!J61</f>
        <v>-1.2989999999999999</v>
      </c>
      <c r="J61" s="1">
        <f>PIL!K61</f>
        <v>-2.0190000000000001</v>
      </c>
      <c r="L61" s="1"/>
      <c r="M61" s="1"/>
      <c r="N61" s="1">
        <v>4</v>
      </c>
      <c r="O61" s="1" t="s">
        <v>12</v>
      </c>
      <c r="P61" s="1">
        <f>PIL!F949</f>
        <v>-104.544</v>
      </c>
      <c r="Q61" s="1">
        <f>PIL!G949</f>
        <v>-66.328999999999994</v>
      </c>
      <c r="R61" s="1">
        <f>PIL!H949</f>
        <v>-2.6720000000000002</v>
      </c>
      <c r="S61" s="1">
        <f>PIL!I949</f>
        <v>18.931999999999999</v>
      </c>
      <c r="T61" s="1">
        <f>PIL!J949</f>
        <v>-0.82699999999999996</v>
      </c>
      <c r="U61" s="1">
        <f>PIL!K949</f>
        <v>-1.2849999999999999</v>
      </c>
      <c r="X61" s="1">
        <v>4</v>
      </c>
      <c r="Y61" s="1" t="s">
        <v>47</v>
      </c>
      <c r="Z61" s="1">
        <f t="shared" ref="Z61:AE61" si="14">E61+P61</f>
        <v>-559.62800000000004</v>
      </c>
      <c r="AA61" s="1">
        <f t="shared" si="14"/>
        <v>-343.96800000000002</v>
      </c>
      <c r="AB61" s="1">
        <f t="shared" si="14"/>
        <v>-20.363</v>
      </c>
      <c r="AC61" s="1">
        <f t="shared" si="14"/>
        <v>18.931999999999999</v>
      </c>
      <c r="AD61" s="1">
        <f t="shared" si="14"/>
        <v>-2.1259999999999999</v>
      </c>
      <c r="AE61" s="1">
        <f t="shared" si="14"/>
        <v>-3.3040000000000003</v>
      </c>
    </row>
    <row r="62" spans="1:31">
      <c r="A62" s="180">
        <v>3</v>
      </c>
      <c r="C62" s="1">
        <v>3</v>
      </c>
      <c r="D62" s="1" t="s">
        <v>9</v>
      </c>
      <c r="E62" s="1">
        <f>PIL!F62</f>
        <v>26.393000000000001</v>
      </c>
      <c r="F62" s="1">
        <f>PIL!G62</f>
        <v>16.09</v>
      </c>
      <c r="G62" s="1">
        <f>PIL!H62</f>
        <v>148.99</v>
      </c>
      <c r="H62" s="1">
        <f>PIL!I62</f>
        <v>0</v>
      </c>
      <c r="I62" s="1">
        <f>PIL!J62</f>
        <v>10.015000000000001</v>
      </c>
      <c r="J62" s="1">
        <f>PIL!K62</f>
        <v>15.561999999999999</v>
      </c>
      <c r="L62" s="1"/>
      <c r="M62" s="1"/>
      <c r="N62" s="1">
        <v>3</v>
      </c>
      <c r="O62" s="1" t="s">
        <v>9</v>
      </c>
      <c r="P62" s="1">
        <f>PIL!F950</f>
        <v>-14.705</v>
      </c>
      <c r="Q62" s="1">
        <f>PIL!G950</f>
        <v>-9.343</v>
      </c>
      <c r="R62" s="1">
        <f>PIL!H950</f>
        <v>-2.0449999999999999</v>
      </c>
      <c r="S62" s="1">
        <f>PIL!I950</f>
        <v>13.632</v>
      </c>
      <c r="T62" s="1">
        <f>PIL!J950</f>
        <v>-0.627</v>
      </c>
      <c r="U62" s="1">
        <f>PIL!K950</f>
        <v>-0.97399999999999998</v>
      </c>
      <c r="X62" s="1"/>
      <c r="Y62" s="1"/>
      <c r="Z62" s="1"/>
      <c r="AA62" s="1"/>
      <c r="AB62" s="1"/>
      <c r="AC62" s="1"/>
      <c r="AD62" s="1"/>
      <c r="AE62" s="1"/>
    </row>
    <row r="63" spans="1:31">
      <c r="A63" s="180">
        <v>3</v>
      </c>
      <c r="C63" s="1">
        <v>3</v>
      </c>
      <c r="D63" s="1" t="s">
        <v>10</v>
      </c>
      <c r="E63" s="1">
        <f>PIL!F63</f>
        <v>-26.943000000000001</v>
      </c>
      <c r="F63" s="1">
        <f>PIL!G63</f>
        <v>-16.341999999999999</v>
      </c>
      <c r="G63" s="1">
        <f>PIL!H63</f>
        <v>-137.85</v>
      </c>
      <c r="H63" s="1">
        <f>PIL!I63</f>
        <v>0</v>
      </c>
      <c r="I63" s="1">
        <f>PIL!J63</f>
        <v>-9.484</v>
      </c>
      <c r="J63" s="1">
        <f>PIL!K63</f>
        <v>-14.736000000000001</v>
      </c>
      <c r="L63" s="1"/>
      <c r="M63" s="1"/>
      <c r="N63" s="1">
        <v>3</v>
      </c>
      <c r="O63" s="1" t="s">
        <v>10</v>
      </c>
      <c r="P63" s="1">
        <f>PIL!F951</f>
        <v>14.542</v>
      </c>
      <c r="Q63" s="1">
        <f>PIL!G951</f>
        <v>9.2360000000000007</v>
      </c>
      <c r="R63" s="1">
        <f>PIL!H951</f>
        <v>1.62</v>
      </c>
      <c r="S63" s="1">
        <f>PIL!I951</f>
        <v>-11.327</v>
      </c>
      <c r="T63" s="1">
        <f>PIL!J951</f>
        <v>0.497</v>
      </c>
      <c r="U63" s="1">
        <f>PIL!K951</f>
        <v>0.77200000000000002</v>
      </c>
      <c r="X63" s="1"/>
      <c r="Y63" s="1"/>
      <c r="Z63" s="1"/>
      <c r="AA63" s="1"/>
      <c r="AB63" s="1"/>
      <c r="AC63" s="1"/>
      <c r="AD63" s="1"/>
      <c r="AE63" s="1"/>
    </row>
    <row r="64" spans="1:31">
      <c r="A64" s="180">
        <v>3</v>
      </c>
      <c r="C64" s="1">
        <v>3</v>
      </c>
      <c r="D64" s="1" t="s">
        <v>11</v>
      </c>
      <c r="E64" s="1">
        <f>PIL!F64</f>
        <v>16.667000000000002</v>
      </c>
      <c r="F64" s="1">
        <f>PIL!G64</f>
        <v>10.135</v>
      </c>
      <c r="G64" s="1">
        <f>PIL!H64</f>
        <v>89.569000000000003</v>
      </c>
      <c r="H64" s="1">
        <f>PIL!I64</f>
        <v>0</v>
      </c>
      <c r="I64" s="1">
        <f>PIL!J64</f>
        <v>6.093</v>
      </c>
      <c r="J64" s="1">
        <f>PIL!K64</f>
        <v>9.468</v>
      </c>
      <c r="L64" s="1"/>
      <c r="M64" s="1"/>
      <c r="N64" s="1">
        <v>3</v>
      </c>
      <c r="O64" s="1" t="s">
        <v>11</v>
      </c>
      <c r="P64" s="1">
        <f>PIL!F952</f>
        <v>-9.14</v>
      </c>
      <c r="Q64" s="1">
        <f>PIL!G952</f>
        <v>-5.806</v>
      </c>
      <c r="R64" s="1">
        <f>PIL!H952</f>
        <v>-1.135</v>
      </c>
      <c r="S64" s="1">
        <f>PIL!I952</f>
        <v>7.6859999999999999</v>
      </c>
      <c r="T64" s="1">
        <f>PIL!J952</f>
        <v>-0.35099999999999998</v>
      </c>
      <c r="U64" s="1">
        <f>PIL!K952</f>
        <v>-0.54600000000000004</v>
      </c>
      <c r="X64" s="1"/>
      <c r="Y64" s="1"/>
      <c r="Z64" s="1"/>
      <c r="AA64" s="1"/>
      <c r="AB64" s="1"/>
      <c r="AC64" s="1"/>
      <c r="AD64" s="1"/>
      <c r="AE64" s="1"/>
    </row>
    <row r="65" spans="1:31">
      <c r="A65" s="180">
        <v>3</v>
      </c>
      <c r="C65" s="1">
        <v>3</v>
      </c>
      <c r="D65" s="1" t="s">
        <v>12</v>
      </c>
      <c r="E65" s="1">
        <f>PIL!F65</f>
        <v>-642.76900000000001</v>
      </c>
      <c r="F65" s="1">
        <f>PIL!G65</f>
        <v>-393.10500000000002</v>
      </c>
      <c r="G65" s="1">
        <f>PIL!H65</f>
        <v>-30.318000000000001</v>
      </c>
      <c r="H65" s="1">
        <f>PIL!I65</f>
        <v>0</v>
      </c>
      <c r="I65" s="1">
        <f>PIL!J65</f>
        <v>-2.19</v>
      </c>
      <c r="J65" s="1">
        <f>PIL!K65</f>
        <v>-3.4020000000000001</v>
      </c>
      <c r="L65" s="1"/>
      <c r="M65" s="1"/>
      <c r="N65" s="1">
        <v>3</v>
      </c>
      <c r="O65" s="1" t="s">
        <v>12</v>
      </c>
      <c r="P65" s="1">
        <f>PIL!F953</f>
        <v>-140.89699999999999</v>
      </c>
      <c r="Q65" s="1">
        <f>PIL!G953</f>
        <v>-89.421000000000006</v>
      </c>
      <c r="R65" s="1">
        <f>PIL!H953</f>
        <v>-3.8620000000000001</v>
      </c>
      <c r="S65" s="1">
        <f>PIL!I953</f>
        <v>26.986999999999998</v>
      </c>
      <c r="T65" s="1">
        <f>PIL!J953</f>
        <v>-1.2030000000000001</v>
      </c>
      <c r="U65" s="1">
        <f>PIL!K953</f>
        <v>-1.869</v>
      </c>
      <c r="X65" s="1">
        <v>3</v>
      </c>
      <c r="Y65" s="1" t="s">
        <v>47</v>
      </c>
      <c r="Z65" s="1">
        <f t="shared" ref="Z65:AE65" si="15">E65+P65</f>
        <v>-783.66599999999994</v>
      </c>
      <c r="AA65" s="1">
        <f t="shared" si="15"/>
        <v>-482.52600000000001</v>
      </c>
      <c r="AB65" s="1">
        <f t="shared" si="15"/>
        <v>-34.18</v>
      </c>
      <c r="AC65" s="1">
        <f t="shared" si="15"/>
        <v>26.986999999999998</v>
      </c>
      <c r="AD65" s="1">
        <f t="shared" si="15"/>
        <v>-3.3929999999999998</v>
      </c>
      <c r="AE65" s="1">
        <f t="shared" si="15"/>
        <v>-5.2709999999999999</v>
      </c>
    </row>
    <row r="66" spans="1:31">
      <c r="A66" s="180">
        <v>3</v>
      </c>
      <c r="C66" s="1">
        <v>2</v>
      </c>
      <c r="D66" s="1" t="s">
        <v>9</v>
      </c>
      <c r="E66" s="1">
        <f>PIL!F66</f>
        <v>18.388999999999999</v>
      </c>
      <c r="F66" s="1">
        <f>PIL!G66</f>
        <v>11.224</v>
      </c>
      <c r="G66" s="1">
        <f>PIL!H66</f>
        <v>167.99299999999999</v>
      </c>
      <c r="H66" s="1">
        <f>PIL!I66</f>
        <v>0</v>
      </c>
      <c r="I66" s="1">
        <f>PIL!J66</f>
        <v>10.824999999999999</v>
      </c>
      <c r="J66" s="1">
        <f>PIL!K66</f>
        <v>16.821000000000002</v>
      </c>
      <c r="L66" s="1"/>
      <c r="M66" s="1"/>
      <c r="N66" s="1">
        <v>2</v>
      </c>
      <c r="O66" s="1" t="s">
        <v>9</v>
      </c>
      <c r="P66" s="1">
        <f>PIL!F954</f>
        <v>-15.707000000000001</v>
      </c>
      <c r="Q66" s="1">
        <f>PIL!G954</f>
        <v>-9.9779999999999998</v>
      </c>
      <c r="R66" s="1">
        <f>PIL!H954</f>
        <v>-1.8380000000000001</v>
      </c>
      <c r="S66" s="1">
        <f>PIL!I954</f>
        <v>12.172000000000001</v>
      </c>
      <c r="T66" s="1">
        <f>PIL!J954</f>
        <v>-0.55700000000000005</v>
      </c>
      <c r="U66" s="1">
        <f>PIL!K954</f>
        <v>-0.86499999999999999</v>
      </c>
      <c r="X66" s="1"/>
      <c r="Y66" s="1"/>
      <c r="Z66" s="1"/>
      <c r="AA66" s="1"/>
      <c r="AB66" s="1"/>
      <c r="AC66" s="1"/>
      <c r="AD66" s="1"/>
      <c r="AE66" s="1"/>
    </row>
    <row r="67" spans="1:31">
      <c r="A67" s="180">
        <v>3</v>
      </c>
      <c r="C67" s="1">
        <v>2</v>
      </c>
      <c r="D67" s="1" t="s">
        <v>10</v>
      </c>
      <c r="E67" s="1">
        <f>PIL!F67</f>
        <v>-13.371</v>
      </c>
      <c r="F67" s="1">
        <f>PIL!G67</f>
        <v>-8.1720000000000006</v>
      </c>
      <c r="G67" s="1">
        <f>PIL!H67</f>
        <v>-164.762</v>
      </c>
      <c r="H67" s="1">
        <f>PIL!I67</f>
        <v>0</v>
      </c>
      <c r="I67" s="1">
        <f>PIL!J67</f>
        <v>-11.272</v>
      </c>
      <c r="J67" s="1">
        <f>PIL!K67</f>
        <v>-17.515000000000001</v>
      </c>
      <c r="L67" s="1"/>
      <c r="M67" s="1"/>
      <c r="N67" s="1">
        <v>2</v>
      </c>
      <c r="O67" s="1" t="s">
        <v>10</v>
      </c>
      <c r="P67" s="1">
        <f>PIL!F955</f>
        <v>17.867000000000001</v>
      </c>
      <c r="Q67" s="1">
        <f>PIL!G955</f>
        <v>11.345000000000001</v>
      </c>
      <c r="R67" s="1">
        <f>PIL!H955</f>
        <v>1.766</v>
      </c>
      <c r="S67" s="1">
        <f>PIL!I955</f>
        <v>-11.646000000000001</v>
      </c>
      <c r="T67" s="1">
        <f>PIL!J955</f>
        <v>0.53600000000000003</v>
      </c>
      <c r="U67" s="1">
        <f>PIL!K955</f>
        <v>0.83299999999999996</v>
      </c>
      <c r="X67" s="1"/>
      <c r="Y67" s="1"/>
      <c r="Z67" s="1"/>
      <c r="AA67" s="1"/>
      <c r="AB67" s="1"/>
      <c r="AC67" s="1"/>
      <c r="AD67" s="1"/>
      <c r="AE67" s="1"/>
    </row>
    <row r="68" spans="1:31">
      <c r="A68" s="180">
        <v>3</v>
      </c>
      <c r="C68" s="1">
        <v>2</v>
      </c>
      <c r="D68" s="1" t="s">
        <v>11</v>
      </c>
      <c r="E68" s="1">
        <f>PIL!F68</f>
        <v>9.9250000000000007</v>
      </c>
      <c r="F68" s="1">
        <f>PIL!G68</f>
        <v>6.0609999999999999</v>
      </c>
      <c r="G68" s="1">
        <f>PIL!H68</f>
        <v>103.937</v>
      </c>
      <c r="H68" s="1">
        <f>PIL!I68</f>
        <v>0</v>
      </c>
      <c r="I68" s="1">
        <f>PIL!J68</f>
        <v>6.9059999999999997</v>
      </c>
      <c r="J68" s="1">
        <f>PIL!K68</f>
        <v>10.73</v>
      </c>
      <c r="L68" s="1"/>
      <c r="M68" s="1"/>
      <c r="N68" s="1">
        <v>2</v>
      </c>
      <c r="O68" s="1" t="s">
        <v>11</v>
      </c>
      <c r="P68" s="1">
        <f>PIL!F956</f>
        <v>-10.492000000000001</v>
      </c>
      <c r="Q68" s="1">
        <f>PIL!G956</f>
        <v>-6.6630000000000003</v>
      </c>
      <c r="R68" s="1">
        <f>PIL!H956</f>
        <v>-1.119</v>
      </c>
      <c r="S68" s="1">
        <f>PIL!I956</f>
        <v>7.3490000000000002</v>
      </c>
      <c r="T68" s="1">
        <f>PIL!J956</f>
        <v>-0.34100000000000003</v>
      </c>
      <c r="U68" s="1">
        <f>PIL!K956</f>
        <v>-0.53</v>
      </c>
      <c r="X68" s="1"/>
      <c r="Y68" s="1"/>
      <c r="Z68" s="1"/>
      <c r="AA68" s="1"/>
      <c r="AB68" s="1"/>
      <c r="AC68" s="1"/>
      <c r="AD68" s="1"/>
      <c r="AE68" s="1"/>
    </row>
    <row r="69" spans="1:31">
      <c r="A69" s="180">
        <v>3</v>
      </c>
      <c r="C69" s="1">
        <v>2</v>
      </c>
      <c r="D69" s="1" t="s">
        <v>12</v>
      </c>
      <c r="E69" s="1">
        <f>PIL!F69</f>
        <v>-839.03</v>
      </c>
      <c r="F69" s="1">
        <f>PIL!G69</f>
        <v>-513.596</v>
      </c>
      <c r="G69" s="1">
        <f>PIL!H69</f>
        <v>-43.786999999999999</v>
      </c>
      <c r="H69" s="1">
        <f>PIL!I69</f>
        <v>0</v>
      </c>
      <c r="I69" s="1">
        <f>PIL!J69</f>
        <v>-3.133</v>
      </c>
      <c r="J69" s="1">
        <f>PIL!K69</f>
        <v>-4.8680000000000003</v>
      </c>
      <c r="L69" s="1"/>
      <c r="M69" s="1"/>
      <c r="N69" s="1">
        <v>2</v>
      </c>
      <c r="O69" s="1" t="s">
        <v>12</v>
      </c>
      <c r="P69" s="1">
        <f>PIL!F957</f>
        <v>-177.22</v>
      </c>
      <c r="Q69" s="1">
        <f>PIL!G957</f>
        <v>-112.49299999999999</v>
      </c>
      <c r="R69" s="1">
        <f>PIL!H957</f>
        <v>-5.1219999999999999</v>
      </c>
      <c r="S69" s="1">
        <f>PIL!I957</f>
        <v>35.338000000000001</v>
      </c>
      <c r="T69" s="1">
        <f>PIL!J957</f>
        <v>-1.6020000000000001</v>
      </c>
      <c r="U69" s="1">
        <f>PIL!K957</f>
        <v>-2.4889999999999999</v>
      </c>
      <c r="X69" s="1">
        <v>2</v>
      </c>
      <c r="Y69" s="1" t="s">
        <v>47</v>
      </c>
      <c r="Z69" s="1">
        <f t="shared" ref="Z69:AE69" si="16">E69+P69</f>
        <v>-1016.25</v>
      </c>
      <c r="AA69" s="1">
        <f t="shared" si="16"/>
        <v>-626.08899999999994</v>
      </c>
      <c r="AB69" s="1">
        <f t="shared" si="16"/>
        <v>-48.908999999999999</v>
      </c>
      <c r="AC69" s="1">
        <f t="shared" si="16"/>
        <v>35.338000000000001</v>
      </c>
      <c r="AD69" s="1">
        <f t="shared" si="16"/>
        <v>-4.7350000000000003</v>
      </c>
      <c r="AE69" s="1">
        <f t="shared" si="16"/>
        <v>-7.3570000000000002</v>
      </c>
    </row>
    <row r="70" spans="1:31">
      <c r="A70" s="180">
        <v>3</v>
      </c>
      <c r="C70" s="1">
        <v>1</v>
      </c>
      <c r="D70" s="1" t="s">
        <v>9</v>
      </c>
      <c r="E70" s="1">
        <f>PIL!F70</f>
        <v>2.4079999999999999</v>
      </c>
      <c r="F70" s="1">
        <f>PIL!G70</f>
        <v>1.581</v>
      </c>
      <c r="G70" s="1">
        <f>PIL!H70</f>
        <v>162.90799999999999</v>
      </c>
      <c r="H70" s="1">
        <f>PIL!I70</f>
        <v>0</v>
      </c>
      <c r="I70" s="1">
        <f>PIL!J70</f>
        <v>8.4380000000000006</v>
      </c>
      <c r="J70" s="1">
        <f>PIL!K70</f>
        <v>13.111000000000001</v>
      </c>
      <c r="L70" s="1"/>
      <c r="M70" s="1"/>
      <c r="N70" s="1">
        <v>1</v>
      </c>
      <c r="O70" s="1" t="s">
        <v>9</v>
      </c>
      <c r="P70" s="1">
        <f>PIL!F958</f>
        <v>-11.180999999999999</v>
      </c>
      <c r="Q70" s="1">
        <f>PIL!G958</f>
        <v>-7.1070000000000002</v>
      </c>
      <c r="R70" s="1">
        <f>PIL!H958</f>
        <v>-1.5620000000000001</v>
      </c>
      <c r="S70" s="1">
        <f>PIL!I958</f>
        <v>10.715</v>
      </c>
      <c r="T70" s="1">
        <f>PIL!J958</f>
        <v>-0.47499999999999998</v>
      </c>
      <c r="U70" s="1">
        <f>PIL!K958</f>
        <v>-0.73799999999999999</v>
      </c>
      <c r="X70" s="1"/>
      <c r="Y70" s="1"/>
      <c r="Z70" s="1"/>
      <c r="AA70" s="1"/>
      <c r="AB70" s="1"/>
      <c r="AC70" s="1"/>
      <c r="AD70" s="1"/>
      <c r="AE70" s="1"/>
    </row>
    <row r="71" spans="1:31">
      <c r="A71" s="180">
        <v>3</v>
      </c>
      <c r="C71" s="1">
        <v>1</v>
      </c>
      <c r="D71" s="1" t="s">
        <v>10</v>
      </c>
      <c r="E71" s="1">
        <f>PIL!F71</f>
        <v>-2.6019999999999999</v>
      </c>
      <c r="F71" s="1">
        <f>PIL!G71</f>
        <v>-1.5940000000000001</v>
      </c>
      <c r="G71" s="1">
        <f>PIL!H71</f>
        <v>-252.601</v>
      </c>
      <c r="H71" s="1">
        <f>PIL!I71</f>
        <v>0</v>
      </c>
      <c r="I71" s="1">
        <f>PIL!J71</f>
        <v>-13.920999999999999</v>
      </c>
      <c r="J71" s="1">
        <f>PIL!K71</f>
        <v>-21.631</v>
      </c>
      <c r="L71" s="1"/>
      <c r="M71" s="1"/>
      <c r="N71" s="1">
        <v>1</v>
      </c>
      <c r="O71" s="1" t="s">
        <v>10</v>
      </c>
      <c r="P71" s="1">
        <f>PIL!F959</f>
        <v>5.7190000000000003</v>
      </c>
      <c r="Q71" s="1">
        <f>PIL!G959</f>
        <v>3.6269999999999998</v>
      </c>
      <c r="R71" s="1">
        <f>PIL!H959</f>
        <v>5.4550000000000001</v>
      </c>
      <c r="S71" s="1">
        <f>PIL!I959</f>
        <v>-36.631999999999998</v>
      </c>
      <c r="T71" s="1">
        <f>PIL!J959</f>
        <v>1.6879999999999999</v>
      </c>
      <c r="U71" s="1">
        <f>PIL!K959</f>
        <v>2.6230000000000002</v>
      </c>
      <c r="X71" s="1"/>
      <c r="Y71" s="1"/>
      <c r="Z71" s="1"/>
      <c r="AA71" s="1"/>
      <c r="AB71" s="1"/>
      <c r="AC71" s="1"/>
      <c r="AD71" s="1"/>
      <c r="AE71" s="1"/>
    </row>
    <row r="72" spans="1:31">
      <c r="A72" s="180">
        <v>3</v>
      </c>
      <c r="C72" s="1">
        <v>1</v>
      </c>
      <c r="D72" s="1" t="s">
        <v>11</v>
      </c>
      <c r="E72" s="1">
        <f>PIL!F72</f>
        <v>1.3540000000000001</v>
      </c>
      <c r="F72" s="1">
        <f>PIL!G72</f>
        <v>0.85799999999999998</v>
      </c>
      <c r="G72" s="1">
        <f>PIL!H72</f>
        <v>112.285</v>
      </c>
      <c r="H72" s="1">
        <f>PIL!I72</f>
        <v>0</v>
      </c>
      <c r="I72" s="1">
        <f>PIL!J72</f>
        <v>6.0430000000000001</v>
      </c>
      <c r="J72" s="1">
        <f>PIL!K72</f>
        <v>9.39</v>
      </c>
      <c r="L72" s="1"/>
      <c r="M72" s="1"/>
      <c r="N72" s="1">
        <v>1</v>
      </c>
      <c r="O72" s="1" t="s">
        <v>11</v>
      </c>
      <c r="P72" s="1">
        <f>PIL!F960</f>
        <v>-4.5679999999999996</v>
      </c>
      <c r="Q72" s="1">
        <f>PIL!G960</f>
        <v>-2.9009999999999998</v>
      </c>
      <c r="R72" s="1">
        <f>PIL!H960</f>
        <v>-1.893</v>
      </c>
      <c r="S72" s="1">
        <f>PIL!I960</f>
        <v>12.765000000000001</v>
      </c>
      <c r="T72" s="1">
        <f>PIL!J960</f>
        <v>-0.58499999999999996</v>
      </c>
      <c r="U72" s="1">
        <f>PIL!K960</f>
        <v>-0.90800000000000003</v>
      </c>
      <c r="X72" s="1"/>
      <c r="Y72" s="1"/>
      <c r="Z72" s="1"/>
      <c r="AA72" s="1"/>
      <c r="AB72" s="1"/>
      <c r="AC72" s="1"/>
      <c r="AD72" s="1"/>
      <c r="AE72" s="1"/>
    </row>
    <row r="73" spans="1:31">
      <c r="A73" s="180">
        <v>3</v>
      </c>
      <c r="C73" s="1">
        <v>1</v>
      </c>
      <c r="D73" s="1" t="s">
        <v>12</v>
      </c>
      <c r="E73" s="1">
        <f>PIL!F73</f>
        <v>-945.56299999999999</v>
      </c>
      <c r="F73" s="1">
        <f>PIL!G73</f>
        <v>-582.77800000000002</v>
      </c>
      <c r="G73" s="1">
        <f>PIL!H73</f>
        <v>-62.570999999999998</v>
      </c>
      <c r="H73" s="1">
        <f>PIL!I73</f>
        <v>0</v>
      </c>
      <c r="I73" s="1">
        <f>PIL!J73</f>
        <v>-4.2770000000000001</v>
      </c>
      <c r="J73" s="1">
        <f>PIL!K73</f>
        <v>-6.6459999999999999</v>
      </c>
      <c r="L73" s="1"/>
      <c r="M73" s="1"/>
      <c r="N73" s="1">
        <v>1</v>
      </c>
      <c r="O73" s="1" t="s">
        <v>12</v>
      </c>
      <c r="P73" s="1">
        <f>PIL!F961</f>
        <v>-213.161</v>
      </c>
      <c r="Q73" s="1">
        <f>PIL!G961</f>
        <v>-135.32300000000001</v>
      </c>
      <c r="R73" s="1">
        <f>PIL!H961</f>
        <v>-6.3109999999999999</v>
      </c>
      <c r="S73" s="1">
        <f>PIL!I961</f>
        <v>43.158999999999999</v>
      </c>
      <c r="T73" s="1">
        <f>PIL!J961</f>
        <v>-1.9790000000000001</v>
      </c>
      <c r="U73" s="1">
        <f>PIL!K961</f>
        <v>-3.0750000000000002</v>
      </c>
      <c r="X73" s="1">
        <v>1</v>
      </c>
      <c r="Y73" s="1" t="s">
        <v>47</v>
      </c>
      <c r="Z73" s="1">
        <f t="shared" ref="Z73:AE73" si="17">E73+P73</f>
        <v>-1158.7239999999999</v>
      </c>
      <c r="AA73" s="1">
        <f t="shared" si="17"/>
        <v>-718.101</v>
      </c>
      <c r="AB73" s="1">
        <f t="shared" si="17"/>
        <v>-68.882000000000005</v>
      </c>
      <c r="AC73" s="1">
        <f t="shared" si="17"/>
        <v>43.158999999999999</v>
      </c>
      <c r="AD73" s="1">
        <f t="shared" si="17"/>
        <v>-6.2560000000000002</v>
      </c>
      <c r="AE73" s="1">
        <f t="shared" si="17"/>
        <v>-9.7210000000000001</v>
      </c>
    </row>
    <row r="74" spans="1:31">
      <c r="A74" s="1">
        <v>4</v>
      </c>
      <c r="C74" s="1">
        <v>6</v>
      </c>
      <c r="D74" s="1" t="s">
        <v>9</v>
      </c>
      <c r="E74" s="1">
        <f>PIL!F74</f>
        <v>30.18</v>
      </c>
      <c r="F74" s="1">
        <f>PIL!G74</f>
        <v>18.239999999999998</v>
      </c>
      <c r="G74" s="1">
        <f>PIL!H74</f>
        <v>18.033999999999999</v>
      </c>
      <c r="H74" s="1">
        <f>PIL!I74</f>
        <v>0</v>
      </c>
      <c r="I74" s="1">
        <f>PIL!J74</f>
        <v>1.4079999999999999</v>
      </c>
      <c r="J74" s="1">
        <f>PIL!K74</f>
        <v>2.1880000000000002</v>
      </c>
      <c r="L74" s="1">
        <v>4</v>
      </c>
      <c r="M74" s="1"/>
      <c r="N74" s="1">
        <v>6</v>
      </c>
      <c r="O74" s="1" t="s">
        <v>9</v>
      </c>
      <c r="P74" s="1">
        <f>PIL!F1010</f>
        <v>-31.771000000000001</v>
      </c>
      <c r="Q74" s="1">
        <f>PIL!G1010</f>
        <v>-22.308</v>
      </c>
      <c r="R74" s="1">
        <f>PIL!H1010</f>
        <v>-2.653</v>
      </c>
      <c r="S74" s="1">
        <f>PIL!I1010</f>
        <v>47.128999999999998</v>
      </c>
      <c r="T74" s="1">
        <f>PIL!J1010</f>
        <v>-0.80100000000000005</v>
      </c>
      <c r="U74" s="1">
        <f>PIL!K1010</f>
        <v>-1.2450000000000001</v>
      </c>
      <c r="W74" s="1">
        <v>4</v>
      </c>
    </row>
    <row r="75" spans="1:31">
      <c r="A75" s="180">
        <v>4</v>
      </c>
      <c r="C75" s="1">
        <v>6</v>
      </c>
      <c r="D75" s="1" t="s">
        <v>10</v>
      </c>
      <c r="E75" s="1">
        <f>PIL!F75</f>
        <v>-28.33</v>
      </c>
      <c r="F75" s="1">
        <f>PIL!G75</f>
        <v>-17.225999999999999</v>
      </c>
      <c r="G75" s="1">
        <f>PIL!H75</f>
        <v>-14.695</v>
      </c>
      <c r="H75" s="1">
        <f>PIL!I75</f>
        <v>0</v>
      </c>
      <c r="I75" s="1">
        <f>PIL!J75</f>
        <v>-1.157</v>
      </c>
      <c r="J75" s="1">
        <f>PIL!K75</f>
        <v>-1.798</v>
      </c>
      <c r="L75" s="1"/>
      <c r="M75" s="1"/>
      <c r="N75" s="1">
        <v>6</v>
      </c>
      <c r="O75" s="1" t="s">
        <v>10</v>
      </c>
      <c r="P75" s="1">
        <f>PIL!F1011</f>
        <v>21.834</v>
      </c>
      <c r="Q75" s="1">
        <f>PIL!G1011</f>
        <v>15.278</v>
      </c>
      <c r="R75" s="1">
        <f>PIL!H1011</f>
        <v>0.70099999999999996</v>
      </c>
      <c r="S75" s="1">
        <f>PIL!I1011</f>
        <v>-16.978999999999999</v>
      </c>
      <c r="T75" s="1">
        <f>PIL!J1011</f>
        <v>0.13200000000000001</v>
      </c>
      <c r="U75" s="1">
        <f>PIL!K1011</f>
        <v>0.20499999999999999</v>
      </c>
    </row>
    <row r="76" spans="1:31">
      <c r="A76" s="180">
        <v>4</v>
      </c>
      <c r="C76" s="1">
        <v>6</v>
      </c>
      <c r="D76" s="1" t="s">
        <v>11</v>
      </c>
      <c r="E76" s="1">
        <f>PIL!F76</f>
        <v>18.285</v>
      </c>
      <c r="F76" s="1">
        <f>PIL!G76</f>
        <v>11.083</v>
      </c>
      <c r="G76" s="1">
        <f>PIL!H76</f>
        <v>10.224</v>
      </c>
      <c r="H76" s="1">
        <f>PIL!I76</f>
        <v>0</v>
      </c>
      <c r="I76" s="1">
        <f>PIL!J76</f>
        <v>0.80200000000000005</v>
      </c>
      <c r="J76" s="1">
        <f>PIL!K76</f>
        <v>1.246</v>
      </c>
      <c r="L76" s="1"/>
      <c r="M76" s="1"/>
      <c r="N76" s="1">
        <v>6</v>
      </c>
      <c r="O76" s="1" t="s">
        <v>11</v>
      </c>
      <c r="P76" s="1">
        <f>PIL!F1012</f>
        <v>-16.751000000000001</v>
      </c>
      <c r="Q76" s="1">
        <f>PIL!G1012</f>
        <v>-11.746</v>
      </c>
      <c r="R76" s="1">
        <f>PIL!H1012</f>
        <v>-1.006</v>
      </c>
      <c r="S76" s="1">
        <f>PIL!I1012</f>
        <v>19.132999999999999</v>
      </c>
      <c r="T76" s="1">
        <f>PIL!J1012</f>
        <v>-0.29199999999999998</v>
      </c>
      <c r="U76" s="1">
        <f>PIL!K1012</f>
        <v>-0.45300000000000001</v>
      </c>
    </row>
    <row r="77" spans="1:31">
      <c r="A77" s="180">
        <v>4</v>
      </c>
      <c r="C77" s="1">
        <v>6</v>
      </c>
      <c r="D77" s="1" t="s">
        <v>12</v>
      </c>
      <c r="E77" s="1">
        <f>PIL!F77</f>
        <v>-53.823</v>
      </c>
      <c r="F77" s="1">
        <f>PIL!G77</f>
        <v>-32.249000000000002</v>
      </c>
      <c r="G77" s="1">
        <f>PIL!H77</f>
        <v>-13.443</v>
      </c>
      <c r="H77" s="1">
        <f>PIL!I77</f>
        <v>0</v>
      </c>
      <c r="I77" s="1">
        <f>PIL!J77</f>
        <v>-1.052</v>
      </c>
      <c r="J77" s="1">
        <f>PIL!K77</f>
        <v>-1.635</v>
      </c>
      <c r="L77" s="1"/>
      <c r="M77" s="1"/>
      <c r="N77" s="1">
        <v>6</v>
      </c>
      <c r="O77" s="1" t="s">
        <v>12</v>
      </c>
      <c r="P77" s="1">
        <f>PIL!F1013</f>
        <v>-37.011000000000003</v>
      </c>
      <c r="Q77" s="1">
        <f>PIL!G1013</f>
        <v>-26.143999999999998</v>
      </c>
      <c r="R77" s="1">
        <f>PIL!H1013</f>
        <v>-1.038</v>
      </c>
      <c r="S77" s="1">
        <f>PIL!I1013</f>
        <v>18.396000000000001</v>
      </c>
      <c r="T77" s="1">
        <f>PIL!J1013</f>
        <v>-0.314</v>
      </c>
      <c r="U77" s="1">
        <f>PIL!K1013</f>
        <v>-0.48699999999999999</v>
      </c>
      <c r="X77" s="1">
        <v>6</v>
      </c>
      <c r="Y77" s="1" t="s">
        <v>47</v>
      </c>
      <c r="Z77" s="1">
        <f t="shared" ref="Z77:AE77" si="18">E77+P77</f>
        <v>-90.834000000000003</v>
      </c>
      <c r="AA77" s="1">
        <f t="shared" si="18"/>
        <v>-58.393000000000001</v>
      </c>
      <c r="AB77" s="1">
        <f t="shared" si="18"/>
        <v>-14.481</v>
      </c>
      <c r="AC77" s="1">
        <f t="shared" si="18"/>
        <v>18.396000000000001</v>
      </c>
      <c r="AD77" s="1">
        <f t="shared" si="18"/>
        <v>-1.3660000000000001</v>
      </c>
      <c r="AE77" s="1">
        <f t="shared" si="18"/>
        <v>-2.1219999999999999</v>
      </c>
    </row>
    <row r="78" spans="1:31">
      <c r="A78" s="180">
        <v>4</v>
      </c>
      <c r="C78" s="1">
        <v>5</v>
      </c>
      <c r="D78" s="1" t="s">
        <v>9</v>
      </c>
      <c r="E78" s="1">
        <f>PIL!F78</f>
        <v>26.93</v>
      </c>
      <c r="F78" s="1">
        <f>PIL!G78</f>
        <v>16.477</v>
      </c>
      <c r="G78" s="1">
        <f>PIL!H78</f>
        <v>28.332000000000001</v>
      </c>
      <c r="H78" s="1">
        <f>PIL!I78</f>
        <v>0</v>
      </c>
      <c r="I78" s="1">
        <f>PIL!J78</f>
        <v>2.024</v>
      </c>
      <c r="J78" s="1">
        <f>PIL!K78</f>
        <v>3.1459999999999999</v>
      </c>
      <c r="L78" s="1"/>
      <c r="M78" s="1"/>
      <c r="N78" s="1">
        <v>5</v>
      </c>
      <c r="O78" s="1" t="s">
        <v>9</v>
      </c>
      <c r="P78" s="1">
        <f>PIL!F1014</f>
        <v>-15.282</v>
      </c>
      <c r="Q78" s="1">
        <f>PIL!G1014</f>
        <v>-10.708</v>
      </c>
      <c r="R78" s="1">
        <f>PIL!H1014</f>
        <v>-3.6869999999999998</v>
      </c>
      <c r="S78" s="1">
        <f>PIL!I1014</f>
        <v>60.738999999999997</v>
      </c>
      <c r="T78" s="1">
        <f>PIL!J1014</f>
        <v>-1.1379999999999999</v>
      </c>
      <c r="U78" s="1">
        <f>PIL!K1014</f>
        <v>-1.768</v>
      </c>
      <c r="X78" s="1"/>
      <c r="Y78" s="1"/>
      <c r="Z78" s="1"/>
      <c r="AA78" s="1"/>
      <c r="AB78" s="1"/>
      <c r="AC78" s="1"/>
      <c r="AD78" s="1"/>
      <c r="AE78" s="1"/>
    </row>
    <row r="79" spans="1:31">
      <c r="A79" s="180">
        <v>4</v>
      </c>
      <c r="C79" s="1">
        <v>5</v>
      </c>
      <c r="D79" s="1" t="s">
        <v>10</v>
      </c>
      <c r="E79" s="1">
        <f>PIL!F79</f>
        <v>-27.591000000000001</v>
      </c>
      <c r="F79" s="1">
        <f>PIL!G79</f>
        <v>-16.861999999999998</v>
      </c>
      <c r="G79" s="1">
        <f>PIL!H79</f>
        <v>-29.483000000000001</v>
      </c>
      <c r="H79" s="1">
        <f>PIL!I79</f>
        <v>0</v>
      </c>
      <c r="I79" s="1">
        <f>PIL!J79</f>
        <v>-2.1240000000000001</v>
      </c>
      <c r="J79" s="1">
        <f>PIL!K79</f>
        <v>-3.3010000000000002</v>
      </c>
      <c r="L79" s="1"/>
      <c r="M79" s="1"/>
      <c r="N79" s="1">
        <v>5</v>
      </c>
      <c r="O79" s="1" t="s">
        <v>10</v>
      </c>
      <c r="P79" s="1">
        <f>PIL!F1015</f>
        <v>19.231999999999999</v>
      </c>
      <c r="Q79" s="1">
        <f>PIL!G1015</f>
        <v>13.452</v>
      </c>
      <c r="R79" s="1">
        <f>PIL!H1015</f>
        <v>2.9670000000000001</v>
      </c>
      <c r="S79" s="1">
        <f>PIL!I1015</f>
        <v>-52.686</v>
      </c>
      <c r="T79" s="1">
        <f>PIL!J1015</f>
        <v>0.86599999999999999</v>
      </c>
      <c r="U79" s="1">
        <f>PIL!K1015</f>
        <v>1.345</v>
      </c>
      <c r="X79" s="1"/>
      <c r="Y79" s="1"/>
      <c r="Z79" s="1"/>
      <c r="AA79" s="1"/>
      <c r="AB79" s="1"/>
      <c r="AC79" s="1"/>
      <c r="AD79" s="1"/>
      <c r="AE79" s="1"/>
    </row>
    <row r="80" spans="1:31">
      <c r="A80" s="180">
        <v>4</v>
      </c>
      <c r="C80" s="1">
        <v>5</v>
      </c>
      <c r="D80" s="1" t="s">
        <v>11</v>
      </c>
      <c r="E80" s="1">
        <f>PIL!F80</f>
        <v>17.038</v>
      </c>
      <c r="F80" s="1">
        <f>PIL!G80</f>
        <v>10.419</v>
      </c>
      <c r="G80" s="1">
        <f>PIL!H80</f>
        <v>18.065000000000001</v>
      </c>
      <c r="H80" s="1">
        <f>PIL!I80</f>
        <v>0</v>
      </c>
      <c r="I80" s="1">
        <f>PIL!J80</f>
        <v>1.296</v>
      </c>
      <c r="J80" s="1">
        <f>PIL!K80</f>
        <v>2.0150000000000001</v>
      </c>
      <c r="L80" s="1"/>
      <c r="M80" s="1"/>
      <c r="N80" s="1">
        <v>5</v>
      </c>
      <c r="O80" s="1" t="s">
        <v>11</v>
      </c>
      <c r="P80" s="1">
        <f>PIL!F1016</f>
        <v>-10.786</v>
      </c>
      <c r="Q80" s="1">
        <f>PIL!G1016</f>
        <v>-7.55</v>
      </c>
      <c r="R80" s="1">
        <f>PIL!H1016</f>
        <v>-2.0590000000000002</v>
      </c>
      <c r="S80" s="1">
        <f>PIL!I1016</f>
        <v>34.978000000000002</v>
      </c>
      <c r="T80" s="1">
        <f>PIL!J1016</f>
        <v>-0.626</v>
      </c>
      <c r="U80" s="1">
        <f>PIL!K1016</f>
        <v>-0.97299999999999998</v>
      </c>
      <c r="X80" s="1"/>
      <c r="Y80" s="1"/>
      <c r="Z80" s="1"/>
      <c r="AA80" s="1"/>
      <c r="AB80" s="1"/>
      <c r="AC80" s="1"/>
      <c r="AD80" s="1"/>
      <c r="AE80" s="1"/>
    </row>
    <row r="81" spans="1:31">
      <c r="A81" s="180">
        <v>4</v>
      </c>
      <c r="C81" s="1">
        <v>5</v>
      </c>
      <c r="D81" s="1" t="s">
        <v>12</v>
      </c>
      <c r="E81" s="1">
        <f>PIL!F81</f>
        <v>-146.10400000000001</v>
      </c>
      <c r="F81" s="1">
        <f>PIL!G81</f>
        <v>-88.888000000000005</v>
      </c>
      <c r="G81" s="1">
        <f>PIL!H81</f>
        <v>-43.779000000000003</v>
      </c>
      <c r="H81" s="1">
        <f>PIL!I81</f>
        <v>0</v>
      </c>
      <c r="I81" s="1">
        <f>PIL!J81</f>
        <v>-3.3279999999999998</v>
      </c>
      <c r="J81" s="1">
        <f>PIL!K81</f>
        <v>-5.1719999999999997</v>
      </c>
      <c r="L81" s="1"/>
      <c r="M81" s="1"/>
      <c r="N81" s="1">
        <v>5</v>
      </c>
      <c r="O81" s="1" t="s">
        <v>12</v>
      </c>
      <c r="P81" s="1">
        <f>PIL!F1017</f>
        <v>-76.906000000000006</v>
      </c>
      <c r="Q81" s="1">
        <f>PIL!G1017</f>
        <v>-54.216000000000001</v>
      </c>
      <c r="R81" s="1">
        <f>PIL!H1017</f>
        <v>-2.673</v>
      </c>
      <c r="S81" s="1">
        <f>PIL!I1017</f>
        <v>46.545999999999999</v>
      </c>
      <c r="T81" s="1">
        <f>PIL!J1017</f>
        <v>-0.81399999999999995</v>
      </c>
      <c r="U81" s="1">
        <f>PIL!K1017</f>
        <v>-1.2649999999999999</v>
      </c>
      <c r="X81" s="1">
        <v>5</v>
      </c>
      <c r="Y81" s="1" t="s">
        <v>47</v>
      </c>
      <c r="Z81" s="1">
        <f t="shared" ref="Z81:AE81" si="19">E81+P81</f>
        <v>-223.01000000000002</v>
      </c>
      <c r="AA81" s="1">
        <f t="shared" si="19"/>
        <v>-143.10400000000001</v>
      </c>
      <c r="AB81" s="1">
        <f t="shared" si="19"/>
        <v>-46.452000000000005</v>
      </c>
      <c r="AC81" s="1">
        <f t="shared" si="19"/>
        <v>46.545999999999999</v>
      </c>
      <c r="AD81" s="1">
        <f t="shared" si="19"/>
        <v>-4.1419999999999995</v>
      </c>
      <c r="AE81" s="1">
        <f t="shared" si="19"/>
        <v>-6.4369999999999994</v>
      </c>
    </row>
    <row r="82" spans="1:31">
      <c r="A82" s="180">
        <v>4</v>
      </c>
      <c r="C82" s="1">
        <v>4</v>
      </c>
      <c r="D82" s="1" t="s">
        <v>9</v>
      </c>
      <c r="E82" s="1">
        <f>PIL!F82</f>
        <v>27.091999999999999</v>
      </c>
      <c r="F82" s="1">
        <f>PIL!G82</f>
        <v>16.556000000000001</v>
      </c>
      <c r="G82" s="1">
        <f>PIL!H82</f>
        <v>41.222999999999999</v>
      </c>
      <c r="H82" s="1">
        <f>PIL!I82</f>
        <v>0</v>
      </c>
      <c r="I82" s="1">
        <f>PIL!J82</f>
        <v>2.903</v>
      </c>
      <c r="J82" s="1">
        <f>PIL!K82</f>
        <v>4.5110000000000001</v>
      </c>
      <c r="L82" s="1"/>
      <c r="M82" s="1"/>
      <c r="N82" s="1">
        <v>4</v>
      </c>
      <c r="O82" s="1" t="s">
        <v>9</v>
      </c>
      <c r="P82" s="1">
        <f>PIL!F1018</f>
        <v>-20.646999999999998</v>
      </c>
      <c r="Q82" s="1">
        <f>PIL!G1018</f>
        <v>-14.547000000000001</v>
      </c>
      <c r="R82" s="1">
        <f>PIL!H1018</f>
        <v>-5.1609999999999996</v>
      </c>
      <c r="S82" s="1">
        <f>PIL!I1018</f>
        <v>84.15</v>
      </c>
      <c r="T82" s="1">
        <f>PIL!J1018</f>
        <v>-1.5960000000000001</v>
      </c>
      <c r="U82" s="1">
        <f>PIL!K1018</f>
        <v>-2.4809999999999999</v>
      </c>
      <c r="X82" s="1"/>
      <c r="Y82" s="1"/>
      <c r="Z82" s="1"/>
      <c r="AA82" s="1"/>
      <c r="AB82" s="1"/>
      <c r="AC82" s="1"/>
      <c r="AD82" s="1"/>
      <c r="AE82" s="1"/>
    </row>
    <row r="83" spans="1:31">
      <c r="A83" s="180">
        <v>4</v>
      </c>
      <c r="C83" s="1">
        <v>4</v>
      </c>
      <c r="D83" s="1" t="s">
        <v>10</v>
      </c>
      <c r="E83" s="1">
        <f>PIL!F83</f>
        <v>-26.25</v>
      </c>
      <c r="F83" s="1">
        <f>PIL!G83</f>
        <v>-16.045999999999999</v>
      </c>
      <c r="G83" s="1">
        <f>PIL!H83</f>
        <v>-40.274999999999999</v>
      </c>
      <c r="H83" s="1">
        <f>PIL!I83</f>
        <v>0</v>
      </c>
      <c r="I83" s="1">
        <f>PIL!J83</f>
        <v>-2.8490000000000002</v>
      </c>
      <c r="J83" s="1">
        <f>PIL!K83</f>
        <v>-4.4269999999999996</v>
      </c>
      <c r="L83" s="1"/>
      <c r="M83" s="1"/>
      <c r="N83" s="1">
        <v>4</v>
      </c>
      <c r="O83" s="1" t="s">
        <v>10</v>
      </c>
      <c r="P83" s="1">
        <f>PIL!F1019</f>
        <v>20.530999999999999</v>
      </c>
      <c r="Q83" s="1">
        <f>PIL!G1019</f>
        <v>14.403</v>
      </c>
      <c r="R83" s="1">
        <f>PIL!H1019</f>
        <v>3.8410000000000002</v>
      </c>
      <c r="S83" s="1">
        <f>PIL!I1019</f>
        <v>-65.962000000000003</v>
      </c>
      <c r="T83" s="1">
        <f>PIL!J1019</f>
        <v>1.1659999999999999</v>
      </c>
      <c r="U83" s="1">
        <f>PIL!K1019</f>
        <v>1.8129999999999999</v>
      </c>
      <c r="X83" s="1"/>
      <c r="Y83" s="1"/>
      <c r="Z83" s="1"/>
      <c r="AA83" s="1"/>
      <c r="AB83" s="1"/>
      <c r="AC83" s="1"/>
      <c r="AD83" s="1"/>
      <c r="AE83" s="1"/>
    </row>
    <row r="84" spans="1:31">
      <c r="A84" s="180">
        <v>4</v>
      </c>
      <c r="C84" s="1">
        <v>4</v>
      </c>
      <c r="D84" s="1" t="s">
        <v>11</v>
      </c>
      <c r="E84" s="1">
        <f>PIL!F84</f>
        <v>16.669</v>
      </c>
      <c r="F84" s="1">
        <f>PIL!G84</f>
        <v>10.188000000000001</v>
      </c>
      <c r="G84" s="1">
        <f>PIL!H84</f>
        <v>25.466999999999999</v>
      </c>
      <c r="H84" s="1">
        <f>PIL!I84</f>
        <v>0</v>
      </c>
      <c r="I84" s="1">
        <f>PIL!J84</f>
        <v>1.7969999999999999</v>
      </c>
      <c r="J84" s="1">
        <f>PIL!K84</f>
        <v>2.7930000000000001</v>
      </c>
      <c r="L84" s="1"/>
      <c r="M84" s="1"/>
      <c r="N84" s="1">
        <v>4</v>
      </c>
      <c r="O84" s="1" t="s">
        <v>11</v>
      </c>
      <c r="P84" s="1">
        <f>PIL!F1020</f>
        <v>-12.868</v>
      </c>
      <c r="Q84" s="1">
        <f>PIL!G1020</f>
        <v>-9.0470000000000006</v>
      </c>
      <c r="R84" s="1">
        <f>PIL!H1020</f>
        <v>-2.7919999999999998</v>
      </c>
      <c r="S84" s="1">
        <f>PIL!I1020</f>
        <v>46.398000000000003</v>
      </c>
      <c r="T84" s="1">
        <f>PIL!J1020</f>
        <v>-0.86299999999999999</v>
      </c>
      <c r="U84" s="1">
        <f>PIL!K1020</f>
        <v>-1.3420000000000001</v>
      </c>
      <c r="X84" s="1"/>
      <c r="Y84" s="1"/>
      <c r="Z84" s="1"/>
      <c r="AA84" s="1"/>
      <c r="AB84" s="1"/>
      <c r="AC84" s="1"/>
      <c r="AD84" s="1"/>
      <c r="AE84" s="1"/>
    </row>
    <row r="85" spans="1:31">
      <c r="A85" s="180">
        <v>4</v>
      </c>
      <c r="C85" s="1">
        <v>4</v>
      </c>
      <c r="D85" s="1" t="s">
        <v>12</v>
      </c>
      <c r="E85" s="1">
        <f>PIL!F85</f>
        <v>-242.792</v>
      </c>
      <c r="F85" s="1">
        <f>PIL!G85</f>
        <v>-148.4</v>
      </c>
      <c r="G85" s="1">
        <f>PIL!H85</f>
        <v>-95.957999999999998</v>
      </c>
      <c r="H85" s="1">
        <f>PIL!I85</f>
        <v>0</v>
      </c>
      <c r="I85" s="1">
        <f>PIL!J85</f>
        <v>-7.1040000000000001</v>
      </c>
      <c r="J85" s="1">
        <f>PIL!K85</f>
        <v>-11.039</v>
      </c>
      <c r="L85" s="1"/>
      <c r="M85" s="1"/>
      <c r="N85" s="1">
        <v>4</v>
      </c>
      <c r="O85" s="1" t="s">
        <v>12</v>
      </c>
      <c r="P85" s="1">
        <f>PIL!F1021</f>
        <v>-120.07899999999999</v>
      </c>
      <c r="Q85" s="1">
        <f>PIL!G1021</f>
        <v>-84.742999999999995</v>
      </c>
      <c r="R85" s="1">
        <f>PIL!H1021</f>
        <v>-5.742</v>
      </c>
      <c r="S85" s="1">
        <f>PIL!I1021</f>
        <v>97.397999999999996</v>
      </c>
      <c r="T85" s="1">
        <f>PIL!J1021</f>
        <v>-1.772</v>
      </c>
      <c r="U85" s="1">
        <f>PIL!K1021</f>
        <v>-2.7530000000000001</v>
      </c>
      <c r="X85" s="1">
        <v>4</v>
      </c>
      <c r="Y85" s="1" t="s">
        <v>47</v>
      </c>
      <c r="Z85" s="1">
        <f t="shared" ref="Z85:AE85" si="20">E85+P85</f>
        <v>-362.87099999999998</v>
      </c>
      <c r="AA85" s="1">
        <f t="shared" si="20"/>
        <v>-233.143</v>
      </c>
      <c r="AB85" s="1">
        <f t="shared" si="20"/>
        <v>-101.7</v>
      </c>
      <c r="AC85" s="1">
        <f t="shared" si="20"/>
        <v>97.397999999999996</v>
      </c>
      <c r="AD85" s="1">
        <f t="shared" si="20"/>
        <v>-8.8759999999999994</v>
      </c>
      <c r="AE85" s="1">
        <f t="shared" si="20"/>
        <v>-13.792</v>
      </c>
    </row>
    <row r="86" spans="1:31">
      <c r="A86" s="180">
        <v>4</v>
      </c>
      <c r="C86" s="1">
        <v>3</v>
      </c>
      <c r="D86" s="1" t="s">
        <v>9</v>
      </c>
      <c r="E86" s="1">
        <f>PIL!F86</f>
        <v>23.81</v>
      </c>
      <c r="F86" s="1">
        <f>PIL!G86</f>
        <v>14.576000000000001</v>
      </c>
      <c r="G86" s="1">
        <f>PIL!H86</f>
        <v>50.982999999999997</v>
      </c>
      <c r="H86" s="1">
        <f>PIL!I86</f>
        <v>0</v>
      </c>
      <c r="I86" s="1">
        <f>PIL!J86</f>
        <v>3.4649999999999999</v>
      </c>
      <c r="J86" s="1">
        <f>PIL!K86</f>
        <v>5.383</v>
      </c>
      <c r="L86" s="1"/>
      <c r="M86" s="1"/>
      <c r="N86" s="1">
        <v>3</v>
      </c>
      <c r="O86" s="1" t="s">
        <v>9</v>
      </c>
      <c r="P86" s="1">
        <f>PIL!F1022</f>
        <v>-18.048999999999999</v>
      </c>
      <c r="Q86" s="1">
        <f>PIL!G1022</f>
        <v>-12.733000000000001</v>
      </c>
      <c r="R86" s="1">
        <f>PIL!H1022</f>
        <v>-5.87</v>
      </c>
      <c r="S86" s="1">
        <f>PIL!I1022</f>
        <v>93.436999999999998</v>
      </c>
      <c r="T86" s="1">
        <f>PIL!J1022</f>
        <v>-1.8049999999999999</v>
      </c>
      <c r="U86" s="1">
        <f>PIL!K1022</f>
        <v>-2.8039999999999998</v>
      </c>
      <c r="X86" s="1"/>
      <c r="Y86" s="1"/>
      <c r="Z86" s="1"/>
      <c r="AA86" s="1"/>
      <c r="AB86" s="1"/>
      <c r="AC86" s="1"/>
      <c r="AD86" s="1"/>
      <c r="AE86" s="1"/>
    </row>
    <row r="87" spans="1:31">
      <c r="A87" s="180">
        <v>4</v>
      </c>
      <c r="C87" s="1">
        <v>3</v>
      </c>
      <c r="D87" s="1" t="s">
        <v>10</v>
      </c>
      <c r="E87" s="1">
        <f>PIL!F87</f>
        <v>-22.690999999999999</v>
      </c>
      <c r="F87" s="1">
        <f>PIL!G87</f>
        <v>-13.888</v>
      </c>
      <c r="G87" s="1">
        <f>PIL!H87</f>
        <v>-50.366999999999997</v>
      </c>
      <c r="H87" s="1">
        <f>PIL!I87</f>
        <v>0</v>
      </c>
      <c r="I87" s="1">
        <f>PIL!J87</f>
        <v>-3.4489999999999998</v>
      </c>
      <c r="J87" s="1">
        <f>PIL!K87</f>
        <v>-5.359</v>
      </c>
      <c r="L87" s="1"/>
      <c r="M87" s="1"/>
      <c r="N87" s="1">
        <v>3</v>
      </c>
      <c r="O87" s="1" t="s">
        <v>10</v>
      </c>
      <c r="P87" s="1">
        <f>PIL!F1023</f>
        <v>18.533999999999999</v>
      </c>
      <c r="Q87" s="1">
        <f>PIL!G1023</f>
        <v>13.000999999999999</v>
      </c>
      <c r="R87" s="1">
        <f>PIL!H1023</f>
        <v>4.976</v>
      </c>
      <c r="S87" s="1">
        <f>PIL!I1023</f>
        <v>-81.823999999999998</v>
      </c>
      <c r="T87" s="1">
        <f>PIL!J1023</f>
        <v>1.536</v>
      </c>
      <c r="U87" s="1">
        <f>PIL!K1023</f>
        <v>2.3860000000000001</v>
      </c>
      <c r="X87" s="1"/>
      <c r="Y87" s="1"/>
      <c r="Z87" s="1"/>
      <c r="AA87" s="1"/>
      <c r="AB87" s="1"/>
      <c r="AC87" s="1"/>
      <c r="AD87" s="1"/>
      <c r="AE87" s="1"/>
    </row>
    <row r="88" spans="1:31">
      <c r="A88" s="180">
        <v>4</v>
      </c>
      <c r="C88" s="1">
        <v>3</v>
      </c>
      <c r="D88" s="1" t="s">
        <v>11</v>
      </c>
      <c r="E88" s="1">
        <f>PIL!F88</f>
        <v>14.531000000000001</v>
      </c>
      <c r="F88" s="1">
        <f>PIL!G88</f>
        <v>8.8949999999999996</v>
      </c>
      <c r="G88" s="1">
        <f>PIL!H88</f>
        <v>31.670999999999999</v>
      </c>
      <c r="H88" s="1">
        <f>PIL!I88</f>
        <v>0</v>
      </c>
      <c r="I88" s="1">
        <f>PIL!J88</f>
        <v>2.16</v>
      </c>
      <c r="J88" s="1">
        <f>PIL!K88</f>
        <v>3.3570000000000002</v>
      </c>
      <c r="L88" s="1"/>
      <c r="M88" s="1"/>
      <c r="N88" s="1">
        <v>3</v>
      </c>
      <c r="O88" s="1" t="s">
        <v>11</v>
      </c>
      <c r="P88" s="1">
        <f>PIL!F1024</f>
        <v>-11.432</v>
      </c>
      <c r="Q88" s="1">
        <f>PIL!G1024</f>
        <v>-8.0419999999999998</v>
      </c>
      <c r="R88" s="1">
        <f>PIL!H1024</f>
        <v>-3.3730000000000002</v>
      </c>
      <c r="S88" s="1">
        <f>PIL!I1024</f>
        <v>54.344999999999999</v>
      </c>
      <c r="T88" s="1">
        <f>PIL!J1024</f>
        <v>-1.044</v>
      </c>
      <c r="U88" s="1">
        <f>PIL!K1024</f>
        <v>-1.6220000000000001</v>
      </c>
      <c r="X88" s="1"/>
      <c r="Y88" s="1"/>
      <c r="Z88" s="1"/>
      <c r="AA88" s="1"/>
      <c r="AB88" s="1"/>
      <c r="AC88" s="1"/>
      <c r="AD88" s="1"/>
      <c r="AE88" s="1"/>
    </row>
    <row r="89" spans="1:31">
      <c r="A89" s="180">
        <v>4</v>
      </c>
      <c r="C89" s="1">
        <v>3</v>
      </c>
      <c r="D89" s="1" t="s">
        <v>12</v>
      </c>
      <c r="E89" s="1">
        <f>PIL!F89</f>
        <v>-335.64699999999999</v>
      </c>
      <c r="F89" s="1">
        <f>PIL!G89</f>
        <v>-205.607</v>
      </c>
      <c r="G89" s="1">
        <f>PIL!H89</f>
        <v>-163.102</v>
      </c>
      <c r="H89" s="1">
        <f>PIL!I89</f>
        <v>0</v>
      </c>
      <c r="I89" s="1">
        <f>PIL!J89</f>
        <v>-11.85</v>
      </c>
      <c r="J89" s="1">
        <f>PIL!K89</f>
        <v>-18.414000000000001</v>
      </c>
      <c r="L89" s="1"/>
      <c r="M89" s="1"/>
      <c r="N89" s="1">
        <v>3</v>
      </c>
      <c r="O89" s="1" t="s">
        <v>12</v>
      </c>
      <c r="P89" s="1">
        <f>PIL!F1025</f>
        <v>-162.637</v>
      </c>
      <c r="Q89" s="1">
        <f>PIL!G1025</f>
        <v>-114.855</v>
      </c>
      <c r="R89" s="1">
        <f>PIL!H1025</f>
        <v>-9.3979999999999997</v>
      </c>
      <c r="S89" s="1">
        <f>PIL!I1025</f>
        <v>156.36600000000001</v>
      </c>
      <c r="T89" s="1">
        <f>PIL!J1025</f>
        <v>-2.9249999999999998</v>
      </c>
      <c r="U89" s="1">
        <f>PIL!K1025</f>
        <v>-4.5460000000000003</v>
      </c>
      <c r="X89" s="1">
        <v>3</v>
      </c>
      <c r="Y89" s="1" t="s">
        <v>47</v>
      </c>
      <c r="Z89" s="1">
        <f t="shared" ref="Z89:AE89" si="21">E89+P89</f>
        <v>-498.28399999999999</v>
      </c>
      <c r="AA89" s="1">
        <f t="shared" si="21"/>
        <v>-320.46199999999999</v>
      </c>
      <c r="AB89" s="1">
        <f t="shared" si="21"/>
        <v>-172.5</v>
      </c>
      <c r="AC89" s="1">
        <f t="shared" si="21"/>
        <v>156.36600000000001</v>
      </c>
      <c r="AD89" s="1">
        <f t="shared" si="21"/>
        <v>-14.774999999999999</v>
      </c>
      <c r="AE89" s="1">
        <f t="shared" si="21"/>
        <v>-22.96</v>
      </c>
    </row>
    <row r="90" spans="1:31">
      <c r="A90" s="180">
        <v>4</v>
      </c>
      <c r="C90" s="1">
        <v>2</v>
      </c>
      <c r="D90" s="1" t="s">
        <v>9</v>
      </c>
      <c r="E90" s="1">
        <f>PIL!F90</f>
        <v>18.757000000000001</v>
      </c>
      <c r="F90" s="1">
        <f>PIL!G90</f>
        <v>11.567</v>
      </c>
      <c r="G90" s="1">
        <f>PIL!H90</f>
        <v>59.616999999999997</v>
      </c>
      <c r="H90" s="1">
        <f>PIL!I90</f>
        <v>0</v>
      </c>
      <c r="I90" s="1">
        <f>PIL!J90</f>
        <v>3.843</v>
      </c>
      <c r="J90" s="1">
        <f>PIL!K90</f>
        <v>5.9710000000000001</v>
      </c>
      <c r="L90" s="1"/>
      <c r="M90" s="1"/>
      <c r="N90" s="1">
        <v>2</v>
      </c>
      <c r="O90" s="1" t="s">
        <v>9</v>
      </c>
      <c r="P90" s="1">
        <f>PIL!F1026</f>
        <v>-17.829000000000001</v>
      </c>
      <c r="Q90" s="1">
        <f>PIL!G1026</f>
        <v>-12.635</v>
      </c>
      <c r="R90" s="1">
        <f>PIL!H1026</f>
        <v>-5.8230000000000004</v>
      </c>
      <c r="S90" s="1">
        <f>PIL!I1026</f>
        <v>91.933000000000007</v>
      </c>
      <c r="T90" s="1">
        <f>PIL!J1026</f>
        <v>-1.7749999999999999</v>
      </c>
      <c r="U90" s="1">
        <f>PIL!K1026</f>
        <v>-2.758</v>
      </c>
      <c r="X90" s="1"/>
      <c r="Y90" s="1"/>
      <c r="Z90" s="1"/>
      <c r="AA90" s="1"/>
      <c r="AB90" s="1"/>
      <c r="AC90" s="1"/>
      <c r="AD90" s="1"/>
      <c r="AE90" s="1"/>
    </row>
    <row r="91" spans="1:31">
      <c r="A91" s="180">
        <v>4</v>
      </c>
      <c r="C91" s="1">
        <v>2</v>
      </c>
      <c r="D91" s="1" t="s">
        <v>10</v>
      </c>
      <c r="E91" s="1">
        <f>PIL!F91</f>
        <v>-16.693999999999999</v>
      </c>
      <c r="F91" s="1">
        <f>PIL!G91</f>
        <v>-10.359</v>
      </c>
      <c r="G91" s="1">
        <f>PIL!H91</f>
        <v>-61.268000000000001</v>
      </c>
      <c r="H91" s="1">
        <f>PIL!I91</f>
        <v>0</v>
      </c>
      <c r="I91" s="1">
        <f>PIL!J91</f>
        <v>-3.9910000000000001</v>
      </c>
      <c r="J91" s="1">
        <f>PIL!K91</f>
        <v>-6.2009999999999996</v>
      </c>
      <c r="L91" s="1"/>
      <c r="M91" s="1"/>
      <c r="N91" s="1">
        <v>2</v>
      </c>
      <c r="O91" s="1" t="s">
        <v>10</v>
      </c>
      <c r="P91" s="1">
        <f>PIL!F1027</f>
        <v>20.495999999999999</v>
      </c>
      <c r="Q91" s="1">
        <f>PIL!G1027</f>
        <v>14.436</v>
      </c>
      <c r="R91" s="1">
        <f>PIL!H1027</f>
        <v>5.8879999999999999</v>
      </c>
      <c r="S91" s="1">
        <f>PIL!I1027</f>
        <v>-92.721999999999994</v>
      </c>
      <c r="T91" s="1">
        <f>PIL!J1027</f>
        <v>1.804</v>
      </c>
      <c r="U91" s="1">
        <f>PIL!K1027</f>
        <v>2.8029999999999999</v>
      </c>
      <c r="X91" s="1"/>
      <c r="Y91" s="1"/>
      <c r="Z91" s="1"/>
      <c r="AA91" s="1"/>
      <c r="AB91" s="1"/>
      <c r="AC91" s="1"/>
      <c r="AD91" s="1"/>
      <c r="AE91" s="1"/>
    </row>
    <row r="92" spans="1:31">
      <c r="A92" s="180">
        <v>4</v>
      </c>
      <c r="C92" s="1">
        <v>2</v>
      </c>
      <c r="D92" s="1" t="s">
        <v>11</v>
      </c>
      <c r="E92" s="1">
        <f>PIL!F92</f>
        <v>11.077999999999999</v>
      </c>
      <c r="F92" s="1">
        <f>PIL!G92</f>
        <v>6.8520000000000003</v>
      </c>
      <c r="G92" s="1">
        <f>PIL!H92</f>
        <v>37.776000000000003</v>
      </c>
      <c r="H92" s="1">
        <f>PIL!I92</f>
        <v>0</v>
      </c>
      <c r="I92" s="1">
        <f>PIL!J92</f>
        <v>2.448</v>
      </c>
      <c r="J92" s="1">
        <f>PIL!K92</f>
        <v>3.8039999999999998</v>
      </c>
      <c r="L92" s="1"/>
      <c r="M92" s="1"/>
      <c r="N92" s="1">
        <v>2</v>
      </c>
      <c r="O92" s="1" t="s">
        <v>11</v>
      </c>
      <c r="P92" s="1">
        <f>PIL!F1028</f>
        <v>-11.977</v>
      </c>
      <c r="Q92" s="1">
        <f>PIL!G1028</f>
        <v>-8.4600000000000009</v>
      </c>
      <c r="R92" s="1">
        <f>PIL!H1028</f>
        <v>-3.649</v>
      </c>
      <c r="S92" s="1">
        <f>PIL!I1028</f>
        <v>57.4</v>
      </c>
      <c r="T92" s="1">
        <f>PIL!J1028</f>
        <v>-1.1180000000000001</v>
      </c>
      <c r="U92" s="1">
        <f>PIL!K1028</f>
        <v>-1.738</v>
      </c>
      <c r="X92" s="1"/>
      <c r="Y92" s="1"/>
      <c r="Z92" s="1"/>
      <c r="AA92" s="1"/>
      <c r="AB92" s="1"/>
      <c r="AC92" s="1"/>
      <c r="AD92" s="1"/>
      <c r="AE92" s="1"/>
    </row>
    <row r="93" spans="1:31">
      <c r="A93" s="180">
        <v>4</v>
      </c>
      <c r="C93" s="1">
        <v>2</v>
      </c>
      <c r="D93" s="1" t="s">
        <v>12</v>
      </c>
      <c r="E93" s="1">
        <f>PIL!F93</f>
        <v>-421.41500000000002</v>
      </c>
      <c r="F93" s="1">
        <f>PIL!G93</f>
        <v>-258.55799999999999</v>
      </c>
      <c r="G93" s="1">
        <f>PIL!H93</f>
        <v>-243.76</v>
      </c>
      <c r="H93" s="1">
        <f>PIL!I93</f>
        <v>0</v>
      </c>
      <c r="I93" s="1">
        <f>PIL!J93</f>
        <v>-17.335000000000001</v>
      </c>
      <c r="J93" s="1">
        <f>PIL!K93</f>
        <v>-26.936</v>
      </c>
      <c r="L93" s="1"/>
      <c r="M93" s="1"/>
      <c r="N93" s="1">
        <v>2</v>
      </c>
      <c r="O93" s="1" t="s">
        <v>12</v>
      </c>
      <c r="P93" s="1">
        <f>PIL!F1029</f>
        <v>-204.24199999999999</v>
      </c>
      <c r="Q93" s="1">
        <f>PIL!G1029</f>
        <v>-144.32</v>
      </c>
      <c r="R93" s="1">
        <f>PIL!H1029</f>
        <v>-13.46</v>
      </c>
      <c r="S93" s="1">
        <f>PIL!I1029</f>
        <v>220.459</v>
      </c>
      <c r="T93" s="1">
        <f>PIL!J1029</f>
        <v>-4.21</v>
      </c>
      <c r="U93" s="1">
        <f>PIL!K1029</f>
        <v>-6.5410000000000004</v>
      </c>
      <c r="X93" s="1">
        <v>2</v>
      </c>
      <c r="Y93" s="1" t="s">
        <v>47</v>
      </c>
      <c r="Z93" s="1">
        <f t="shared" ref="Z93:AE93" si="22">E93+P93</f>
        <v>-625.65700000000004</v>
      </c>
      <c r="AA93" s="1">
        <f t="shared" si="22"/>
        <v>-402.87799999999999</v>
      </c>
      <c r="AB93" s="1">
        <f t="shared" si="22"/>
        <v>-257.21999999999997</v>
      </c>
      <c r="AC93" s="1">
        <f t="shared" si="22"/>
        <v>220.459</v>
      </c>
      <c r="AD93" s="1">
        <f t="shared" si="22"/>
        <v>-21.545000000000002</v>
      </c>
      <c r="AE93" s="1">
        <f t="shared" si="22"/>
        <v>-33.477000000000004</v>
      </c>
    </row>
    <row r="94" spans="1:31">
      <c r="A94" s="180">
        <v>4</v>
      </c>
      <c r="C94" s="1">
        <v>1</v>
      </c>
      <c r="D94" s="1" t="s">
        <v>9</v>
      </c>
      <c r="E94" s="1">
        <f>PIL!F94</f>
        <v>7.9930000000000003</v>
      </c>
      <c r="F94" s="1">
        <f>PIL!G94</f>
        <v>5.0250000000000004</v>
      </c>
      <c r="G94" s="1">
        <f>PIL!H94</f>
        <v>49.103999999999999</v>
      </c>
      <c r="H94" s="1">
        <f>PIL!I94</f>
        <v>0</v>
      </c>
      <c r="I94" s="1">
        <f>PIL!J94</f>
        <v>2.6949999999999998</v>
      </c>
      <c r="J94" s="1">
        <f>PIL!K94</f>
        <v>4.1879999999999997</v>
      </c>
      <c r="L94" s="1"/>
      <c r="M94" s="1"/>
      <c r="N94" s="1">
        <v>1</v>
      </c>
      <c r="O94" s="1" t="s">
        <v>9</v>
      </c>
      <c r="P94" s="1">
        <f>PIL!F1030</f>
        <v>-11.754</v>
      </c>
      <c r="Q94" s="1">
        <f>PIL!G1030</f>
        <v>-8.3689999999999998</v>
      </c>
      <c r="R94" s="1">
        <f>PIL!H1030</f>
        <v>-4.7779999999999996</v>
      </c>
      <c r="S94" s="1">
        <f>PIL!I1030</f>
        <v>77.632000000000005</v>
      </c>
      <c r="T94" s="1">
        <f>PIL!J1030</f>
        <v>-1.462</v>
      </c>
      <c r="U94" s="1">
        <f>PIL!K1030</f>
        <v>-2.2719999999999998</v>
      </c>
      <c r="X94" s="1"/>
      <c r="Y94" s="1"/>
      <c r="Z94" s="1"/>
      <c r="AA94" s="1"/>
      <c r="AB94" s="1"/>
      <c r="AC94" s="1"/>
      <c r="AD94" s="1"/>
      <c r="AE94" s="1"/>
    </row>
    <row r="95" spans="1:31">
      <c r="A95" s="180">
        <v>4</v>
      </c>
      <c r="C95" s="1">
        <v>1</v>
      </c>
      <c r="D95" s="1" t="s">
        <v>10</v>
      </c>
      <c r="E95" s="1">
        <f>PIL!F95</f>
        <v>-4.2530000000000001</v>
      </c>
      <c r="F95" s="1">
        <f>PIL!G95</f>
        <v>-2.66</v>
      </c>
      <c r="G95" s="1">
        <f>PIL!H95</f>
        <v>-55.996000000000002</v>
      </c>
      <c r="H95" s="1">
        <f>PIL!I95</f>
        <v>0</v>
      </c>
      <c r="I95" s="1">
        <f>PIL!J95</f>
        <v>-3.129</v>
      </c>
      <c r="J95" s="1">
        <f>PIL!K95</f>
        <v>-4.8630000000000004</v>
      </c>
      <c r="L95" s="1"/>
      <c r="M95" s="1"/>
      <c r="N95" s="1">
        <v>1</v>
      </c>
      <c r="O95" s="1" t="s">
        <v>10</v>
      </c>
      <c r="P95" s="1">
        <f>PIL!F1031</f>
        <v>6.3470000000000004</v>
      </c>
      <c r="Q95" s="1">
        <f>PIL!G1031</f>
        <v>4.4530000000000003</v>
      </c>
      <c r="R95" s="1">
        <f>PIL!H1031</f>
        <v>13.058999999999999</v>
      </c>
      <c r="S95" s="1">
        <f>PIL!I1031</f>
        <v>-209.21899999999999</v>
      </c>
      <c r="T95" s="1">
        <f>PIL!J1031</f>
        <v>4.0410000000000004</v>
      </c>
      <c r="U95" s="1">
        <f>PIL!K1031</f>
        <v>6.2789999999999999</v>
      </c>
      <c r="X95" s="1"/>
      <c r="Y95" s="1"/>
      <c r="Z95" s="1"/>
      <c r="AA95" s="1"/>
      <c r="AB95" s="1"/>
      <c r="AC95" s="1"/>
      <c r="AD95" s="1"/>
      <c r="AE95" s="1"/>
    </row>
    <row r="96" spans="1:31">
      <c r="A96" s="180">
        <v>4</v>
      </c>
      <c r="C96" s="1">
        <v>1</v>
      </c>
      <c r="D96" s="1" t="s">
        <v>11</v>
      </c>
      <c r="E96" s="1">
        <f>PIL!F96</f>
        <v>3.31</v>
      </c>
      <c r="F96" s="1">
        <f>PIL!G96</f>
        <v>2.077</v>
      </c>
      <c r="G96" s="1">
        <f>PIL!H96</f>
        <v>28.405000000000001</v>
      </c>
      <c r="H96" s="1">
        <f>PIL!I96</f>
        <v>0</v>
      </c>
      <c r="I96" s="1">
        <f>PIL!J96</f>
        <v>1.5740000000000001</v>
      </c>
      <c r="J96" s="1">
        <f>PIL!K96</f>
        <v>2.4460000000000002</v>
      </c>
      <c r="L96" s="1"/>
      <c r="M96" s="1"/>
      <c r="N96" s="1">
        <v>1</v>
      </c>
      <c r="O96" s="1" t="s">
        <v>11</v>
      </c>
      <c r="P96" s="1">
        <f>PIL!F1032</f>
        <v>-4.8920000000000003</v>
      </c>
      <c r="Q96" s="1">
        <f>PIL!G1032</f>
        <v>-3.4660000000000002</v>
      </c>
      <c r="R96" s="1">
        <f>PIL!H1032</f>
        <v>-4.8159999999999998</v>
      </c>
      <c r="S96" s="1">
        <f>PIL!I1032</f>
        <v>77.417000000000002</v>
      </c>
      <c r="T96" s="1">
        <f>PIL!J1032</f>
        <v>-1.4870000000000001</v>
      </c>
      <c r="U96" s="1">
        <f>PIL!K1032</f>
        <v>-2.3109999999999999</v>
      </c>
      <c r="X96" s="1"/>
      <c r="Y96" s="1"/>
      <c r="Z96" s="1"/>
      <c r="AA96" s="1"/>
      <c r="AB96" s="1"/>
      <c r="AC96" s="1"/>
      <c r="AD96" s="1"/>
      <c r="AE96" s="1"/>
    </row>
    <row r="97" spans="1:31">
      <c r="A97" s="180">
        <v>4</v>
      </c>
      <c r="C97" s="1">
        <v>1</v>
      </c>
      <c r="D97" s="1" t="s">
        <v>12</v>
      </c>
      <c r="E97" s="1">
        <f>PIL!F97</f>
        <v>-478.11099999999999</v>
      </c>
      <c r="F97" s="1">
        <f>PIL!G97</f>
        <v>-294.64699999999999</v>
      </c>
      <c r="G97" s="1">
        <f>PIL!H97</f>
        <v>-327.327</v>
      </c>
      <c r="H97" s="1">
        <f>PIL!I97</f>
        <v>0</v>
      </c>
      <c r="I97" s="1">
        <f>PIL!J97</f>
        <v>-22.5</v>
      </c>
      <c r="J97" s="1">
        <f>PIL!K97</f>
        <v>-34.960999999999999</v>
      </c>
      <c r="L97" s="1"/>
      <c r="M97" s="1"/>
      <c r="N97" s="1">
        <v>1</v>
      </c>
      <c r="O97" s="1" t="s">
        <v>12</v>
      </c>
      <c r="P97" s="1">
        <f>PIL!F1033</f>
        <v>-244.364</v>
      </c>
      <c r="Q97" s="1">
        <f>PIL!G1033</f>
        <v>-172.76599999999999</v>
      </c>
      <c r="R97" s="1">
        <f>PIL!H1033</f>
        <v>-17.427</v>
      </c>
      <c r="S97" s="1">
        <f>PIL!I1033</f>
        <v>282.76100000000002</v>
      </c>
      <c r="T97" s="1">
        <f>PIL!J1033</f>
        <v>-5.4640000000000004</v>
      </c>
      <c r="U97" s="1">
        <f>PIL!K1033</f>
        <v>-8.49</v>
      </c>
      <c r="X97" s="1">
        <v>1</v>
      </c>
      <c r="Y97" s="1" t="s">
        <v>47</v>
      </c>
      <c r="Z97" s="1">
        <f t="shared" ref="Z97:AE97" si="23">E97+P97</f>
        <v>-722.47500000000002</v>
      </c>
      <c r="AA97" s="1">
        <f t="shared" si="23"/>
        <v>-467.41300000000001</v>
      </c>
      <c r="AB97" s="1">
        <f t="shared" si="23"/>
        <v>-344.75400000000002</v>
      </c>
      <c r="AC97" s="1">
        <f t="shared" si="23"/>
        <v>282.76100000000002</v>
      </c>
      <c r="AD97" s="1">
        <f t="shared" si="23"/>
        <v>-27.963999999999999</v>
      </c>
      <c r="AE97" s="1">
        <f t="shared" si="23"/>
        <v>-43.451000000000001</v>
      </c>
    </row>
    <row r="98" spans="1:31">
      <c r="A98" s="1">
        <v>5</v>
      </c>
      <c r="C98" s="1">
        <v>6</v>
      </c>
      <c r="D98" s="1" t="s">
        <v>9</v>
      </c>
      <c r="E98" s="1">
        <f>PIL!F98</f>
        <v>-19.021999999999998</v>
      </c>
      <c r="F98" s="1">
        <f>PIL!G98</f>
        <v>-11.894</v>
      </c>
      <c r="G98" s="1">
        <f>PIL!H98</f>
        <v>18.033999999999999</v>
      </c>
      <c r="H98" s="1">
        <f>PIL!I98</f>
        <v>0</v>
      </c>
      <c r="I98" s="1">
        <f>PIL!J98</f>
        <v>1.4079999999999999</v>
      </c>
      <c r="J98" s="1">
        <f>PIL!K98</f>
        <v>2.1880000000000002</v>
      </c>
      <c r="L98" s="1">
        <v>5</v>
      </c>
      <c r="M98" s="1"/>
      <c r="N98" s="1">
        <v>6</v>
      </c>
      <c r="O98" s="1" t="s">
        <v>9</v>
      </c>
      <c r="P98" s="1">
        <f>PIL!F1082</f>
        <v>-31.061</v>
      </c>
      <c r="Q98" s="1">
        <f>PIL!G1082</f>
        <v>-21.902999999999999</v>
      </c>
      <c r="R98" s="1">
        <f>PIL!H1082</f>
        <v>2.653</v>
      </c>
      <c r="S98" s="1">
        <f>PIL!I1082</f>
        <v>47.128999999999998</v>
      </c>
      <c r="T98" s="1">
        <f>PIL!J1082</f>
        <v>0.80100000000000005</v>
      </c>
      <c r="U98" s="1">
        <f>PIL!K1082</f>
        <v>1.2450000000000001</v>
      </c>
      <c r="W98" s="1">
        <v>5</v>
      </c>
    </row>
    <row r="99" spans="1:31">
      <c r="A99" s="180">
        <v>5</v>
      </c>
      <c r="C99" s="1">
        <v>6</v>
      </c>
      <c r="D99" s="1" t="s">
        <v>10</v>
      </c>
      <c r="E99" s="1">
        <f>PIL!F99</f>
        <v>17.622</v>
      </c>
      <c r="F99" s="1">
        <f>PIL!G99</f>
        <v>11.125</v>
      </c>
      <c r="G99" s="1">
        <f>PIL!H99</f>
        <v>-14.695</v>
      </c>
      <c r="H99" s="1">
        <f>PIL!I99</f>
        <v>0</v>
      </c>
      <c r="I99" s="1">
        <f>PIL!J99</f>
        <v>-1.157</v>
      </c>
      <c r="J99" s="1">
        <f>PIL!K99</f>
        <v>-1.798</v>
      </c>
      <c r="L99" s="1"/>
      <c r="M99" s="1"/>
      <c r="N99" s="1">
        <v>6</v>
      </c>
      <c r="O99" s="1" t="s">
        <v>10</v>
      </c>
      <c r="P99" s="1">
        <f>PIL!F1083</f>
        <v>21.321000000000002</v>
      </c>
      <c r="Q99" s="1">
        <f>PIL!G1083</f>
        <v>14.986000000000001</v>
      </c>
      <c r="R99" s="1">
        <f>PIL!H1083</f>
        <v>-0.70099999999999996</v>
      </c>
      <c r="S99" s="1">
        <f>PIL!I1083</f>
        <v>-16.978999999999999</v>
      </c>
      <c r="T99" s="1">
        <f>PIL!J1083</f>
        <v>-0.13200000000000001</v>
      </c>
      <c r="U99" s="1">
        <f>PIL!K1083</f>
        <v>-0.20499999999999999</v>
      </c>
    </row>
    <row r="100" spans="1:31">
      <c r="A100" s="180">
        <v>5</v>
      </c>
      <c r="C100" s="1">
        <v>6</v>
      </c>
      <c r="D100" s="1" t="s">
        <v>11</v>
      </c>
      <c r="E100" s="1">
        <f>PIL!F100</f>
        <v>-11.451000000000001</v>
      </c>
      <c r="F100" s="1">
        <f>PIL!G100</f>
        <v>-7.1929999999999996</v>
      </c>
      <c r="G100" s="1">
        <f>PIL!H100</f>
        <v>10.224</v>
      </c>
      <c r="H100" s="1">
        <f>PIL!I100</f>
        <v>0</v>
      </c>
      <c r="I100" s="1">
        <f>PIL!J100</f>
        <v>0.80200000000000005</v>
      </c>
      <c r="J100" s="1">
        <f>PIL!K100</f>
        <v>1.246</v>
      </c>
      <c r="L100" s="1"/>
      <c r="M100" s="1"/>
      <c r="N100" s="1">
        <v>6</v>
      </c>
      <c r="O100" s="1" t="s">
        <v>11</v>
      </c>
      <c r="P100" s="1">
        <f>PIL!F1084</f>
        <v>-16.369</v>
      </c>
      <c r="Q100" s="1">
        <f>PIL!G1084</f>
        <v>-11.528</v>
      </c>
      <c r="R100" s="1">
        <f>PIL!H1084</f>
        <v>1.006</v>
      </c>
      <c r="S100" s="1">
        <f>PIL!I1084</f>
        <v>19.132999999999999</v>
      </c>
      <c r="T100" s="1">
        <f>PIL!J1084</f>
        <v>0.29199999999999998</v>
      </c>
      <c r="U100" s="1">
        <f>PIL!K1084</f>
        <v>0.45300000000000001</v>
      </c>
    </row>
    <row r="101" spans="1:31">
      <c r="A101" s="180">
        <v>5</v>
      </c>
      <c r="C101" s="1">
        <v>6</v>
      </c>
      <c r="D101" s="1" t="s">
        <v>12</v>
      </c>
      <c r="E101" s="1">
        <f>PIL!F101</f>
        <v>-19.934000000000001</v>
      </c>
      <c r="F101" s="1">
        <f>PIL!G101</f>
        <v>-13.000999999999999</v>
      </c>
      <c r="G101" s="1">
        <f>PIL!H101</f>
        <v>13.443</v>
      </c>
      <c r="H101" s="1">
        <f>PIL!I101</f>
        <v>0</v>
      </c>
      <c r="I101" s="1">
        <f>PIL!J101</f>
        <v>1.052</v>
      </c>
      <c r="J101" s="1">
        <f>PIL!K101</f>
        <v>1.635</v>
      </c>
      <c r="L101" s="1"/>
      <c r="M101" s="1"/>
      <c r="N101" s="1">
        <v>6</v>
      </c>
      <c r="O101" s="1" t="s">
        <v>12</v>
      </c>
      <c r="P101" s="1">
        <f>PIL!F1085</f>
        <v>-36.735999999999997</v>
      </c>
      <c r="Q101" s="1">
        <f>PIL!G1085</f>
        <v>-25.986999999999998</v>
      </c>
      <c r="R101" s="1">
        <f>PIL!H1085</f>
        <v>1.038</v>
      </c>
      <c r="S101" s="1">
        <f>PIL!I1085</f>
        <v>18.396000000000001</v>
      </c>
      <c r="T101" s="1">
        <f>PIL!J1085</f>
        <v>0.314</v>
      </c>
      <c r="U101" s="1">
        <f>PIL!K1085</f>
        <v>0.48699999999999999</v>
      </c>
      <c r="X101" s="1">
        <v>6</v>
      </c>
      <c r="Y101" s="1" t="s">
        <v>47</v>
      </c>
      <c r="Z101" s="1">
        <f t="shared" ref="Z101:AE101" si="24">E101+P101</f>
        <v>-56.67</v>
      </c>
      <c r="AA101" s="1">
        <f t="shared" si="24"/>
        <v>-38.988</v>
      </c>
      <c r="AB101" s="1">
        <f t="shared" si="24"/>
        <v>14.481</v>
      </c>
      <c r="AC101" s="1">
        <f t="shared" si="24"/>
        <v>18.396000000000001</v>
      </c>
      <c r="AD101" s="1">
        <f t="shared" si="24"/>
        <v>1.3660000000000001</v>
      </c>
      <c r="AE101" s="1">
        <f t="shared" si="24"/>
        <v>2.1219999999999999</v>
      </c>
    </row>
    <row r="102" spans="1:31">
      <c r="A102" s="180">
        <v>5</v>
      </c>
      <c r="C102" s="1">
        <v>5</v>
      </c>
      <c r="D102" s="1" t="s">
        <v>9</v>
      </c>
      <c r="E102" s="1">
        <f>PIL!F102</f>
        <v>-17.172000000000001</v>
      </c>
      <c r="F102" s="1">
        <f>PIL!G102</f>
        <v>-10.904999999999999</v>
      </c>
      <c r="G102" s="1">
        <f>PIL!H102</f>
        <v>28.332000000000001</v>
      </c>
      <c r="H102" s="1">
        <f>PIL!I102</f>
        <v>0</v>
      </c>
      <c r="I102" s="1">
        <f>PIL!J102</f>
        <v>2.024</v>
      </c>
      <c r="J102" s="1">
        <f>PIL!K102</f>
        <v>3.1459999999999999</v>
      </c>
      <c r="L102" s="1"/>
      <c r="M102" s="1"/>
      <c r="N102" s="1">
        <v>5</v>
      </c>
      <c r="O102" s="1" t="s">
        <v>9</v>
      </c>
      <c r="P102" s="1">
        <f>PIL!F1086</f>
        <v>-14.927</v>
      </c>
      <c r="Q102" s="1">
        <f>PIL!G1086</f>
        <v>-10.505000000000001</v>
      </c>
      <c r="R102" s="1">
        <f>PIL!H1086</f>
        <v>3.6869999999999998</v>
      </c>
      <c r="S102" s="1">
        <f>PIL!I1086</f>
        <v>60.738999999999997</v>
      </c>
      <c r="T102" s="1">
        <f>PIL!J1086</f>
        <v>1.1379999999999999</v>
      </c>
      <c r="U102" s="1">
        <f>PIL!K1086</f>
        <v>1.768</v>
      </c>
      <c r="X102" s="1"/>
      <c r="Y102" s="1"/>
      <c r="Z102" s="1"/>
      <c r="AA102" s="1"/>
      <c r="AB102" s="1"/>
      <c r="AC102" s="1"/>
      <c r="AD102" s="1"/>
      <c r="AE102" s="1"/>
    </row>
    <row r="103" spans="1:31">
      <c r="A103" s="180">
        <v>5</v>
      </c>
      <c r="C103" s="1">
        <v>5</v>
      </c>
      <c r="D103" s="1" t="s">
        <v>10</v>
      </c>
      <c r="E103" s="1">
        <f>PIL!F103</f>
        <v>17.908999999999999</v>
      </c>
      <c r="F103" s="1">
        <f>PIL!G103</f>
        <v>11.336</v>
      </c>
      <c r="G103" s="1">
        <f>PIL!H103</f>
        <v>-29.483000000000001</v>
      </c>
      <c r="H103" s="1">
        <f>PIL!I103</f>
        <v>0</v>
      </c>
      <c r="I103" s="1">
        <f>PIL!J103</f>
        <v>-2.1240000000000001</v>
      </c>
      <c r="J103" s="1">
        <f>PIL!K103</f>
        <v>-3.3010000000000002</v>
      </c>
      <c r="L103" s="1"/>
      <c r="M103" s="1"/>
      <c r="N103" s="1">
        <v>5</v>
      </c>
      <c r="O103" s="1" t="s">
        <v>10</v>
      </c>
      <c r="P103" s="1">
        <f>PIL!F1087</f>
        <v>18.613</v>
      </c>
      <c r="Q103" s="1">
        <f>PIL!G1087</f>
        <v>13.099</v>
      </c>
      <c r="R103" s="1">
        <f>PIL!H1087</f>
        <v>-2.9670000000000001</v>
      </c>
      <c r="S103" s="1">
        <f>PIL!I1087</f>
        <v>-52.686</v>
      </c>
      <c r="T103" s="1">
        <f>PIL!J1087</f>
        <v>-0.86599999999999999</v>
      </c>
      <c r="U103" s="1">
        <f>PIL!K1087</f>
        <v>-1.345</v>
      </c>
      <c r="X103" s="1"/>
      <c r="Y103" s="1"/>
      <c r="Z103" s="1"/>
      <c r="AA103" s="1"/>
      <c r="AB103" s="1"/>
      <c r="AC103" s="1"/>
      <c r="AD103" s="1"/>
      <c r="AE103" s="1"/>
    </row>
    <row r="104" spans="1:31">
      <c r="A104" s="180">
        <v>5</v>
      </c>
      <c r="C104" s="1">
        <v>5</v>
      </c>
      <c r="D104" s="1" t="s">
        <v>11</v>
      </c>
      <c r="E104" s="1">
        <f>PIL!F104</f>
        <v>-10.962999999999999</v>
      </c>
      <c r="F104" s="1">
        <f>PIL!G104</f>
        <v>-6.95</v>
      </c>
      <c r="G104" s="1">
        <f>PIL!H104</f>
        <v>18.065000000000001</v>
      </c>
      <c r="H104" s="1">
        <f>PIL!I104</f>
        <v>0</v>
      </c>
      <c r="I104" s="1">
        <f>PIL!J104</f>
        <v>1.296</v>
      </c>
      <c r="J104" s="1">
        <f>PIL!K104</f>
        <v>2.0150000000000001</v>
      </c>
      <c r="L104" s="1"/>
      <c r="M104" s="1"/>
      <c r="N104" s="1">
        <v>5</v>
      </c>
      <c r="O104" s="1" t="s">
        <v>11</v>
      </c>
      <c r="P104" s="1">
        <f>PIL!F1088</f>
        <v>-10.481</v>
      </c>
      <c r="Q104" s="1">
        <f>PIL!G1088</f>
        <v>-7.3760000000000003</v>
      </c>
      <c r="R104" s="1">
        <f>PIL!H1088</f>
        <v>2.0590000000000002</v>
      </c>
      <c r="S104" s="1">
        <f>PIL!I1088</f>
        <v>34.978000000000002</v>
      </c>
      <c r="T104" s="1">
        <f>PIL!J1088</f>
        <v>0.626</v>
      </c>
      <c r="U104" s="1">
        <f>PIL!K1088</f>
        <v>0.97299999999999998</v>
      </c>
      <c r="X104" s="1"/>
      <c r="Y104" s="1"/>
      <c r="Z104" s="1"/>
      <c r="AA104" s="1"/>
      <c r="AB104" s="1"/>
      <c r="AC104" s="1"/>
      <c r="AD104" s="1"/>
      <c r="AE104" s="1"/>
    </row>
    <row r="105" spans="1:31">
      <c r="A105" s="180">
        <v>5</v>
      </c>
      <c r="C105" s="1">
        <v>5</v>
      </c>
      <c r="D105" s="1" t="s">
        <v>12</v>
      </c>
      <c r="E105" s="1">
        <f>PIL!F105</f>
        <v>-61.174999999999997</v>
      </c>
      <c r="F105" s="1">
        <f>PIL!G105</f>
        <v>-40.508000000000003</v>
      </c>
      <c r="G105" s="1">
        <f>PIL!H105</f>
        <v>43.779000000000003</v>
      </c>
      <c r="H105" s="1">
        <f>PIL!I105</f>
        <v>0</v>
      </c>
      <c r="I105" s="1">
        <f>PIL!J105</f>
        <v>3.3279999999999998</v>
      </c>
      <c r="J105" s="1">
        <f>PIL!K105</f>
        <v>5.1719999999999997</v>
      </c>
      <c r="L105" s="1"/>
      <c r="M105" s="1"/>
      <c r="N105" s="1">
        <v>5</v>
      </c>
      <c r="O105" s="1" t="s">
        <v>12</v>
      </c>
      <c r="P105" s="1">
        <f>PIL!F1089</f>
        <v>-76.290000000000006</v>
      </c>
      <c r="Q105" s="1">
        <f>PIL!G1089</f>
        <v>-53.865000000000002</v>
      </c>
      <c r="R105" s="1">
        <f>PIL!H1089</f>
        <v>2.673</v>
      </c>
      <c r="S105" s="1">
        <f>PIL!I1089</f>
        <v>46.545999999999999</v>
      </c>
      <c r="T105" s="1">
        <f>PIL!J1089</f>
        <v>0.81399999999999995</v>
      </c>
      <c r="U105" s="1">
        <f>PIL!K1089</f>
        <v>1.2649999999999999</v>
      </c>
      <c r="X105" s="1">
        <v>5</v>
      </c>
      <c r="Y105" s="1" t="s">
        <v>47</v>
      </c>
      <c r="Z105" s="1">
        <f t="shared" ref="Z105:AE105" si="25">E105+P105</f>
        <v>-137.465</v>
      </c>
      <c r="AA105" s="1">
        <f t="shared" si="25"/>
        <v>-94.373000000000005</v>
      </c>
      <c r="AB105" s="1">
        <f t="shared" si="25"/>
        <v>46.452000000000005</v>
      </c>
      <c r="AC105" s="1">
        <f t="shared" si="25"/>
        <v>46.545999999999999</v>
      </c>
      <c r="AD105" s="1">
        <f t="shared" si="25"/>
        <v>4.1419999999999995</v>
      </c>
      <c r="AE105" s="1">
        <f t="shared" si="25"/>
        <v>6.4369999999999994</v>
      </c>
    </row>
    <row r="106" spans="1:31">
      <c r="A106" s="180">
        <v>5</v>
      </c>
      <c r="C106" s="1">
        <v>4</v>
      </c>
      <c r="D106" s="1" t="s">
        <v>9</v>
      </c>
      <c r="E106" s="1">
        <f>PIL!F106</f>
        <v>-17.96</v>
      </c>
      <c r="F106" s="1">
        <f>PIL!G106</f>
        <v>-11.345000000000001</v>
      </c>
      <c r="G106" s="1">
        <f>PIL!H106</f>
        <v>41.222999999999999</v>
      </c>
      <c r="H106" s="1">
        <f>PIL!I106</f>
        <v>0</v>
      </c>
      <c r="I106" s="1">
        <f>PIL!J106</f>
        <v>2.903</v>
      </c>
      <c r="J106" s="1">
        <f>PIL!K106</f>
        <v>4.5110000000000001</v>
      </c>
      <c r="L106" s="1"/>
      <c r="M106" s="1"/>
      <c r="N106" s="1">
        <v>4</v>
      </c>
      <c r="O106" s="1" t="s">
        <v>9</v>
      </c>
      <c r="P106" s="1">
        <f>PIL!F1090</f>
        <v>-20.097000000000001</v>
      </c>
      <c r="Q106" s="1">
        <f>PIL!G1090</f>
        <v>-14.233000000000001</v>
      </c>
      <c r="R106" s="1">
        <f>PIL!H1090</f>
        <v>5.1609999999999996</v>
      </c>
      <c r="S106" s="1">
        <f>PIL!I1090</f>
        <v>84.15</v>
      </c>
      <c r="T106" s="1">
        <f>PIL!J1090</f>
        <v>1.5960000000000001</v>
      </c>
      <c r="U106" s="1">
        <f>PIL!K1090</f>
        <v>2.4809999999999999</v>
      </c>
      <c r="X106" s="1"/>
      <c r="Y106" s="1"/>
      <c r="Z106" s="1"/>
      <c r="AA106" s="1"/>
      <c r="AB106" s="1"/>
      <c r="AC106" s="1"/>
      <c r="AD106" s="1"/>
      <c r="AE106" s="1"/>
    </row>
    <row r="107" spans="1:31">
      <c r="A107" s="180">
        <v>5</v>
      </c>
      <c r="C107" s="1">
        <v>4</v>
      </c>
      <c r="D107" s="1" t="s">
        <v>10</v>
      </c>
      <c r="E107" s="1">
        <f>PIL!F107</f>
        <v>16.957000000000001</v>
      </c>
      <c r="F107" s="1">
        <f>PIL!G107</f>
        <v>10.743</v>
      </c>
      <c r="G107" s="1">
        <f>PIL!H107</f>
        <v>-40.274999999999999</v>
      </c>
      <c r="H107" s="1">
        <f>PIL!I107</f>
        <v>0</v>
      </c>
      <c r="I107" s="1">
        <f>PIL!J107</f>
        <v>-2.8490000000000002</v>
      </c>
      <c r="J107" s="1">
        <f>PIL!K107</f>
        <v>-4.4269999999999996</v>
      </c>
      <c r="L107" s="1"/>
      <c r="M107" s="1"/>
      <c r="N107" s="1">
        <v>4</v>
      </c>
      <c r="O107" s="1" t="s">
        <v>10</v>
      </c>
      <c r="P107" s="1">
        <f>PIL!F1091</f>
        <v>19.863</v>
      </c>
      <c r="Q107" s="1">
        <f>PIL!G1091</f>
        <v>14.021000000000001</v>
      </c>
      <c r="R107" s="1">
        <f>PIL!H1091</f>
        <v>-3.8410000000000002</v>
      </c>
      <c r="S107" s="1">
        <f>PIL!I1091</f>
        <v>-65.962000000000003</v>
      </c>
      <c r="T107" s="1">
        <f>PIL!J1091</f>
        <v>-1.1659999999999999</v>
      </c>
      <c r="U107" s="1">
        <f>PIL!K1091</f>
        <v>-1.8129999999999999</v>
      </c>
      <c r="X107" s="1"/>
      <c r="Y107" s="1"/>
      <c r="Z107" s="1"/>
      <c r="AA107" s="1"/>
      <c r="AB107" s="1"/>
      <c r="AC107" s="1"/>
      <c r="AD107" s="1"/>
      <c r="AE107" s="1"/>
    </row>
    <row r="108" spans="1:31">
      <c r="A108" s="180">
        <v>5</v>
      </c>
      <c r="C108" s="1">
        <v>4</v>
      </c>
      <c r="D108" s="1" t="s">
        <v>11</v>
      </c>
      <c r="E108" s="1">
        <f>PIL!F108</f>
        <v>-10.912000000000001</v>
      </c>
      <c r="F108" s="1">
        <f>PIL!G108</f>
        <v>-6.9029999999999996</v>
      </c>
      <c r="G108" s="1">
        <f>PIL!H108</f>
        <v>25.466999999999999</v>
      </c>
      <c r="H108" s="1">
        <f>PIL!I108</f>
        <v>0</v>
      </c>
      <c r="I108" s="1">
        <f>PIL!J108</f>
        <v>1.7969999999999999</v>
      </c>
      <c r="J108" s="1">
        <f>PIL!K108</f>
        <v>2.7930000000000001</v>
      </c>
      <c r="L108" s="1"/>
      <c r="M108" s="1"/>
      <c r="N108" s="1">
        <v>4</v>
      </c>
      <c r="O108" s="1" t="s">
        <v>11</v>
      </c>
      <c r="P108" s="1">
        <f>PIL!F1092</f>
        <v>-12.488</v>
      </c>
      <c r="Q108" s="1">
        <f>PIL!G1092</f>
        <v>-8.8290000000000006</v>
      </c>
      <c r="R108" s="1">
        <f>PIL!H1092</f>
        <v>2.7919999999999998</v>
      </c>
      <c r="S108" s="1">
        <f>PIL!I1092</f>
        <v>46.398000000000003</v>
      </c>
      <c r="T108" s="1">
        <f>PIL!J1092</f>
        <v>0.86299999999999999</v>
      </c>
      <c r="U108" s="1">
        <f>PIL!K1092</f>
        <v>1.3420000000000001</v>
      </c>
      <c r="X108" s="1"/>
      <c r="Y108" s="1"/>
      <c r="Z108" s="1"/>
      <c r="AA108" s="1"/>
      <c r="AB108" s="1"/>
      <c r="AC108" s="1"/>
      <c r="AD108" s="1"/>
      <c r="AE108" s="1"/>
    </row>
    <row r="109" spans="1:31">
      <c r="A109" s="180">
        <v>5</v>
      </c>
      <c r="C109" s="1">
        <v>4</v>
      </c>
      <c r="D109" s="1" t="s">
        <v>12</v>
      </c>
      <c r="E109" s="1">
        <f>PIL!F109</f>
        <v>-105.46</v>
      </c>
      <c r="F109" s="1">
        <f>PIL!G109</f>
        <v>-70.108000000000004</v>
      </c>
      <c r="G109" s="1">
        <f>PIL!H109</f>
        <v>95.957999999999998</v>
      </c>
      <c r="H109" s="1">
        <f>PIL!I109</f>
        <v>0</v>
      </c>
      <c r="I109" s="1">
        <f>PIL!J109</f>
        <v>7.1040000000000001</v>
      </c>
      <c r="J109" s="1">
        <f>PIL!K109</f>
        <v>11.039</v>
      </c>
      <c r="L109" s="1"/>
      <c r="M109" s="1"/>
      <c r="N109" s="1">
        <v>4</v>
      </c>
      <c r="O109" s="1" t="s">
        <v>12</v>
      </c>
      <c r="P109" s="1">
        <f>PIL!F1093</f>
        <v>-119.009</v>
      </c>
      <c r="Q109" s="1">
        <f>PIL!G1093</f>
        <v>-84.132000000000005</v>
      </c>
      <c r="R109" s="1">
        <f>PIL!H1093</f>
        <v>5.742</v>
      </c>
      <c r="S109" s="1">
        <f>PIL!I1093</f>
        <v>97.397999999999996</v>
      </c>
      <c r="T109" s="1">
        <f>PIL!J1093</f>
        <v>1.772</v>
      </c>
      <c r="U109" s="1">
        <f>PIL!K1093</f>
        <v>2.7530000000000001</v>
      </c>
      <c r="X109" s="1">
        <v>4</v>
      </c>
      <c r="Y109" s="1" t="s">
        <v>47</v>
      </c>
      <c r="Z109" s="1">
        <f t="shared" ref="Z109:AE109" si="26">E109+P109</f>
        <v>-224.46899999999999</v>
      </c>
      <c r="AA109" s="1">
        <f t="shared" si="26"/>
        <v>-154.24</v>
      </c>
      <c r="AB109" s="1">
        <f t="shared" si="26"/>
        <v>101.7</v>
      </c>
      <c r="AC109" s="1">
        <f t="shared" si="26"/>
        <v>97.397999999999996</v>
      </c>
      <c r="AD109" s="1">
        <f t="shared" si="26"/>
        <v>8.8759999999999994</v>
      </c>
      <c r="AE109" s="1">
        <f t="shared" si="26"/>
        <v>13.792</v>
      </c>
    </row>
    <row r="110" spans="1:31">
      <c r="A110" s="180">
        <v>5</v>
      </c>
      <c r="C110" s="1">
        <v>3</v>
      </c>
      <c r="D110" s="1" t="s">
        <v>9</v>
      </c>
      <c r="E110" s="1">
        <f>PIL!F110</f>
        <v>-14.936999999999999</v>
      </c>
      <c r="F110" s="1">
        <f>PIL!G110</f>
        <v>-9.5120000000000005</v>
      </c>
      <c r="G110" s="1">
        <f>PIL!H110</f>
        <v>50.982999999999997</v>
      </c>
      <c r="H110" s="1">
        <f>PIL!I110</f>
        <v>0</v>
      </c>
      <c r="I110" s="1">
        <f>PIL!J110</f>
        <v>3.4649999999999999</v>
      </c>
      <c r="J110" s="1">
        <f>PIL!K110</f>
        <v>5.383</v>
      </c>
      <c r="L110" s="1"/>
      <c r="M110" s="1"/>
      <c r="N110" s="1">
        <v>3</v>
      </c>
      <c r="O110" s="1" t="s">
        <v>9</v>
      </c>
      <c r="P110" s="1">
        <f>PIL!F1094</f>
        <v>-17.667000000000002</v>
      </c>
      <c r="Q110" s="1">
        <f>PIL!G1094</f>
        <v>-12.513999999999999</v>
      </c>
      <c r="R110" s="1">
        <f>PIL!H1094</f>
        <v>5.87</v>
      </c>
      <c r="S110" s="1">
        <f>PIL!I1094</f>
        <v>93.436999999999998</v>
      </c>
      <c r="T110" s="1">
        <f>PIL!J1094</f>
        <v>1.8049999999999999</v>
      </c>
      <c r="U110" s="1">
        <f>PIL!K1094</f>
        <v>2.8039999999999998</v>
      </c>
      <c r="X110" s="1"/>
      <c r="Y110" s="1"/>
      <c r="Z110" s="1"/>
      <c r="AA110" s="1"/>
      <c r="AB110" s="1"/>
      <c r="AC110" s="1"/>
      <c r="AD110" s="1"/>
      <c r="AE110" s="1"/>
    </row>
    <row r="111" spans="1:31">
      <c r="A111" s="180">
        <v>5</v>
      </c>
      <c r="C111" s="1">
        <v>3</v>
      </c>
      <c r="D111" s="1" t="s">
        <v>10</v>
      </c>
      <c r="E111" s="1">
        <f>PIL!F111</f>
        <v>13.443</v>
      </c>
      <c r="F111" s="1">
        <f>PIL!G111</f>
        <v>8.6110000000000007</v>
      </c>
      <c r="G111" s="1">
        <f>PIL!H111</f>
        <v>-50.366999999999997</v>
      </c>
      <c r="H111" s="1">
        <f>PIL!I111</f>
        <v>0</v>
      </c>
      <c r="I111" s="1">
        <f>PIL!J111</f>
        <v>-3.4489999999999998</v>
      </c>
      <c r="J111" s="1">
        <f>PIL!K111</f>
        <v>-5.359</v>
      </c>
      <c r="L111" s="1"/>
      <c r="M111" s="1"/>
      <c r="N111" s="1">
        <v>3</v>
      </c>
      <c r="O111" s="1" t="s">
        <v>10</v>
      </c>
      <c r="P111" s="1">
        <f>PIL!F1095</f>
        <v>17.923999999999999</v>
      </c>
      <c r="Q111" s="1">
        <f>PIL!G1095</f>
        <v>12.654</v>
      </c>
      <c r="R111" s="1">
        <f>PIL!H1095</f>
        <v>-4.976</v>
      </c>
      <c r="S111" s="1">
        <f>PIL!I1095</f>
        <v>-81.823999999999998</v>
      </c>
      <c r="T111" s="1">
        <f>PIL!J1095</f>
        <v>-1.536</v>
      </c>
      <c r="U111" s="1">
        <f>PIL!K1095</f>
        <v>-2.3860000000000001</v>
      </c>
      <c r="X111" s="1"/>
      <c r="Y111" s="1"/>
      <c r="Z111" s="1"/>
      <c r="AA111" s="1"/>
      <c r="AB111" s="1"/>
      <c r="AC111" s="1"/>
      <c r="AD111" s="1"/>
      <c r="AE111" s="1"/>
    </row>
    <row r="112" spans="1:31">
      <c r="A112" s="180">
        <v>5</v>
      </c>
      <c r="C112" s="1">
        <v>3</v>
      </c>
      <c r="D112" s="1" t="s">
        <v>11</v>
      </c>
      <c r="E112" s="1">
        <f>PIL!F112</f>
        <v>-8.8689999999999998</v>
      </c>
      <c r="F112" s="1">
        <f>PIL!G112</f>
        <v>-5.6630000000000003</v>
      </c>
      <c r="G112" s="1">
        <f>PIL!H112</f>
        <v>31.670999999999999</v>
      </c>
      <c r="H112" s="1">
        <f>PIL!I112</f>
        <v>0</v>
      </c>
      <c r="I112" s="1">
        <f>PIL!J112</f>
        <v>2.16</v>
      </c>
      <c r="J112" s="1">
        <f>PIL!K112</f>
        <v>3.3570000000000002</v>
      </c>
      <c r="L112" s="1"/>
      <c r="M112" s="1"/>
      <c r="N112" s="1">
        <v>3</v>
      </c>
      <c r="O112" s="1" t="s">
        <v>11</v>
      </c>
      <c r="P112" s="1">
        <f>PIL!F1096</f>
        <v>-11.122</v>
      </c>
      <c r="Q112" s="1">
        <f>PIL!G1096</f>
        <v>-7.8650000000000002</v>
      </c>
      <c r="R112" s="1">
        <f>PIL!H1096</f>
        <v>3.3730000000000002</v>
      </c>
      <c r="S112" s="1">
        <f>PIL!I1096</f>
        <v>54.344999999999999</v>
      </c>
      <c r="T112" s="1">
        <f>PIL!J1096</f>
        <v>1.044</v>
      </c>
      <c r="U112" s="1">
        <f>PIL!K1096</f>
        <v>1.6220000000000001</v>
      </c>
      <c r="X112" s="1"/>
      <c r="Y112" s="1"/>
      <c r="Z112" s="1"/>
      <c r="AA112" s="1"/>
      <c r="AB112" s="1"/>
      <c r="AC112" s="1"/>
      <c r="AD112" s="1"/>
      <c r="AE112" s="1"/>
    </row>
    <row r="113" spans="1:31">
      <c r="A113" s="180">
        <v>5</v>
      </c>
      <c r="C113" s="1">
        <v>3</v>
      </c>
      <c r="D113" s="1" t="s">
        <v>12</v>
      </c>
      <c r="E113" s="1">
        <f>PIL!F113</f>
        <v>-146.73099999999999</v>
      </c>
      <c r="F113" s="1">
        <f>PIL!G113</f>
        <v>-97.869</v>
      </c>
      <c r="G113" s="1">
        <f>PIL!H113</f>
        <v>163.102</v>
      </c>
      <c r="H113" s="1">
        <f>PIL!I113</f>
        <v>0</v>
      </c>
      <c r="I113" s="1">
        <f>PIL!J113</f>
        <v>11.85</v>
      </c>
      <c r="J113" s="1">
        <f>PIL!K113</f>
        <v>18.414000000000001</v>
      </c>
      <c r="L113" s="1"/>
      <c r="M113" s="1"/>
      <c r="N113" s="1">
        <v>3</v>
      </c>
      <c r="O113" s="1" t="s">
        <v>12</v>
      </c>
      <c r="P113" s="1">
        <f>PIL!F1097</f>
        <v>-161.15899999999999</v>
      </c>
      <c r="Q113" s="1">
        <f>PIL!G1097</f>
        <v>-114.011</v>
      </c>
      <c r="R113" s="1">
        <f>PIL!H1097</f>
        <v>9.3979999999999997</v>
      </c>
      <c r="S113" s="1">
        <f>PIL!I1097</f>
        <v>156.36600000000001</v>
      </c>
      <c r="T113" s="1">
        <f>PIL!J1097</f>
        <v>2.9249999999999998</v>
      </c>
      <c r="U113" s="1">
        <f>PIL!K1097</f>
        <v>4.5460000000000003</v>
      </c>
      <c r="X113" s="1">
        <v>3</v>
      </c>
      <c r="Y113" s="1" t="s">
        <v>47</v>
      </c>
      <c r="Z113" s="1">
        <f t="shared" ref="Z113:AE113" si="27">E113+P113</f>
        <v>-307.89</v>
      </c>
      <c r="AA113" s="1">
        <f t="shared" si="27"/>
        <v>-211.88</v>
      </c>
      <c r="AB113" s="1">
        <f t="shared" si="27"/>
        <v>172.5</v>
      </c>
      <c r="AC113" s="1">
        <f t="shared" si="27"/>
        <v>156.36600000000001</v>
      </c>
      <c r="AD113" s="1">
        <f t="shared" si="27"/>
        <v>14.774999999999999</v>
      </c>
      <c r="AE113" s="1">
        <f t="shared" si="27"/>
        <v>22.96</v>
      </c>
    </row>
    <row r="114" spans="1:31">
      <c r="A114" s="180">
        <v>5</v>
      </c>
      <c r="C114" s="1">
        <v>2</v>
      </c>
      <c r="D114" s="1" t="s">
        <v>9</v>
      </c>
      <c r="E114" s="1">
        <f>PIL!F114</f>
        <v>-11.449</v>
      </c>
      <c r="F114" s="1">
        <f>PIL!G114</f>
        <v>-7.3869999999999996</v>
      </c>
      <c r="G114" s="1">
        <f>PIL!H114</f>
        <v>59.616999999999997</v>
      </c>
      <c r="H114" s="1">
        <f>PIL!I114</f>
        <v>0</v>
      </c>
      <c r="I114" s="1">
        <f>PIL!J114</f>
        <v>3.843</v>
      </c>
      <c r="J114" s="1">
        <f>PIL!K114</f>
        <v>5.9710000000000001</v>
      </c>
      <c r="L114" s="1"/>
      <c r="M114" s="1"/>
      <c r="N114" s="1">
        <v>2</v>
      </c>
      <c r="O114" s="1" t="s">
        <v>9</v>
      </c>
      <c r="P114" s="1">
        <f>PIL!F1098</f>
        <v>-17.634</v>
      </c>
      <c r="Q114" s="1">
        <f>PIL!G1098</f>
        <v>-12.521000000000001</v>
      </c>
      <c r="R114" s="1">
        <f>PIL!H1098</f>
        <v>5.8230000000000004</v>
      </c>
      <c r="S114" s="1">
        <f>PIL!I1098</f>
        <v>91.933000000000007</v>
      </c>
      <c r="T114" s="1">
        <f>PIL!J1098</f>
        <v>1.7749999999999999</v>
      </c>
      <c r="U114" s="1">
        <f>PIL!K1098</f>
        <v>2.758</v>
      </c>
      <c r="X114" s="1"/>
      <c r="Y114" s="1"/>
      <c r="Z114" s="1"/>
      <c r="AA114" s="1"/>
      <c r="AB114" s="1"/>
      <c r="AC114" s="1"/>
      <c r="AD114" s="1"/>
      <c r="AE114" s="1"/>
    </row>
    <row r="115" spans="1:31">
      <c r="A115" s="180">
        <v>5</v>
      </c>
      <c r="C115" s="1">
        <v>2</v>
      </c>
      <c r="D115" s="1" t="s">
        <v>10</v>
      </c>
      <c r="E115" s="1">
        <f>PIL!F115</f>
        <v>10.199999999999999</v>
      </c>
      <c r="F115" s="1">
        <f>PIL!G115</f>
        <v>6.64</v>
      </c>
      <c r="G115" s="1">
        <f>PIL!H115</f>
        <v>-61.268000000000001</v>
      </c>
      <c r="H115" s="1">
        <f>PIL!I115</f>
        <v>0</v>
      </c>
      <c r="I115" s="1">
        <f>PIL!J115</f>
        <v>-3.9910000000000001</v>
      </c>
      <c r="J115" s="1">
        <f>PIL!K115</f>
        <v>-6.2009999999999996</v>
      </c>
      <c r="L115" s="1"/>
      <c r="M115" s="1"/>
      <c r="N115" s="1">
        <v>2</v>
      </c>
      <c r="O115" s="1" t="s">
        <v>10</v>
      </c>
      <c r="P115" s="1">
        <f>PIL!F1099</f>
        <v>19.974</v>
      </c>
      <c r="Q115" s="1">
        <f>PIL!G1099</f>
        <v>14.135999999999999</v>
      </c>
      <c r="R115" s="1">
        <f>PIL!H1099</f>
        <v>-5.8879999999999999</v>
      </c>
      <c r="S115" s="1">
        <f>PIL!I1099</f>
        <v>-92.721999999999994</v>
      </c>
      <c r="T115" s="1">
        <f>PIL!J1099</f>
        <v>-1.804</v>
      </c>
      <c r="U115" s="1">
        <f>PIL!K1099</f>
        <v>-2.8029999999999999</v>
      </c>
      <c r="X115" s="1"/>
      <c r="Y115" s="1"/>
      <c r="Z115" s="1"/>
      <c r="AA115" s="1"/>
      <c r="AB115" s="1"/>
      <c r="AC115" s="1"/>
      <c r="AD115" s="1"/>
      <c r="AE115" s="1"/>
    </row>
    <row r="116" spans="1:31">
      <c r="A116" s="180">
        <v>5</v>
      </c>
      <c r="C116" s="1">
        <v>2</v>
      </c>
      <c r="D116" s="1" t="s">
        <v>11</v>
      </c>
      <c r="E116" s="1">
        <f>PIL!F116</f>
        <v>-6.7649999999999997</v>
      </c>
      <c r="F116" s="1">
        <f>PIL!G116</f>
        <v>-4.383</v>
      </c>
      <c r="G116" s="1">
        <f>PIL!H116</f>
        <v>37.776000000000003</v>
      </c>
      <c r="H116" s="1">
        <f>PIL!I116</f>
        <v>0</v>
      </c>
      <c r="I116" s="1">
        <f>PIL!J116</f>
        <v>2.448</v>
      </c>
      <c r="J116" s="1">
        <f>PIL!K116</f>
        <v>3.8039999999999998</v>
      </c>
      <c r="L116" s="1"/>
      <c r="M116" s="1"/>
      <c r="N116" s="1">
        <v>2</v>
      </c>
      <c r="O116" s="1" t="s">
        <v>11</v>
      </c>
      <c r="P116" s="1">
        <f>PIL!F1100</f>
        <v>-11.752000000000001</v>
      </c>
      <c r="Q116" s="1">
        <f>PIL!G1100</f>
        <v>-8.3309999999999995</v>
      </c>
      <c r="R116" s="1">
        <f>PIL!H1100</f>
        <v>3.649</v>
      </c>
      <c r="S116" s="1">
        <f>PIL!I1100</f>
        <v>57.4</v>
      </c>
      <c r="T116" s="1">
        <f>PIL!J1100</f>
        <v>1.1180000000000001</v>
      </c>
      <c r="U116" s="1">
        <f>PIL!K1100</f>
        <v>1.738</v>
      </c>
      <c r="X116" s="1"/>
      <c r="Y116" s="1"/>
      <c r="Z116" s="1"/>
      <c r="AA116" s="1"/>
      <c r="AB116" s="1"/>
      <c r="AC116" s="1"/>
      <c r="AD116" s="1"/>
      <c r="AE116" s="1"/>
    </row>
    <row r="117" spans="1:31">
      <c r="A117" s="180">
        <v>5</v>
      </c>
      <c r="C117" s="1">
        <v>2</v>
      </c>
      <c r="D117" s="1" t="s">
        <v>12</v>
      </c>
      <c r="E117" s="1">
        <f>PIL!F117</f>
        <v>-182.178</v>
      </c>
      <c r="F117" s="1">
        <f>PIL!G117</f>
        <v>-122.09</v>
      </c>
      <c r="G117" s="1">
        <f>PIL!H117</f>
        <v>243.76</v>
      </c>
      <c r="H117" s="1">
        <f>PIL!I117</f>
        <v>0</v>
      </c>
      <c r="I117" s="1">
        <f>PIL!J117</f>
        <v>17.335000000000001</v>
      </c>
      <c r="J117" s="1">
        <f>PIL!K117</f>
        <v>26.936</v>
      </c>
      <c r="L117" s="1"/>
      <c r="M117" s="1"/>
      <c r="N117" s="1">
        <v>2</v>
      </c>
      <c r="O117" s="1" t="s">
        <v>12</v>
      </c>
      <c r="P117" s="1">
        <f>PIL!F1101</f>
        <v>-202.45099999999999</v>
      </c>
      <c r="Q117" s="1">
        <f>PIL!G1101</f>
        <v>-143.29599999999999</v>
      </c>
      <c r="R117" s="1">
        <f>PIL!H1101</f>
        <v>13.46</v>
      </c>
      <c r="S117" s="1">
        <f>PIL!I1101</f>
        <v>220.459</v>
      </c>
      <c r="T117" s="1">
        <f>PIL!J1101</f>
        <v>4.21</v>
      </c>
      <c r="U117" s="1">
        <f>PIL!K1101</f>
        <v>6.5410000000000004</v>
      </c>
      <c r="X117" s="1">
        <v>2</v>
      </c>
      <c r="Y117" s="1" t="s">
        <v>47</v>
      </c>
      <c r="Z117" s="1">
        <f t="shared" ref="Z117:AE117" si="28">E117+P117</f>
        <v>-384.62900000000002</v>
      </c>
      <c r="AA117" s="1">
        <f t="shared" si="28"/>
        <v>-265.38599999999997</v>
      </c>
      <c r="AB117" s="1">
        <f t="shared" si="28"/>
        <v>257.21999999999997</v>
      </c>
      <c r="AC117" s="1">
        <f t="shared" si="28"/>
        <v>220.459</v>
      </c>
      <c r="AD117" s="1">
        <f t="shared" si="28"/>
        <v>21.545000000000002</v>
      </c>
      <c r="AE117" s="1">
        <f t="shared" si="28"/>
        <v>33.477000000000004</v>
      </c>
    </row>
    <row r="118" spans="1:31">
      <c r="A118" s="180">
        <v>5</v>
      </c>
      <c r="C118" s="1">
        <v>1</v>
      </c>
      <c r="D118" s="1" t="s">
        <v>9</v>
      </c>
      <c r="E118" s="1">
        <f>PIL!F118</f>
        <v>-5.6029999999999998</v>
      </c>
      <c r="F118" s="1">
        <f>PIL!G118</f>
        <v>-3.649</v>
      </c>
      <c r="G118" s="1">
        <f>PIL!H118</f>
        <v>49.103999999999999</v>
      </c>
      <c r="H118" s="1">
        <f>PIL!I118</f>
        <v>0</v>
      </c>
      <c r="I118" s="1">
        <f>PIL!J118</f>
        <v>2.6949999999999998</v>
      </c>
      <c r="J118" s="1">
        <f>PIL!K118</f>
        <v>4.1879999999999997</v>
      </c>
      <c r="L118" s="1"/>
      <c r="M118" s="1"/>
      <c r="N118" s="1">
        <v>1</v>
      </c>
      <c r="O118" s="1" t="s">
        <v>9</v>
      </c>
      <c r="P118" s="1">
        <f>PIL!F1102</f>
        <v>-11.826000000000001</v>
      </c>
      <c r="Q118" s="1">
        <f>PIL!G1102</f>
        <v>-8.4090000000000007</v>
      </c>
      <c r="R118" s="1">
        <f>PIL!H1102</f>
        <v>4.7779999999999996</v>
      </c>
      <c r="S118" s="1">
        <f>PIL!I1102</f>
        <v>77.632000000000005</v>
      </c>
      <c r="T118" s="1">
        <f>PIL!J1102</f>
        <v>1.462</v>
      </c>
      <c r="U118" s="1">
        <f>PIL!K1102</f>
        <v>2.2719999999999998</v>
      </c>
      <c r="X118" s="1"/>
      <c r="Y118" s="1"/>
      <c r="Z118" s="1"/>
      <c r="AA118" s="1"/>
      <c r="AB118" s="1"/>
      <c r="AC118" s="1"/>
      <c r="AD118" s="1"/>
      <c r="AE118" s="1"/>
    </row>
    <row r="119" spans="1:31">
      <c r="A119" s="180">
        <v>5</v>
      </c>
      <c r="C119" s="1">
        <v>1</v>
      </c>
      <c r="D119" s="1" t="s">
        <v>10</v>
      </c>
      <c r="E119" s="1">
        <f>PIL!F119</f>
        <v>2.5449999999999999</v>
      </c>
      <c r="F119" s="1">
        <f>PIL!G119</f>
        <v>1.677</v>
      </c>
      <c r="G119" s="1">
        <f>PIL!H119</f>
        <v>-55.996000000000002</v>
      </c>
      <c r="H119" s="1">
        <f>PIL!I119</f>
        <v>0</v>
      </c>
      <c r="I119" s="1">
        <f>PIL!J119</f>
        <v>-3.129</v>
      </c>
      <c r="J119" s="1">
        <f>PIL!K119</f>
        <v>-4.8630000000000004</v>
      </c>
      <c r="L119" s="1"/>
      <c r="M119" s="1"/>
      <c r="N119" s="1">
        <v>1</v>
      </c>
      <c r="O119" s="1" t="s">
        <v>10</v>
      </c>
      <c r="P119" s="1">
        <f>PIL!F1103</f>
        <v>6.056</v>
      </c>
      <c r="Q119" s="1">
        <f>PIL!G1103</f>
        <v>4.2839999999999998</v>
      </c>
      <c r="R119" s="1">
        <f>PIL!H1103</f>
        <v>-13.058999999999999</v>
      </c>
      <c r="S119" s="1">
        <f>PIL!I1103</f>
        <v>-209.21899999999999</v>
      </c>
      <c r="T119" s="1">
        <f>PIL!J1103</f>
        <v>-4.0410000000000004</v>
      </c>
      <c r="U119" s="1">
        <f>PIL!K1103</f>
        <v>-6.2789999999999999</v>
      </c>
      <c r="X119" s="1"/>
      <c r="Y119" s="1"/>
      <c r="Z119" s="1"/>
      <c r="AA119" s="1"/>
      <c r="AB119" s="1"/>
      <c r="AC119" s="1"/>
      <c r="AD119" s="1"/>
      <c r="AE119" s="1"/>
    </row>
    <row r="120" spans="1:31">
      <c r="A120" s="180">
        <v>5</v>
      </c>
      <c r="C120" s="1">
        <v>1</v>
      </c>
      <c r="D120" s="1" t="s">
        <v>11</v>
      </c>
      <c r="E120" s="1">
        <f>PIL!F120</f>
        <v>-2.202</v>
      </c>
      <c r="F120" s="1">
        <f>PIL!G120</f>
        <v>-1.4390000000000001</v>
      </c>
      <c r="G120" s="1">
        <f>PIL!H120</f>
        <v>28.405000000000001</v>
      </c>
      <c r="H120" s="1">
        <f>PIL!I120</f>
        <v>0</v>
      </c>
      <c r="I120" s="1">
        <f>PIL!J120</f>
        <v>1.5740000000000001</v>
      </c>
      <c r="J120" s="1">
        <f>PIL!K120</f>
        <v>2.4460000000000002</v>
      </c>
      <c r="L120" s="1"/>
      <c r="M120" s="1"/>
      <c r="N120" s="1">
        <v>1</v>
      </c>
      <c r="O120" s="1" t="s">
        <v>11</v>
      </c>
      <c r="P120" s="1">
        <f>PIL!F1104</f>
        <v>-4.8330000000000002</v>
      </c>
      <c r="Q120" s="1">
        <f>PIL!G1104</f>
        <v>-3.43</v>
      </c>
      <c r="R120" s="1">
        <f>PIL!H1104</f>
        <v>4.8159999999999998</v>
      </c>
      <c r="S120" s="1">
        <f>PIL!I1104</f>
        <v>77.417000000000002</v>
      </c>
      <c r="T120" s="1">
        <f>PIL!J1104</f>
        <v>1.4870000000000001</v>
      </c>
      <c r="U120" s="1">
        <f>PIL!K1104</f>
        <v>2.3109999999999999</v>
      </c>
      <c r="X120" s="1"/>
      <c r="Y120" s="1"/>
      <c r="Z120" s="1"/>
      <c r="AA120" s="1"/>
      <c r="AB120" s="1"/>
      <c r="AC120" s="1"/>
      <c r="AD120" s="1"/>
      <c r="AE120" s="1"/>
    </row>
    <row r="121" spans="1:31">
      <c r="A121" s="180">
        <v>5</v>
      </c>
      <c r="C121" s="1">
        <v>1</v>
      </c>
      <c r="D121" s="1" t="s">
        <v>12</v>
      </c>
      <c r="E121" s="1">
        <f>PIL!F121</f>
        <v>-212.64400000000001</v>
      </c>
      <c r="F121" s="1">
        <f>PIL!G121</f>
        <v>-143.124</v>
      </c>
      <c r="G121" s="1">
        <f>PIL!H121</f>
        <v>327.327</v>
      </c>
      <c r="H121" s="1">
        <f>PIL!I121</f>
        <v>0</v>
      </c>
      <c r="I121" s="1">
        <f>PIL!J121</f>
        <v>22.5</v>
      </c>
      <c r="J121" s="1">
        <f>PIL!K121</f>
        <v>34.960999999999999</v>
      </c>
      <c r="L121" s="1"/>
      <c r="M121" s="1"/>
      <c r="N121" s="1">
        <v>1</v>
      </c>
      <c r="O121" s="1" t="s">
        <v>12</v>
      </c>
      <c r="P121" s="1">
        <f>PIL!F1105</f>
        <v>-242.398</v>
      </c>
      <c r="Q121" s="1">
        <f>PIL!G1105</f>
        <v>-171.642</v>
      </c>
      <c r="R121" s="1">
        <f>PIL!H1105</f>
        <v>17.427</v>
      </c>
      <c r="S121" s="1">
        <f>PIL!I1105</f>
        <v>282.76100000000002</v>
      </c>
      <c r="T121" s="1">
        <f>PIL!J1105</f>
        <v>5.4640000000000004</v>
      </c>
      <c r="U121" s="1">
        <f>PIL!K1105</f>
        <v>8.49</v>
      </c>
      <c r="X121" s="1">
        <v>1</v>
      </c>
      <c r="Y121" s="1" t="s">
        <v>47</v>
      </c>
      <c r="Z121" s="1">
        <f t="shared" ref="Z121:AE121" si="29">E121+P121</f>
        <v>-455.04200000000003</v>
      </c>
      <c r="AA121" s="1">
        <f t="shared" si="29"/>
        <v>-314.76599999999996</v>
      </c>
      <c r="AB121" s="1">
        <f t="shared" si="29"/>
        <v>344.75400000000002</v>
      </c>
      <c r="AC121" s="1">
        <f t="shared" si="29"/>
        <v>282.76100000000002</v>
      </c>
      <c r="AD121" s="1">
        <f t="shared" si="29"/>
        <v>27.963999999999999</v>
      </c>
      <c r="AE121" s="1">
        <f t="shared" si="29"/>
        <v>43.451000000000001</v>
      </c>
    </row>
    <row r="122" spans="1:31">
      <c r="A122" s="1">
        <v>6</v>
      </c>
      <c r="C122" s="1">
        <v>6</v>
      </c>
      <c r="D122" s="1" t="s">
        <v>9</v>
      </c>
      <c r="E122" s="1">
        <f>PIL!F122</f>
        <v>-60.584000000000003</v>
      </c>
      <c r="F122" s="1">
        <f>PIL!G122</f>
        <v>-35.886000000000003</v>
      </c>
      <c r="G122" s="1">
        <f>PIL!H122</f>
        <v>52.262999999999998</v>
      </c>
      <c r="H122" s="1">
        <f>PIL!I122</f>
        <v>0</v>
      </c>
      <c r="I122" s="1">
        <f>PIL!J122</f>
        <v>4.0949999999999998</v>
      </c>
      <c r="J122" s="1">
        <f>PIL!K122</f>
        <v>6.3630000000000004</v>
      </c>
      <c r="L122" s="1">
        <v>6</v>
      </c>
      <c r="M122" s="1"/>
      <c r="N122" s="1">
        <v>6</v>
      </c>
      <c r="O122" s="1" t="s">
        <v>9</v>
      </c>
      <c r="P122" s="1">
        <f>PIL!F1202</f>
        <v>14.217000000000001</v>
      </c>
      <c r="Q122" s="1">
        <f>PIL!G1202</f>
        <v>8.9949999999999992</v>
      </c>
      <c r="R122" s="1">
        <f>PIL!H1202</f>
        <v>2.8380000000000001</v>
      </c>
      <c r="S122" s="1">
        <f>PIL!I1202</f>
        <v>25.163</v>
      </c>
      <c r="T122" s="1">
        <f>PIL!J1202</f>
        <v>0.505</v>
      </c>
      <c r="U122" s="1">
        <f>PIL!K1202</f>
        <v>0.78500000000000003</v>
      </c>
      <c r="W122" s="1">
        <v>6</v>
      </c>
    </row>
    <row r="123" spans="1:31">
      <c r="A123" s="180">
        <v>6</v>
      </c>
      <c r="C123" s="1">
        <v>6</v>
      </c>
      <c r="D123" s="1" t="s">
        <v>10</v>
      </c>
      <c r="E123" s="1">
        <f>PIL!F123</f>
        <v>52.768000000000001</v>
      </c>
      <c r="F123" s="1">
        <f>PIL!G123</f>
        <v>31.202999999999999</v>
      </c>
      <c r="G123" s="1">
        <f>PIL!H123</f>
        <v>-27.951000000000001</v>
      </c>
      <c r="H123" s="1">
        <f>PIL!I123</f>
        <v>0</v>
      </c>
      <c r="I123" s="1">
        <f>PIL!J123</f>
        <v>-2.246</v>
      </c>
      <c r="J123" s="1">
        <f>PIL!K123</f>
        <v>-3.49</v>
      </c>
      <c r="L123" s="1"/>
      <c r="M123" s="1"/>
      <c r="N123" s="1">
        <v>6</v>
      </c>
      <c r="O123" s="1" t="s">
        <v>10</v>
      </c>
      <c r="P123" s="1">
        <f>PIL!F1203</f>
        <v>-8.782</v>
      </c>
      <c r="Q123" s="1">
        <f>PIL!G1203</f>
        <v>-5.6710000000000003</v>
      </c>
      <c r="R123" s="1">
        <f>PIL!H1203</f>
        <v>2.5369999999999999</v>
      </c>
      <c r="S123" s="1">
        <f>PIL!I1203</f>
        <v>19.486000000000001</v>
      </c>
      <c r="T123" s="1">
        <f>PIL!J1203</f>
        <v>0.51</v>
      </c>
      <c r="U123" s="1">
        <f>PIL!K1203</f>
        <v>0.79200000000000004</v>
      </c>
    </row>
    <row r="124" spans="1:31">
      <c r="A124" s="180">
        <v>6</v>
      </c>
      <c r="C124" s="1">
        <v>6</v>
      </c>
      <c r="D124" s="1" t="s">
        <v>11</v>
      </c>
      <c r="E124" s="1">
        <f>PIL!F124</f>
        <v>-35.423000000000002</v>
      </c>
      <c r="F124" s="1">
        <f>PIL!G124</f>
        <v>-20.966000000000001</v>
      </c>
      <c r="G124" s="1">
        <f>PIL!H124</f>
        <v>24.823</v>
      </c>
      <c r="H124" s="1">
        <f>PIL!I124</f>
        <v>0</v>
      </c>
      <c r="I124" s="1">
        <f>PIL!J124</f>
        <v>1.982</v>
      </c>
      <c r="J124" s="1">
        <f>PIL!K124</f>
        <v>3.0790000000000002</v>
      </c>
      <c r="L124" s="1"/>
      <c r="M124" s="1"/>
      <c r="N124" s="1">
        <v>6</v>
      </c>
      <c r="O124" s="1" t="s">
        <v>11</v>
      </c>
      <c r="P124" s="1">
        <f>PIL!F1204</f>
        <v>7.1870000000000003</v>
      </c>
      <c r="Q124" s="1">
        <f>PIL!G1204</f>
        <v>4.5830000000000002</v>
      </c>
      <c r="R124" s="1">
        <f>PIL!H1204</f>
        <v>-1.32</v>
      </c>
      <c r="S124" s="1">
        <f>PIL!I1204</f>
        <v>12.013999999999999</v>
      </c>
      <c r="T124" s="1">
        <f>PIL!J1204</f>
        <v>-1E-3</v>
      </c>
      <c r="U124" s="1">
        <f>PIL!K1204</f>
        <v>-2E-3</v>
      </c>
    </row>
    <row r="125" spans="1:31">
      <c r="A125" s="180">
        <v>6</v>
      </c>
      <c r="C125" s="1">
        <v>6</v>
      </c>
      <c r="D125" s="1" t="s">
        <v>12</v>
      </c>
      <c r="E125" s="1">
        <f>PIL!F125</f>
        <v>-65.024000000000001</v>
      </c>
      <c r="F125" s="1">
        <f>PIL!G125</f>
        <v>-39.212000000000003</v>
      </c>
      <c r="G125" s="1">
        <f>PIL!H125</f>
        <v>3.6429999999999998</v>
      </c>
      <c r="H125" s="1">
        <f>PIL!I125</f>
        <v>0</v>
      </c>
      <c r="I125" s="1">
        <f>PIL!J125</f>
        <v>0.28499999999999998</v>
      </c>
      <c r="J125" s="1">
        <f>PIL!K125</f>
        <v>0.44400000000000001</v>
      </c>
      <c r="L125" s="1"/>
      <c r="M125" s="1"/>
      <c r="N125" s="1">
        <v>6</v>
      </c>
      <c r="O125" s="1" t="s">
        <v>12</v>
      </c>
      <c r="P125" s="1">
        <f>PIL!F1205</f>
        <v>-21.116</v>
      </c>
      <c r="Q125" s="1">
        <f>PIL!G1205</f>
        <v>-13.336</v>
      </c>
      <c r="R125" s="1">
        <f>PIL!H1205</f>
        <v>-1.962</v>
      </c>
      <c r="S125" s="1">
        <f>PIL!I1205</f>
        <v>-17.46</v>
      </c>
      <c r="T125" s="1">
        <f>PIL!J1205</f>
        <v>-0.33200000000000002</v>
      </c>
      <c r="U125" s="1">
        <f>PIL!K1205</f>
        <v>-0.51600000000000001</v>
      </c>
      <c r="X125" s="1">
        <v>6</v>
      </c>
      <c r="Y125" s="1" t="s">
        <v>47</v>
      </c>
      <c r="Z125" s="1">
        <f t="shared" ref="Z125:AE125" si="30">E125+P125</f>
        <v>-86.14</v>
      </c>
      <c r="AA125" s="1">
        <f t="shared" si="30"/>
        <v>-52.548000000000002</v>
      </c>
      <c r="AB125" s="1">
        <f t="shared" si="30"/>
        <v>1.6809999999999998</v>
      </c>
      <c r="AC125" s="1">
        <f t="shared" si="30"/>
        <v>-17.46</v>
      </c>
      <c r="AD125" s="1">
        <f t="shared" si="30"/>
        <v>-4.7000000000000042E-2</v>
      </c>
      <c r="AE125" s="1">
        <f t="shared" si="30"/>
        <v>-7.2000000000000008E-2</v>
      </c>
    </row>
    <row r="126" spans="1:31">
      <c r="A126" s="180">
        <v>6</v>
      </c>
      <c r="C126" s="1">
        <v>5</v>
      </c>
      <c r="D126" s="1" t="s">
        <v>9</v>
      </c>
      <c r="E126" s="1">
        <f>PIL!F126</f>
        <v>-49.963000000000001</v>
      </c>
      <c r="F126" s="1">
        <f>PIL!G126</f>
        <v>-29.541</v>
      </c>
      <c r="G126" s="1">
        <f>PIL!H126</f>
        <v>83.203000000000003</v>
      </c>
      <c r="H126" s="1">
        <f>PIL!I126</f>
        <v>0</v>
      </c>
      <c r="I126" s="1">
        <f>PIL!J126</f>
        <v>5.7839999999999998</v>
      </c>
      <c r="J126" s="1">
        <f>PIL!K126</f>
        <v>8.9870000000000001</v>
      </c>
      <c r="L126" s="1"/>
      <c r="M126" s="1"/>
      <c r="N126" s="1">
        <v>5</v>
      </c>
      <c r="O126" s="1" t="s">
        <v>9</v>
      </c>
      <c r="P126" s="1">
        <f>PIL!F1206</f>
        <v>5.4119999999999999</v>
      </c>
      <c r="Q126" s="1">
        <f>PIL!G1206</f>
        <v>3.5990000000000002</v>
      </c>
      <c r="R126" s="1">
        <f>PIL!H1206</f>
        <v>7.7069999999999999</v>
      </c>
      <c r="S126" s="1">
        <f>PIL!I1206</f>
        <v>54.268000000000001</v>
      </c>
      <c r="T126" s="1">
        <f>PIL!J1206</f>
        <v>2.3420000000000001</v>
      </c>
      <c r="U126" s="1">
        <f>PIL!K1206</f>
        <v>3.6389999999999998</v>
      </c>
      <c r="X126" s="1"/>
      <c r="Y126" s="1"/>
      <c r="Z126" s="1"/>
      <c r="AA126" s="1"/>
      <c r="AB126" s="1"/>
      <c r="AC126" s="1"/>
      <c r="AD126" s="1"/>
      <c r="AE126" s="1"/>
    </row>
    <row r="127" spans="1:31">
      <c r="A127" s="180">
        <v>6</v>
      </c>
      <c r="C127" s="1">
        <v>5</v>
      </c>
      <c r="D127" s="1" t="s">
        <v>10</v>
      </c>
      <c r="E127" s="1">
        <f>PIL!F127</f>
        <v>53.819000000000003</v>
      </c>
      <c r="F127" s="1">
        <f>PIL!G127</f>
        <v>31.908999999999999</v>
      </c>
      <c r="G127" s="1">
        <f>PIL!H127</f>
        <v>-78.902000000000001</v>
      </c>
      <c r="H127" s="1">
        <f>PIL!I127</f>
        <v>0</v>
      </c>
      <c r="I127" s="1">
        <f>PIL!J127</f>
        <v>-5.6310000000000002</v>
      </c>
      <c r="J127" s="1">
        <f>PIL!K127</f>
        <v>-8.75</v>
      </c>
      <c r="L127" s="1"/>
      <c r="M127" s="1"/>
      <c r="N127" s="1">
        <v>5</v>
      </c>
      <c r="O127" s="1" t="s">
        <v>10</v>
      </c>
      <c r="P127" s="1">
        <f>PIL!F1207</f>
        <v>-7.2930000000000001</v>
      </c>
      <c r="Q127" s="1">
        <f>PIL!G1207</f>
        <v>-4.782</v>
      </c>
      <c r="R127" s="1">
        <f>PIL!H1207</f>
        <v>-5.8710000000000004</v>
      </c>
      <c r="S127" s="1">
        <f>PIL!I1207</f>
        <v>-45.68</v>
      </c>
      <c r="T127" s="1">
        <f>PIL!J1207</f>
        <v>-1.5640000000000001</v>
      </c>
      <c r="U127" s="1">
        <f>PIL!K1207</f>
        <v>-2.431</v>
      </c>
      <c r="X127" s="1"/>
      <c r="Y127" s="1"/>
      <c r="Z127" s="1"/>
      <c r="AA127" s="1"/>
      <c r="AB127" s="1"/>
      <c r="AC127" s="1"/>
      <c r="AD127" s="1"/>
      <c r="AE127" s="1"/>
    </row>
    <row r="128" spans="1:31">
      <c r="A128" s="180">
        <v>6</v>
      </c>
      <c r="C128" s="1">
        <v>5</v>
      </c>
      <c r="D128" s="1" t="s">
        <v>11</v>
      </c>
      <c r="E128" s="1">
        <f>PIL!F128</f>
        <v>-32.432000000000002</v>
      </c>
      <c r="F128" s="1">
        <f>PIL!G128</f>
        <v>-19.202999999999999</v>
      </c>
      <c r="G128" s="1">
        <f>PIL!H128</f>
        <v>50.552</v>
      </c>
      <c r="H128" s="1">
        <f>PIL!I128</f>
        <v>0</v>
      </c>
      <c r="I128" s="1">
        <f>PIL!J128</f>
        <v>3.5670000000000002</v>
      </c>
      <c r="J128" s="1">
        <f>PIL!K128</f>
        <v>5.5430000000000001</v>
      </c>
      <c r="L128" s="1"/>
      <c r="M128" s="1"/>
      <c r="N128" s="1">
        <v>5</v>
      </c>
      <c r="O128" s="1" t="s">
        <v>11</v>
      </c>
      <c r="P128" s="1">
        <f>PIL!F1208</f>
        <v>3.97</v>
      </c>
      <c r="Q128" s="1">
        <f>PIL!G1208</f>
        <v>2.6190000000000002</v>
      </c>
      <c r="R128" s="1">
        <f>PIL!H1208</f>
        <v>4.1719999999999997</v>
      </c>
      <c r="S128" s="1">
        <f>PIL!I1208</f>
        <v>30.63</v>
      </c>
      <c r="T128" s="1">
        <f>PIL!J1208</f>
        <v>1.22</v>
      </c>
      <c r="U128" s="1">
        <f>PIL!K1208</f>
        <v>1.897</v>
      </c>
      <c r="X128" s="1"/>
      <c r="Y128" s="1"/>
      <c r="Z128" s="1"/>
      <c r="AA128" s="1"/>
      <c r="AB128" s="1"/>
      <c r="AC128" s="1"/>
      <c r="AD128" s="1"/>
      <c r="AE128" s="1"/>
    </row>
    <row r="129" spans="1:31">
      <c r="A129" s="180">
        <v>6</v>
      </c>
      <c r="C129" s="1">
        <v>5</v>
      </c>
      <c r="D129" s="1" t="s">
        <v>12</v>
      </c>
      <c r="E129" s="1">
        <f>PIL!F129</f>
        <v>-210.68700000000001</v>
      </c>
      <c r="F129" s="1">
        <f>PIL!G129</f>
        <v>-129.97399999999999</v>
      </c>
      <c r="G129" s="1">
        <f>PIL!H129</f>
        <v>6.891</v>
      </c>
      <c r="H129" s="1">
        <f>PIL!I129</f>
        <v>0</v>
      </c>
      <c r="I129" s="1">
        <f>PIL!J129</f>
        <v>0.52400000000000002</v>
      </c>
      <c r="J129" s="1">
        <f>PIL!K129</f>
        <v>0.81499999999999995</v>
      </c>
      <c r="L129" s="1"/>
      <c r="M129" s="1"/>
      <c r="N129" s="1">
        <v>5</v>
      </c>
      <c r="O129" s="1" t="s">
        <v>12</v>
      </c>
      <c r="P129" s="1">
        <f>PIL!F1209</f>
        <v>-34.183999999999997</v>
      </c>
      <c r="Q129" s="1">
        <f>PIL!G1209</f>
        <v>-22.326000000000001</v>
      </c>
      <c r="R129" s="1">
        <f>PIL!H1209</f>
        <v>-6.4850000000000003</v>
      </c>
      <c r="S129" s="1">
        <f>PIL!I1209</f>
        <v>-52.911000000000001</v>
      </c>
      <c r="T129" s="1">
        <f>PIL!J1209</f>
        <v>-1.6259999999999999</v>
      </c>
      <c r="U129" s="1">
        <f>PIL!K1209</f>
        <v>-2.5270000000000001</v>
      </c>
      <c r="X129" s="1">
        <v>5</v>
      </c>
      <c r="Y129" s="1" t="s">
        <v>47</v>
      </c>
      <c r="Z129" s="1">
        <f t="shared" ref="Z129:AE129" si="31">E129+P129</f>
        <v>-244.87100000000001</v>
      </c>
      <c r="AA129" s="1">
        <f t="shared" si="31"/>
        <v>-152.29999999999998</v>
      </c>
      <c r="AB129" s="1">
        <f t="shared" si="31"/>
        <v>0.40599999999999969</v>
      </c>
      <c r="AC129" s="1">
        <f t="shared" si="31"/>
        <v>-52.911000000000001</v>
      </c>
      <c r="AD129" s="1">
        <f t="shared" si="31"/>
        <v>-1.1019999999999999</v>
      </c>
      <c r="AE129" s="1">
        <f t="shared" si="31"/>
        <v>-1.7120000000000002</v>
      </c>
    </row>
    <row r="130" spans="1:31">
      <c r="A130" s="180">
        <v>6</v>
      </c>
      <c r="C130" s="1">
        <v>4</v>
      </c>
      <c r="D130" s="1" t="s">
        <v>9</v>
      </c>
      <c r="E130" s="1">
        <f>PIL!F130</f>
        <v>-55.825000000000003</v>
      </c>
      <c r="F130" s="1">
        <f>PIL!G130</f>
        <v>-33.130000000000003</v>
      </c>
      <c r="G130" s="1">
        <f>PIL!H130</f>
        <v>122.503</v>
      </c>
      <c r="H130" s="1">
        <f>PIL!I130</f>
        <v>0</v>
      </c>
      <c r="I130" s="1">
        <f>PIL!J130</f>
        <v>8.5839999999999996</v>
      </c>
      <c r="J130" s="1">
        <f>PIL!K130</f>
        <v>13.337999999999999</v>
      </c>
      <c r="L130" s="1"/>
      <c r="M130" s="1"/>
      <c r="N130" s="1">
        <v>4</v>
      </c>
      <c r="O130" s="1" t="s">
        <v>9</v>
      </c>
      <c r="P130" s="1">
        <f>PIL!F1210</f>
        <v>9.5190000000000001</v>
      </c>
      <c r="Q130" s="1">
        <f>PIL!G1210</f>
        <v>6.1909999999999998</v>
      </c>
      <c r="R130" s="1">
        <f>PIL!H1210</f>
        <v>11.141</v>
      </c>
      <c r="S130" s="1">
        <f>PIL!I1210</f>
        <v>76.527000000000001</v>
      </c>
      <c r="T130" s="1">
        <f>PIL!J1210</f>
        <v>3.4279999999999999</v>
      </c>
      <c r="U130" s="1">
        <f>PIL!K1210</f>
        <v>5.327</v>
      </c>
      <c r="X130" s="1"/>
      <c r="Y130" s="1"/>
      <c r="Z130" s="1"/>
      <c r="AA130" s="1"/>
      <c r="AB130" s="1"/>
      <c r="AC130" s="1"/>
      <c r="AD130" s="1"/>
      <c r="AE130" s="1"/>
    </row>
    <row r="131" spans="1:31">
      <c r="A131" s="180">
        <v>6</v>
      </c>
      <c r="C131" s="1">
        <v>4</v>
      </c>
      <c r="D131" s="1" t="s">
        <v>10</v>
      </c>
      <c r="E131" s="1">
        <f>PIL!F131</f>
        <v>52.244999999999997</v>
      </c>
      <c r="F131" s="1">
        <f>PIL!G131</f>
        <v>30.998000000000001</v>
      </c>
      <c r="G131" s="1">
        <f>PIL!H131</f>
        <v>-108.125</v>
      </c>
      <c r="H131" s="1">
        <f>PIL!I131</f>
        <v>0</v>
      </c>
      <c r="I131" s="1">
        <f>PIL!J131</f>
        <v>-7.6970000000000001</v>
      </c>
      <c r="J131" s="1">
        <f>PIL!K131</f>
        <v>-11.961</v>
      </c>
      <c r="L131" s="1"/>
      <c r="M131" s="1"/>
      <c r="N131" s="1">
        <v>4</v>
      </c>
      <c r="O131" s="1" t="s">
        <v>10</v>
      </c>
      <c r="P131" s="1">
        <f>PIL!F1211</f>
        <v>-8.2059999999999995</v>
      </c>
      <c r="Q131" s="1">
        <f>PIL!G1211</f>
        <v>-5.3470000000000004</v>
      </c>
      <c r="R131" s="1">
        <f>PIL!H1211</f>
        <v>-8.8079999999999998</v>
      </c>
      <c r="S131" s="1">
        <f>PIL!I1211</f>
        <v>-63.707999999999998</v>
      </c>
      <c r="T131" s="1">
        <f>PIL!J1211</f>
        <v>-2.6509999999999998</v>
      </c>
      <c r="U131" s="1">
        <f>PIL!K1211</f>
        <v>-4.12</v>
      </c>
      <c r="X131" s="1"/>
      <c r="Y131" s="1"/>
      <c r="Z131" s="1"/>
      <c r="AA131" s="1"/>
      <c r="AB131" s="1"/>
      <c r="AC131" s="1"/>
      <c r="AD131" s="1"/>
      <c r="AE131" s="1"/>
    </row>
    <row r="132" spans="1:31">
      <c r="A132" s="180">
        <v>6</v>
      </c>
      <c r="C132" s="1">
        <v>4</v>
      </c>
      <c r="D132" s="1" t="s">
        <v>11</v>
      </c>
      <c r="E132" s="1">
        <f>PIL!F132</f>
        <v>-33.771999999999998</v>
      </c>
      <c r="F132" s="1">
        <f>PIL!G132</f>
        <v>-20.04</v>
      </c>
      <c r="G132" s="1">
        <f>PIL!H132</f>
        <v>71.989999999999995</v>
      </c>
      <c r="H132" s="1">
        <f>PIL!I132</f>
        <v>0</v>
      </c>
      <c r="I132" s="1">
        <f>PIL!J132</f>
        <v>5.0880000000000001</v>
      </c>
      <c r="J132" s="1">
        <f>PIL!K132</f>
        <v>7.9059999999999997</v>
      </c>
      <c r="L132" s="1"/>
      <c r="M132" s="1"/>
      <c r="N132" s="1">
        <v>4</v>
      </c>
      <c r="O132" s="1" t="s">
        <v>11</v>
      </c>
      <c r="P132" s="1">
        <f>PIL!F1212</f>
        <v>5.5389999999999997</v>
      </c>
      <c r="Q132" s="1">
        <f>PIL!G1212</f>
        <v>3.6059999999999999</v>
      </c>
      <c r="R132" s="1">
        <f>PIL!H1212</f>
        <v>6.19</v>
      </c>
      <c r="S132" s="1">
        <f>PIL!I1212</f>
        <v>43.390999999999998</v>
      </c>
      <c r="T132" s="1">
        <f>PIL!J1212</f>
        <v>1.9</v>
      </c>
      <c r="U132" s="1">
        <f>PIL!K1212</f>
        <v>2.952</v>
      </c>
      <c r="X132" s="1"/>
      <c r="Y132" s="1"/>
      <c r="Z132" s="1"/>
      <c r="AA132" s="1"/>
      <c r="AB132" s="1"/>
      <c r="AC132" s="1"/>
      <c r="AD132" s="1"/>
      <c r="AE132" s="1"/>
    </row>
    <row r="133" spans="1:31">
      <c r="A133" s="180">
        <v>6</v>
      </c>
      <c r="C133" s="1">
        <v>4</v>
      </c>
      <c r="D133" s="1" t="s">
        <v>12</v>
      </c>
      <c r="E133" s="1">
        <f>PIL!F133</f>
        <v>-360.93599999999998</v>
      </c>
      <c r="F133" s="1">
        <f>PIL!G133</f>
        <v>-223.99199999999999</v>
      </c>
      <c r="G133" s="1">
        <f>PIL!H133</f>
        <v>17.690999999999999</v>
      </c>
      <c r="H133" s="1">
        <f>PIL!I133</f>
        <v>0</v>
      </c>
      <c r="I133" s="1">
        <f>PIL!J133</f>
        <v>1.2989999999999999</v>
      </c>
      <c r="J133" s="1">
        <f>PIL!K133</f>
        <v>2.0190000000000001</v>
      </c>
      <c r="L133" s="1"/>
      <c r="M133" s="1"/>
      <c r="N133" s="1">
        <v>4</v>
      </c>
      <c r="O133" s="1" t="s">
        <v>12</v>
      </c>
      <c r="P133" s="1">
        <f>PIL!F1213</f>
        <v>-49.738</v>
      </c>
      <c r="Q133" s="1">
        <f>PIL!G1213</f>
        <v>-33.054000000000002</v>
      </c>
      <c r="R133" s="1">
        <f>PIL!H1213</f>
        <v>-17.483000000000001</v>
      </c>
      <c r="S133" s="1">
        <f>PIL!I1213</f>
        <v>-129.92500000000001</v>
      </c>
      <c r="T133" s="1">
        <f>PIL!J1213</f>
        <v>-5.1580000000000004</v>
      </c>
      <c r="U133" s="1">
        <f>PIL!K1213</f>
        <v>-8.016</v>
      </c>
      <c r="X133" s="1">
        <v>4</v>
      </c>
      <c r="Y133" s="1" t="s">
        <v>47</v>
      </c>
      <c r="Z133" s="1">
        <f t="shared" ref="Z133:AE133" si="32">E133+P133</f>
        <v>-410.67399999999998</v>
      </c>
      <c r="AA133" s="1">
        <f t="shared" si="32"/>
        <v>-257.04599999999999</v>
      </c>
      <c r="AB133" s="1">
        <f t="shared" si="32"/>
        <v>0.20799999999999841</v>
      </c>
      <c r="AC133" s="1">
        <f t="shared" si="32"/>
        <v>-129.92500000000001</v>
      </c>
      <c r="AD133" s="1">
        <f t="shared" si="32"/>
        <v>-3.8590000000000004</v>
      </c>
      <c r="AE133" s="1">
        <f t="shared" si="32"/>
        <v>-5.9969999999999999</v>
      </c>
    </row>
    <row r="134" spans="1:31">
      <c r="A134" s="180">
        <v>6</v>
      </c>
      <c r="C134" s="1">
        <v>3</v>
      </c>
      <c r="D134" s="1" t="s">
        <v>9</v>
      </c>
      <c r="E134" s="1">
        <f>PIL!F134</f>
        <v>-48.820999999999998</v>
      </c>
      <c r="F134" s="1">
        <f>PIL!G134</f>
        <v>-28.891999999999999</v>
      </c>
      <c r="G134" s="1">
        <f>PIL!H134</f>
        <v>148.99</v>
      </c>
      <c r="H134" s="1">
        <f>PIL!I134</f>
        <v>0</v>
      </c>
      <c r="I134" s="1">
        <f>PIL!J134</f>
        <v>10.015000000000001</v>
      </c>
      <c r="J134" s="1">
        <f>PIL!K134</f>
        <v>15.561999999999999</v>
      </c>
      <c r="L134" s="1"/>
      <c r="M134" s="1"/>
      <c r="N134" s="1">
        <v>3</v>
      </c>
      <c r="O134" s="1" t="s">
        <v>9</v>
      </c>
      <c r="P134" s="1">
        <f>PIL!F1214</f>
        <v>7.2089999999999996</v>
      </c>
      <c r="Q134" s="1">
        <f>PIL!G1214</f>
        <v>4.7519999999999998</v>
      </c>
      <c r="R134" s="1">
        <f>PIL!H1214</f>
        <v>15.071</v>
      </c>
      <c r="S134" s="1">
        <f>PIL!I1214</f>
        <v>100.32899999999999</v>
      </c>
      <c r="T134" s="1">
        <f>PIL!J1214</f>
        <v>4.6050000000000004</v>
      </c>
      <c r="U134" s="1">
        <f>PIL!K1214</f>
        <v>7.1559999999999997</v>
      </c>
      <c r="X134" s="1"/>
      <c r="Y134" s="1"/>
      <c r="Z134" s="1"/>
      <c r="AA134" s="1"/>
      <c r="AB134" s="1"/>
      <c r="AC134" s="1"/>
      <c r="AD134" s="1"/>
      <c r="AE134" s="1"/>
    </row>
    <row r="135" spans="1:31">
      <c r="A135" s="180">
        <v>6</v>
      </c>
      <c r="C135" s="1">
        <v>3</v>
      </c>
      <c r="D135" s="1" t="s">
        <v>10</v>
      </c>
      <c r="E135" s="1">
        <f>PIL!F135</f>
        <v>46.374000000000002</v>
      </c>
      <c r="F135" s="1">
        <f>PIL!G135</f>
        <v>27.437000000000001</v>
      </c>
      <c r="G135" s="1">
        <f>PIL!H135</f>
        <v>-137.85</v>
      </c>
      <c r="H135" s="1">
        <f>PIL!I135</f>
        <v>0</v>
      </c>
      <c r="I135" s="1">
        <f>PIL!J135</f>
        <v>-9.484</v>
      </c>
      <c r="J135" s="1">
        <f>PIL!K135</f>
        <v>-14.736000000000001</v>
      </c>
      <c r="L135" s="1"/>
      <c r="M135" s="1"/>
      <c r="N135" s="1">
        <v>3</v>
      </c>
      <c r="O135" s="1" t="s">
        <v>10</v>
      </c>
      <c r="P135" s="1">
        <f>PIL!F1215</f>
        <v>-5.7409999999999997</v>
      </c>
      <c r="Q135" s="1">
        <f>PIL!G1215</f>
        <v>-3.8140000000000001</v>
      </c>
      <c r="R135" s="1">
        <f>PIL!H1215</f>
        <v>-13.458</v>
      </c>
      <c r="S135" s="1">
        <f>PIL!I1215</f>
        <v>-91.751000000000005</v>
      </c>
      <c r="T135" s="1">
        <f>PIL!J1215</f>
        <v>-4.1459999999999999</v>
      </c>
      <c r="U135" s="1">
        <f>PIL!K1215</f>
        <v>-6.4420000000000002</v>
      </c>
      <c r="X135" s="1"/>
      <c r="Y135" s="1"/>
      <c r="Z135" s="1"/>
      <c r="AA135" s="1"/>
      <c r="AB135" s="1"/>
      <c r="AC135" s="1"/>
      <c r="AD135" s="1"/>
      <c r="AE135" s="1"/>
    </row>
    <row r="136" spans="1:31">
      <c r="A136" s="180">
        <v>6</v>
      </c>
      <c r="C136" s="1">
        <v>3</v>
      </c>
      <c r="D136" s="1" t="s">
        <v>11</v>
      </c>
      <c r="E136" s="1">
        <f>PIL!F136</f>
        <v>-29.748000000000001</v>
      </c>
      <c r="F136" s="1">
        <f>PIL!G136</f>
        <v>-17.603000000000002</v>
      </c>
      <c r="G136" s="1">
        <f>PIL!H136</f>
        <v>89.569000000000003</v>
      </c>
      <c r="H136" s="1">
        <f>PIL!I136</f>
        <v>0</v>
      </c>
      <c r="I136" s="1">
        <f>PIL!J136</f>
        <v>6.093</v>
      </c>
      <c r="J136" s="1">
        <f>PIL!K136</f>
        <v>9.468</v>
      </c>
      <c r="L136" s="1"/>
      <c r="M136" s="1"/>
      <c r="N136" s="1">
        <v>3</v>
      </c>
      <c r="O136" s="1" t="s">
        <v>11</v>
      </c>
      <c r="P136" s="1">
        <f>PIL!F1216</f>
        <v>4.0469999999999997</v>
      </c>
      <c r="Q136" s="1">
        <f>PIL!G1216</f>
        <v>2.677</v>
      </c>
      <c r="R136" s="1">
        <f>PIL!H1216</f>
        <v>8.8870000000000005</v>
      </c>
      <c r="S136" s="1">
        <f>PIL!I1216</f>
        <v>59.712000000000003</v>
      </c>
      <c r="T136" s="1">
        <f>PIL!J1216</f>
        <v>2.7349999999999999</v>
      </c>
      <c r="U136" s="1">
        <f>PIL!K1216</f>
        <v>4.2489999999999997</v>
      </c>
      <c r="X136" s="1"/>
      <c r="Y136" s="1"/>
      <c r="Z136" s="1"/>
      <c r="AA136" s="1"/>
      <c r="AB136" s="1"/>
      <c r="AC136" s="1"/>
      <c r="AD136" s="1"/>
      <c r="AE136" s="1"/>
    </row>
    <row r="137" spans="1:31">
      <c r="A137" s="180">
        <v>6</v>
      </c>
      <c r="C137" s="1">
        <v>3</v>
      </c>
      <c r="D137" s="1" t="s">
        <v>12</v>
      </c>
      <c r="E137" s="1">
        <f>PIL!F137</f>
        <v>-511.69400000000002</v>
      </c>
      <c r="F137" s="1">
        <f>PIL!G137</f>
        <v>-318.36799999999999</v>
      </c>
      <c r="G137" s="1">
        <f>PIL!H137</f>
        <v>30.318000000000001</v>
      </c>
      <c r="H137" s="1">
        <f>PIL!I137</f>
        <v>0</v>
      </c>
      <c r="I137" s="1">
        <f>PIL!J137</f>
        <v>2.19</v>
      </c>
      <c r="J137" s="1">
        <f>PIL!K137</f>
        <v>3.4020000000000001</v>
      </c>
      <c r="L137" s="1"/>
      <c r="M137" s="1"/>
      <c r="N137" s="1">
        <v>3</v>
      </c>
      <c r="O137" s="1" t="s">
        <v>12</v>
      </c>
      <c r="P137" s="1">
        <f>PIL!F1217</f>
        <v>-64.277000000000001</v>
      </c>
      <c r="Q137" s="1">
        <f>PIL!G1217</f>
        <v>-43.145000000000003</v>
      </c>
      <c r="R137" s="1">
        <f>PIL!H1217</f>
        <v>-33.408000000000001</v>
      </c>
      <c r="S137" s="1">
        <f>PIL!I1217</f>
        <v>-236.161</v>
      </c>
      <c r="T137" s="1">
        <f>PIL!J1217</f>
        <v>-10.304</v>
      </c>
      <c r="U137" s="1">
        <f>PIL!K1217</f>
        <v>-16.012</v>
      </c>
      <c r="X137" s="1">
        <v>3</v>
      </c>
      <c r="Y137" s="1" t="s">
        <v>47</v>
      </c>
      <c r="Z137" s="1">
        <f t="shared" ref="Z137:AE137" si="33">E137+P137</f>
        <v>-575.971</v>
      </c>
      <c r="AA137" s="1">
        <f t="shared" si="33"/>
        <v>-361.51299999999998</v>
      </c>
      <c r="AB137" s="1">
        <f t="shared" si="33"/>
        <v>-3.09</v>
      </c>
      <c r="AC137" s="1">
        <f t="shared" si="33"/>
        <v>-236.161</v>
      </c>
      <c r="AD137" s="1">
        <f t="shared" si="33"/>
        <v>-8.1140000000000008</v>
      </c>
      <c r="AE137" s="1">
        <f t="shared" si="33"/>
        <v>-12.61</v>
      </c>
    </row>
    <row r="138" spans="1:31">
      <c r="A138" s="180">
        <v>6</v>
      </c>
      <c r="C138" s="1">
        <v>2</v>
      </c>
      <c r="D138" s="1" t="s">
        <v>9</v>
      </c>
      <c r="E138" s="1">
        <f>PIL!F138</f>
        <v>-36.686999999999998</v>
      </c>
      <c r="F138" s="1">
        <f>PIL!G138</f>
        <v>-21.661000000000001</v>
      </c>
      <c r="G138" s="1">
        <f>PIL!H138</f>
        <v>167.99299999999999</v>
      </c>
      <c r="H138" s="1">
        <f>PIL!I138</f>
        <v>0</v>
      </c>
      <c r="I138" s="1">
        <f>PIL!J138</f>
        <v>10.824999999999999</v>
      </c>
      <c r="J138" s="1">
        <f>PIL!K138</f>
        <v>16.821000000000002</v>
      </c>
      <c r="L138" s="1"/>
      <c r="M138" s="1"/>
      <c r="N138" s="1">
        <v>2</v>
      </c>
      <c r="O138" s="1" t="s">
        <v>9</v>
      </c>
      <c r="P138" s="1">
        <f>PIL!F1218</f>
        <v>6.9770000000000003</v>
      </c>
      <c r="Q138" s="1">
        <f>PIL!G1218</f>
        <v>4.5940000000000003</v>
      </c>
      <c r="R138" s="1">
        <f>PIL!H1218</f>
        <v>17.553999999999998</v>
      </c>
      <c r="S138" s="1">
        <f>PIL!I1218</f>
        <v>115.974</v>
      </c>
      <c r="T138" s="1">
        <f>PIL!J1218</f>
        <v>5.3239999999999998</v>
      </c>
      <c r="U138" s="1">
        <f>PIL!K1218</f>
        <v>8.2720000000000002</v>
      </c>
      <c r="X138" s="1"/>
      <c r="Y138" s="1"/>
      <c r="Z138" s="1"/>
      <c r="AA138" s="1"/>
      <c r="AB138" s="1"/>
      <c r="AC138" s="1"/>
      <c r="AD138" s="1"/>
      <c r="AE138" s="1"/>
    </row>
    <row r="139" spans="1:31">
      <c r="A139" s="180">
        <v>6</v>
      </c>
      <c r="C139" s="1">
        <v>2</v>
      </c>
      <c r="D139" s="1" t="s">
        <v>10</v>
      </c>
      <c r="E139" s="1">
        <f>PIL!F139</f>
        <v>25.36</v>
      </c>
      <c r="F139" s="1">
        <f>PIL!G139</f>
        <v>15.023</v>
      </c>
      <c r="G139" s="1">
        <f>PIL!H139</f>
        <v>-164.762</v>
      </c>
      <c r="H139" s="1">
        <f>PIL!I139</f>
        <v>0</v>
      </c>
      <c r="I139" s="1">
        <f>PIL!J139</f>
        <v>-11.272</v>
      </c>
      <c r="J139" s="1">
        <f>PIL!K139</f>
        <v>-17.515000000000001</v>
      </c>
      <c r="L139" s="1"/>
      <c r="M139" s="1"/>
      <c r="N139" s="1">
        <v>2</v>
      </c>
      <c r="O139" s="1" t="s">
        <v>10</v>
      </c>
      <c r="P139" s="1">
        <f>PIL!F1219</f>
        <v>-7.4690000000000003</v>
      </c>
      <c r="Q139" s="1">
        <f>PIL!G1219</f>
        <v>-4.8040000000000003</v>
      </c>
      <c r="R139" s="1">
        <f>PIL!H1219</f>
        <v>-18.989999999999998</v>
      </c>
      <c r="S139" s="1">
        <f>PIL!I1219</f>
        <v>-125.181</v>
      </c>
      <c r="T139" s="1">
        <f>PIL!J1219</f>
        <v>-5.8170000000000002</v>
      </c>
      <c r="U139" s="1">
        <f>PIL!K1219</f>
        <v>-9.0389999999999997</v>
      </c>
      <c r="X139" s="1"/>
      <c r="Y139" s="1"/>
      <c r="Z139" s="1"/>
      <c r="AA139" s="1"/>
      <c r="AB139" s="1"/>
      <c r="AC139" s="1"/>
      <c r="AD139" s="1"/>
      <c r="AE139" s="1"/>
    </row>
    <row r="140" spans="1:31">
      <c r="A140" s="180">
        <v>6</v>
      </c>
      <c r="C140" s="1">
        <v>2</v>
      </c>
      <c r="D140" s="1" t="s">
        <v>11</v>
      </c>
      <c r="E140" s="1">
        <f>PIL!F140</f>
        <v>-19.39</v>
      </c>
      <c r="F140" s="1">
        <f>PIL!G140</f>
        <v>-11.464</v>
      </c>
      <c r="G140" s="1">
        <f>PIL!H140</f>
        <v>103.937</v>
      </c>
      <c r="H140" s="1">
        <f>PIL!I140</f>
        <v>0</v>
      </c>
      <c r="I140" s="1">
        <f>PIL!J140</f>
        <v>6.9059999999999997</v>
      </c>
      <c r="J140" s="1">
        <f>PIL!K140</f>
        <v>10.73</v>
      </c>
      <c r="L140" s="1"/>
      <c r="M140" s="1"/>
      <c r="N140" s="1">
        <v>2</v>
      </c>
      <c r="O140" s="1" t="s">
        <v>11</v>
      </c>
      <c r="P140" s="1">
        <f>PIL!F1220</f>
        <v>4.5140000000000002</v>
      </c>
      <c r="Q140" s="1">
        <f>PIL!G1220</f>
        <v>2.9369999999999998</v>
      </c>
      <c r="R140" s="1">
        <f>PIL!H1220</f>
        <v>11.404</v>
      </c>
      <c r="S140" s="1">
        <f>PIL!I1220</f>
        <v>75.165000000000006</v>
      </c>
      <c r="T140" s="1">
        <f>PIL!J1220</f>
        <v>3.4820000000000002</v>
      </c>
      <c r="U140" s="1">
        <f>PIL!K1220</f>
        <v>5.41</v>
      </c>
      <c r="X140" s="1"/>
      <c r="Y140" s="1"/>
      <c r="Z140" s="1"/>
      <c r="AA140" s="1"/>
      <c r="AB140" s="1"/>
      <c r="AC140" s="1"/>
      <c r="AD140" s="1"/>
      <c r="AE140" s="1"/>
    </row>
    <row r="141" spans="1:31">
      <c r="A141" s="180">
        <v>6</v>
      </c>
      <c r="C141" s="1">
        <v>2</v>
      </c>
      <c r="D141" s="1" t="s">
        <v>12</v>
      </c>
      <c r="E141" s="1">
        <f>PIL!F141</f>
        <v>-663.85900000000004</v>
      </c>
      <c r="F141" s="1">
        <f>PIL!G141</f>
        <v>-413.685</v>
      </c>
      <c r="G141" s="1">
        <f>PIL!H141</f>
        <v>43.786999999999999</v>
      </c>
      <c r="H141" s="1">
        <f>PIL!I141</f>
        <v>0</v>
      </c>
      <c r="I141" s="1">
        <f>PIL!J141</f>
        <v>3.133</v>
      </c>
      <c r="J141" s="1">
        <f>PIL!K141</f>
        <v>4.8680000000000003</v>
      </c>
      <c r="L141" s="1"/>
      <c r="M141" s="1"/>
      <c r="N141" s="1">
        <v>2</v>
      </c>
      <c r="O141" s="1" t="s">
        <v>12</v>
      </c>
      <c r="P141" s="1">
        <f>PIL!F1221</f>
        <v>-76.769000000000005</v>
      </c>
      <c r="Q141" s="1">
        <f>PIL!G1221</f>
        <v>-51.960999999999999</v>
      </c>
      <c r="R141" s="1">
        <f>PIL!H1221</f>
        <v>-54.503</v>
      </c>
      <c r="S141" s="1">
        <f>PIL!I1221</f>
        <v>-373.82900000000001</v>
      </c>
      <c r="T141" s="1">
        <f>PIL!J1221</f>
        <v>-17.03</v>
      </c>
      <c r="U141" s="1">
        <f>PIL!K1221</f>
        <v>-26.463000000000001</v>
      </c>
      <c r="X141" s="1">
        <v>2</v>
      </c>
      <c r="Y141" s="1" t="s">
        <v>47</v>
      </c>
      <c r="Z141" s="1">
        <f t="shared" ref="Z141:AE141" si="34">E141+P141</f>
        <v>-740.62800000000004</v>
      </c>
      <c r="AA141" s="1">
        <f t="shared" si="34"/>
        <v>-465.64600000000002</v>
      </c>
      <c r="AB141" s="1">
        <f t="shared" si="34"/>
        <v>-10.716000000000001</v>
      </c>
      <c r="AC141" s="1">
        <f t="shared" si="34"/>
        <v>-373.82900000000001</v>
      </c>
      <c r="AD141" s="1">
        <f t="shared" si="34"/>
        <v>-13.897000000000002</v>
      </c>
      <c r="AE141" s="1">
        <f t="shared" si="34"/>
        <v>-21.594999999999999</v>
      </c>
    </row>
    <row r="142" spans="1:31">
      <c r="A142" s="180">
        <v>6</v>
      </c>
      <c r="C142" s="1">
        <v>1</v>
      </c>
      <c r="D142" s="1" t="s">
        <v>9</v>
      </c>
      <c r="E142" s="1">
        <f>PIL!F142</f>
        <v>-10.5</v>
      </c>
      <c r="F142" s="1">
        <f>PIL!G142</f>
        <v>-6.2050000000000001</v>
      </c>
      <c r="G142" s="1">
        <f>PIL!H142</f>
        <v>162.90799999999999</v>
      </c>
      <c r="H142" s="1">
        <f>PIL!I142</f>
        <v>0</v>
      </c>
      <c r="I142" s="1">
        <f>PIL!J142</f>
        <v>8.4380000000000006</v>
      </c>
      <c r="J142" s="1">
        <f>PIL!K142</f>
        <v>13.111000000000001</v>
      </c>
      <c r="L142" s="1"/>
      <c r="M142" s="1"/>
      <c r="N142" s="1">
        <v>1</v>
      </c>
      <c r="O142" s="1" t="s">
        <v>9</v>
      </c>
      <c r="P142" s="1">
        <f>PIL!F1222</f>
        <v>5.24</v>
      </c>
      <c r="Q142" s="1">
        <f>PIL!G1222</f>
        <v>3.343</v>
      </c>
      <c r="R142" s="1">
        <f>PIL!H1222</f>
        <v>15.067</v>
      </c>
      <c r="S142" s="1">
        <f>PIL!I1222</f>
        <v>102.117</v>
      </c>
      <c r="T142" s="1">
        <f>PIL!J1222</f>
        <v>4.6059999999999999</v>
      </c>
      <c r="U142" s="1">
        <f>PIL!K1222</f>
        <v>7.1580000000000004</v>
      </c>
      <c r="X142" s="1"/>
      <c r="Y142" s="1"/>
      <c r="Z142" s="1"/>
      <c r="AA142" s="1"/>
      <c r="AB142" s="1"/>
      <c r="AC142" s="1"/>
      <c r="AD142" s="1"/>
      <c r="AE142" s="1"/>
    </row>
    <row r="143" spans="1:31">
      <c r="A143" s="3">
        <v>6</v>
      </c>
      <c r="B143" s="3"/>
      <c r="C143" s="3">
        <v>1</v>
      </c>
      <c r="D143" s="3" t="s">
        <v>10</v>
      </c>
      <c r="E143" s="3">
        <f>PIL!F143</f>
        <v>3.8519999999999999</v>
      </c>
      <c r="F143" s="3">
        <f>PIL!G143</f>
        <v>2.2999999999999998</v>
      </c>
      <c r="G143" s="3">
        <f>PIL!H143</f>
        <v>-252.601</v>
      </c>
      <c r="H143" s="3">
        <f>PIL!I143</f>
        <v>0</v>
      </c>
      <c r="I143" s="3">
        <f>PIL!J143</f>
        <v>-13.920999999999999</v>
      </c>
      <c r="J143" s="3">
        <f>PIL!K143</f>
        <v>-21.631</v>
      </c>
      <c r="K143" s="177"/>
      <c r="L143" s="3"/>
      <c r="M143" s="3"/>
      <c r="N143" s="3">
        <v>1</v>
      </c>
      <c r="O143" s="3" t="s">
        <v>10</v>
      </c>
      <c r="P143" s="3">
        <f>PIL!F1223</f>
        <v>-2.7029999999999998</v>
      </c>
      <c r="Q143" s="3">
        <f>PIL!G1223</f>
        <v>-1.724</v>
      </c>
      <c r="R143" s="3">
        <f>PIL!H1223</f>
        <v>-33.000999999999998</v>
      </c>
      <c r="S143" s="3">
        <f>PIL!I1223</f>
        <v>-221.465</v>
      </c>
      <c r="T143" s="3">
        <f>PIL!J1223</f>
        <v>-10.201000000000001</v>
      </c>
      <c r="U143" s="3">
        <f>PIL!K1223</f>
        <v>-15.851000000000001</v>
      </c>
      <c r="V143" s="177"/>
      <c r="W143" s="177"/>
      <c r="X143" s="3"/>
      <c r="Y143" s="3"/>
      <c r="Z143" s="3"/>
      <c r="AA143" s="3"/>
      <c r="AB143" s="3"/>
      <c r="AC143" s="3"/>
      <c r="AD143" s="3"/>
      <c r="AE143" s="3"/>
    </row>
    <row r="144" spans="1:31">
      <c r="A144" s="180">
        <v>6</v>
      </c>
      <c r="C144" s="1">
        <v>1</v>
      </c>
      <c r="D144" s="1" t="s">
        <v>11</v>
      </c>
      <c r="E144" s="1">
        <f>PIL!F144</f>
        <v>-3.879</v>
      </c>
      <c r="F144" s="1">
        <f>PIL!G144</f>
        <v>-2.2989999999999999</v>
      </c>
      <c r="G144" s="1">
        <f>PIL!H144</f>
        <v>112.285</v>
      </c>
      <c r="H144" s="1">
        <f>PIL!I144</f>
        <v>0</v>
      </c>
      <c r="I144" s="1">
        <f>PIL!J144</f>
        <v>6.0430000000000001</v>
      </c>
      <c r="J144" s="1">
        <f>PIL!K144</f>
        <v>9.39</v>
      </c>
      <c r="L144" s="1"/>
      <c r="M144" s="1"/>
      <c r="N144" s="1">
        <v>1</v>
      </c>
      <c r="O144" s="1" t="s">
        <v>11</v>
      </c>
      <c r="P144" s="1">
        <f>PIL!F1224</f>
        <v>2.1469999999999998</v>
      </c>
      <c r="Q144" s="1">
        <f>PIL!G1224</f>
        <v>1.369</v>
      </c>
      <c r="R144" s="1">
        <f>PIL!H1224</f>
        <v>12.981</v>
      </c>
      <c r="S144" s="1">
        <f>PIL!I1224</f>
        <v>87.358000000000004</v>
      </c>
      <c r="T144" s="1">
        <f>PIL!J1224</f>
        <v>4.0019999999999998</v>
      </c>
      <c r="U144" s="1">
        <f>PIL!K1224</f>
        <v>6.2190000000000003</v>
      </c>
      <c r="X144" s="1"/>
      <c r="Y144" s="1"/>
      <c r="Z144" s="1"/>
      <c r="AA144" s="1"/>
      <c r="AB144" s="1"/>
      <c r="AC144" s="1"/>
      <c r="AD144" s="1"/>
      <c r="AE144" s="1"/>
    </row>
    <row r="145" spans="1:31">
      <c r="A145" s="180">
        <v>6</v>
      </c>
      <c r="C145" s="1">
        <v>1</v>
      </c>
      <c r="D145" s="1" t="s">
        <v>12</v>
      </c>
      <c r="E145" s="1">
        <f>PIL!F145</f>
        <v>-748.78399999999999</v>
      </c>
      <c r="F145" s="1">
        <f>PIL!G145</f>
        <v>-470.42200000000003</v>
      </c>
      <c r="G145" s="1">
        <f>PIL!H145</f>
        <v>62.570999999999998</v>
      </c>
      <c r="H145" s="1">
        <f>PIL!I145</f>
        <v>0</v>
      </c>
      <c r="I145" s="1">
        <f>PIL!J145</f>
        <v>4.2770000000000001</v>
      </c>
      <c r="J145" s="1">
        <f>PIL!K145</f>
        <v>6.6459999999999999</v>
      </c>
      <c r="L145" s="1"/>
      <c r="M145" s="1"/>
      <c r="N145" s="1">
        <v>1</v>
      </c>
      <c r="O145" s="1" t="s">
        <v>12</v>
      </c>
      <c r="P145" s="1">
        <f>PIL!F1225</f>
        <v>-99.257999999999996</v>
      </c>
      <c r="Q145" s="1">
        <f>PIL!G1225</f>
        <v>-66.409000000000006</v>
      </c>
      <c r="R145" s="1">
        <f>PIL!H1225</f>
        <v>-77.953000000000003</v>
      </c>
      <c r="S145" s="1">
        <f>PIL!I1225</f>
        <v>-527.548</v>
      </c>
      <c r="T145" s="1">
        <f>PIL!J1225</f>
        <v>-24.428999999999998</v>
      </c>
      <c r="U145" s="1">
        <f>PIL!K1225</f>
        <v>-37.96</v>
      </c>
      <c r="X145" s="1">
        <v>1</v>
      </c>
      <c r="Y145" s="1" t="s">
        <v>47</v>
      </c>
      <c r="Z145" s="1">
        <f t="shared" ref="Z145:AE145" si="35">E145+P145</f>
        <v>-848.04200000000003</v>
      </c>
      <c r="AA145" s="1">
        <f t="shared" si="35"/>
        <v>-536.83100000000002</v>
      </c>
      <c r="AB145" s="1">
        <f t="shared" si="35"/>
        <v>-15.382000000000005</v>
      </c>
      <c r="AC145" s="1">
        <f t="shared" si="35"/>
        <v>-527.548</v>
      </c>
      <c r="AD145" s="1">
        <f t="shared" si="35"/>
        <v>-20.151999999999997</v>
      </c>
      <c r="AE145" s="1">
        <f t="shared" si="35"/>
        <v>-31.314</v>
      </c>
    </row>
    <row r="146" spans="1:31">
      <c r="A146" s="1">
        <v>7</v>
      </c>
      <c r="C146" s="1">
        <v>6</v>
      </c>
      <c r="D146" s="1" t="s">
        <v>9</v>
      </c>
      <c r="E146" s="1">
        <f>PIL!F146</f>
        <v>-8.8070000000000004</v>
      </c>
      <c r="F146" s="1">
        <f>PIL!G146</f>
        <v>-5.2489999999999997</v>
      </c>
      <c r="G146" s="1">
        <f>PIL!H146</f>
        <v>55.029000000000003</v>
      </c>
      <c r="H146" s="1">
        <f>PIL!I146</f>
        <v>0</v>
      </c>
      <c r="I146" s="1">
        <f>PIL!J146</f>
        <v>4.2930000000000001</v>
      </c>
      <c r="J146" s="1">
        <f>PIL!K146</f>
        <v>6.67</v>
      </c>
      <c r="L146" s="1">
        <v>7</v>
      </c>
      <c r="M146" s="1"/>
      <c r="N146" s="1">
        <v>6</v>
      </c>
      <c r="O146" s="1" t="s">
        <v>9</v>
      </c>
      <c r="P146" s="1">
        <f>PIL!F1226</f>
        <v>-38.113</v>
      </c>
      <c r="Q146" s="1">
        <f>PIL!G1226</f>
        <v>-22.891999999999999</v>
      </c>
      <c r="R146" s="1">
        <f>PIL!H1226</f>
        <v>5.3680000000000003</v>
      </c>
      <c r="S146" s="1">
        <f>PIL!I1226</f>
        <v>24.309000000000001</v>
      </c>
      <c r="T146" s="1">
        <f>PIL!J1226</f>
        <v>1.6140000000000001</v>
      </c>
      <c r="U146" s="1">
        <f>PIL!K1226</f>
        <v>2.508</v>
      </c>
      <c r="W146" s="1">
        <v>7</v>
      </c>
    </row>
    <row r="147" spans="1:31">
      <c r="A147" s="180">
        <v>7</v>
      </c>
      <c r="C147" s="1">
        <v>6</v>
      </c>
      <c r="D147" s="1" t="s">
        <v>10</v>
      </c>
      <c r="E147" s="1">
        <f>PIL!F147</f>
        <v>5.9770000000000003</v>
      </c>
      <c r="F147" s="1">
        <f>PIL!G147</f>
        <v>3.8450000000000002</v>
      </c>
      <c r="G147" s="1">
        <f>PIL!H147</f>
        <v>-28.173999999999999</v>
      </c>
      <c r="H147" s="1">
        <f>PIL!I147</f>
        <v>0</v>
      </c>
      <c r="I147" s="1">
        <f>PIL!J147</f>
        <v>-2.2879999999999998</v>
      </c>
      <c r="J147" s="1">
        <f>PIL!K147</f>
        <v>-3.556</v>
      </c>
      <c r="L147" s="1"/>
      <c r="M147" s="1"/>
      <c r="N147" s="1">
        <v>6</v>
      </c>
      <c r="O147" s="1" t="s">
        <v>10</v>
      </c>
      <c r="P147" s="1">
        <f>PIL!F1227</f>
        <v>31.957000000000001</v>
      </c>
      <c r="Q147" s="1">
        <f>PIL!G1227</f>
        <v>19.291</v>
      </c>
      <c r="R147" s="1">
        <f>PIL!H1227</f>
        <v>-3.9169999999999998</v>
      </c>
      <c r="S147" s="1">
        <f>PIL!I1227</f>
        <v>-18.206</v>
      </c>
      <c r="T147" s="1">
        <f>PIL!J1227</f>
        <v>-1.1599999999999999</v>
      </c>
      <c r="U147" s="1">
        <f>PIL!K1227</f>
        <v>-1.802</v>
      </c>
    </row>
    <row r="148" spans="1:31">
      <c r="A148" s="180">
        <v>7</v>
      </c>
      <c r="C148" s="1">
        <v>6</v>
      </c>
      <c r="D148" s="1" t="s">
        <v>11</v>
      </c>
      <c r="E148" s="1">
        <f>PIL!F148</f>
        <v>-4.62</v>
      </c>
      <c r="F148" s="1">
        <f>PIL!G148</f>
        <v>-2.8420000000000001</v>
      </c>
      <c r="G148" s="1">
        <f>PIL!H148</f>
        <v>25.77</v>
      </c>
      <c r="H148" s="1">
        <f>PIL!I148</f>
        <v>0</v>
      </c>
      <c r="I148" s="1">
        <f>PIL!J148</f>
        <v>2.0569999999999999</v>
      </c>
      <c r="J148" s="1">
        <f>PIL!K148</f>
        <v>3.1960000000000002</v>
      </c>
      <c r="L148" s="1"/>
      <c r="M148" s="1"/>
      <c r="N148" s="1">
        <v>6</v>
      </c>
      <c r="O148" s="1" t="s">
        <v>11</v>
      </c>
      <c r="P148" s="1">
        <f>PIL!F1228</f>
        <v>-21.896999999999998</v>
      </c>
      <c r="Q148" s="1">
        <f>PIL!G1228</f>
        <v>-13.182</v>
      </c>
      <c r="R148" s="1">
        <f>PIL!H1228</f>
        <v>2.9</v>
      </c>
      <c r="S148" s="1">
        <f>PIL!I1228</f>
        <v>13.276999999999999</v>
      </c>
      <c r="T148" s="1">
        <f>PIL!J1228</f>
        <v>0.86699999999999999</v>
      </c>
      <c r="U148" s="1">
        <f>PIL!K1228</f>
        <v>1.347</v>
      </c>
    </row>
    <row r="149" spans="1:31">
      <c r="A149" s="180">
        <v>7</v>
      </c>
      <c r="C149" s="1">
        <v>6</v>
      </c>
      <c r="D149" s="1" t="s">
        <v>12</v>
      </c>
      <c r="E149" s="1">
        <f>PIL!F149</f>
        <v>-107.32899999999999</v>
      </c>
      <c r="F149" s="1">
        <f>PIL!G149</f>
        <v>-63.512999999999998</v>
      </c>
      <c r="G149" s="1">
        <f>PIL!H149</f>
        <v>-6.1689999999999996</v>
      </c>
      <c r="H149" s="1">
        <f>PIL!I149</f>
        <v>0</v>
      </c>
      <c r="I149" s="1">
        <f>PIL!J149</f>
        <v>-0.48599999999999999</v>
      </c>
      <c r="J149" s="1">
        <f>PIL!K149</f>
        <v>-0.755</v>
      </c>
      <c r="L149" s="1"/>
      <c r="M149" s="1"/>
      <c r="N149" s="1">
        <v>6</v>
      </c>
      <c r="O149" s="1" t="s">
        <v>12</v>
      </c>
      <c r="P149" s="1">
        <f>PIL!F1229</f>
        <v>-63.417999999999999</v>
      </c>
      <c r="Q149" s="1">
        <f>PIL!G1229</f>
        <v>-37.945</v>
      </c>
      <c r="R149" s="1">
        <f>PIL!H1229</f>
        <v>2.0030000000000001</v>
      </c>
      <c r="S149" s="1">
        <f>PIL!I1229</f>
        <v>9.093</v>
      </c>
      <c r="T149" s="1">
        <f>PIL!J1229</f>
        <v>0.60099999999999998</v>
      </c>
      <c r="U149" s="1">
        <f>PIL!K1229</f>
        <v>0.93400000000000005</v>
      </c>
      <c r="X149" s="1">
        <v>6</v>
      </c>
      <c r="Y149" s="1" t="s">
        <v>47</v>
      </c>
      <c r="Z149" s="1">
        <f t="shared" ref="Z149:AE149" si="36">E149+P149</f>
        <v>-170.74699999999999</v>
      </c>
      <c r="AA149" s="1">
        <f t="shared" si="36"/>
        <v>-101.458</v>
      </c>
      <c r="AB149" s="1">
        <f t="shared" si="36"/>
        <v>-4.1659999999999995</v>
      </c>
      <c r="AC149" s="1">
        <f t="shared" si="36"/>
        <v>9.093</v>
      </c>
      <c r="AD149" s="1">
        <f t="shared" si="36"/>
        <v>0.11499999999999999</v>
      </c>
      <c r="AE149" s="1">
        <f t="shared" si="36"/>
        <v>0.17900000000000005</v>
      </c>
    </row>
    <row r="150" spans="1:31">
      <c r="A150" s="180">
        <v>7</v>
      </c>
      <c r="C150" s="1">
        <v>5</v>
      </c>
      <c r="D150" s="1" t="s">
        <v>9</v>
      </c>
      <c r="E150" s="1">
        <f>PIL!F150</f>
        <v>-4.3810000000000002</v>
      </c>
      <c r="F150" s="1">
        <f>PIL!G150</f>
        <v>-3.089</v>
      </c>
      <c r="G150" s="1">
        <f>PIL!H150</f>
        <v>81.858999999999995</v>
      </c>
      <c r="H150" s="1">
        <f>PIL!I150</f>
        <v>0</v>
      </c>
      <c r="I150" s="1">
        <f>PIL!J150</f>
        <v>5.6769999999999996</v>
      </c>
      <c r="J150" s="1">
        <f>PIL!K150</f>
        <v>8.8219999999999992</v>
      </c>
      <c r="L150" s="1"/>
      <c r="M150" s="1"/>
      <c r="N150" s="1">
        <v>5</v>
      </c>
      <c r="O150" s="1" t="s">
        <v>9</v>
      </c>
      <c r="P150" s="1">
        <f>PIL!F1230</f>
        <v>-26.216000000000001</v>
      </c>
      <c r="Q150" s="1">
        <f>PIL!G1230</f>
        <v>-15.986000000000001</v>
      </c>
      <c r="R150" s="1">
        <f>PIL!H1230</f>
        <v>7.085</v>
      </c>
      <c r="S150" s="1">
        <f>PIL!I1230</f>
        <v>30.245999999999999</v>
      </c>
      <c r="T150" s="1">
        <f>PIL!J1230</f>
        <v>2.1829999999999998</v>
      </c>
      <c r="U150" s="1">
        <f>PIL!K1230</f>
        <v>3.3919999999999999</v>
      </c>
      <c r="X150" s="1"/>
      <c r="Y150" s="1"/>
      <c r="Z150" s="1"/>
      <c r="AA150" s="1"/>
      <c r="AB150" s="1"/>
      <c r="AC150" s="1"/>
      <c r="AD150" s="1"/>
      <c r="AE150" s="1"/>
    </row>
    <row r="151" spans="1:31">
      <c r="A151" s="180">
        <v>7</v>
      </c>
      <c r="C151" s="1">
        <v>5</v>
      </c>
      <c r="D151" s="1" t="s">
        <v>10</v>
      </c>
      <c r="E151" s="1">
        <f>PIL!F151</f>
        <v>4.4619999999999997</v>
      </c>
      <c r="F151" s="1">
        <f>PIL!G151</f>
        <v>3.0859999999999999</v>
      </c>
      <c r="G151" s="1">
        <f>PIL!H151</f>
        <v>-77.474999999999994</v>
      </c>
      <c r="H151" s="1">
        <f>PIL!I151</f>
        <v>0</v>
      </c>
      <c r="I151" s="1">
        <f>PIL!J151</f>
        <v>-5.5309999999999997</v>
      </c>
      <c r="J151" s="1">
        <f>PIL!K151</f>
        <v>-8.5939999999999994</v>
      </c>
      <c r="L151" s="1"/>
      <c r="M151" s="1"/>
      <c r="N151" s="1">
        <v>5</v>
      </c>
      <c r="O151" s="1" t="s">
        <v>10</v>
      </c>
      <c r="P151" s="1">
        <f>PIL!F1231</f>
        <v>26.634</v>
      </c>
      <c r="Q151" s="1">
        <f>PIL!G1231</f>
        <v>16.276</v>
      </c>
      <c r="R151" s="1">
        <f>PIL!H1231</f>
        <v>-7.3760000000000003</v>
      </c>
      <c r="S151" s="1">
        <f>PIL!I1231</f>
        <v>-31.963000000000001</v>
      </c>
      <c r="T151" s="1">
        <f>PIL!J1231</f>
        <v>-2.2549999999999999</v>
      </c>
      <c r="U151" s="1">
        <f>PIL!K1231</f>
        <v>-3.5049999999999999</v>
      </c>
      <c r="X151" s="1"/>
      <c r="Y151" s="1"/>
      <c r="Z151" s="1"/>
      <c r="AA151" s="1"/>
      <c r="AB151" s="1"/>
      <c r="AC151" s="1"/>
      <c r="AD151" s="1"/>
      <c r="AE151" s="1"/>
    </row>
    <row r="152" spans="1:31">
      <c r="A152" s="180">
        <v>7</v>
      </c>
      <c r="C152" s="1">
        <v>5</v>
      </c>
      <c r="D152" s="1" t="s">
        <v>11</v>
      </c>
      <c r="E152" s="1">
        <f>PIL!F152</f>
        <v>-2.7629999999999999</v>
      </c>
      <c r="F152" s="1">
        <f>PIL!G152</f>
        <v>-1.93</v>
      </c>
      <c r="G152" s="1">
        <f>PIL!H152</f>
        <v>49.68</v>
      </c>
      <c r="H152" s="1">
        <f>PIL!I152</f>
        <v>0</v>
      </c>
      <c r="I152" s="1">
        <f>PIL!J152</f>
        <v>3.5019999999999998</v>
      </c>
      <c r="J152" s="1">
        <f>PIL!K152</f>
        <v>5.4429999999999996</v>
      </c>
      <c r="L152" s="1"/>
      <c r="M152" s="1"/>
      <c r="N152" s="1">
        <v>5</v>
      </c>
      <c r="O152" s="1" t="s">
        <v>11</v>
      </c>
      <c r="P152" s="1">
        <f>PIL!F1232</f>
        <v>-16.515999999999998</v>
      </c>
      <c r="Q152" s="1">
        <f>PIL!G1232</f>
        <v>-10.082000000000001</v>
      </c>
      <c r="R152" s="1">
        <f>PIL!H1232</f>
        <v>4.5179999999999998</v>
      </c>
      <c r="S152" s="1">
        <f>PIL!I1232</f>
        <v>19.43</v>
      </c>
      <c r="T152" s="1">
        <f>PIL!J1232</f>
        <v>1.387</v>
      </c>
      <c r="U152" s="1">
        <f>PIL!K1232</f>
        <v>2.1549999999999998</v>
      </c>
      <c r="X152" s="1"/>
      <c r="Y152" s="1"/>
      <c r="Z152" s="1"/>
      <c r="AA152" s="1"/>
      <c r="AB152" s="1"/>
      <c r="AC152" s="1"/>
      <c r="AD152" s="1"/>
      <c r="AE152" s="1"/>
    </row>
    <row r="153" spans="1:31">
      <c r="A153" s="180">
        <v>7</v>
      </c>
      <c r="C153" s="1">
        <v>5</v>
      </c>
      <c r="D153" s="1" t="s">
        <v>12</v>
      </c>
      <c r="E153" s="1">
        <f>PIL!F153</f>
        <v>-327.05500000000001</v>
      </c>
      <c r="F153" s="1">
        <f>PIL!G153</f>
        <v>-198.02</v>
      </c>
      <c r="G153" s="1">
        <f>PIL!H153</f>
        <v>-18.035</v>
      </c>
      <c r="H153" s="1">
        <f>PIL!I153</f>
        <v>0</v>
      </c>
      <c r="I153" s="1">
        <f>PIL!J153</f>
        <v>-1.3819999999999999</v>
      </c>
      <c r="J153" s="1">
        <f>PIL!K153</f>
        <v>-2.1469999999999998</v>
      </c>
      <c r="L153" s="1"/>
      <c r="M153" s="1"/>
      <c r="N153" s="1">
        <v>5</v>
      </c>
      <c r="O153" s="1" t="s">
        <v>12</v>
      </c>
      <c r="P153" s="1">
        <f>PIL!F1233</f>
        <v>-139.596</v>
      </c>
      <c r="Q153" s="1">
        <f>PIL!G1233</f>
        <v>-84.132999999999996</v>
      </c>
      <c r="R153" s="1">
        <f>PIL!H1233</f>
        <v>6.2229999999999999</v>
      </c>
      <c r="S153" s="1">
        <f>PIL!I1233</f>
        <v>27.594999999999999</v>
      </c>
      <c r="T153" s="1">
        <f>PIL!J1233</f>
        <v>1.891</v>
      </c>
      <c r="U153" s="1">
        <f>PIL!K1233</f>
        <v>2.9380000000000002</v>
      </c>
      <c r="X153" s="1">
        <v>5</v>
      </c>
      <c r="Y153" s="1" t="s">
        <v>47</v>
      </c>
      <c r="Z153" s="1">
        <f t="shared" ref="Z153:AE153" si="37">E153+P153</f>
        <v>-466.65100000000001</v>
      </c>
      <c r="AA153" s="1">
        <f t="shared" si="37"/>
        <v>-282.15300000000002</v>
      </c>
      <c r="AB153" s="1">
        <f t="shared" si="37"/>
        <v>-11.812000000000001</v>
      </c>
      <c r="AC153" s="1">
        <f t="shared" si="37"/>
        <v>27.594999999999999</v>
      </c>
      <c r="AD153" s="1">
        <f t="shared" si="37"/>
        <v>0.50900000000000012</v>
      </c>
      <c r="AE153" s="1">
        <f t="shared" si="37"/>
        <v>0.79100000000000037</v>
      </c>
    </row>
    <row r="154" spans="1:31">
      <c r="A154" s="180">
        <v>7</v>
      </c>
      <c r="C154" s="1">
        <v>4</v>
      </c>
      <c r="D154" s="1" t="s">
        <v>9</v>
      </c>
      <c r="E154" s="1">
        <f>PIL!F154</f>
        <v>-5.7290000000000001</v>
      </c>
      <c r="F154" s="1">
        <f>PIL!G154</f>
        <v>-3.7909999999999999</v>
      </c>
      <c r="G154" s="1">
        <f>PIL!H154</f>
        <v>119.96899999999999</v>
      </c>
      <c r="H154" s="1">
        <f>PIL!I154</f>
        <v>0</v>
      </c>
      <c r="I154" s="1">
        <f>PIL!J154</f>
        <v>8.4060000000000006</v>
      </c>
      <c r="J154" s="1">
        <f>PIL!K154</f>
        <v>13.061</v>
      </c>
      <c r="L154" s="1"/>
      <c r="M154" s="1"/>
      <c r="N154" s="1">
        <v>4</v>
      </c>
      <c r="O154" s="1" t="s">
        <v>9</v>
      </c>
      <c r="P154" s="1">
        <f>PIL!F1234</f>
        <v>-26.565999999999999</v>
      </c>
      <c r="Q154" s="1">
        <f>PIL!G1234</f>
        <v>-16.256</v>
      </c>
      <c r="R154" s="1">
        <f>PIL!H1234</f>
        <v>10.23</v>
      </c>
      <c r="S154" s="1">
        <f>PIL!I1234</f>
        <v>42.661999999999999</v>
      </c>
      <c r="T154" s="1">
        <f>PIL!J1234</f>
        <v>3.181</v>
      </c>
      <c r="U154" s="1">
        <f>PIL!K1234</f>
        <v>4.9429999999999996</v>
      </c>
      <c r="X154" s="1"/>
      <c r="Y154" s="1"/>
      <c r="Z154" s="1"/>
      <c r="AA154" s="1"/>
      <c r="AB154" s="1"/>
      <c r="AC154" s="1"/>
      <c r="AD154" s="1"/>
      <c r="AE154" s="1"/>
    </row>
    <row r="155" spans="1:31">
      <c r="A155" s="180">
        <v>7</v>
      </c>
      <c r="C155" s="1">
        <v>4</v>
      </c>
      <c r="D155" s="1" t="s">
        <v>10</v>
      </c>
      <c r="E155" s="1">
        <f>PIL!F155</f>
        <v>5.1859999999999999</v>
      </c>
      <c r="F155" s="1">
        <f>PIL!G155</f>
        <v>3.5129999999999999</v>
      </c>
      <c r="G155" s="1">
        <f>PIL!H155</f>
        <v>-104.32599999999999</v>
      </c>
      <c r="H155" s="1">
        <f>PIL!I155</f>
        <v>0</v>
      </c>
      <c r="I155" s="1">
        <f>PIL!J155</f>
        <v>-7.4349999999999996</v>
      </c>
      <c r="J155" s="1">
        <f>PIL!K155</f>
        <v>-11.554</v>
      </c>
      <c r="L155" s="1"/>
      <c r="M155" s="1"/>
      <c r="N155" s="1">
        <v>4</v>
      </c>
      <c r="O155" s="1" t="s">
        <v>10</v>
      </c>
      <c r="P155" s="1">
        <f>PIL!F1235</f>
        <v>26.321999999999999</v>
      </c>
      <c r="Q155" s="1">
        <f>PIL!G1235</f>
        <v>16.106999999999999</v>
      </c>
      <c r="R155" s="1">
        <f>PIL!H1235</f>
        <v>-9.6620000000000008</v>
      </c>
      <c r="S155" s="1">
        <f>PIL!I1235</f>
        <v>-40.640999999999998</v>
      </c>
      <c r="T155" s="1">
        <f>PIL!J1235</f>
        <v>-2.9990000000000001</v>
      </c>
      <c r="U155" s="1">
        <f>PIL!K1235</f>
        <v>-4.6609999999999996</v>
      </c>
      <c r="X155" s="1"/>
      <c r="Y155" s="1"/>
      <c r="Z155" s="1"/>
      <c r="AA155" s="1"/>
      <c r="AB155" s="1"/>
      <c r="AC155" s="1"/>
      <c r="AD155" s="1"/>
      <c r="AE155" s="1"/>
    </row>
    <row r="156" spans="1:31">
      <c r="A156" s="180">
        <v>7</v>
      </c>
      <c r="C156" s="1">
        <v>4</v>
      </c>
      <c r="D156" s="1" t="s">
        <v>11</v>
      </c>
      <c r="E156" s="1">
        <f>PIL!F156</f>
        <v>-3.411</v>
      </c>
      <c r="F156" s="1">
        <f>PIL!G156</f>
        <v>-2.282</v>
      </c>
      <c r="G156" s="1">
        <f>PIL!H156</f>
        <v>69.998999999999995</v>
      </c>
      <c r="H156" s="1">
        <f>PIL!I156</f>
        <v>0</v>
      </c>
      <c r="I156" s="1">
        <f>PIL!J156</f>
        <v>4.95</v>
      </c>
      <c r="J156" s="1">
        <f>PIL!K156</f>
        <v>7.6920000000000002</v>
      </c>
      <c r="L156" s="1"/>
      <c r="M156" s="1"/>
      <c r="N156" s="1">
        <v>4</v>
      </c>
      <c r="O156" s="1" t="s">
        <v>11</v>
      </c>
      <c r="P156" s="1">
        <f>PIL!F1236</f>
        <v>-16.527999999999999</v>
      </c>
      <c r="Q156" s="1">
        <f>PIL!G1236</f>
        <v>-10.114000000000001</v>
      </c>
      <c r="R156" s="1">
        <f>PIL!H1236</f>
        <v>6.2149999999999999</v>
      </c>
      <c r="S156" s="1">
        <f>PIL!I1236</f>
        <v>26.023</v>
      </c>
      <c r="T156" s="1">
        <f>PIL!J1236</f>
        <v>1.931</v>
      </c>
      <c r="U156" s="1">
        <f>PIL!K1236</f>
        <v>3.0009999999999999</v>
      </c>
      <c r="X156" s="1"/>
      <c r="Y156" s="1"/>
      <c r="Z156" s="1"/>
      <c r="AA156" s="1"/>
      <c r="AB156" s="1"/>
      <c r="AC156" s="1"/>
      <c r="AD156" s="1"/>
      <c r="AE156" s="1"/>
    </row>
    <row r="157" spans="1:31">
      <c r="A157" s="180">
        <v>7</v>
      </c>
      <c r="C157" s="1">
        <v>4</v>
      </c>
      <c r="D157" s="1" t="s">
        <v>12</v>
      </c>
      <c r="E157" s="1">
        <f>PIL!F157</f>
        <v>-546.49</v>
      </c>
      <c r="F157" s="1">
        <f>PIL!G157</f>
        <v>-333.05900000000003</v>
      </c>
      <c r="G157" s="1">
        <f>PIL!H157</f>
        <v>-44.526000000000003</v>
      </c>
      <c r="H157" s="1">
        <f>PIL!I157</f>
        <v>0</v>
      </c>
      <c r="I157" s="1">
        <f>PIL!J157</f>
        <v>-3.3109999999999999</v>
      </c>
      <c r="J157" s="1">
        <f>PIL!K157</f>
        <v>-5.1449999999999996</v>
      </c>
      <c r="L157" s="1"/>
      <c r="M157" s="1"/>
      <c r="N157" s="1">
        <v>4</v>
      </c>
      <c r="O157" s="1" t="s">
        <v>12</v>
      </c>
      <c r="P157" s="1">
        <f>PIL!F1237</f>
        <v>-217.768</v>
      </c>
      <c r="Q157" s="1">
        <f>PIL!G1237</f>
        <v>-131.93199999999999</v>
      </c>
      <c r="R157" s="1">
        <f>PIL!H1237</f>
        <v>12.983000000000001</v>
      </c>
      <c r="S157" s="1">
        <f>PIL!I1237</f>
        <v>56.093000000000004</v>
      </c>
      <c r="T157" s="1">
        <f>PIL!J1237</f>
        <v>4.0019999999999998</v>
      </c>
      <c r="U157" s="1">
        <f>PIL!K1237</f>
        <v>6.2190000000000003</v>
      </c>
      <c r="X157" s="1">
        <v>4</v>
      </c>
      <c r="Y157" s="1" t="s">
        <v>47</v>
      </c>
      <c r="Z157" s="1">
        <f t="shared" ref="Z157:AE157" si="38">E157+P157</f>
        <v>-764.25800000000004</v>
      </c>
      <c r="AA157" s="1">
        <f t="shared" si="38"/>
        <v>-464.99099999999999</v>
      </c>
      <c r="AB157" s="1">
        <f t="shared" si="38"/>
        <v>-31.543000000000003</v>
      </c>
      <c r="AC157" s="1">
        <f t="shared" si="38"/>
        <v>56.093000000000004</v>
      </c>
      <c r="AD157" s="1">
        <f t="shared" si="38"/>
        <v>0.69099999999999984</v>
      </c>
      <c r="AE157" s="1">
        <f t="shared" si="38"/>
        <v>1.0740000000000007</v>
      </c>
    </row>
    <row r="158" spans="1:31">
      <c r="A158" s="180">
        <v>7</v>
      </c>
      <c r="C158" s="1">
        <v>3</v>
      </c>
      <c r="D158" s="1" t="s">
        <v>9</v>
      </c>
      <c r="E158" s="1">
        <f>PIL!F158</f>
        <v>-5.6959999999999997</v>
      </c>
      <c r="F158" s="1">
        <f>PIL!G158</f>
        <v>-3.8119999999999998</v>
      </c>
      <c r="G158" s="1">
        <f>PIL!H158</f>
        <v>142.88800000000001</v>
      </c>
      <c r="H158" s="1">
        <f>PIL!I158</f>
        <v>0</v>
      </c>
      <c r="I158" s="1">
        <f>PIL!J158</f>
        <v>9.6050000000000004</v>
      </c>
      <c r="J158" s="1">
        <f>PIL!K158</f>
        <v>14.925000000000001</v>
      </c>
      <c r="L158" s="1"/>
      <c r="M158" s="1"/>
      <c r="N158" s="1">
        <v>3</v>
      </c>
      <c r="O158" s="1" t="s">
        <v>9</v>
      </c>
      <c r="P158" s="1">
        <f>PIL!F1238</f>
        <v>-25.280999999999999</v>
      </c>
      <c r="Q158" s="1">
        <f>PIL!G1238</f>
        <v>-15.462</v>
      </c>
      <c r="R158" s="1">
        <f>PIL!H1238</f>
        <v>11.86</v>
      </c>
      <c r="S158" s="1">
        <f>PIL!I1238</f>
        <v>48.286999999999999</v>
      </c>
      <c r="T158" s="1">
        <f>PIL!J1238</f>
        <v>3.68</v>
      </c>
      <c r="U158" s="1">
        <f>PIL!K1238</f>
        <v>5.718</v>
      </c>
      <c r="X158" s="1"/>
      <c r="Y158" s="1"/>
      <c r="Z158" s="1"/>
      <c r="AA158" s="1"/>
      <c r="AB158" s="1"/>
      <c r="AC158" s="1"/>
      <c r="AD158" s="1"/>
      <c r="AE158" s="1"/>
    </row>
    <row r="159" spans="1:31">
      <c r="A159" s="180">
        <v>7</v>
      </c>
      <c r="C159" s="1">
        <v>3</v>
      </c>
      <c r="D159" s="1" t="s">
        <v>10</v>
      </c>
      <c r="E159" s="1">
        <f>PIL!F159</f>
        <v>4.1459999999999999</v>
      </c>
      <c r="F159" s="1">
        <f>PIL!G159</f>
        <v>2.9060000000000001</v>
      </c>
      <c r="G159" s="1">
        <f>PIL!H159</f>
        <v>-130.80199999999999</v>
      </c>
      <c r="H159" s="1">
        <f>PIL!I159</f>
        <v>0</v>
      </c>
      <c r="I159" s="1">
        <f>PIL!J159</f>
        <v>-9.0090000000000003</v>
      </c>
      <c r="J159" s="1">
        <f>PIL!K159</f>
        <v>-13.999000000000001</v>
      </c>
      <c r="L159" s="1"/>
      <c r="M159" s="1"/>
      <c r="N159" s="1">
        <v>3</v>
      </c>
      <c r="O159" s="1" t="s">
        <v>10</v>
      </c>
      <c r="P159" s="1">
        <f>PIL!F1239</f>
        <v>24.722000000000001</v>
      </c>
      <c r="Q159" s="1">
        <f>PIL!G1239</f>
        <v>15.132999999999999</v>
      </c>
      <c r="R159" s="1">
        <f>PIL!H1239</f>
        <v>-11.512</v>
      </c>
      <c r="S159" s="1">
        <f>PIL!I1239</f>
        <v>-47.140999999999998</v>
      </c>
      <c r="T159" s="1">
        <f>PIL!J1239</f>
        <v>-3.5760000000000001</v>
      </c>
      <c r="U159" s="1">
        <f>PIL!K1239</f>
        <v>-5.5570000000000004</v>
      </c>
      <c r="X159" s="1"/>
      <c r="Y159" s="1"/>
      <c r="Z159" s="1"/>
      <c r="AA159" s="1"/>
      <c r="AB159" s="1"/>
      <c r="AC159" s="1"/>
      <c r="AD159" s="1"/>
      <c r="AE159" s="1"/>
    </row>
    <row r="160" spans="1:31">
      <c r="A160" s="180">
        <v>7</v>
      </c>
      <c r="C160" s="1">
        <v>3</v>
      </c>
      <c r="D160" s="1" t="s">
        <v>11</v>
      </c>
      <c r="E160" s="1">
        <f>PIL!F160</f>
        <v>-3.0750000000000002</v>
      </c>
      <c r="F160" s="1">
        <f>PIL!G160</f>
        <v>-2.1</v>
      </c>
      <c r="G160" s="1">
        <f>PIL!H160</f>
        <v>85.448999999999998</v>
      </c>
      <c r="H160" s="1">
        <f>PIL!I160</f>
        <v>0</v>
      </c>
      <c r="I160" s="1">
        <f>PIL!J160</f>
        <v>5.8170000000000002</v>
      </c>
      <c r="J160" s="1">
        <f>PIL!K160</f>
        <v>9.0389999999999997</v>
      </c>
      <c r="L160" s="1"/>
      <c r="M160" s="1"/>
      <c r="N160" s="1">
        <v>3</v>
      </c>
      <c r="O160" s="1" t="s">
        <v>11</v>
      </c>
      <c r="P160" s="1">
        <f>PIL!F1240</f>
        <v>-15.625999999999999</v>
      </c>
      <c r="Q160" s="1">
        <f>PIL!G1240</f>
        <v>-9.5609999999999999</v>
      </c>
      <c r="R160" s="1">
        <f>PIL!H1240</f>
        <v>7.3029999999999999</v>
      </c>
      <c r="S160" s="1">
        <f>PIL!I1240</f>
        <v>29.812999999999999</v>
      </c>
      <c r="T160" s="1">
        <f>PIL!J1240</f>
        <v>2.2679999999999998</v>
      </c>
      <c r="U160" s="1">
        <f>PIL!K1240</f>
        <v>3.524</v>
      </c>
      <c r="X160" s="1"/>
      <c r="Y160" s="1"/>
      <c r="Z160" s="1"/>
      <c r="AA160" s="1"/>
      <c r="AB160" s="1"/>
      <c r="AC160" s="1"/>
      <c r="AD160" s="1"/>
      <c r="AE160" s="1"/>
    </row>
    <row r="161" spans="1:31">
      <c r="A161" s="180">
        <v>7</v>
      </c>
      <c r="C161" s="1">
        <v>3</v>
      </c>
      <c r="D161" s="1" t="s">
        <v>12</v>
      </c>
      <c r="E161" s="1">
        <f>PIL!F161</f>
        <v>-770.73500000000001</v>
      </c>
      <c r="F161" s="1">
        <f>PIL!G161</f>
        <v>-470.96899999999999</v>
      </c>
      <c r="G161" s="1">
        <f>PIL!H161</f>
        <v>-79.533000000000001</v>
      </c>
      <c r="H161" s="1">
        <f>PIL!I161</f>
        <v>0</v>
      </c>
      <c r="I161" s="1">
        <f>PIL!J161</f>
        <v>-5.7949999999999999</v>
      </c>
      <c r="J161" s="1">
        <f>PIL!K161</f>
        <v>-9.0039999999999996</v>
      </c>
      <c r="L161" s="1"/>
      <c r="M161" s="1"/>
      <c r="N161" s="1">
        <v>3</v>
      </c>
      <c r="O161" s="1" t="s">
        <v>12</v>
      </c>
      <c r="P161" s="1">
        <f>PIL!F1241</f>
        <v>-295.274</v>
      </c>
      <c r="Q161" s="1">
        <f>PIL!G1241</f>
        <v>-179.32599999999999</v>
      </c>
      <c r="R161" s="1">
        <f>PIL!H1241</f>
        <v>21.196999999999999</v>
      </c>
      <c r="S161" s="1">
        <f>PIL!I1241</f>
        <v>89.745999999999995</v>
      </c>
      <c r="T161" s="1">
        <f>PIL!J1241</f>
        <v>6.5960000000000001</v>
      </c>
      <c r="U161" s="1">
        <f>PIL!K1241</f>
        <v>10.25</v>
      </c>
      <c r="X161" s="1">
        <v>3</v>
      </c>
      <c r="Y161" s="1" t="s">
        <v>47</v>
      </c>
      <c r="Z161" s="1">
        <f t="shared" ref="Z161:AE161" si="39">E161+P161</f>
        <v>-1066.009</v>
      </c>
      <c r="AA161" s="1">
        <f t="shared" si="39"/>
        <v>-650.29499999999996</v>
      </c>
      <c r="AB161" s="1">
        <f t="shared" si="39"/>
        <v>-58.335999999999999</v>
      </c>
      <c r="AC161" s="1">
        <f t="shared" si="39"/>
        <v>89.745999999999995</v>
      </c>
      <c r="AD161" s="1">
        <f t="shared" si="39"/>
        <v>0.80100000000000016</v>
      </c>
      <c r="AE161" s="1">
        <f t="shared" si="39"/>
        <v>1.2460000000000004</v>
      </c>
    </row>
    <row r="162" spans="1:31">
      <c r="A162" s="180">
        <v>7</v>
      </c>
      <c r="C162" s="1">
        <v>2</v>
      </c>
      <c r="D162" s="1" t="s">
        <v>9</v>
      </c>
      <c r="E162" s="1">
        <f>PIL!F162</f>
        <v>-8.6300000000000008</v>
      </c>
      <c r="F162" s="1">
        <f>PIL!G162</f>
        <v>-5.6319999999999997</v>
      </c>
      <c r="G162" s="1">
        <f>PIL!H162</f>
        <v>157.71799999999999</v>
      </c>
      <c r="H162" s="1">
        <f>PIL!I162</f>
        <v>0</v>
      </c>
      <c r="I162" s="1">
        <f>PIL!J162</f>
        <v>10.188000000000001</v>
      </c>
      <c r="J162" s="1">
        <f>PIL!K162</f>
        <v>15.831</v>
      </c>
      <c r="L162" s="1"/>
      <c r="M162" s="1"/>
      <c r="N162" s="1">
        <v>2</v>
      </c>
      <c r="O162" s="1" t="s">
        <v>9</v>
      </c>
      <c r="P162" s="1">
        <f>PIL!F1242</f>
        <v>-25.184999999999999</v>
      </c>
      <c r="Q162" s="1">
        <f>PIL!G1242</f>
        <v>-15.391</v>
      </c>
      <c r="R162" s="1">
        <f>PIL!H1242</f>
        <v>12.853</v>
      </c>
      <c r="S162" s="1">
        <f>PIL!I1242</f>
        <v>51.768999999999998</v>
      </c>
      <c r="T162" s="1">
        <f>PIL!J1242</f>
        <v>3.968</v>
      </c>
      <c r="U162" s="1">
        <f>PIL!K1242</f>
        <v>6.165</v>
      </c>
      <c r="X162" s="1"/>
      <c r="Y162" s="1"/>
      <c r="Z162" s="1"/>
      <c r="AA162" s="1"/>
      <c r="AB162" s="1"/>
      <c r="AC162" s="1"/>
      <c r="AD162" s="1"/>
      <c r="AE162" s="1"/>
    </row>
    <row r="163" spans="1:31">
      <c r="A163" s="180">
        <v>7</v>
      </c>
      <c r="C163" s="1">
        <v>2</v>
      </c>
      <c r="D163" s="1" t="s">
        <v>10</v>
      </c>
      <c r="E163" s="1">
        <f>PIL!F163</f>
        <v>10.577999999999999</v>
      </c>
      <c r="F163" s="1">
        <f>PIL!G163</f>
        <v>6.9459999999999997</v>
      </c>
      <c r="G163" s="1">
        <f>PIL!H163</f>
        <v>-152.38499999999999</v>
      </c>
      <c r="H163" s="1">
        <f>PIL!I163</f>
        <v>0</v>
      </c>
      <c r="I163" s="1">
        <f>PIL!J163</f>
        <v>-10.537000000000001</v>
      </c>
      <c r="J163" s="1">
        <f>PIL!K163</f>
        <v>-16.373000000000001</v>
      </c>
      <c r="L163" s="1"/>
      <c r="M163" s="1"/>
      <c r="N163" s="1">
        <v>2</v>
      </c>
      <c r="O163" s="1" t="s">
        <v>10</v>
      </c>
      <c r="P163" s="1">
        <f>PIL!F1243</f>
        <v>26.475999999999999</v>
      </c>
      <c r="Q163" s="1">
        <f>PIL!G1243</f>
        <v>16.175999999999998</v>
      </c>
      <c r="R163" s="1">
        <f>PIL!H1243</f>
        <v>-13.313000000000001</v>
      </c>
      <c r="S163" s="1">
        <f>PIL!I1243</f>
        <v>-53.640999999999998</v>
      </c>
      <c r="T163" s="1">
        <f>PIL!J1243</f>
        <v>-4.1159999999999997</v>
      </c>
      <c r="U163" s="1">
        <f>PIL!K1243</f>
        <v>-6.3949999999999996</v>
      </c>
      <c r="X163" s="1"/>
      <c r="Y163" s="1"/>
      <c r="Z163" s="1"/>
      <c r="AA163" s="1"/>
      <c r="AB163" s="1"/>
      <c r="AC163" s="1"/>
      <c r="AD163" s="1"/>
      <c r="AE163" s="1"/>
    </row>
    <row r="164" spans="1:31">
      <c r="A164" s="180">
        <v>7</v>
      </c>
      <c r="C164" s="1">
        <v>2</v>
      </c>
      <c r="D164" s="1" t="s">
        <v>11</v>
      </c>
      <c r="E164" s="1">
        <f>PIL!F164</f>
        <v>-6.0019999999999998</v>
      </c>
      <c r="F164" s="1">
        <f>PIL!G164</f>
        <v>-3.93</v>
      </c>
      <c r="G164" s="1">
        <f>PIL!H164</f>
        <v>96.849000000000004</v>
      </c>
      <c r="H164" s="1">
        <f>PIL!I164</f>
        <v>0</v>
      </c>
      <c r="I164" s="1">
        <f>PIL!J164</f>
        <v>6.4770000000000003</v>
      </c>
      <c r="J164" s="1">
        <f>PIL!K164</f>
        <v>10.064</v>
      </c>
      <c r="L164" s="1"/>
      <c r="M164" s="1"/>
      <c r="N164" s="1">
        <v>2</v>
      </c>
      <c r="O164" s="1" t="s">
        <v>11</v>
      </c>
      <c r="P164" s="1">
        <f>PIL!F1244</f>
        <v>-16.143999999999998</v>
      </c>
      <c r="Q164" s="1">
        <f>PIL!G1244</f>
        <v>-9.8650000000000002</v>
      </c>
      <c r="R164" s="1">
        <f>PIL!H1244</f>
        <v>8.1760000000000002</v>
      </c>
      <c r="S164" s="1">
        <f>PIL!I1244</f>
        <v>32.936</v>
      </c>
      <c r="T164" s="1">
        <f>PIL!J1244</f>
        <v>2.5259999999999998</v>
      </c>
      <c r="U164" s="1">
        <f>PIL!K1244</f>
        <v>3.9249999999999998</v>
      </c>
      <c r="X164" s="1"/>
      <c r="Y164" s="1"/>
      <c r="Z164" s="1"/>
      <c r="AA164" s="1"/>
      <c r="AB164" s="1"/>
      <c r="AC164" s="1"/>
      <c r="AD164" s="1"/>
      <c r="AE164" s="1"/>
    </row>
    <row r="165" spans="1:31">
      <c r="A165" s="180">
        <v>7</v>
      </c>
      <c r="C165" s="1">
        <v>2</v>
      </c>
      <c r="D165" s="1" t="s">
        <v>12</v>
      </c>
      <c r="E165" s="1">
        <f>PIL!F165</f>
        <v>-1003.343</v>
      </c>
      <c r="F165" s="1">
        <f>PIL!G165</f>
        <v>-613.82799999999997</v>
      </c>
      <c r="G165" s="1">
        <f>PIL!H165</f>
        <v>-122.32299999999999</v>
      </c>
      <c r="H165" s="1">
        <f>PIL!I165</f>
        <v>0</v>
      </c>
      <c r="I165" s="1">
        <f>PIL!J165</f>
        <v>-8.7249999999999996</v>
      </c>
      <c r="J165" s="1">
        <f>PIL!K165</f>
        <v>-13.557</v>
      </c>
      <c r="L165" s="1"/>
      <c r="M165" s="1"/>
      <c r="N165" s="1">
        <v>2</v>
      </c>
      <c r="O165" s="1" t="s">
        <v>12</v>
      </c>
      <c r="P165" s="1">
        <f>PIL!F1245</f>
        <v>-371.86</v>
      </c>
      <c r="Q165" s="1">
        <f>PIL!G1245</f>
        <v>-226.16</v>
      </c>
      <c r="R165" s="1">
        <f>PIL!H1245</f>
        <v>30.475999999999999</v>
      </c>
      <c r="S165" s="1">
        <f>PIL!I1245</f>
        <v>126.97</v>
      </c>
      <c r="T165" s="1">
        <f>PIL!J1245</f>
        <v>9.5329999999999995</v>
      </c>
      <c r="U165" s="1">
        <f>PIL!K1245</f>
        <v>14.813000000000001</v>
      </c>
      <c r="X165" s="1">
        <v>2</v>
      </c>
      <c r="Y165" s="1" t="s">
        <v>47</v>
      </c>
      <c r="Z165" s="1">
        <f t="shared" ref="Z165:AE165" si="40">E165+P165</f>
        <v>-1375.203</v>
      </c>
      <c r="AA165" s="1">
        <f t="shared" si="40"/>
        <v>-839.98799999999994</v>
      </c>
      <c r="AB165" s="1">
        <f t="shared" si="40"/>
        <v>-91.846999999999994</v>
      </c>
      <c r="AC165" s="1">
        <f t="shared" si="40"/>
        <v>126.97</v>
      </c>
      <c r="AD165" s="1">
        <f t="shared" si="40"/>
        <v>0.80799999999999983</v>
      </c>
      <c r="AE165" s="1">
        <f t="shared" si="40"/>
        <v>1.2560000000000002</v>
      </c>
    </row>
    <row r="166" spans="1:31">
      <c r="A166" s="180">
        <v>7</v>
      </c>
      <c r="C166" s="1">
        <v>1</v>
      </c>
      <c r="D166" s="1" t="s">
        <v>9</v>
      </c>
      <c r="E166" s="1">
        <f>PIL!F166</f>
        <v>-9.6310000000000002</v>
      </c>
      <c r="F166" s="1">
        <f>PIL!G166</f>
        <v>-6.133</v>
      </c>
      <c r="G166" s="1">
        <f>PIL!H166</f>
        <v>154.48699999999999</v>
      </c>
      <c r="H166" s="1">
        <f>PIL!I166</f>
        <v>0</v>
      </c>
      <c r="I166" s="1">
        <f>PIL!J166</f>
        <v>7.9569999999999999</v>
      </c>
      <c r="J166" s="1">
        <f>PIL!K166</f>
        <v>12.365</v>
      </c>
      <c r="L166" s="1"/>
      <c r="M166" s="1"/>
      <c r="N166" s="1">
        <v>1</v>
      </c>
      <c r="O166" s="1" t="s">
        <v>9</v>
      </c>
      <c r="P166" s="1">
        <f>PIL!F1246</f>
        <v>-15.97</v>
      </c>
      <c r="Q166" s="1">
        <f>PIL!G1246</f>
        <v>-9.7420000000000009</v>
      </c>
      <c r="R166" s="1">
        <f>PIL!H1246</f>
        <v>8.9060000000000006</v>
      </c>
      <c r="S166" s="1">
        <f>PIL!I1246</f>
        <v>36.317999999999998</v>
      </c>
      <c r="T166" s="1">
        <f>PIL!J1246</f>
        <v>2.7509999999999999</v>
      </c>
      <c r="U166" s="1">
        <f>PIL!K1246</f>
        <v>4.2750000000000004</v>
      </c>
      <c r="X166" s="1"/>
      <c r="Y166" s="1"/>
      <c r="Z166" s="1"/>
      <c r="AA166" s="1"/>
      <c r="AB166" s="1"/>
      <c r="AC166" s="1"/>
      <c r="AD166" s="1"/>
      <c r="AE166" s="1"/>
    </row>
    <row r="167" spans="1:31">
      <c r="A167" s="180">
        <v>7</v>
      </c>
      <c r="C167" s="1">
        <v>1</v>
      </c>
      <c r="D167" s="1" t="s">
        <v>10</v>
      </c>
      <c r="E167" s="1">
        <f>PIL!F167</f>
        <v>3.4169999999999998</v>
      </c>
      <c r="F167" s="1">
        <f>PIL!G167</f>
        <v>2.2629999999999999</v>
      </c>
      <c r="G167" s="1">
        <f>PIL!H167</f>
        <v>-248.387</v>
      </c>
      <c r="H167" s="1">
        <f>PIL!I167</f>
        <v>0</v>
      </c>
      <c r="I167" s="1">
        <f>PIL!J167</f>
        <v>-13.680999999999999</v>
      </c>
      <c r="J167" s="1">
        <f>PIL!K167</f>
        <v>-21.257999999999999</v>
      </c>
      <c r="L167" s="1"/>
      <c r="M167" s="1"/>
      <c r="N167" s="1">
        <v>1</v>
      </c>
      <c r="O167" s="1" t="s">
        <v>10</v>
      </c>
      <c r="P167" s="1">
        <f>PIL!F1247</f>
        <v>7.923</v>
      </c>
      <c r="Q167" s="1">
        <f>PIL!G1247</f>
        <v>4.835</v>
      </c>
      <c r="R167" s="1">
        <f>PIL!H1247</f>
        <v>-12.169</v>
      </c>
      <c r="S167" s="1">
        <f>PIL!I1247</f>
        <v>-49.51</v>
      </c>
      <c r="T167" s="1">
        <f>PIL!J1247</f>
        <v>-3.766</v>
      </c>
      <c r="U167" s="1">
        <f>PIL!K1247</f>
        <v>-5.8520000000000003</v>
      </c>
      <c r="X167" s="1"/>
      <c r="Y167" s="1"/>
      <c r="Z167" s="1"/>
      <c r="AA167" s="1"/>
      <c r="AB167" s="1"/>
      <c r="AC167" s="1"/>
      <c r="AD167" s="1"/>
      <c r="AE167" s="1"/>
    </row>
    <row r="168" spans="1:31">
      <c r="A168" s="180">
        <v>7</v>
      </c>
      <c r="C168" s="1">
        <v>1</v>
      </c>
      <c r="D168" s="1" t="s">
        <v>11</v>
      </c>
      <c r="E168" s="1">
        <f>PIL!F168</f>
        <v>-3.5259999999999998</v>
      </c>
      <c r="F168" s="1">
        <f>PIL!G168</f>
        <v>-2.2690000000000001</v>
      </c>
      <c r="G168" s="1">
        <f>PIL!H168</f>
        <v>108.869</v>
      </c>
      <c r="H168" s="1">
        <f>PIL!I168</f>
        <v>0</v>
      </c>
      <c r="I168" s="1">
        <f>PIL!J168</f>
        <v>5.8479999999999999</v>
      </c>
      <c r="J168" s="1">
        <f>PIL!K168</f>
        <v>9.0869999999999997</v>
      </c>
      <c r="L168" s="1"/>
      <c r="M168" s="1"/>
      <c r="N168" s="1">
        <v>1</v>
      </c>
      <c r="O168" s="1" t="s">
        <v>11</v>
      </c>
      <c r="P168" s="1">
        <f>PIL!F1248</f>
        <v>-6.4580000000000002</v>
      </c>
      <c r="Q168" s="1">
        <f>PIL!G1248</f>
        <v>-3.94</v>
      </c>
      <c r="R168" s="1">
        <f>PIL!H1248</f>
        <v>5.6959999999999997</v>
      </c>
      <c r="S168" s="1">
        <f>PIL!I1248</f>
        <v>23.195</v>
      </c>
      <c r="T168" s="1">
        <f>PIL!J1248</f>
        <v>1.7609999999999999</v>
      </c>
      <c r="U168" s="1">
        <f>PIL!K1248</f>
        <v>2.7370000000000001</v>
      </c>
      <c r="X168" s="1"/>
      <c r="Y168" s="1"/>
      <c r="Z168" s="1"/>
      <c r="AA168" s="1"/>
      <c r="AB168" s="1"/>
      <c r="AC168" s="1"/>
      <c r="AD168" s="1"/>
      <c r="AE168" s="1"/>
    </row>
    <row r="169" spans="1:31">
      <c r="A169" s="180">
        <v>7</v>
      </c>
      <c r="C169" s="1">
        <v>1</v>
      </c>
      <c r="D169" s="1" t="s">
        <v>12</v>
      </c>
      <c r="E169" s="1">
        <f>PIL!F169</f>
        <v>-1135.9680000000001</v>
      </c>
      <c r="F169" s="1">
        <f>PIL!G169</f>
        <v>-699.77499999999998</v>
      </c>
      <c r="G169" s="1">
        <f>PIL!H169</f>
        <v>-172.828</v>
      </c>
      <c r="H169" s="1">
        <f>PIL!I169</f>
        <v>0</v>
      </c>
      <c r="I169" s="1">
        <f>PIL!J169</f>
        <v>-11.811999999999999</v>
      </c>
      <c r="J169" s="1">
        <f>PIL!K169</f>
        <v>-18.355</v>
      </c>
      <c r="L169" s="1"/>
      <c r="M169" s="1"/>
      <c r="N169" s="1">
        <v>1</v>
      </c>
      <c r="O169" s="1" t="s">
        <v>12</v>
      </c>
      <c r="P169" s="1">
        <f>PIL!F1249</f>
        <v>-446.72699999999998</v>
      </c>
      <c r="Q169" s="1">
        <f>PIL!G1249</f>
        <v>-271.90199999999999</v>
      </c>
      <c r="R169" s="1">
        <f>PIL!H1249</f>
        <v>38.911000000000001</v>
      </c>
      <c r="S169" s="1">
        <f>PIL!I1249</f>
        <v>160.65600000000001</v>
      </c>
      <c r="T169" s="1">
        <f>PIL!J1249</f>
        <v>12.199</v>
      </c>
      <c r="U169" s="1">
        <f>PIL!K1249</f>
        <v>18.956</v>
      </c>
      <c r="X169" s="1">
        <v>1</v>
      </c>
      <c r="Y169" s="1" t="s">
        <v>47</v>
      </c>
      <c r="Z169" s="1">
        <f t="shared" ref="Z169:AE169" si="41">E169+P169</f>
        <v>-1582.6950000000002</v>
      </c>
      <c r="AA169" s="1">
        <f t="shared" si="41"/>
        <v>-971.67699999999991</v>
      </c>
      <c r="AB169" s="1">
        <f t="shared" si="41"/>
        <v>-133.917</v>
      </c>
      <c r="AC169" s="1">
        <f t="shared" si="41"/>
        <v>160.65600000000001</v>
      </c>
      <c r="AD169" s="1">
        <f t="shared" si="41"/>
        <v>0.38700000000000045</v>
      </c>
      <c r="AE169" s="1">
        <f t="shared" si="41"/>
        <v>0.60099999999999909</v>
      </c>
    </row>
    <row r="170" spans="1:31">
      <c r="A170" s="1">
        <v>8</v>
      </c>
      <c r="C170" s="1">
        <v>6</v>
      </c>
      <c r="D170" s="1" t="s">
        <v>9</v>
      </c>
      <c r="E170" s="1">
        <f>PIL!F170</f>
        <v>39.344999999999999</v>
      </c>
      <c r="F170" s="1">
        <f>PIL!G170</f>
        <v>23.687999999999999</v>
      </c>
      <c r="G170" s="1">
        <f>PIL!H170</f>
        <v>21.009</v>
      </c>
      <c r="H170" s="1">
        <f>PIL!I170</f>
        <v>0</v>
      </c>
      <c r="I170" s="1">
        <f>PIL!J170</f>
        <v>1.6240000000000001</v>
      </c>
      <c r="J170" s="1">
        <f>PIL!K170</f>
        <v>2.524</v>
      </c>
      <c r="L170" s="1">
        <v>8</v>
      </c>
      <c r="M170" s="1"/>
      <c r="N170" s="1">
        <v>6</v>
      </c>
      <c r="O170" s="1" t="s">
        <v>9</v>
      </c>
      <c r="P170" s="1">
        <f>PIL!F1322</f>
        <v>-56.031999999999996</v>
      </c>
      <c r="Q170" s="1">
        <f>PIL!G1322</f>
        <v>-33.557000000000002</v>
      </c>
      <c r="R170" s="1">
        <f>PIL!H1322</f>
        <v>13.275</v>
      </c>
      <c r="S170" s="1">
        <f>PIL!I1322</f>
        <v>41.073999999999998</v>
      </c>
      <c r="T170" s="1">
        <f>PIL!J1322</f>
        <v>3.9129999999999998</v>
      </c>
      <c r="U170" s="1">
        <f>PIL!K1322</f>
        <v>6.08</v>
      </c>
      <c r="W170" s="1">
        <v>8</v>
      </c>
    </row>
    <row r="171" spans="1:31">
      <c r="A171" s="180">
        <v>8</v>
      </c>
      <c r="C171" s="1">
        <v>6</v>
      </c>
      <c r="D171" s="1" t="s">
        <v>10</v>
      </c>
      <c r="E171" s="1">
        <f>PIL!F171</f>
        <v>-38.411999999999999</v>
      </c>
      <c r="F171" s="1">
        <f>PIL!G171</f>
        <v>-23.378</v>
      </c>
      <c r="G171" s="1">
        <f>PIL!H171</f>
        <v>-15.922000000000001</v>
      </c>
      <c r="H171" s="1">
        <f>PIL!I171</f>
        <v>0</v>
      </c>
      <c r="I171" s="1">
        <f>PIL!J171</f>
        <v>-1.25</v>
      </c>
      <c r="J171" s="1">
        <f>PIL!K171</f>
        <v>-1.9430000000000001</v>
      </c>
      <c r="L171" s="1"/>
      <c r="M171" s="1"/>
      <c r="N171" s="1">
        <v>6</v>
      </c>
      <c r="O171" s="1" t="s">
        <v>10</v>
      </c>
      <c r="P171" s="1">
        <f>PIL!F1323</f>
        <v>50.149000000000001</v>
      </c>
      <c r="Q171" s="1">
        <f>PIL!G1323</f>
        <v>30.581</v>
      </c>
      <c r="R171" s="1">
        <f>PIL!H1323</f>
        <v>-3.7</v>
      </c>
      <c r="S171" s="1">
        <f>PIL!I1323</f>
        <v>-15.661</v>
      </c>
      <c r="T171" s="1">
        <f>PIL!J1323</f>
        <v>-0.30099999999999999</v>
      </c>
      <c r="U171" s="1">
        <f>PIL!K1323</f>
        <v>-0.46600000000000003</v>
      </c>
    </row>
    <row r="172" spans="1:31">
      <c r="A172" s="180">
        <v>8</v>
      </c>
      <c r="C172" s="1">
        <v>6</v>
      </c>
      <c r="D172" s="1" t="s">
        <v>11</v>
      </c>
      <c r="E172" s="1">
        <f>PIL!F172</f>
        <v>24.298999999999999</v>
      </c>
      <c r="F172" s="1">
        <f>PIL!G172</f>
        <v>14.708</v>
      </c>
      <c r="G172" s="1">
        <f>PIL!H172</f>
        <v>11.536</v>
      </c>
      <c r="H172" s="1">
        <f>PIL!I172</f>
        <v>0</v>
      </c>
      <c r="I172" s="1">
        <f>PIL!J172</f>
        <v>0.89800000000000002</v>
      </c>
      <c r="J172" s="1">
        <f>PIL!K172</f>
        <v>1.3959999999999999</v>
      </c>
      <c r="L172" s="1"/>
      <c r="M172" s="1"/>
      <c r="N172" s="1">
        <v>6</v>
      </c>
      <c r="O172" s="1" t="s">
        <v>11</v>
      </c>
      <c r="P172" s="1">
        <f>PIL!F1324</f>
        <v>-33.182000000000002</v>
      </c>
      <c r="Q172" s="1">
        <f>PIL!G1324</f>
        <v>-20.042999999999999</v>
      </c>
      <c r="R172" s="1">
        <f>PIL!H1324</f>
        <v>4.8630000000000004</v>
      </c>
      <c r="S172" s="1">
        <f>PIL!I1324</f>
        <v>16.483000000000001</v>
      </c>
      <c r="T172" s="1">
        <f>PIL!J1324</f>
        <v>1.3169999999999999</v>
      </c>
      <c r="U172" s="1">
        <f>PIL!K1324</f>
        <v>2.0459999999999998</v>
      </c>
    </row>
    <row r="173" spans="1:31">
      <c r="A173" s="180">
        <v>8</v>
      </c>
      <c r="C173" s="1">
        <v>6</v>
      </c>
      <c r="D173" s="1" t="s">
        <v>12</v>
      </c>
      <c r="E173" s="1">
        <f>PIL!F173</f>
        <v>-62.814999999999998</v>
      </c>
      <c r="F173" s="1">
        <f>PIL!G173</f>
        <v>-37.54</v>
      </c>
      <c r="G173" s="1">
        <f>PIL!H173</f>
        <v>-11.012</v>
      </c>
      <c r="H173" s="1">
        <f>PIL!I173</f>
        <v>0</v>
      </c>
      <c r="I173" s="1">
        <f>PIL!J173</f>
        <v>-0.85199999999999998</v>
      </c>
      <c r="J173" s="1">
        <f>PIL!K173</f>
        <v>-1.3240000000000001</v>
      </c>
      <c r="L173" s="1"/>
      <c r="M173" s="1"/>
      <c r="N173" s="1">
        <v>6</v>
      </c>
      <c r="O173" s="1" t="s">
        <v>12</v>
      </c>
      <c r="P173" s="1">
        <f>PIL!F1325</f>
        <v>-66.242999999999995</v>
      </c>
      <c r="Q173" s="1">
        <f>PIL!G1325</f>
        <v>-39.578000000000003</v>
      </c>
      <c r="R173" s="1">
        <f>PIL!H1325</f>
        <v>5.6429999999999998</v>
      </c>
      <c r="S173" s="1">
        <f>PIL!I1325</f>
        <v>17.48</v>
      </c>
      <c r="T173" s="1">
        <f>PIL!J1325</f>
        <v>1.661</v>
      </c>
      <c r="U173" s="1">
        <f>PIL!K1325</f>
        <v>2.581</v>
      </c>
      <c r="X173" s="1">
        <v>6</v>
      </c>
      <c r="Y173" s="1" t="s">
        <v>47</v>
      </c>
      <c r="Z173" s="1">
        <f t="shared" ref="Z173:AE173" si="42">E173+P173</f>
        <v>-129.05799999999999</v>
      </c>
      <c r="AA173" s="1">
        <f t="shared" si="42"/>
        <v>-77.117999999999995</v>
      </c>
      <c r="AB173" s="1">
        <f t="shared" si="42"/>
        <v>-5.3690000000000007</v>
      </c>
      <c r="AC173" s="1">
        <f t="shared" si="42"/>
        <v>17.48</v>
      </c>
      <c r="AD173" s="1">
        <f t="shared" si="42"/>
        <v>0.80900000000000005</v>
      </c>
      <c r="AE173" s="1">
        <f t="shared" si="42"/>
        <v>1.2569999999999999</v>
      </c>
    </row>
    <row r="174" spans="1:31">
      <c r="A174" s="180">
        <v>8</v>
      </c>
      <c r="C174" s="1">
        <v>5</v>
      </c>
      <c r="D174" s="1" t="s">
        <v>9</v>
      </c>
      <c r="E174" s="1">
        <f>PIL!F174</f>
        <v>37.055</v>
      </c>
      <c r="F174" s="1">
        <f>PIL!G174</f>
        <v>22.785</v>
      </c>
      <c r="G174" s="1">
        <f>PIL!H174</f>
        <v>28.484000000000002</v>
      </c>
      <c r="H174" s="1">
        <f>PIL!I174</f>
        <v>0</v>
      </c>
      <c r="I174" s="1">
        <f>PIL!J174</f>
        <v>2.028</v>
      </c>
      <c r="J174" s="1">
        <f>PIL!K174</f>
        <v>3.1509999999999998</v>
      </c>
      <c r="L174" s="1"/>
      <c r="M174" s="1"/>
      <c r="N174" s="1">
        <v>5</v>
      </c>
      <c r="O174" s="1" t="s">
        <v>9</v>
      </c>
      <c r="P174" s="1">
        <f>PIL!F1326</f>
        <v>-47.459000000000003</v>
      </c>
      <c r="Q174" s="1">
        <f>PIL!G1326</f>
        <v>-29.478999999999999</v>
      </c>
      <c r="R174" s="1">
        <f>PIL!H1326</f>
        <v>21.047999999999998</v>
      </c>
      <c r="S174" s="1">
        <f>PIL!I1326</f>
        <v>59.079000000000001</v>
      </c>
      <c r="T174" s="1">
        <f>PIL!J1326</f>
        <v>6.48</v>
      </c>
      <c r="U174" s="1">
        <f>PIL!K1326</f>
        <v>10.071</v>
      </c>
      <c r="X174" s="1"/>
      <c r="Y174" s="1"/>
      <c r="Z174" s="1"/>
      <c r="AA174" s="1"/>
      <c r="AB174" s="1"/>
      <c r="AC174" s="1"/>
      <c r="AD174" s="1"/>
      <c r="AE174" s="1"/>
    </row>
    <row r="175" spans="1:31">
      <c r="A175" s="180">
        <v>8</v>
      </c>
      <c r="C175" s="1">
        <v>5</v>
      </c>
      <c r="D175" s="1" t="s">
        <v>10</v>
      </c>
      <c r="E175" s="1">
        <f>PIL!F175</f>
        <v>-36.843000000000004</v>
      </c>
      <c r="F175" s="1">
        <f>PIL!G175</f>
        <v>-22.622</v>
      </c>
      <c r="G175" s="1">
        <f>PIL!H175</f>
        <v>-30.013999999999999</v>
      </c>
      <c r="H175" s="1">
        <f>PIL!I175</f>
        <v>0</v>
      </c>
      <c r="I175" s="1">
        <f>PIL!J175</f>
        <v>-2.161</v>
      </c>
      <c r="J175" s="1">
        <f>PIL!K175</f>
        <v>-3.3580000000000001</v>
      </c>
      <c r="L175" s="1"/>
      <c r="M175" s="1"/>
      <c r="N175" s="1">
        <v>5</v>
      </c>
      <c r="O175" s="1" t="s">
        <v>10</v>
      </c>
      <c r="P175" s="1">
        <f>PIL!F1327</f>
        <v>50.442</v>
      </c>
      <c r="Q175" s="1">
        <f>PIL!G1327</f>
        <v>31.201000000000001</v>
      </c>
      <c r="R175" s="1">
        <f>PIL!H1327</f>
        <v>-16.742000000000001</v>
      </c>
      <c r="S175" s="1">
        <f>PIL!I1327</f>
        <v>-50.936999999999998</v>
      </c>
      <c r="T175" s="1">
        <f>PIL!J1327</f>
        <v>-4.8179999999999996</v>
      </c>
      <c r="U175" s="1">
        <f>PIL!K1327</f>
        <v>-7.4870000000000001</v>
      </c>
      <c r="X175" s="1"/>
      <c r="Y175" s="1"/>
      <c r="Z175" s="1"/>
      <c r="AA175" s="1"/>
      <c r="AB175" s="1"/>
      <c r="AC175" s="1"/>
      <c r="AD175" s="1"/>
      <c r="AE175" s="1"/>
    </row>
    <row r="176" spans="1:31">
      <c r="A176" s="180">
        <v>8</v>
      </c>
      <c r="C176" s="1">
        <v>5</v>
      </c>
      <c r="D176" s="1" t="s">
        <v>11</v>
      </c>
      <c r="E176" s="1">
        <f>PIL!F176</f>
        <v>23.093</v>
      </c>
      <c r="F176" s="1">
        <f>PIL!G176</f>
        <v>14.19</v>
      </c>
      <c r="G176" s="1">
        <f>PIL!H176</f>
        <v>18.277000000000001</v>
      </c>
      <c r="H176" s="1">
        <f>PIL!I176</f>
        <v>0</v>
      </c>
      <c r="I176" s="1">
        <f>PIL!J176</f>
        <v>1.3089999999999999</v>
      </c>
      <c r="J176" s="1">
        <f>PIL!K176</f>
        <v>2.0339999999999998</v>
      </c>
      <c r="L176" s="1"/>
      <c r="M176" s="1"/>
      <c r="N176" s="1">
        <v>5</v>
      </c>
      <c r="O176" s="1" t="s">
        <v>11</v>
      </c>
      <c r="P176" s="1">
        <f>PIL!F1328</f>
        <v>-30.594000000000001</v>
      </c>
      <c r="Q176" s="1">
        <f>PIL!G1328</f>
        <v>-18.963000000000001</v>
      </c>
      <c r="R176" s="1">
        <f>PIL!H1328</f>
        <v>11.68</v>
      </c>
      <c r="S176" s="1">
        <f>PIL!I1328</f>
        <v>33.881</v>
      </c>
      <c r="T176" s="1">
        <f>PIL!J1328</f>
        <v>3.5310000000000001</v>
      </c>
      <c r="U176" s="1">
        <f>PIL!K1328</f>
        <v>5.4870000000000001</v>
      </c>
      <c r="X176" s="1"/>
      <c r="Y176" s="1"/>
      <c r="Z176" s="1"/>
      <c r="AA176" s="1"/>
      <c r="AB176" s="1"/>
      <c r="AC176" s="1"/>
      <c r="AD176" s="1"/>
      <c r="AE176" s="1"/>
    </row>
    <row r="177" spans="1:31">
      <c r="A177" s="180">
        <v>8</v>
      </c>
      <c r="C177" s="1">
        <v>5</v>
      </c>
      <c r="D177" s="1" t="s">
        <v>12</v>
      </c>
      <c r="E177" s="1">
        <f>PIL!F177</f>
        <v>-174.32599999999999</v>
      </c>
      <c r="F177" s="1">
        <f>PIL!G177</f>
        <v>-106.122</v>
      </c>
      <c r="G177" s="1">
        <f>PIL!H177</f>
        <v>-32.750999999999998</v>
      </c>
      <c r="H177" s="1">
        <f>PIL!I177</f>
        <v>0</v>
      </c>
      <c r="I177" s="1">
        <f>PIL!J177</f>
        <v>-2.4710000000000001</v>
      </c>
      <c r="J177" s="1">
        <f>PIL!K177</f>
        <v>-3.84</v>
      </c>
      <c r="L177" s="1"/>
      <c r="M177" s="1"/>
      <c r="N177" s="1">
        <v>5</v>
      </c>
      <c r="O177" s="1" t="s">
        <v>12</v>
      </c>
      <c r="P177" s="1">
        <f>PIL!F1329</f>
        <v>-184.40100000000001</v>
      </c>
      <c r="Q177" s="1">
        <f>PIL!G1329</f>
        <v>-112.483</v>
      </c>
      <c r="R177" s="1">
        <f>PIL!H1329</f>
        <v>15.295</v>
      </c>
      <c r="S177" s="1">
        <f>PIL!I1329</f>
        <v>45.997999999999998</v>
      </c>
      <c r="T177" s="1">
        <f>PIL!J1329</f>
        <v>4.5890000000000004</v>
      </c>
      <c r="U177" s="1">
        <f>PIL!K1329</f>
        <v>7.1310000000000002</v>
      </c>
      <c r="X177" s="1">
        <v>5</v>
      </c>
      <c r="Y177" s="1" t="s">
        <v>47</v>
      </c>
      <c r="Z177" s="1">
        <f t="shared" ref="Z177:AE177" si="43">E177+P177</f>
        <v>-358.72699999999998</v>
      </c>
      <c r="AA177" s="1">
        <f t="shared" si="43"/>
        <v>-218.60500000000002</v>
      </c>
      <c r="AB177" s="1">
        <f t="shared" si="43"/>
        <v>-17.455999999999996</v>
      </c>
      <c r="AC177" s="1">
        <f t="shared" si="43"/>
        <v>45.997999999999998</v>
      </c>
      <c r="AD177" s="1">
        <f t="shared" si="43"/>
        <v>2.1180000000000003</v>
      </c>
      <c r="AE177" s="1">
        <f t="shared" si="43"/>
        <v>3.2910000000000004</v>
      </c>
    </row>
    <row r="178" spans="1:31">
      <c r="A178" s="180">
        <v>8</v>
      </c>
      <c r="C178" s="1">
        <v>4</v>
      </c>
      <c r="D178" s="1" t="s">
        <v>9</v>
      </c>
      <c r="E178" s="1">
        <f>PIL!F178</f>
        <v>35.710999999999999</v>
      </c>
      <c r="F178" s="1">
        <f>PIL!G178</f>
        <v>21.917999999999999</v>
      </c>
      <c r="G178" s="1">
        <f>PIL!H178</f>
        <v>41.439</v>
      </c>
      <c r="H178" s="1">
        <f>PIL!I178</f>
        <v>0</v>
      </c>
      <c r="I178" s="1">
        <f>PIL!J178</f>
        <v>2.92</v>
      </c>
      <c r="J178" s="1">
        <f>PIL!K178</f>
        <v>4.5369999999999999</v>
      </c>
      <c r="L178" s="1"/>
      <c r="M178" s="1"/>
      <c r="N178" s="1">
        <v>4</v>
      </c>
      <c r="O178" s="1" t="s">
        <v>9</v>
      </c>
      <c r="P178" s="1">
        <f>PIL!F1330</f>
        <v>-51.817999999999998</v>
      </c>
      <c r="Q178" s="1">
        <f>PIL!G1330</f>
        <v>-31.925000000000001</v>
      </c>
      <c r="R178" s="1">
        <f>PIL!H1330</f>
        <v>29.719000000000001</v>
      </c>
      <c r="S178" s="1">
        <f>PIL!I1330</f>
        <v>82.415999999999997</v>
      </c>
      <c r="T178" s="1">
        <f>PIL!J1330</f>
        <v>9.1850000000000005</v>
      </c>
      <c r="U178" s="1">
        <f>PIL!K1330</f>
        <v>14.273</v>
      </c>
      <c r="X178" s="1"/>
      <c r="Y178" s="1"/>
      <c r="Z178" s="1"/>
      <c r="AA178" s="1"/>
      <c r="AB178" s="1"/>
      <c r="AC178" s="1"/>
      <c r="AD178" s="1"/>
      <c r="AE178" s="1"/>
    </row>
    <row r="179" spans="1:31">
      <c r="A179" s="180">
        <v>8</v>
      </c>
      <c r="C179" s="1">
        <v>4</v>
      </c>
      <c r="D179" s="1" t="s">
        <v>10</v>
      </c>
      <c r="E179" s="1">
        <f>PIL!F179</f>
        <v>-35.11</v>
      </c>
      <c r="F179" s="1">
        <f>PIL!G179</f>
        <v>-21.559000000000001</v>
      </c>
      <c r="G179" s="1">
        <f>PIL!H179</f>
        <v>-39.700000000000003</v>
      </c>
      <c r="H179" s="1">
        <f>PIL!I179</f>
        <v>0</v>
      </c>
      <c r="I179" s="1">
        <f>PIL!J179</f>
        <v>-2.8119999999999998</v>
      </c>
      <c r="J179" s="1">
        <f>PIL!K179</f>
        <v>-4.3689999999999998</v>
      </c>
      <c r="L179" s="1"/>
      <c r="M179" s="1"/>
      <c r="N179" s="1">
        <v>4</v>
      </c>
      <c r="O179" s="1" t="s">
        <v>10</v>
      </c>
      <c r="P179" s="1">
        <f>PIL!F1331</f>
        <v>51.08</v>
      </c>
      <c r="Q179" s="1">
        <f>PIL!G1331</f>
        <v>31.548999999999999</v>
      </c>
      <c r="R179" s="1">
        <f>PIL!H1331</f>
        <v>-22.379000000000001</v>
      </c>
      <c r="S179" s="1">
        <f>PIL!I1331</f>
        <v>-65.366</v>
      </c>
      <c r="T179" s="1">
        <f>PIL!J1331</f>
        <v>-6.7830000000000004</v>
      </c>
      <c r="U179" s="1">
        <f>PIL!K1331</f>
        <v>-10.541</v>
      </c>
      <c r="X179" s="1"/>
      <c r="Y179" s="1"/>
      <c r="Z179" s="1"/>
      <c r="AA179" s="1"/>
      <c r="AB179" s="1"/>
      <c r="AC179" s="1"/>
      <c r="AD179" s="1"/>
      <c r="AE179" s="1"/>
    </row>
    <row r="180" spans="1:31">
      <c r="A180" s="180">
        <v>8</v>
      </c>
      <c r="C180" s="1">
        <v>4</v>
      </c>
      <c r="D180" s="1" t="s">
        <v>11</v>
      </c>
      <c r="E180" s="1">
        <f>PIL!F180</f>
        <v>22.132000000000001</v>
      </c>
      <c r="F180" s="1">
        <f>PIL!G180</f>
        <v>13.587</v>
      </c>
      <c r="G180" s="1">
        <f>PIL!H180</f>
        <v>25.353000000000002</v>
      </c>
      <c r="H180" s="1">
        <f>PIL!I180</f>
        <v>0</v>
      </c>
      <c r="I180" s="1">
        <f>PIL!J180</f>
        <v>1.7909999999999999</v>
      </c>
      <c r="J180" s="1">
        <f>PIL!K180</f>
        <v>2.7829999999999999</v>
      </c>
      <c r="L180" s="1"/>
      <c r="M180" s="1"/>
      <c r="N180" s="1">
        <v>4</v>
      </c>
      <c r="O180" s="1" t="s">
        <v>11</v>
      </c>
      <c r="P180" s="1">
        <f>PIL!F1332</f>
        <v>-32.155999999999999</v>
      </c>
      <c r="Q180" s="1">
        <f>PIL!G1332</f>
        <v>-19.835999999999999</v>
      </c>
      <c r="R180" s="1">
        <f>PIL!H1332</f>
        <v>16.158999999999999</v>
      </c>
      <c r="S180" s="1">
        <f>PIL!I1332</f>
        <v>45.688000000000002</v>
      </c>
      <c r="T180" s="1">
        <f>PIL!J1332</f>
        <v>4.99</v>
      </c>
      <c r="U180" s="1">
        <f>PIL!K1332</f>
        <v>7.7539999999999996</v>
      </c>
      <c r="X180" s="1"/>
      <c r="Y180" s="1"/>
      <c r="Z180" s="1"/>
      <c r="AA180" s="1"/>
      <c r="AB180" s="1"/>
      <c r="AC180" s="1"/>
      <c r="AD180" s="1"/>
      <c r="AE180" s="1"/>
    </row>
    <row r="181" spans="1:31">
      <c r="A181" s="180">
        <v>8</v>
      </c>
      <c r="C181" s="1">
        <v>4</v>
      </c>
      <c r="D181" s="1" t="s">
        <v>12</v>
      </c>
      <c r="E181" s="1">
        <f>PIL!F181</f>
        <v>-288.92700000000002</v>
      </c>
      <c r="F181" s="1">
        <f>PIL!G181</f>
        <v>-176.886</v>
      </c>
      <c r="G181" s="1">
        <f>PIL!H181</f>
        <v>-69.174000000000007</v>
      </c>
      <c r="H181" s="1">
        <f>PIL!I181</f>
        <v>0</v>
      </c>
      <c r="I181" s="1">
        <f>PIL!J181</f>
        <v>-5.0919999999999996</v>
      </c>
      <c r="J181" s="1">
        <f>PIL!K181</f>
        <v>-7.9130000000000003</v>
      </c>
      <c r="L181" s="1"/>
      <c r="M181" s="1"/>
      <c r="N181" s="1">
        <v>4</v>
      </c>
      <c r="O181" s="1" t="s">
        <v>12</v>
      </c>
      <c r="P181" s="1">
        <f>PIL!F1333</f>
        <v>-306.96199999999999</v>
      </c>
      <c r="Q181" s="1">
        <f>PIL!G1333</f>
        <v>-188.40799999999999</v>
      </c>
      <c r="R181" s="1">
        <f>PIL!H1333</f>
        <v>34.637</v>
      </c>
      <c r="S181" s="1">
        <f>PIL!I1333</f>
        <v>100.544</v>
      </c>
      <c r="T181" s="1">
        <f>PIL!J1333</f>
        <v>10.631</v>
      </c>
      <c r="U181" s="1">
        <f>PIL!K1333</f>
        <v>16.52</v>
      </c>
      <c r="X181" s="1">
        <v>4</v>
      </c>
      <c r="Y181" s="1" t="s">
        <v>47</v>
      </c>
      <c r="Z181" s="1">
        <f t="shared" ref="Z181:AE181" si="44">E181+P181</f>
        <v>-595.88900000000001</v>
      </c>
      <c r="AA181" s="1">
        <f t="shared" si="44"/>
        <v>-365.29399999999998</v>
      </c>
      <c r="AB181" s="1">
        <f t="shared" si="44"/>
        <v>-34.537000000000006</v>
      </c>
      <c r="AC181" s="1">
        <f t="shared" si="44"/>
        <v>100.544</v>
      </c>
      <c r="AD181" s="1">
        <f t="shared" si="44"/>
        <v>5.5390000000000006</v>
      </c>
      <c r="AE181" s="1">
        <f t="shared" si="44"/>
        <v>8.6069999999999993</v>
      </c>
    </row>
    <row r="182" spans="1:31">
      <c r="A182" s="180">
        <v>8</v>
      </c>
      <c r="C182" s="1">
        <v>3</v>
      </c>
      <c r="D182" s="1" t="s">
        <v>9</v>
      </c>
      <c r="E182" s="1">
        <f>PIL!F182</f>
        <v>33.383000000000003</v>
      </c>
      <c r="F182" s="1">
        <f>PIL!G182</f>
        <v>20.513999999999999</v>
      </c>
      <c r="G182" s="1">
        <f>PIL!H182</f>
        <v>48.783999999999999</v>
      </c>
      <c r="H182" s="1">
        <f>PIL!I182</f>
        <v>0</v>
      </c>
      <c r="I182" s="1">
        <f>PIL!J182</f>
        <v>3.323</v>
      </c>
      <c r="J182" s="1">
        <f>PIL!K182</f>
        <v>5.1630000000000003</v>
      </c>
      <c r="L182" s="1"/>
      <c r="M182" s="1"/>
      <c r="N182" s="1">
        <v>3</v>
      </c>
      <c r="O182" s="1" t="s">
        <v>9</v>
      </c>
      <c r="P182" s="1">
        <f>PIL!F1334</f>
        <v>-47.918999999999997</v>
      </c>
      <c r="Q182" s="1">
        <f>PIL!G1334</f>
        <v>-29.587</v>
      </c>
      <c r="R182" s="1">
        <f>PIL!H1334</f>
        <v>34.991</v>
      </c>
      <c r="S182" s="1">
        <f>PIL!I1334</f>
        <v>94.578999999999994</v>
      </c>
      <c r="T182" s="1">
        <f>PIL!J1334</f>
        <v>10.742000000000001</v>
      </c>
      <c r="U182" s="1">
        <f>PIL!K1334</f>
        <v>16.690999999999999</v>
      </c>
      <c r="X182" s="1"/>
      <c r="Y182" s="1"/>
      <c r="Z182" s="1"/>
      <c r="AA182" s="1"/>
      <c r="AB182" s="1"/>
      <c r="AC182" s="1"/>
      <c r="AD182" s="1"/>
      <c r="AE182" s="1"/>
    </row>
    <row r="183" spans="1:31">
      <c r="A183" s="180">
        <v>8</v>
      </c>
      <c r="C183" s="1">
        <v>3</v>
      </c>
      <c r="D183" s="1" t="s">
        <v>10</v>
      </c>
      <c r="E183" s="1">
        <f>PIL!F183</f>
        <v>-32.737000000000002</v>
      </c>
      <c r="F183" s="1">
        <f>PIL!G183</f>
        <v>-20.100000000000001</v>
      </c>
      <c r="G183" s="1">
        <f>PIL!H183</f>
        <v>-47.366999999999997</v>
      </c>
      <c r="H183" s="1">
        <f>PIL!I183</f>
        <v>0</v>
      </c>
      <c r="I183" s="1">
        <f>PIL!J183</f>
        <v>-3.2559999999999998</v>
      </c>
      <c r="J183" s="1">
        <f>PIL!K183</f>
        <v>-5.0599999999999996</v>
      </c>
      <c r="L183" s="1"/>
      <c r="M183" s="1"/>
      <c r="N183" s="1">
        <v>3</v>
      </c>
      <c r="O183" s="1" t="s">
        <v>10</v>
      </c>
      <c r="P183" s="1">
        <f>PIL!F1335</f>
        <v>46.176000000000002</v>
      </c>
      <c r="Q183" s="1">
        <f>PIL!G1335</f>
        <v>28.56</v>
      </c>
      <c r="R183" s="1">
        <f>PIL!H1335</f>
        <v>-29.93</v>
      </c>
      <c r="S183" s="1">
        <f>PIL!I1335</f>
        <v>-83.418000000000006</v>
      </c>
      <c r="T183" s="1">
        <f>PIL!J1335</f>
        <v>-9.2319999999999993</v>
      </c>
      <c r="U183" s="1">
        <f>PIL!K1335</f>
        <v>-14.346</v>
      </c>
      <c r="X183" s="1"/>
      <c r="Y183" s="1"/>
      <c r="Z183" s="1"/>
      <c r="AA183" s="1"/>
      <c r="AB183" s="1"/>
      <c r="AC183" s="1"/>
      <c r="AD183" s="1"/>
      <c r="AE183" s="1"/>
    </row>
    <row r="184" spans="1:31">
      <c r="A184" s="180">
        <v>8</v>
      </c>
      <c r="C184" s="1">
        <v>3</v>
      </c>
      <c r="D184" s="1" t="s">
        <v>11</v>
      </c>
      <c r="E184" s="1">
        <f>PIL!F184</f>
        <v>20.661999999999999</v>
      </c>
      <c r="F184" s="1">
        <f>PIL!G184</f>
        <v>12.692</v>
      </c>
      <c r="G184" s="1">
        <f>PIL!H184</f>
        <v>30.045000000000002</v>
      </c>
      <c r="H184" s="1">
        <f>PIL!I184</f>
        <v>0</v>
      </c>
      <c r="I184" s="1">
        <f>PIL!J184</f>
        <v>2.056</v>
      </c>
      <c r="J184" s="1">
        <f>PIL!K184</f>
        <v>3.1949999999999998</v>
      </c>
      <c r="L184" s="1"/>
      <c r="M184" s="1"/>
      <c r="N184" s="1">
        <v>3</v>
      </c>
      <c r="O184" s="1" t="s">
        <v>11</v>
      </c>
      <c r="P184" s="1">
        <f>PIL!F1336</f>
        <v>-29.405000000000001</v>
      </c>
      <c r="Q184" s="1">
        <f>PIL!G1336</f>
        <v>-18.170999999999999</v>
      </c>
      <c r="R184" s="1">
        <f>PIL!H1336</f>
        <v>20.198</v>
      </c>
      <c r="S184" s="1">
        <f>PIL!I1336</f>
        <v>55.222999999999999</v>
      </c>
      <c r="T184" s="1">
        <f>PIL!J1336</f>
        <v>6.242</v>
      </c>
      <c r="U184" s="1">
        <f>PIL!K1336</f>
        <v>9.6989999999999998</v>
      </c>
      <c r="X184" s="1"/>
      <c r="Y184" s="1"/>
      <c r="Z184" s="1"/>
      <c r="AA184" s="1"/>
      <c r="AB184" s="1"/>
      <c r="AC184" s="1"/>
      <c r="AD184" s="1"/>
      <c r="AE184" s="1"/>
    </row>
    <row r="185" spans="1:31">
      <c r="A185" s="180">
        <v>8</v>
      </c>
      <c r="C185" s="1">
        <v>3</v>
      </c>
      <c r="D185" s="1" t="s">
        <v>12</v>
      </c>
      <c r="E185" s="1">
        <f>PIL!F185</f>
        <v>-401.22199999999998</v>
      </c>
      <c r="F185" s="1">
        <f>PIL!G185</f>
        <v>-246.26</v>
      </c>
      <c r="G185" s="1">
        <f>PIL!H185</f>
        <v>-113.901</v>
      </c>
      <c r="H185" s="1">
        <f>PIL!I185</f>
        <v>0</v>
      </c>
      <c r="I185" s="1">
        <f>PIL!J185</f>
        <v>-8.2449999999999992</v>
      </c>
      <c r="J185" s="1">
        <f>PIL!K185</f>
        <v>-12.811999999999999</v>
      </c>
      <c r="L185" s="1"/>
      <c r="M185" s="1"/>
      <c r="N185" s="1">
        <v>3</v>
      </c>
      <c r="O185" s="1" t="s">
        <v>12</v>
      </c>
      <c r="P185" s="1">
        <f>PIL!F1337</f>
        <v>-428.09399999999999</v>
      </c>
      <c r="Q185" s="1">
        <f>PIL!G1337</f>
        <v>-263.46800000000002</v>
      </c>
      <c r="R185" s="1">
        <f>PIL!H1337</f>
        <v>58.55</v>
      </c>
      <c r="S185" s="1">
        <f>PIL!I1337</f>
        <v>165.90899999999999</v>
      </c>
      <c r="T185" s="1">
        <f>PIL!J1337</f>
        <v>18.198</v>
      </c>
      <c r="U185" s="1">
        <f>PIL!K1337</f>
        <v>28.277999999999999</v>
      </c>
      <c r="X185" s="1">
        <v>3</v>
      </c>
      <c r="Y185" s="1" t="s">
        <v>47</v>
      </c>
      <c r="Z185" s="1">
        <f t="shared" ref="Z185:AE185" si="45">E185+P185</f>
        <v>-829.31600000000003</v>
      </c>
      <c r="AA185" s="1">
        <f t="shared" si="45"/>
        <v>-509.72800000000001</v>
      </c>
      <c r="AB185" s="1">
        <f t="shared" si="45"/>
        <v>-55.350999999999999</v>
      </c>
      <c r="AC185" s="1">
        <f t="shared" si="45"/>
        <v>165.90899999999999</v>
      </c>
      <c r="AD185" s="1">
        <f t="shared" si="45"/>
        <v>9.9530000000000012</v>
      </c>
      <c r="AE185" s="1">
        <f t="shared" si="45"/>
        <v>15.465999999999999</v>
      </c>
    </row>
    <row r="186" spans="1:31">
      <c r="A186" s="180">
        <v>8</v>
      </c>
      <c r="C186" s="1">
        <v>2</v>
      </c>
      <c r="D186" s="1" t="s">
        <v>9</v>
      </c>
      <c r="E186" s="1">
        <f>PIL!F186</f>
        <v>28.463999999999999</v>
      </c>
      <c r="F186" s="1">
        <f>PIL!G186</f>
        <v>17.658000000000001</v>
      </c>
      <c r="G186" s="1">
        <f>PIL!H186</f>
        <v>54.954000000000001</v>
      </c>
      <c r="H186" s="1">
        <f>PIL!I186</f>
        <v>0</v>
      </c>
      <c r="I186" s="1">
        <f>PIL!J186</f>
        <v>3.5630000000000002</v>
      </c>
      <c r="J186" s="1">
        <f>PIL!K186</f>
        <v>5.5369999999999999</v>
      </c>
      <c r="L186" s="1"/>
      <c r="M186" s="1"/>
      <c r="N186" s="1">
        <v>2</v>
      </c>
      <c r="O186" s="1" t="s">
        <v>9</v>
      </c>
      <c r="P186" s="1">
        <f>PIL!F1338</f>
        <v>-48.222999999999999</v>
      </c>
      <c r="Q186" s="1">
        <f>PIL!G1338</f>
        <v>-29.808</v>
      </c>
      <c r="R186" s="1">
        <f>PIL!H1338</f>
        <v>36.073</v>
      </c>
      <c r="S186" s="1">
        <f>PIL!I1338</f>
        <v>96.707999999999998</v>
      </c>
      <c r="T186" s="1">
        <f>PIL!J1338</f>
        <v>10.98</v>
      </c>
      <c r="U186" s="1">
        <f>PIL!K1338</f>
        <v>17.061</v>
      </c>
      <c r="X186" s="1"/>
      <c r="Y186" s="1"/>
      <c r="Z186" s="1"/>
      <c r="AA186" s="1"/>
      <c r="AB186" s="1"/>
      <c r="AC186" s="1"/>
      <c r="AD186" s="1"/>
      <c r="AE186" s="1"/>
    </row>
    <row r="187" spans="1:31">
      <c r="A187" s="180">
        <v>8</v>
      </c>
      <c r="C187" s="1">
        <v>2</v>
      </c>
      <c r="D187" s="1" t="s">
        <v>10</v>
      </c>
      <c r="E187" s="1">
        <f>PIL!F187</f>
        <v>-25.588000000000001</v>
      </c>
      <c r="F187" s="1">
        <f>PIL!G187</f>
        <v>-16.056000000000001</v>
      </c>
      <c r="G187" s="1">
        <f>PIL!H187</f>
        <v>-55.819000000000003</v>
      </c>
      <c r="H187" s="1">
        <f>PIL!I187</f>
        <v>0</v>
      </c>
      <c r="I187" s="1">
        <f>PIL!J187</f>
        <v>-3.6749999999999998</v>
      </c>
      <c r="J187" s="1">
        <f>PIL!K187</f>
        <v>-5.71</v>
      </c>
      <c r="L187" s="1"/>
      <c r="M187" s="1"/>
      <c r="N187" s="1">
        <v>2</v>
      </c>
      <c r="O187" s="1" t="s">
        <v>10</v>
      </c>
      <c r="P187" s="1">
        <f>PIL!F1339</f>
        <v>52.527999999999999</v>
      </c>
      <c r="Q187" s="1">
        <f>PIL!G1339</f>
        <v>32.631999999999998</v>
      </c>
      <c r="R187" s="1">
        <f>PIL!H1339</f>
        <v>-37.252000000000002</v>
      </c>
      <c r="S187" s="1">
        <f>PIL!I1339</f>
        <v>-99.616</v>
      </c>
      <c r="T187" s="1">
        <f>PIL!J1339</f>
        <v>-11.417</v>
      </c>
      <c r="U187" s="1">
        <f>PIL!K1339</f>
        <v>-17.739000000000001</v>
      </c>
      <c r="X187" s="1"/>
      <c r="Y187" s="1"/>
      <c r="Z187" s="1"/>
      <c r="AA187" s="1"/>
      <c r="AB187" s="1"/>
      <c r="AC187" s="1"/>
      <c r="AD187" s="1"/>
      <c r="AE187" s="1"/>
    </row>
    <row r="188" spans="1:31">
      <c r="A188" s="180">
        <v>8</v>
      </c>
      <c r="C188" s="1">
        <v>2</v>
      </c>
      <c r="D188" s="1" t="s">
        <v>11</v>
      </c>
      <c r="E188" s="1">
        <f>PIL!F188</f>
        <v>16.890999999999998</v>
      </c>
      <c r="F188" s="1">
        <f>PIL!G188</f>
        <v>10.536</v>
      </c>
      <c r="G188" s="1">
        <f>PIL!H188</f>
        <v>34.615000000000002</v>
      </c>
      <c r="H188" s="1">
        <f>PIL!I188</f>
        <v>0</v>
      </c>
      <c r="I188" s="1">
        <f>PIL!J188</f>
        <v>2.262</v>
      </c>
      <c r="J188" s="1">
        <f>PIL!K188</f>
        <v>3.5150000000000001</v>
      </c>
      <c r="L188" s="1"/>
      <c r="M188" s="1"/>
      <c r="N188" s="1">
        <v>2</v>
      </c>
      <c r="O188" s="1" t="s">
        <v>11</v>
      </c>
      <c r="P188" s="1">
        <f>PIL!F1340</f>
        <v>-31.484999999999999</v>
      </c>
      <c r="Q188" s="1">
        <f>PIL!G1340</f>
        <v>-19.512</v>
      </c>
      <c r="R188" s="1">
        <f>PIL!H1340</f>
        <v>22.86</v>
      </c>
      <c r="S188" s="1">
        <f>PIL!I1340</f>
        <v>61.078000000000003</v>
      </c>
      <c r="T188" s="1">
        <f>PIL!J1340</f>
        <v>6.9989999999999997</v>
      </c>
      <c r="U188" s="1">
        <f>PIL!K1340</f>
        <v>10.875</v>
      </c>
      <c r="X188" s="1"/>
      <c r="Y188" s="1"/>
      <c r="Z188" s="1"/>
      <c r="AA188" s="1"/>
      <c r="AB188" s="1"/>
      <c r="AC188" s="1"/>
      <c r="AD188" s="1"/>
      <c r="AE188" s="1"/>
    </row>
    <row r="189" spans="1:31">
      <c r="A189" s="180">
        <v>8</v>
      </c>
      <c r="C189" s="1">
        <v>2</v>
      </c>
      <c r="D189" s="1" t="s">
        <v>12</v>
      </c>
      <c r="E189" s="1">
        <f>PIL!F189</f>
        <v>-509.572</v>
      </c>
      <c r="F189" s="1">
        <f>PIL!G189</f>
        <v>-313.28199999999998</v>
      </c>
      <c r="G189" s="1">
        <f>PIL!H189</f>
        <v>-165.22399999999999</v>
      </c>
      <c r="H189" s="1">
        <f>PIL!I189</f>
        <v>0</v>
      </c>
      <c r="I189" s="1">
        <f>PIL!J189</f>
        <v>-11.742000000000001</v>
      </c>
      <c r="J189" s="1">
        <f>PIL!K189</f>
        <v>-18.245999999999999</v>
      </c>
      <c r="L189" s="1"/>
      <c r="M189" s="1"/>
      <c r="N189" s="1">
        <v>2</v>
      </c>
      <c r="O189" s="1" t="s">
        <v>12</v>
      </c>
      <c r="P189" s="1">
        <f>PIL!F1341</f>
        <v>-547.03700000000003</v>
      </c>
      <c r="Q189" s="1">
        <f>PIL!G1341</f>
        <v>-337.20600000000002</v>
      </c>
      <c r="R189" s="1">
        <f>PIL!H1341</f>
        <v>86.138999999999996</v>
      </c>
      <c r="S189" s="1">
        <f>PIL!I1341</f>
        <v>239.64500000000001</v>
      </c>
      <c r="T189" s="1">
        <f>PIL!J1341</f>
        <v>26.934000000000001</v>
      </c>
      <c r="U189" s="1">
        <f>PIL!K1341</f>
        <v>41.851999999999997</v>
      </c>
      <c r="X189" s="1">
        <v>2</v>
      </c>
      <c r="Y189" s="1" t="s">
        <v>47</v>
      </c>
      <c r="Z189" s="1">
        <f t="shared" ref="Z189:AE189" si="46">E189+P189</f>
        <v>-1056.6089999999999</v>
      </c>
      <c r="AA189" s="1">
        <f t="shared" si="46"/>
        <v>-650.48800000000006</v>
      </c>
      <c r="AB189" s="1">
        <f t="shared" si="46"/>
        <v>-79.084999999999994</v>
      </c>
      <c r="AC189" s="1">
        <f t="shared" si="46"/>
        <v>239.64500000000001</v>
      </c>
      <c r="AD189" s="1">
        <f t="shared" si="46"/>
        <v>15.192</v>
      </c>
      <c r="AE189" s="1">
        <f t="shared" si="46"/>
        <v>23.605999999999998</v>
      </c>
    </row>
    <row r="190" spans="1:31">
      <c r="A190" s="180">
        <v>8</v>
      </c>
      <c r="C190" s="1">
        <v>1</v>
      </c>
      <c r="D190" s="1" t="s">
        <v>9</v>
      </c>
      <c r="E190" s="1">
        <f>PIL!F190</f>
        <v>12.653</v>
      </c>
      <c r="F190" s="1">
        <f>PIL!G190</f>
        <v>8.0809999999999995</v>
      </c>
      <c r="G190" s="1">
        <f>PIL!H190</f>
        <v>45.484999999999999</v>
      </c>
      <c r="H190" s="1">
        <f>PIL!I190</f>
        <v>0</v>
      </c>
      <c r="I190" s="1">
        <f>PIL!J190</f>
        <v>2.492</v>
      </c>
      <c r="J190" s="1">
        <f>PIL!K190</f>
        <v>3.8719999999999999</v>
      </c>
      <c r="L190" s="1"/>
      <c r="M190" s="1"/>
      <c r="N190" s="1">
        <v>1</v>
      </c>
      <c r="O190" s="1" t="s">
        <v>9</v>
      </c>
      <c r="P190" s="1">
        <f>PIL!F1342</f>
        <v>-33.101999999999997</v>
      </c>
      <c r="Q190" s="1">
        <f>PIL!G1342</f>
        <v>-20.552</v>
      </c>
      <c r="R190" s="1">
        <f>PIL!H1342</f>
        <v>30.135000000000002</v>
      </c>
      <c r="S190" s="1">
        <f>PIL!I1342</f>
        <v>83.084000000000003</v>
      </c>
      <c r="T190" s="1">
        <f>PIL!J1342</f>
        <v>9.2210000000000001</v>
      </c>
      <c r="U190" s="1">
        <f>PIL!K1342</f>
        <v>14.329000000000001</v>
      </c>
      <c r="X190" s="1"/>
      <c r="Y190" s="1"/>
      <c r="Z190" s="1"/>
      <c r="AA190" s="1"/>
      <c r="AB190" s="1"/>
      <c r="AC190" s="1"/>
      <c r="AD190" s="1"/>
      <c r="AE190" s="1"/>
    </row>
    <row r="191" spans="1:31">
      <c r="A191" s="180">
        <v>8</v>
      </c>
      <c r="C191" s="1">
        <v>1</v>
      </c>
      <c r="D191" s="1" t="s">
        <v>10</v>
      </c>
      <c r="E191" s="1">
        <f>PIL!F191</f>
        <v>-6.5830000000000002</v>
      </c>
      <c r="F191" s="1">
        <f>PIL!G191</f>
        <v>-4.1879999999999997</v>
      </c>
      <c r="G191" s="1">
        <f>PIL!H191</f>
        <v>-54.186999999999998</v>
      </c>
      <c r="H191" s="1">
        <f>PIL!I191</f>
        <v>0</v>
      </c>
      <c r="I191" s="1">
        <f>PIL!J191</f>
        <v>-3.028</v>
      </c>
      <c r="J191" s="1">
        <f>PIL!K191</f>
        <v>-4.7050000000000001</v>
      </c>
      <c r="L191" s="1"/>
      <c r="M191" s="1"/>
      <c r="N191" s="1">
        <v>1</v>
      </c>
      <c r="O191" s="1" t="s">
        <v>10</v>
      </c>
      <c r="P191" s="1">
        <f>PIL!F1343</f>
        <v>15.896000000000001</v>
      </c>
      <c r="Q191" s="1">
        <f>PIL!G1343</f>
        <v>9.8919999999999995</v>
      </c>
      <c r="R191" s="1">
        <f>PIL!H1343</f>
        <v>-77.881</v>
      </c>
      <c r="S191" s="1">
        <f>PIL!I1343</f>
        <v>-211.94800000000001</v>
      </c>
      <c r="T191" s="1">
        <f>PIL!J1343</f>
        <v>-24.091999999999999</v>
      </c>
      <c r="U191" s="1">
        <f>PIL!K1343</f>
        <v>-37.436</v>
      </c>
      <c r="X191" s="1"/>
      <c r="Y191" s="1"/>
      <c r="Z191" s="1"/>
      <c r="AA191" s="1"/>
      <c r="AB191" s="1"/>
      <c r="AC191" s="1"/>
      <c r="AD191" s="1"/>
      <c r="AE191" s="1"/>
    </row>
    <row r="192" spans="1:31">
      <c r="A192" s="180">
        <v>8</v>
      </c>
      <c r="C192" s="1">
        <v>1</v>
      </c>
      <c r="D192" s="1" t="s">
        <v>11</v>
      </c>
      <c r="E192" s="1">
        <f>PIL!F192</f>
        <v>5.1989999999999998</v>
      </c>
      <c r="F192" s="1">
        <f>PIL!G192</f>
        <v>3.3159999999999998</v>
      </c>
      <c r="G192" s="1">
        <f>PIL!H192</f>
        <v>26.937999999999999</v>
      </c>
      <c r="H192" s="1">
        <f>PIL!I192</f>
        <v>0</v>
      </c>
      <c r="I192" s="1">
        <f>PIL!J192</f>
        <v>1.492</v>
      </c>
      <c r="J192" s="1">
        <f>PIL!K192</f>
        <v>2.3180000000000001</v>
      </c>
      <c r="L192" s="1"/>
      <c r="M192" s="1"/>
      <c r="N192" s="1">
        <v>1</v>
      </c>
      <c r="O192" s="1" t="s">
        <v>11</v>
      </c>
      <c r="P192" s="1">
        <f>PIL!F1344</f>
        <v>-13.243</v>
      </c>
      <c r="Q192" s="1">
        <f>PIL!G1344</f>
        <v>-8.2279999999999998</v>
      </c>
      <c r="R192" s="1">
        <f>PIL!H1344</f>
        <v>29.164000000000001</v>
      </c>
      <c r="S192" s="1">
        <f>PIL!I1344</f>
        <v>79.632000000000005</v>
      </c>
      <c r="T192" s="1">
        <f>PIL!J1344</f>
        <v>9.0039999999999996</v>
      </c>
      <c r="U192" s="1">
        <f>PIL!K1344</f>
        <v>13.991</v>
      </c>
      <c r="X192" s="1"/>
      <c r="Y192" s="1"/>
      <c r="Z192" s="1"/>
      <c r="AA192" s="1"/>
      <c r="AB192" s="1"/>
      <c r="AC192" s="1"/>
      <c r="AD192" s="1"/>
      <c r="AE192" s="1"/>
    </row>
    <row r="193" spans="1:31">
      <c r="A193" s="180">
        <v>8</v>
      </c>
      <c r="C193" s="1">
        <v>1</v>
      </c>
      <c r="D193" s="1" t="s">
        <v>12</v>
      </c>
      <c r="E193" s="1">
        <f>PIL!F193</f>
        <v>-582.15800000000002</v>
      </c>
      <c r="F193" s="1">
        <f>PIL!G193</f>
        <v>-359.774</v>
      </c>
      <c r="G193" s="1">
        <f>PIL!H193</f>
        <v>-217.08</v>
      </c>
      <c r="H193" s="1">
        <f>PIL!I193</f>
        <v>0</v>
      </c>
      <c r="I193" s="1">
        <f>PIL!J193</f>
        <v>-14.964</v>
      </c>
      <c r="J193" s="1">
        <f>PIL!K193</f>
        <v>-23.253</v>
      </c>
      <c r="L193" s="1"/>
      <c r="M193" s="1"/>
      <c r="N193" s="1">
        <v>1</v>
      </c>
      <c r="O193" s="1" t="s">
        <v>12</v>
      </c>
      <c r="P193" s="1">
        <f>PIL!F1345</f>
        <v>-664.07399999999996</v>
      </c>
      <c r="Q193" s="1">
        <f>PIL!G1345</f>
        <v>-410.05099999999999</v>
      </c>
      <c r="R193" s="1">
        <f>PIL!H1345</f>
        <v>114.322</v>
      </c>
      <c r="S193" s="1">
        <f>PIL!I1345</f>
        <v>314.75099999999998</v>
      </c>
      <c r="T193" s="1">
        <f>PIL!J1345</f>
        <v>35.841000000000001</v>
      </c>
      <c r="U193" s="1">
        <f>PIL!K1345</f>
        <v>55.692</v>
      </c>
      <c r="X193" s="1">
        <v>1</v>
      </c>
      <c r="Y193" s="1" t="s">
        <v>47</v>
      </c>
      <c r="Z193" s="1">
        <f t="shared" ref="Z193:AE193" si="47">E193+P193</f>
        <v>-1246.232</v>
      </c>
      <c r="AA193" s="1">
        <f t="shared" si="47"/>
        <v>-769.82500000000005</v>
      </c>
      <c r="AB193" s="1">
        <f t="shared" si="47"/>
        <v>-102.75800000000001</v>
      </c>
      <c r="AC193" s="1">
        <f t="shared" si="47"/>
        <v>314.75099999999998</v>
      </c>
      <c r="AD193" s="1">
        <f t="shared" si="47"/>
        <v>20.877000000000002</v>
      </c>
      <c r="AE193" s="1">
        <f t="shared" si="47"/>
        <v>32.439</v>
      </c>
    </row>
    <row r="194" spans="1:31">
      <c r="A194" s="1">
        <v>9</v>
      </c>
      <c r="C194" s="1">
        <v>6</v>
      </c>
      <c r="D194" s="1" t="s">
        <v>9</v>
      </c>
      <c r="E194" s="1">
        <f>PIL!F194</f>
        <v>-18.462</v>
      </c>
      <c r="F194" s="1">
        <f>PIL!G194</f>
        <v>-11.412000000000001</v>
      </c>
      <c r="G194" s="1">
        <f>PIL!H194</f>
        <v>18.945</v>
      </c>
      <c r="H194" s="1">
        <f>PIL!I194</f>
        <v>0</v>
      </c>
      <c r="I194" s="1">
        <f>PIL!J194</f>
        <v>0.316</v>
      </c>
      <c r="J194" s="1">
        <f>PIL!K194</f>
        <v>0.49099999999999999</v>
      </c>
      <c r="L194" s="1">
        <v>9</v>
      </c>
      <c r="M194" s="1"/>
      <c r="N194" s="1">
        <v>6</v>
      </c>
      <c r="O194" s="1" t="s">
        <v>9</v>
      </c>
      <c r="P194" s="1">
        <f>PIL!F770</f>
        <v>7.05</v>
      </c>
      <c r="Q194" s="1">
        <f>PIL!G770</f>
        <v>3.9950000000000001</v>
      </c>
      <c r="R194" s="1">
        <f>PIL!H770</f>
        <v>-19.155999999999999</v>
      </c>
      <c r="S194" s="1">
        <f>PIL!I770</f>
        <v>58.290999999999997</v>
      </c>
      <c r="T194" s="1">
        <f>PIL!J770</f>
        <v>-5.7409999999999997</v>
      </c>
      <c r="U194" s="1">
        <f>PIL!K770</f>
        <v>-8.92</v>
      </c>
      <c r="W194" s="1">
        <v>9</v>
      </c>
    </row>
    <row r="195" spans="1:31">
      <c r="A195" s="180">
        <v>9</v>
      </c>
      <c r="C195" s="1">
        <v>6</v>
      </c>
      <c r="D195" s="1" t="s">
        <v>10</v>
      </c>
      <c r="E195" s="1">
        <f>PIL!F195</f>
        <v>15.794</v>
      </c>
      <c r="F195" s="1">
        <f>PIL!G195</f>
        <v>9.7590000000000003</v>
      </c>
      <c r="G195" s="1">
        <f>PIL!H195</f>
        <v>-14.223000000000001</v>
      </c>
      <c r="H195" s="1">
        <f>PIL!I195</f>
        <v>0</v>
      </c>
      <c r="I195" s="1">
        <f>PIL!J195</f>
        <v>-0.24199999999999999</v>
      </c>
      <c r="J195" s="1">
        <f>PIL!K195</f>
        <v>-0.375</v>
      </c>
      <c r="L195" s="1"/>
      <c r="M195" s="1"/>
      <c r="N195" s="1">
        <v>6</v>
      </c>
      <c r="O195" s="1" t="s">
        <v>10</v>
      </c>
      <c r="P195" s="1">
        <f>PIL!F771</f>
        <v>-6.5289999999999999</v>
      </c>
      <c r="Q195" s="1">
        <f>PIL!G771</f>
        <v>-4.4459999999999997</v>
      </c>
      <c r="R195" s="1">
        <f>PIL!H771</f>
        <v>7.0810000000000004</v>
      </c>
      <c r="S195" s="1">
        <f>PIL!I771</f>
        <v>-25.824000000000002</v>
      </c>
      <c r="T195" s="1">
        <f>PIL!J771</f>
        <v>1.768</v>
      </c>
      <c r="U195" s="1">
        <f>PIL!K771</f>
        <v>2.7469999999999999</v>
      </c>
    </row>
    <row r="196" spans="1:31">
      <c r="A196" s="180">
        <v>9</v>
      </c>
      <c r="C196" s="1">
        <v>6</v>
      </c>
      <c r="D196" s="1" t="s">
        <v>11</v>
      </c>
      <c r="E196" s="1">
        <f>PIL!F196</f>
        <v>-10.705</v>
      </c>
      <c r="F196" s="1">
        <f>PIL!G196</f>
        <v>-6.6159999999999997</v>
      </c>
      <c r="G196" s="1">
        <f>PIL!H196</f>
        <v>10.359</v>
      </c>
      <c r="H196" s="1">
        <f>PIL!I196</f>
        <v>0</v>
      </c>
      <c r="I196" s="1">
        <f>PIL!J196</f>
        <v>0.17399999999999999</v>
      </c>
      <c r="J196" s="1">
        <f>PIL!K196</f>
        <v>0.27100000000000002</v>
      </c>
      <c r="L196" s="1"/>
      <c r="M196" s="1"/>
      <c r="N196" s="1">
        <v>6</v>
      </c>
      <c r="O196" s="1" t="s">
        <v>11</v>
      </c>
      <c r="P196" s="1">
        <f>PIL!F772</f>
        <v>4.2439999999999998</v>
      </c>
      <c r="Q196" s="1">
        <f>PIL!G772</f>
        <v>2.6379999999999999</v>
      </c>
      <c r="R196" s="1">
        <f>PIL!H772</f>
        <v>-8.077</v>
      </c>
      <c r="S196" s="1">
        <f>PIL!I772</f>
        <v>25.797000000000001</v>
      </c>
      <c r="T196" s="1">
        <f>PIL!J772</f>
        <v>-2.3460000000000001</v>
      </c>
      <c r="U196" s="1">
        <f>PIL!K772</f>
        <v>-3.6459999999999999</v>
      </c>
    </row>
    <row r="197" spans="1:31">
      <c r="A197" s="180">
        <v>9</v>
      </c>
      <c r="C197" s="1">
        <v>6</v>
      </c>
      <c r="D197" s="1" t="s">
        <v>12</v>
      </c>
      <c r="E197" s="1">
        <f>PIL!F197</f>
        <v>-27.792000000000002</v>
      </c>
      <c r="F197" s="1">
        <f>PIL!G197</f>
        <v>-17.459</v>
      </c>
      <c r="G197" s="1">
        <f>PIL!H197</f>
        <v>10.029999999999999</v>
      </c>
      <c r="H197" s="1">
        <f>PIL!I197</f>
        <v>0</v>
      </c>
      <c r="I197" s="1">
        <f>PIL!J197</f>
        <v>0.16800000000000001</v>
      </c>
      <c r="J197" s="1">
        <f>PIL!K197</f>
        <v>0.26</v>
      </c>
      <c r="L197" s="1"/>
      <c r="M197" s="1"/>
      <c r="N197" s="1">
        <v>6</v>
      </c>
      <c r="O197" s="1" t="s">
        <v>12</v>
      </c>
      <c r="P197" s="1">
        <f>PIL!F773</f>
        <v>-89.399000000000001</v>
      </c>
      <c r="Q197" s="1">
        <f>PIL!G773</f>
        <v>-53.871000000000002</v>
      </c>
      <c r="R197" s="1">
        <f>PIL!H773</f>
        <v>2.1520000000000001</v>
      </c>
      <c r="S197" s="1">
        <f>PIL!I773</f>
        <v>-7.25</v>
      </c>
      <c r="T197" s="1">
        <f>PIL!J773</f>
        <v>0.54400000000000004</v>
      </c>
      <c r="U197" s="1">
        <f>PIL!K773</f>
        <v>0.84499999999999997</v>
      </c>
      <c r="X197" s="1">
        <v>6</v>
      </c>
      <c r="Y197" s="1" t="s">
        <v>47</v>
      </c>
      <c r="Z197" s="1">
        <f t="shared" ref="Z197:AE197" si="48">E197+P197</f>
        <v>-117.191</v>
      </c>
      <c r="AA197" s="1">
        <f t="shared" si="48"/>
        <v>-71.33</v>
      </c>
      <c r="AB197" s="1">
        <f t="shared" si="48"/>
        <v>12.181999999999999</v>
      </c>
      <c r="AC197" s="1">
        <f t="shared" si="48"/>
        <v>-7.25</v>
      </c>
      <c r="AD197" s="1">
        <f t="shared" si="48"/>
        <v>0.71200000000000008</v>
      </c>
      <c r="AE197" s="1">
        <f t="shared" si="48"/>
        <v>1.105</v>
      </c>
    </row>
    <row r="198" spans="1:31">
      <c r="A198" s="180">
        <v>9</v>
      </c>
      <c r="C198" s="1">
        <v>5</v>
      </c>
      <c r="D198" s="1" t="s">
        <v>9</v>
      </c>
      <c r="E198" s="1">
        <f>PIL!F198</f>
        <v>-13.86</v>
      </c>
      <c r="F198" s="1">
        <f>PIL!G198</f>
        <v>-8.57</v>
      </c>
      <c r="G198" s="1">
        <f>PIL!H198</f>
        <v>26.542000000000002</v>
      </c>
      <c r="H198" s="1">
        <f>PIL!I198</f>
        <v>0</v>
      </c>
      <c r="I198" s="1">
        <f>PIL!J198</f>
        <v>0.40100000000000002</v>
      </c>
      <c r="J198" s="1">
        <f>PIL!K198</f>
        <v>0.622</v>
      </c>
      <c r="L198" s="1"/>
      <c r="M198" s="1"/>
      <c r="N198" s="1">
        <v>5</v>
      </c>
      <c r="O198" s="1" t="s">
        <v>9</v>
      </c>
      <c r="P198" s="1">
        <f>PIL!F774</f>
        <v>4.4059999999999997</v>
      </c>
      <c r="Q198" s="1">
        <f>PIL!G774</f>
        <v>3.7690000000000001</v>
      </c>
      <c r="R198" s="1">
        <f>PIL!H774</f>
        <v>-24.994</v>
      </c>
      <c r="S198" s="1">
        <f>PIL!I774</f>
        <v>70.305999999999997</v>
      </c>
      <c r="T198" s="1">
        <f>PIL!J774</f>
        <v>-7.7030000000000003</v>
      </c>
      <c r="U198" s="1">
        <f>PIL!K774</f>
        <v>-11.97</v>
      </c>
      <c r="X198" s="1"/>
      <c r="Y198" s="1"/>
      <c r="Z198" s="1"/>
      <c r="AA198" s="1"/>
      <c r="AB198" s="1"/>
      <c r="AC198" s="1"/>
      <c r="AD198" s="1"/>
      <c r="AE198" s="1"/>
    </row>
    <row r="199" spans="1:31">
      <c r="A199" s="180">
        <v>9</v>
      </c>
      <c r="C199" s="1">
        <v>5</v>
      </c>
      <c r="D199" s="1" t="s">
        <v>10</v>
      </c>
      <c r="E199" s="1">
        <f>PIL!F199</f>
        <v>14.43</v>
      </c>
      <c r="F199" s="1">
        <f>PIL!G199</f>
        <v>8.9420000000000002</v>
      </c>
      <c r="G199" s="1">
        <f>PIL!H199</f>
        <v>-27.957999999999998</v>
      </c>
      <c r="H199" s="1">
        <f>PIL!I199</f>
        <v>0</v>
      </c>
      <c r="I199" s="1">
        <f>PIL!J199</f>
        <v>-0.42899999999999999</v>
      </c>
      <c r="J199" s="1">
        <f>PIL!K199</f>
        <v>-0.66600000000000004</v>
      </c>
      <c r="L199" s="1"/>
      <c r="M199" s="1"/>
      <c r="N199" s="1">
        <v>5</v>
      </c>
      <c r="O199" s="1" t="s">
        <v>10</v>
      </c>
      <c r="P199" s="1">
        <f>PIL!F775</f>
        <v>-1.6890000000000001</v>
      </c>
      <c r="Q199" s="1">
        <f>PIL!G775</f>
        <v>-2.0449999999999999</v>
      </c>
      <c r="R199" s="1">
        <f>PIL!H775</f>
        <v>20.905000000000001</v>
      </c>
      <c r="S199" s="1">
        <f>PIL!I775</f>
        <v>-62.598999999999997</v>
      </c>
      <c r="T199" s="1">
        <f>PIL!J775</f>
        <v>6.157</v>
      </c>
      <c r="U199" s="1">
        <f>PIL!K775</f>
        <v>9.5670000000000002</v>
      </c>
      <c r="X199" s="1"/>
      <c r="Y199" s="1"/>
      <c r="Z199" s="1"/>
      <c r="AA199" s="1"/>
      <c r="AB199" s="1"/>
      <c r="AC199" s="1"/>
      <c r="AD199" s="1"/>
      <c r="AE199" s="1"/>
    </row>
    <row r="200" spans="1:31">
      <c r="A200" s="180">
        <v>9</v>
      </c>
      <c r="C200" s="1">
        <v>5</v>
      </c>
      <c r="D200" s="1" t="s">
        <v>11</v>
      </c>
      <c r="E200" s="1">
        <f>PIL!F200</f>
        <v>-8.8409999999999993</v>
      </c>
      <c r="F200" s="1">
        <f>PIL!G200</f>
        <v>-5.4720000000000004</v>
      </c>
      <c r="G200" s="1">
        <f>PIL!H200</f>
        <v>17.027000000000001</v>
      </c>
      <c r="H200" s="1">
        <f>PIL!I200</f>
        <v>0</v>
      </c>
      <c r="I200" s="1">
        <f>PIL!J200</f>
        <v>0.25900000000000001</v>
      </c>
      <c r="J200" s="1">
        <f>PIL!K200</f>
        <v>0.40300000000000002</v>
      </c>
      <c r="L200" s="1"/>
      <c r="M200" s="1"/>
      <c r="N200" s="1">
        <v>5</v>
      </c>
      <c r="O200" s="1" t="s">
        <v>11</v>
      </c>
      <c r="P200" s="1">
        <f>PIL!F776</f>
        <v>1.905</v>
      </c>
      <c r="Q200" s="1">
        <f>PIL!G776</f>
        <v>1.8169999999999999</v>
      </c>
      <c r="R200" s="1">
        <f>PIL!H776</f>
        <v>-14.247999999999999</v>
      </c>
      <c r="S200" s="1">
        <f>PIL!I776</f>
        <v>41.155999999999999</v>
      </c>
      <c r="T200" s="1">
        <f>PIL!J776</f>
        <v>-4.3310000000000004</v>
      </c>
      <c r="U200" s="1">
        <f>PIL!K776</f>
        <v>-6.73</v>
      </c>
      <c r="X200" s="1"/>
      <c r="Y200" s="1"/>
      <c r="Z200" s="1"/>
      <c r="AA200" s="1"/>
      <c r="AB200" s="1"/>
      <c r="AC200" s="1"/>
      <c r="AD200" s="1"/>
      <c r="AE200" s="1"/>
    </row>
    <row r="201" spans="1:31">
      <c r="A201" s="180">
        <v>9</v>
      </c>
      <c r="C201" s="1">
        <v>5</v>
      </c>
      <c r="D201" s="1" t="s">
        <v>12</v>
      </c>
      <c r="E201" s="1">
        <f>PIL!F201</f>
        <v>-62.682000000000002</v>
      </c>
      <c r="F201" s="1">
        <f>PIL!G201</f>
        <v>-39.357999999999997</v>
      </c>
      <c r="G201" s="1">
        <f>PIL!H201</f>
        <v>29.937999999999999</v>
      </c>
      <c r="H201" s="1">
        <f>PIL!I201</f>
        <v>0</v>
      </c>
      <c r="I201" s="1">
        <f>PIL!J201</f>
        <v>0.48499999999999999</v>
      </c>
      <c r="J201" s="1">
        <f>PIL!K201</f>
        <v>0.754</v>
      </c>
      <c r="L201" s="1"/>
      <c r="M201" s="1"/>
      <c r="N201" s="1">
        <v>5</v>
      </c>
      <c r="O201" s="1" t="s">
        <v>12</v>
      </c>
      <c r="P201" s="1">
        <f>PIL!F777</f>
        <v>-286.06200000000001</v>
      </c>
      <c r="Q201" s="1">
        <f>PIL!G777</f>
        <v>-173.251</v>
      </c>
      <c r="R201" s="1">
        <f>PIL!H777</f>
        <v>6.7850000000000001</v>
      </c>
      <c r="S201" s="1">
        <f>PIL!I777</f>
        <v>-21.292999999999999</v>
      </c>
      <c r="T201" s="1">
        <f>PIL!J777</f>
        <v>1.925</v>
      </c>
      <c r="U201" s="1">
        <f>PIL!K777</f>
        <v>2.99</v>
      </c>
      <c r="X201" s="1">
        <v>5</v>
      </c>
      <c r="Y201" s="1" t="s">
        <v>47</v>
      </c>
      <c r="Z201" s="1">
        <f t="shared" ref="Z201:AE201" si="49">E201+P201</f>
        <v>-348.74400000000003</v>
      </c>
      <c r="AA201" s="1">
        <f t="shared" si="49"/>
        <v>-212.60900000000001</v>
      </c>
      <c r="AB201" s="1">
        <f t="shared" si="49"/>
        <v>36.722999999999999</v>
      </c>
      <c r="AC201" s="1">
        <f t="shared" si="49"/>
        <v>-21.292999999999999</v>
      </c>
      <c r="AD201" s="1">
        <f t="shared" si="49"/>
        <v>2.41</v>
      </c>
      <c r="AE201" s="1">
        <f t="shared" si="49"/>
        <v>3.7440000000000002</v>
      </c>
    </row>
    <row r="202" spans="1:31">
      <c r="A202" s="180">
        <v>9</v>
      </c>
      <c r="C202" s="1">
        <v>4</v>
      </c>
      <c r="D202" s="1" t="s">
        <v>9</v>
      </c>
      <c r="E202" s="1">
        <f>PIL!F202</f>
        <v>-14.582000000000001</v>
      </c>
      <c r="F202" s="1">
        <f>PIL!G202</f>
        <v>-9.0559999999999992</v>
      </c>
      <c r="G202" s="1">
        <f>PIL!H202</f>
        <v>39.137999999999998</v>
      </c>
      <c r="H202" s="1">
        <f>PIL!I202</f>
        <v>0</v>
      </c>
      <c r="I202" s="1">
        <f>PIL!J202</f>
        <v>0.57299999999999995</v>
      </c>
      <c r="J202" s="1">
        <f>PIL!K202</f>
        <v>0.89100000000000001</v>
      </c>
      <c r="L202" s="1"/>
      <c r="M202" s="1"/>
      <c r="N202" s="1">
        <v>4</v>
      </c>
      <c r="O202" s="1" t="s">
        <v>9</v>
      </c>
      <c r="P202" s="1">
        <f>PIL!F778</f>
        <v>2.4390000000000001</v>
      </c>
      <c r="Q202" s="1">
        <f>PIL!G778</f>
        <v>2.4449999999999998</v>
      </c>
      <c r="R202" s="1">
        <f>PIL!H778</f>
        <v>-34.572000000000003</v>
      </c>
      <c r="S202" s="1">
        <f>PIL!I778</f>
        <v>95.915999999999997</v>
      </c>
      <c r="T202" s="1">
        <f>PIL!J778</f>
        <v>-10.706</v>
      </c>
      <c r="U202" s="1">
        <f>PIL!K778</f>
        <v>-16.635999999999999</v>
      </c>
      <c r="X202" s="1"/>
      <c r="Y202" s="1"/>
      <c r="Z202" s="1"/>
      <c r="AA202" s="1"/>
      <c r="AB202" s="1"/>
      <c r="AC202" s="1"/>
      <c r="AD202" s="1"/>
      <c r="AE202" s="1"/>
    </row>
    <row r="203" spans="1:31">
      <c r="A203" s="180">
        <v>9</v>
      </c>
      <c r="C203" s="1">
        <v>4</v>
      </c>
      <c r="D203" s="1" t="s">
        <v>10</v>
      </c>
      <c r="E203" s="1">
        <f>PIL!F203</f>
        <v>13.94</v>
      </c>
      <c r="F203" s="1">
        <f>PIL!G203</f>
        <v>8.6709999999999994</v>
      </c>
      <c r="G203" s="1">
        <f>PIL!H203</f>
        <v>-37.524999999999999</v>
      </c>
      <c r="H203" s="1">
        <f>PIL!I203</f>
        <v>0</v>
      </c>
      <c r="I203" s="1">
        <f>PIL!J203</f>
        <v>-0.55400000000000005</v>
      </c>
      <c r="J203" s="1">
        <f>PIL!K203</f>
        <v>-0.86099999999999999</v>
      </c>
      <c r="L203" s="1"/>
      <c r="M203" s="1"/>
      <c r="N203" s="1">
        <v>4</v>
      </c>
      <c r="O203" s="1" t="s">
        <v>10</v>
      </c>
      <c r="P203" s="1">
        <f>PIL!F779</f>
        <v>-2.3879999999999999</v>
      </c>
      <c r="Q203" s="1">
        <f>PIL!G779</f>
        <v>-2.4369999999999998</v>
      </c>
      <c r="R203" s="1">
        <f>PIL!H779</f>
        <v>27.385999999999999</v>
      </c>
      <c r="S203" s="1">
        <f>PIL!I779</f>
        <v>-79.13</v>
      </c>
      <c r="T203" s="1">
        <f>PIL!J779</f>
        <v>8.3699999999999992</v>
      </c>
      <c r="U203" s="1">
        <f>PIL!K779</f>
        <v>13.007</v>
      </c>
      <c r="X203" s="1"/>
      <c r="Y203" s="1"/>
      <c r="Z203" s="1"/>
      <c r="AA203" s="1"/>
      <c r="AB203" s="1"/>
      <c r="AC203" s="1"/>
      <c r="AD203" s="1"/>
      <c r="AE203" s="1"/>
    </row>
    <row r="204" spans="1:31">
      <c r="A204" s="180">
        <v>9</v>
      </c>
      <c r="C204" s="1">
        <v>4</v>
      </c>
      <c r="D204" s="1" t="s">
        <v>11</v>
      </c>
      <c r="E204" s="1">
        <f>PIL!F204</f>
        <v>-8.9130000000000003</v>
      </c>
      <c r="F204" s="1">
        <f>PIL!G204</f>
        <v>-5.54</v>
      </c>
      <c r="G204" s="1">
        <f>PIL!H204</f>
        <v>23.954000000000001</v>
      </c>
      <c r="H204" s="1">
        <f>PIL!I204</f>
        <v>0</v>
      </c>
      <c r="I204" s="1">
        <f>PIL!J204</f>
        <v>0.35199999999999998</v>
      </c>
      <c r="J204" s="1">
        <f>PIL!K204</f>
        <v>0.54800000000000004</v>
      </c>
      <c r="L204" s="1"/>
      <c r="M204" s="1"/>
      <c r="N204" s="1">
        <v>4</v>
      </c>
      <c r="O204" s="1" t="s">
        <v>11</v>
      </c>
      <c r="P204" s="1">
        <f>PIL!F780</f>
        <v>1.5089999999999999</v>
      </c>
      <c r="Q204" s="1">
        <f>PIL!G780</f>
        <v>1.526</v>
      </c>
      <c r="R204" s="1">
        <f>PIL!H780</f>
        <v>-19.268000000000001</v>
      </c>
      <c r="S204" s="1">
        <f>PIL!I780</f>
        <v>54.319000000000003</v>
      </c>
      <c r="T204" s="1">
        <f>PIL!J780</f>
        <v>-5.9610000000000003</v>
      </c>
      <c r="U204" s="1">
        <f>PIL!K780</f>
        <v>-9.2629999999999999</v>
      </c>
      <c r="X204" s="1"/>
      <c r="Y204" s="1"/>
      <c r="Z204" s="1"/>
      <c r="AA204" s="1"/>
      <c r="AB204" s="1"/>
      <c r="AC204" s="1"/>
      <c r="AD204" s="1"/>
      <c r="AE204" s="1"/>
    </row>
    <row r="205" spans="1:31">
      <c r="A205" s="180">
        <v>9</v>
      </c>
      <c r="C205" s="1">
        <v>4</v>
      </c>
      <c r="D205" s="1" t="s">
        <v>12</v>
      </c>
      <c r="E205" s="1">
        <f>PIL!F205</f>
        <v>-99.558000000000007</v>
      </c>
      <c r="F205" s="1">
        <f>PIL!G205</f>
        <v>-62.768000000000001</v>
      </c>
      <c r="G205" s="1">
        <f>PIL!H205</f>
        <v>64.308999999999997</v>
      </c>
      <c r="H205" s="1">
        <f>PIL!I205</f>
        <v>0</v>
      </c>
      <c r="I205" s="1">
        <f>PIL!J205</f>
        <v>1.0069999999999999</v>
      </c>
      <c r="J205" s="1">
        <f>PIL!K205</f>
        <v>1.5640000000000001</v>
      </c>
      <c r="L205" s="1"/>
      <c r="M205" s="1"/>
      <c r="N205" s="1">
        <v>4</v>
      </c>
      <c r="O205" s="1" t="s">
        <v>12</v>
      </c>
      <c r="P205" s="1">
        <f>PIL!F781</f>
        <v>-482.005</v>
      </c>
      <c r="Q205" s="1">
        <f>PIL!G781</f>
        <v>-292.54599999999999</v>
      </c>
      <c r="R205" s="1">
        <f>PIL!H781</f>
        <v>20.556999999999999</v>
      </c>
      <c r="S205" s="1">
        <f>PIL!I781</f>
        <v>-60.171999999999997</v>
      </c>
      <c r="T205" s="1">
        <f>PIL!J781</f>
        <v>6.2590000000000003</v>
      </c>
      <c r="U205" s="1">
        <f>PIL!K781</f>
        <v>9.7260000000000009</v>
      </c>
      <c r="X205" s="1">
        <v>4</v>
      </c>
      <c r="Y205" s="1" t="s">
        <v>47</v>
      </c>
      <c r="Z205" s="1">
        <f t="shared" ref="Z205:AE205" si="50">E205+P205</f>
        <v>-581.56299999999999</v>
      </c>
      <c r="AA205" s="1">
        <f t="shared" si="50"/>
        <v>-355.31399999999996</v>
      </c>
      <c r="AB205" s="1">
        <f t="shared" si="50"/>
        <v>84.866</v>
      </c>
      <c r="AC205" s="1">
        <f t="shared" si="50"/>
        <v>-60.171999999999997</v>
      </c>
      <c r="AD205" s="1">
        <f t="shared" si="50"/>
        <v>7.266</v>
      </c>
      <c r="AE205" s="1">
        <f t="shared" si="50"/>
        <v>11.290000000000001</v>
      </c>
    </row>
    <row r="206" spans="1:31">
      <c r="A206" s="180">
        <v>9</v>
      </c>
      <c r="C206" s="1">
        <v>3</v>
      </c>
      <c r="D206" s="1" t="s">
        <v>9</v>
      </c>
      <c r="E206" s="1">
        <f>PIL!F206</f>
        <v>-12.848000000000001</v>
      </c>
      <c r="F206" s="1">
        <f>PIL!G206</f>
        <v>-8.0079999999999991</v>
      </c>
      <c r="G206" s="1">
        <f>PIL!H206</f>
        <v>46.701000000000001</v>
      </c>
      <c r="H206" s="1">
        <f>PIL!I206</f>
        <v>0</v>
      </c>
      <c r="I206" s="1">
        <f>PIL!J206</f>
        <v>0.65200000000000002</v>
      </c>
      <c r="J206" s="1">
        <f>PIL!K206</f>
        <v>1.012</v>
      </c>
      <c r="L206" s="1"/>
      <c r="M206" s="1"/>
      <c r="N206" s="1">
        <v>3</v>
      </c>
      <c r="O206" s="1" t="s">
        <v>9</v>
      </c>
      <c r="P206" s="1">
        <f>PIL!F782</f>
        <v>5.1829999999999998</v>
      </c>
      <c r="Q206" s="1">
        <f>PIL!G782</f>
        <v>4.1399999999999997</v>
      </c>
      <c r="R206" s="1">
        <f>PIL!H782</f>
        <v>-40.256</v>
      </c>
      <c r="S206" s="1">
        <f>PIL!I782</f>
        <v>108.925</v>
      </c>
      <c r="T206" s="1">
        <f>PIL!J782</f>
        <v>-12.394</v>
      </c>
      <c r="U206" s="1">
        <f>PIL!K782</f>
        <v>-19.257999999999999</v>
      </c>
      <c r="X206" s="1"/>
      <c r="Y206" s="1"/>
      <c r="Z206" s="1"/>
      <c r="AA206" s="1"/>
      <c r="AB206" s="1"/>
      <c r="AC206" s="1"/>
      <c r="AD206" s="1"/>
      <c r="AE206" s="1"/>
    </row>
    <row r="207" spans="1:31">
      <c r="A207" s="180">
        <v>9</v>
      </c>
      <c r="C207" s="1">
        <v>3</v>
      </c>
      <c r="D207" s="1" t="s">
        <v>10</v>
      </c>
      <c r="E207" s="1">
        <f>PIL!F207</f>
        <v>12.051</v>
      </c>
      <c r="F207" s="1">
        <f>PIL!G207</f>
        <v>7.5330000000000004</v>
      </c>
      <c r="G207" s="1">
        <f>PIL!H207</f>
        <v>-45.39</v>
      </c>
      <c r="H207" s="1">
        <f>PIL!I207</f>
        <v>0</v>
      </c>
      <c r="I207" s="1">
        <f>PIL!J207</f>
        <v>-0.64</v>
      </c>
      <c r="J207" s="1">
        <f>PIL!K207</f>
        <v>-0.99399999999999999</v>
      </c>
      <c r="L207" s="1"/>
      <c r="M207" s="1"/>
      <c r="N207" s="1">
        <v>3</v>
      </c>
      <c r="O207" s="1" t="s">
        <v>10</v>
      </c>
      <c r="P207" s="1">
        <f>PIL!F783</f>
        <v>-3.6389999999999998</v>
      </c>
      <c r="Q207" s="1">
        <f>PIL!G783</f>
        <v>-3.18</v>
      </c>
      <c r="R207" s="1">
        <f>PIL!H783</f>
        <v>35.207000000000001</v>
      </c>
      <c r="S207" s="1">
        <f>PIL!I783</f>
        <v>-97.715000000000003</v>
      </c>
      <c r="T207" s="1">
        <f>PIL!J783</f>
        <v>10.882999999999999</v>
      </c>
      <c r="U207" s="1">
        <f>PIL!K783</f>
        <v>16.91</v>
      </c>
      <c r="X207" s="1"/>
      <c r="Y207" s="1"/>
      <c r="Z207" s="1"/>
      <c r="AA207" s="1"/>
      <c r="AB207" s="1"/>
      <c r="AC207" s="1"/>
      <c r="AD207" s="1"/>
      <c r="AE207" s="1"/>
    </row>
    <row r="208" spans="1:31">
      <c r="A208" s="180">
        <v>9</v>
      </c>
      <c r="C208" s="1">
        <v>3</v>
      </c>
      <c r="D208" s="1" t="s">
        <v>11</v>
      </c>
      <c r="E208" s="1">
        <f>PIL!F208</f>
        <v>-7.7809999999999997</v>
      </c>
      <c r="F208" s="1">
        <f>PIL!G208</f>
        <v>-4.8570000000000002</v>
      </c>
      <c r="G208" s="1">
        <f>PIL!H208</f>
        <v>28.776</v>
      </c>
      <c r="H208" s="1">
        <f>PIL!I208</f>
        <v>0</v>
      </c>
      <c r="I208" s="1">
        <f>PIL!J208</f>
        <v>0.40300000000000002</v>
      </c>
      <c r="J208" s="1">
        <f>PIL!K208</f>
        <v>0.627</v>
      </c>
      <c r="L208" s="1"/>
      <c r="M208" s="1"/>
      <c r="N208" s="1">
        <v>3</v>
      </c>
      <c r="O208" s="1" t="s">
        <v>11</v>
      </c>
      <c r="P208" s="1">
        <f>PIL!F784</f>
        <v>2.7570000000000001</v>
      </c>
      <c r="Q208" s="1">
        <f>PIL!G784</f>
        <v>2.2879999999999998</v>
      </c>
      <c r="R208" s="1">
        <f>PIL!H784</f>
        <v>-23.509</v>
      </c>
      <c r="S208" s="1">
        <f>PIL!I784</f>
        <v>64.25</v>
      </c>
      <c r="T208" s="1">
        <f>PIL!J784</f>
        <v>-7.274</v>
      </c>
      <c r="U208" s="1">
        <f>PIL!K784</f>
        <v>-11.303000000000001</v>
      </c>
      <c r="X208" s="1"/>
      <c r="Y208" s="1"/>
      <c r="Z208" s="1"/>
      <c r="AA208" s="1"/>
      <c r="AB208" s="1"/>
      <c r="AC208" s="1"/>
      <c r="AD208" s="1"/>
      <c r="AE208" s="1"/>
    </row>
    <row r="209" spans="1:31">
      <c r="A209" s="180">
        <v>9</v>
      </c>
      <c r="C209" s="1">
        <v>3</v>
      </c>
      <c r="D209" s="1" t="s">
        <v>12</v>
      </c>
      <c r="E209" s="1">
        <f>PIL!F209</f>
        <v>-135.22399999999999</v>
      </c>
      <c r="F209" s="1">
        <f>PIL!G209</f>
        <v>-85.454999999999998</v>
      </c>
      <c r="G209" s="1">
        <f>PIL!H209</f>
        <v>107.086</v>
      </c>
      <c r="H209" s="1">
        <f>PIL!I209</f>
        <v>0</v>
      </c>
      <c r="I209" s="1">
        <f>PIL!J209</f>
        <v>1.6319999999999999</v>
      </c>
      <c r="J209" s="1">
        <f>PIL!K209</f>
        <v>2.536</v>
      </c>
      <c r="L209" s="1"/>
      <c r="M209" s="1"/>
      <c r="N209" s="1">
        <v>3</v>
      </c>
      <c r="O209" s="1" t="s">
        <v>12</v>
      </c>
      <c r="P209" s="1">
        <f>PIL!F785</f>
        <v>-679.92200000000003</v>
      </c>
      <c r="Q209" s="1">
        <f>PIL!G785</f>
        <v>-413.005</v>
      </c>
      <c r="R209" s="1">
        <f>PIL!H785</f>
        <v>38.299999999999997</v>
      </c>
      <c r="S209" s="1">
        <f>PIL!I785</f>
        <v>-108.587</v>
      </c>
      <c r="T209" s="1">
        <f>PIL!J785</f>
        <v>11.89</v>
      </c>
      <c r="U209" s="1">
        <f>PIL!K785</f>
        <v>18.475000000000001</v>
      </c>
      <c r="X209" s="1">
        <v>3</v>
      </c>
      <c r="Y209" s="1" t="s">
        <v>47</v>
      </c>
      <c r="Z209" s="1">
        <f t="shared" ref="Z209:AE209" si="51">E209+P209</f>
        <v>-815.14599999999996</v>
      </c>
      <c r="AA209" s="1">
        <f t="shared" si="51"/>
        <v>-498.46</v>
      </c>
      <c r="AB209" s="1">
        <f t="shared" si="51"/>
        <v>145.386</v>
      </c>
      <c r="AC209" s="1">
        <f t="shared" si="51"/>
        <v>-108.587</v>
      </c>
      <c r="AD209" s="1">
        <f t="shared" si="51"/>
        <v>13.522</v>
      </c>
      <c r="AE209" s="1">
        <f t="shared" si="51"/>
        <v>21.011000000000003</v>
      </c>
    </row>
    <row r="210" spans="1:31">
      <c r="A210" s="180">
        <v>9</v>
      </c>
      <c r="C210" s="1">
        <v>2</v>
      </c>
      <c r="D210" s="1" t="s">
        <v>9</v>
      </c>
      <c r="E210" s="1">
        <f>PIL!F210</f>
        <v>-11.127000000000001</v>
      </c>
      <c r="F210" s="1">
        <f>PIL!G210</f>
        <v>-6.9859999999999998</v>
      </c>
      <c r="G210" s="1">
        <f>PIL!H210</f>
        <v>53.360999999999997</v>
      </c>
      <c r="H210" s="1">
        <f>PIL!I210</f>
        <v>0</v>
      </c>
      <c r="I210" s="1">
        <f>PIL!J210</f>
        <v>0.71099999999999997</v>
      </c>
      <c r="J210" s="1">
        <f>PIL!K210</f>
        <v>1.1040000000000001</v>
      </c>
      <c r="L210" s="1"/>
      <c r="M210" s="1"/>
      <c r="N210" s="1">
        <v>2</v>
      </c>
      <c r="O210" s="1" t="s">
        <v>9</v>
      </c>
      <c r="P210" s="1">
        <f>PIL!F786</f>
        <v>10.250999999999999</v>
      </c>
      <c r="Q210" s="1">
        <f>PIL!G786</f>
        <v>7.234</v>
      </c>
      <c r="R210" s="1">
        <f>PIL!H786</f>
        <v>-41.802999999999997</v>
      </c>
      <c r="S210" s="1">
        <f>PIL!I786</f>
        <v>112.11199999999999</v>
      </c>
      <c r="T210" s="1">
        <f>PIL!J786</f>
        <v>-12.773</v>
      </c>
      <c r="U210" s="1">
        <f>PIL!K786</f>
        <v>-19.847000000000001</v>
      </c>
      <c r="X210" s="1"/>
      <c r="Y210" s="1"/>
      <c r="Z210" s="1"/>
      <c r="AA210" s="1"/>
      <c r="AB210" s="1"/>
      <c r="AC210" s="1"/>
      <c r="AD210" s="1"/>
      <c r="AE210" s="1"/>
    </row>
    <row r="211" spans="1:31">
      <c r="A211" s="180">
        <v>9</v>
      </c>
      <c r="C211" s="1">
        <v>2</v>
      </c>
      <c r="D211" s="1" t="s">
        <v>10</v>
      </c>
      <c r="E211" s="1">
        <f>PIL!F211</f>
        <v>10.452</v>
      </c>
      <c r="F211" s="1">
        <f>PIL!G211</f>
        <v>6.6050000000000004</v>
      </c>
      <c r="G211" s="1">
        <f>PIL!H211</f>
        <v>-54.527999999999999</v>
      </c>
      <c r="H211" s="1">
        <f>PIL!I211</f>
        <v>0</v>
      </c>
      <c r="I211" s="1">
        <f>PIL!J211</f>
        <v>-0.73199999999999998</v>
      </c>
      <c r="J211" s="1">
        <f>PIL!K211</f>
        <v>-1.137</v>
      </c>
      <c r="L211" s="1"/>
      <c r="M211" s="1"/>
      <c r="N211" s="1">
        <v>2</v>
      </c>
      <c r="O211" s="1" t="s">
        <v>10</v>
      </c>
      <c r="P211" s="1">
        <f>PIL!F787</f>
        <v>-12.18</v>
      </c>
      <c r="Q211" s="1">
        <f>PIL!G787</f>
        <v>-8.4719999999999995</v>
      </c>
      <c r="R211" s="1">
        <f>PIL!H787</f>
        <v>43.459000000000003</v>
      </c>
      <c r="S211" s="1">
        <f>PIL!I787</f>
        <v>-116.38500000000001</v>
      </c>
      <c r="T211" s="1">
        <f>PIL!J787</f>
        <v>13.353</v>
      </c>
      <c r="U211" s="1">
        <f>PIL!K787</f>
        <v>20.747</v>
      </c>
      <c r="X211" s="1"/>
      <c r="Y211" s="1"/>
      <c r="Z211" s="1"/>
      <c r="AA211" s="1"/>
      <c r="AB211" s="1"/>
      <c r="AC211" s="1"/>
      <c r="AD211" s="1"/>
      <c r="AE211" s="1"/>
    </row>
    <row r="212" spans="1:31">
      <c r="A212" s="180">
        <v>9</v>
      </c>
      <c r="C212" s="1">
        <v>2</v>
      </c>
      <c r="D212" s="1" t="s">
        <v>11</v>
      </c>
      <c r="E212" s="1">
        <f>PIL!F212</f>
        <v>-6.7430000000000003</v>
      </c>
      <c r="F212" s="1">
        <f>PIL!G212</f>
        <v>-4.2469999999999999</v>
      </c>
      <c r="G212" s="1">
        <f>PIL!H212</f>
        <v>33.713999999999999</v>
      </c>
      <c r="H212" s="1">
        <f>PIL!I212</f>
        <v>0</v>
      </c>
      <c r="I212" s="1">
        <f>PIL!J212</f>
        <v>0.45100000000000001</v>
      </c>
      <c r="J212" s="1">
        <f>PIL!K212</f>
        <v>0.70099999999999996</v>
      </c>
      <c r="L212" s="1"/>
      <c r="M212" s="1"/>
      <c r="N212" s="1">
        <v>2</v>
      </c>
      <c r="O212" s="1" t="s">
        <v>11</v>
      </c>
      <c r="P212" s="1">
        <f>PIL!F788</f>
        <v>7.01</v>
      </c>
      <c r="Q212" s="1">
        <f>PIL!G788</f>
        <v>4.9080000000000004</v>
      </c>
      <c r="R212" s="1">
        <f>PIL!H788</f>
        <v>-26.602</v>
      </c>
      <c r="S212" s="1">
        <f>PIL!I788</f>
        <v>71.191000000000003</v>
      </c>
      <c r="T212" s="1">
        <f>PIL!J788</f>
        <v>-8.1639999999999997</v>
      </c>
      <c r="U212" s="1">
        <f>PIL!K788</f>
        <v>-12.686</v>
      </c>
      <c r="X212" s="1"/>
      <c r="Y212" s="1"/>
      <c r="Z212" s="1"/>
      <c r="AA212" s="1"/>
      <c r="AB212" s="1"/>
      <c r="AC212" s="1"/>
      <c r="AD212" s="1"/>
      <c r="AE212" s="1"/>
    </row>
    <row r="213" spans="1:31">
      <c r="A213" s="180">
        <v>9</v>
      </c>
      <c r="C213" s="1">
        <v>2</v>
      </c>
      <c r="D213" s="1" t="s">
        <v>12</v>
      </c>
      <c r="E213" s="1">
        <f>PIL!F213</f>
        <v>-168.971</v>
      </c>
      <c r="F213" s="1">
        <f>PIL!G213</f>
        <v>-106.988</v>
      </c>
      <c r="G213" s="1">
        <f>PIL!H213</f>
        <v>156.839</v>
      </c>
      <c r="H213" s="1">
        <f>PIL!I213</f>
        <v>0</v>
      </c>
      <c r="I213" s="1">
        <f>PIL!J213</f>
        <v>2.3290000000000002</v>
      </c>
      <c r="J213" s="1">
        <f>PIL!K213</f>
        <v>3.6190000000000002</v>
      </c>
      <c r="L213" s="1"/>
      <c r="M213" s="1"/>
      <c r="N213" s="1">
        <v>2</v>
      </c>
      <c r="O213" s="1" t="s">
        <v>12</v>
      </c>
      <c r="P213" s="1">
        <f>PIL!F789</f>
        <v>-880.89800000000002</v>
      </c>
      <c r="Q213" s="1">
        <f>PIL!G789</f>
        <v>-535.25699999999995</v>
      </c>
      <c r="R213" s="1">
        <f>PIL!H789</f>
        <v>59.417999999999999</v>
      </c>
      <c r="S213" s="1">
        <f>PIL!I789</f>
        <v>-164.93299999999999</v>
      </c>
      <c r="T213" s="1">
        <f>PIL!J789</f>
        <v>18.574000000000002</v>
      </c>
      <c r="U213" s="1">
        <f>PIL!K789</f>
        <v>28.861999999999998</v>
      </c>
      <c r="X213" s="1">
        <v>2</v>
      </c>
      <c r="Y213" s="1" t="s">
        <v>47</v>
      </c>
      <c r="Z213" s="1">
        <f t="shared" ref="Z213:AE213" si="52">E213+P213</f>
        <v>-1049.8690000000001</v>
      </c>
      <c r="AA213" s="1">
        <f t="shared" si="52"/>
        <v>-642.24499999999989</v>
      </c>
      <c r="AB213" s="1">
        <f t="shared" si="52"/>
        <v>216.25700000000001</v>
      </c>
      <c r="AC213" s="1">
        <f t="shared" si="52"/>
        <v>-164.93299999999999</v>
      </c>
      <c r="AD213" s="1">
        <f t="shared" si="52"/>
        <v>20.903000000000002</v>
      </c>
      <c r="AE213" s="1">
        <f t="shared" si="52"/>
        <v>32.481000000000002</v>
      </c>
    </row>
    <row r="214" spans="1:31">
      <c r="A214" s="180">
        <v>9</v>
      </c>
      <c r="C214" s="1">
        <v>1</v>
      </c>
      <c r="D214" s="1" t="s">
        <v>9</v>
      </c>
      <c r="E214" s="1">
        <f>PIL!F214</f>
        <v>-5.9619999999999997</v>
      </c>
      <c r="F214" s="1">
        <f>PIL!G214</f>
        <v>-3.7730000000000001</v>
      </c>
      <c r="G214" s="1">
        <f>PIL!H214</f>
        <v>44.496000000000002</v>
      </c>
      <c r="H214" s="1">
        <f>PIL!I214</f>
        <v>0</v>
      </c>
      <c r="I214" s="1">
        <f>PIL!J214</f>
        <v>0.57399999999999995</v>
      </c>
      <c r="J214" s="1">
        <f>PIL!K214</f>
        <v>0.89100000000000001</v>
      </c>
      <c r="L214" s="1"/>
      <c r="M214" s="1"/>
      <c r="N214" s="1">
        <v>1</v>
      </c>
      <c r="O214" s="1" t="s">
        <v>9</v>
      </c>
      <c r="P214" s="1">
        <f>PIL!F790</f>
        <v>11.11</v>
      </c>
      <c r="Q214" s="1">
        <f>PIL!G790</f>
        <v>7.3730000000000002</v>
      </c>
      <c r="R214" s="1">
        <f>PIL!H790</f>
        <v>-33.963000000000001</v>
      </c>
      <c r="S214" s="1">
        <f>PIL!I790</f>
        <v>93.412999999999997</v>
      </c>
      <c r="T214" s="1">
        <f>PIL!J790</f>
        <v>-10.42</v>
      </c>
      <c r="U214" s="1">
        <f>PIL!K790</f>
        <v>-16.192</v>
      </c>
      <c r="X214" s="1"/>
      <c r="Y214" s="1"/>
      <c r="Z214" s="1"/>
      <c r="AA214" s="1"/>
      <c r="AB214" s="1"/>
      <c r="AC214" s="1"/>
      <c r="AD214" s="1"/>
      <c r="AE214" s="1"/>
    </row>
    <row r="215" spans="1:31">
      <c r="A215" s="180">
        <v>9</v>
      </c>
      <c r="C215" s="1">
        <v>1</v>
      </c>
      <c r="D215" s="1" t="s">
        <v>10</v>
      </c>
      <c r="E215" s="1">
        <f>PIL!F215</f>
        <v>2.7930000000000001</v>
      </c>
      <c r="F215" s="1">
        <f>PIL!G215</f>
        <v>1.7789999999999999</v>
      </c>
      <c r="G215" s="1">
        <f>PIL!H215</f>
        <v>-52.999000000000002</v>
      </c>
      <c r="H215" s="1">
        <f>PIL!I215</f>
        <v>0</v>
      </c>
      <c r="I215" s="1">
        <f>PIL!J215</f>
        <v>-0.68700000000000006</v>
      </c>
      <c r="J215" s="1">
        <f>PIL!K215</f>
        <v>-1.0680000000000001</v>
      </c>
      <c r="L215" s="1"/>
      <c r="M215" s="1"/>
      <c r="N215" s="1">
        <v>1</v>
      </c>
      <c r="O215" s="1" t="s">
        <v>10</v>
      </c>
      <c r="P215" s="1">
        <f>PIL!F791</f>
        <v>-4.2859999999999996</v>
      </c>
      <c r="Q215" s="1">
        <f>PIL!G791</f>
        <v>-2.9550000000000001</v>
      </c>
      <c r="R215" s="1">
        <f>PIL!H791</f>
        <v>79.811999999999998</v>
      </c>
      <c r="S215" s="1">
        <f>PIL!I791</f>
        <v>-217.173</v>
      </c>
      <c r="T215" s="1">
        <f>PIL!J791</f>
        <v>24.692</v>
      </c>
      <c r="U215" s="1">
        <f>PIL!K791</f>
        <v>38.368000000000002</v>
      </c>
      <c r="X215" s="1"/>
      <c r="Y215" s="1"/>
      <c r="Z215" s="1"/>
      <c r="AA215" s="1"/>
      <c r="AB215" s="1"/>
      <c r="AC215" s="1"/>
      <c r="AD215" s="1"/>
      <c r="AE215" s="1"/>
    </row>
    <row r="216" spans="1:31">
      <c r="A216" s="180">
        <v>9</v>
      </c>
      <c r="C216" s="1">
        <v>1</v>
      </c>
      <c r="D216" s="1" t="s">
        <v>11</v>
      </c>
      <c r="E216" s="1">
        <f>PIL!F216</f>
        <v>-2.3660000000000001</v>
      </c>
      <c r="F216" s="1">
        <f>PIL!G216</f>
        <v>-1.5</v>
      </c>
      <c r="G216" s="1">
        <f>PIL!H216</f>
        <v>26.35</v>
      </c>
      <c r="H216" s="1">
        <f>PIL!I216</f>
        <v>0</v>
      </c>
      <c r="I216" s="1">
        <f>PIL!J216</f>
        <v>0.34100000000000003</v>
      </c>
      <c r="J216" s="1">
        <f>PIL!K216</f>
        <v>0.53</v>
      </c>
      <c r="L216" s="1"/>
      <c r="M216" s="1"/>
      <c r="N216" s="1">
        <v>1</v>
      </c>
      <c r="O216" s="1" t="s">
        <v>11</v>
      </c>
      <c r="P216" s="1">
        <f>PIL!F792</f>
        <v>4.1609999999999996</v>
      </c>
      <c r="Q216" s="1">
        <f>PIL!G792</f>
        <v>2.7909999999999999</v>
      </c>
      <c r="R216" s="1">
        <f>PIL!H792</f>
        <v>-30.728000000000002</v>
      </c>
      <c r="S216" s="1">
        <f>PIL!I792</f>
        <v>83.86</v>
      </c>
      <c r="T216" s="1">
        <f>PIL!J792</f>
        <v>-9.49</v>
      </c>
      <c r="U216" s="1">
        <f>PIL!K792</f>
        <v>-14.746</v>
      </c>
      <c r="X216" s="1"/>
      <c r="Y216" s="1"/>
      <c r="Z216" s="1"/>
      <c r="AA216" s="1"/>
      <c r="AB216" s="1"/>
      <c r="AC216" s="1"/>
      <c r="AD216" s="1"/>
      <c r="AE216" s="1"/>
    </row>
    <row r="217" spans="1:31">
      <c r="A217" s="180">
        <v>9</v>
      </c>
      <c r="C217" s="1">
        <v>1</v>
      </c>
      <c r="D217" s="1" t="s">
        <v>12</v>
      </c>
      <c r="E217" s="1">
        <f>PIL!F217</f>
        <v>-199.36099999999999</v>
      </c>
      <c r="F217" s="1">
        <f>PIL!G217</f>
        <v>-126.48099999999999</v>
      </c>
      <c r="G217" s="1">
        <f>PIL!H217</f>
        <v>208.173</v>
      </c>
      <c r="H217" s="1">
        <f>PIL!I217</f>
        <v>0</v>
      </c>
      <c r="I217" s="1">
        <f>PIL!J217</f>
        <v>3.0209999999999999</v>
      </c>
      <c r="J217" s="1">
        <f>PIL!K217</f>
        <v>4.6950000000000003</v>
      </c>
      <c r="L217" s="1"/>
      <c r="M217" s="1"/>
      <c r="N217" s="1">
        <v>1</v>
      </c>
      <c r="O217" s="1" t="s">
        <v>12</v>
      </c>
      <c r="P217" s="1">
        <f>PIL!F793</f>
        <v>-1087.4059999999999</v>
      </c>
      <c r="Q217" s="1">
        <f>PIL!G793</f>
        <v>-661.85199999999998</v>
      </c>
      <c r="R217" s="1">
        <f>PIL!H793</f>
        <v>81.58</v>
      </c>
      <c r="S217" s="1">
        <f>PIL!I793</f>
        <v>-223.999</v>
      </c>
      <c r="T217" s="1">
        <f>PIL!J793</f>
        <v>25.564</v>
      </c>
      <c r="U217" s="1">
        <f>PIL!K793</f>
        <v>39.723999999999997</v>
      </c>
      <c r="X217" s="1">
        <v>1</v>
      </c>
      <c r="Y217" s="1" t="s">
        <v>47</v>
      </c>
      <c r="Z217" s="1">
        <f t="shared" ref="Z217:AE217" si="53">E217+P217</f>
        <v>-1286.7669999999998</v>
      </c>
      <c r="AA217" s="1">
        <f t="shared" si="53"/>
        <v>-788.33299999999997</v>
      </c>
      <c r="AB217" s="1">
        <f t="shared" si="53"/>
        <v>289.75299999999999</v>
      </c>
      <c r="AC217" s="1">
        <f t="shared" si="53"/>
        <v>-223.999</v>
      </c>
      <c r="AD217" s="1">
        <f t="shared" si="53"/>
        <v>28.585000000000001</v>
      </c>
      <c r="AE217" s="1">
        <f t="shared" si="53"/>
        <v>44.418999999999997</v>
      </c>
    </row>
    <row r="218" spans="1:31">
      <c r="A218" s="1">
        <v>10</v>
      </c>
      <c r="C218" s="1">
        <v>6</v>
      </c>
      <c r="D218" s="1" t="s">
        <v>9</v>
      </c>
      <c r="E218" s="1">
        <f>PIL!F218</f>
        <v>-33.762999999999998</v>
      </c>
      <c r="F218" s="1">
        <f>PIL!G218</f>
        <v>-19.041</v>
      </c>
      <c r="G218" s="1">
        <f>PIL!H218</f>
        <v>45.723999999999997</v>
      </c>
      <c r="H218" s="1">
        <f>PIL!I218</f>
        <v>0</v>
      </c>
      <c r="I218" s="1">
        <f>PIL!J218</f>
        <v>0.77</v>
      </c>
      <c r="J218" s="1">
        <f>PIL!K218</f>
        <v>1.196</v>
      </c>
      <c r="L218" s="1">
        <v>10</v>
      </c>
      <c r="M218" s="1"/>
      <c r="N218" s="1">
        <v>6</v>
      </c>
      <c r="O218" s="1" t="s">
        <v>9</v>
      </c>
      <c r="P218" s="1">
        <f>PIL!F866</f>
        <v>13.967000000000001</v>
      </c>
      <c r="Q218" s="1">
        <f>PIL!G866</f>
        <v>8.3729999999999993</v>
      </c>
      <c r="R218" s="1">
        <f>PIL!H866</f>
        <v>-7.1029999999999998</v>
      </c>
      <c r="S218" s="1">
        <f>PIL!I866</f>
        <v>31.876999999999999</v>
      </c>
      <c r="T218" s="1">
        <f>PIL!J866</f>
        <v>-2.1520000000000001</v>
      </c>
      <c r="U218" s="1">
        <f>PIL!K866</f>
        <v>-3.343</v>
      </c>
      <c r="W218" s="1">
        <v>10</v>
      </c>
    </row>
    <row r="219" spans="1:31">
      <c r="A219" s="180">
        <v>10</v>
      </c>
      <c r="C219" s="1">
        <v>6</v>
      </c>
      <c r="D219" s="1" t="s">
        <v>10</v>
      </c>
      <c r="E219" s="1">
        <f>PIL!F219</f>
        <v>26.724</v>
      </c>
      <c r="F219" s="1">
        <f>PIL!G219</f>
        <v>15.211</v>
      </c>
      <c r="G219" s="1">
        <f>PIL!H219</f>
        <v>-22.379000000000001</v>
      </c>
      <c r="H219" s="1">
        <f>PIL!I219</f>
        <v>0</v>
      </c>
      <c r="I219" s="1">
        <f>PIL!J219</f>
        <v>-0.38800000000000001</v>
      </c>
      <c r="J219" s="1">
        <f>PIL!K219</f>
        <v>-0.60299999999999998</v>
      </c>
      <c r="L219" s="1"/>
      <c r="M219" s="1"/>
      <c r="N219" s="1">
        <v>6</v>
      </c>
      <c r="O219" s="1" t="s">
        <v>10</v>
      </c>
      <c r="P219" s="1">
        <f>PIL!F867</f>
        <v>-11.170999999999999</v>
      </c>
      <c r="Q219" s="1">
        <f>PIL!G867</f>
        <v>-6.7430000000000003</v>
      </c>
      <c r="R219" s="1">
        <f>PIL!H867</f>
        <v>5.6740000000000004</v>
      </c>
      <c r="S219" s="1">
        <f>PIL!I867</f>
        <v>-25.82</v>
      </c>
      <c r="T219" s="1">
        <f>PIL!J867</f>
        <v>1.7070000000000001</v>
      </c>
      <c r="U219" s="1">
        <f>PIL!K867</f>
        <v>2.6520000000000001</v>
      </c>
    </row>
    <row r="220" spans="1:31">
      <c r="A220" s="180">
        <v>10</v>
      </c>
      <c r="C220" s="1">
        <v>6</v>
      </c>
      <c r="D220" s="1" t="s">
        <v>11</v>
      </c>
      <c r="E220" s="1">
        <f>PIL!F220</f>
        <v>-18.902000000000001</v>
      </c>
      <c r="F220" s="1">
        <f>PIL!G220</f>
        <v>-10.704000000000001</v>
      </c>
      <c r="G220" s="1">
        <f>PIL!H220</f>
        <v>20.916</v>
      </c>
      <c r="H220" s="1">
        <f>PIL!I220</f>
        <v>0</v>
      </c>
      <c r="I220" s="1">
        <f>PIL!J220</f>
        <v>0.36199999999999999</v>
      </c>
      <c r="J220" s="1">
        <f>PIL!K220</f>
        <v>0.56200000000000006</v>
      </c>
      <c r="L220" s="1"/>
      <c r="M220" s="1"/>
      <c r="N220" s="1">
        <v>6</v>
      </c>
      <c r="O220" s="1" t="s">
        <v>11</v>
      </c>
      <c r="P220" s="1">
        <f>PIL!F868</f>
        <v>7.8559999999999999</v>
      </c>
      <c r="Q220" s="1">
        <f>PIL!G868</f>
        <v>4.7240000000000002</v>
      </c>
      <c r="R220" s="1">
        <f>PIL!H868</f>
        <v>-3.992</v>
      </c>
      <c r="S220" s="1">
        <f>PIL!I868</f>
        <v>18.026</v>
      </c>
      <c r="T220" s="1">
        <f>PIL!J868</f>
        <v>-1.206</v>
      </c>
      <c r="U220" s="1">
        <f>PIL!K868</f>
        <v>-1.873</v>
      </c>
    </row>
    <row r="221" spans="1:31">
      <c r="A221" s="180">
        <v>10</v>
      </c>
      <c r="C221" s="1">
        <v>6</v>
      </c>
      <c r="D221" s="1" t="s">
        <v>12</v>
      </c>
      <c r="E221" s="1">
        <f>PIL!F221</f>
        <v>-101.496</v>
      </c>
      <c r="F221" s="1">
        <f>PIL!G221</f>
        <v>-60.646000000000001</v>
      </c>
      <c r="G221" s="1">
        <f>PIL!H221</f>
        <v>-1.1359999999999999</v>
      </c>
      <c r="H221" s="1">
        <f>PIL!I221</f>
        <v>0</v>
      </c>
      <c r="I221" s="1">
        <f>PIL!J221</f>
        <v>8.0000000000000002E-3</v>
      </c>
      <c r="J221" s="1">
        <f>PIL!K221</f>
        <v>1.2999999999999999E-2</v>
      </c>
      <c r="L221" s="1"/>
      <c r="M221" s="1"/>
      <c r="N221" s="1">
        <v>6</v>
      </c>
      <c r="O221" s="1" t="s">
        <v>12</v>
      </c>
      <c r="P221" s="1">
        <f>PIL!F869</f>
        <v>-112.57299999999999</v>
      </c>
      <c r="Q221" s="1">
        <f>PIL!G869</f>
        <v>-67.055000000000007</v>
      </c>
      <c r="R221" s="1">
        <f>PIL!H869</f>
        <v>0.50600000000000001</v>
      </c>
      <c r="S221" s="1">
        <f>PIL!I869</f>
        <v>-2.5550000000000002</v>
      </c>
      <c r="T221" s="1">
        <f>PIL!J869</f>
        <v>0.126</v>
      </c>
      <c r="U221" s="1">
        <f>PIL!K869</f>
        <v>0.19600000000000001</v>
      </c>
      <c r="X221" s="1">
        <v>6</v>
      </c>
      <c r="Y221" s="1" t="s">
        <v>47</v>
      </c>
      <c r="Z221" s="1">
        <f t="shared" ref="Z221:AE221" si="54">E221+P221</f>
        <v>-214.06899999999999</v>
      </c>
      <c r="AA221" s="1">
        <f t="shared" si="54"/>
        <v>-127.70100000000001</v>
      </c>
      <c r="AB221" s="1">
        <f t="shared" si="54"/>
        <v>-0.62999999999999989</v>
      </c>
      <c r="AC221" s="1">
        <f t="shared" si="54"/>
        <v>-2.5550000000000002</v>
      </c>
      <c r="AD221" s="1">
        <f t="shared" si="54"/>
        <v>0.13400000000000001</v>
      </c>
      <c r="AE221" s="1">
        <f t="shared" si="54"/>
        <v>0.20900000000000002</v>
      </c>
    </row>
    <row r="222" spans="1:31">
      <c r="A222" s="180">
        <v>10</v>
      </c>
      <c r="C222" s="1">
        <v>5</v>
      </c>
      <c r="D222" s="1" t="s">
        <v>9</v>
      </c>
      <c r="E222" s="1">
        <f>PIL!F222</f>
        <v>-22.757000000000001</v>
      </c>
      <c r="F222" s="1">
        <f>PIL!G222</f>
        <v>-13.093999999999999</v>
      </c>
      <c r="G222" s="1">
        <f>PIL!H222</f>
        <v>73.201999999999998</v>
      </c>
      <c r="H222" s="1">
        <f>PIL!I222</f>
        <v>0</v>
      </c>
      <c r="I222" s="1">
        <f>PIL!J222</f>
        <v>1.07</v>
      </c>
      <c r="J222" s="1">
        <f>PIL!K222</f>
        <v>1.663</v>
      </c>
      <c r="L222" s="1"/>
      <c r="M222" s="1"/>
      <c r="N222" s="1">
        <v>5</v>
      </c>
      <c r="O222" s="1" t="s">
        <v>9</v>
      </c>
      <c r="P222" s="1">
        <f>PIL!F870</f>
        <v>8.3049999999999997</v>
      </c>
      <c r="Q222" s="1">
        <f>PIL!G870</f>
        <v>5.1020000000000003</v>
      </c>
      <c r="R222" s="1">
        <f>PIL!H870</f>
        <v>-8.7509999999999994</v>
      </c>
      <c r="S222" s="1">
        <f>PIL!I870</f>
        <v>37.395000000000003</v>
      </c>
      <c r="T222" s="1">
        <f>PIL!J870</f>
        <v>-2.698</v>
      </c>
      <c r="U222" s="1">
        <f>PIL!K870</f>
        <v>-4.1929999999999996</v>
      </c>
      <c r="X222" s="1"/>
      <c r="Y222" s="1"/>
      <c r="Z222" s="1"/>
      <c r="AA222" s="1"/>
      <c r="AB222" s="1"/>
      <c r="AC222" s="1"/>
      <c r="AD222" s="1"/>
      <c r="AE222" s="1"/>
    </row>
    <row r="223" spans="1:31">
      <c r="A223" s="180">
        <v>10</v>
      </c>
      <c r="C223" s="1">
        <v>5</v>
      </c>
      <c r="D223" s="1" t="s">
        <v>10</v>
      </c>
      <c r="E223" s="1">
        <f>PIL!F223</f>
        <v>24.93</v>
      </c>
      <c r="F223" s="1">
        <f>PIL!G223</f>
        <v>14.298999999999999</v>
      </c>
      <c r="G223" s="1">
        <f>PIL!H223</f>
        <v>-66.382999999999996</v>
      </c>
      <c r="H223" s="1">
        <f>PIL!I223</f>
        <v>0</v>
      </c>
      <c r="I223" s="1">
        <f>PIL!J223</f>
        <v>-1.016</v>
      </c>
      <c r="J223" s="1">
        <f>PIL!K223</f>
        <v>-1.579</v>
      </c>
      <c r="L223" s="1"/>
      <c r="M223" s="1"/>
      <c r="N223" s="1">
        <v>5</v>
      </c>
      <c r="O223" s="1" t="s">
        <v>10</v>
      </c>
      <c r="P223" s="1">
        <f>PIL!F871</f>
        <v>-8.0709999999999997</v>
      </c>
      <c r="Q223" s="1">
        <f>PIL!G871</f>
        <v>-5.0049999999999999</v>
      </c>
      <c r="R223" s="1">
        <f>PIL!H871</f>
        <v>8.8979999999999997</v>
      </c>
      <c r="S223" s="1">
        <f>PIL!I871</f>
        <v>-38.427</v>
      </c>
      <c r="T223" s="1">
        <f>PIL!J871</f>
        <v>2.73</v>
      </c>
      <c r="U223" s="1">
        <f>PIL!K871</f>
        <v>4.242</v>
      </c>
      <c r="X223" s="1"/>
      <c r="Y223" s="1"/>
      <c r="Z223" s="1"/>
      <c r="AA223" s="1"/>
      <c r="AB223" s="1"/>
      <c r="AC223" s="1"/>
      <c r="AD223" s="1"/>
      <c r="AE223" s="1"/>
    </row>
    <row r="224" spans="1:31">
      <c r="A224" s="180">
        <v>10</v>
      </c>
      <c r="C224" s="1">
        <v>5</v>
      </c>
      <c r="D224" s="1" t="s">
        <v>11</v>
      </c>
      <c r="E224" s="1">
        <f>PIL!F224</f>
        <v>-14.901999999999999</v>
      </c>
      <c r="F224" s="1">
        <f>PIL!G224</f>
        <v>-8.5609999999999999</v>
      </c>
      <c r="G224" s="1">
        <f>PIL!H224</f>
        <v>43.466000000000001</v>
      </c>
      <c r="H224" s="1">
        <f>PIL!I224</f>
        <v>0</v>
      </c>
      <c r="I224" s="1">
        <f>PIL!J224</f>
        <v>0.65200000000000002</v>
      </c>
      <c r="J224" s="1">
        <f>PIL!K224</f>
        <v>1.0129999999999999</v>
      </c>
      <c r="L224" s="1"/>
      <c r="M224" s="1"/>
      <c r="N224" s="1">
        <v>5</v>
      </c>
      <c r="O224" s="1" t="s">
        <v>11</v>
      </c>
      <c r="P224" s="1">
        <f>PIL!F872</f>
        <v>5.1180000000000003</v>
      </c>
      <c r="Q224" s="1">
        <f>PIL!G872</f>
        <v>3.1579999999999999</v>
      </c>
      <c r="R224" s="1">
        <f>PIL!H872</f>
        <v>-5.5140000000000002</v>
      </c>
      <c r="S224" s="1">
        <f>PIL!I872</f>
        <v>23.687999999999999</v>
      </c>
      <c r="T224" s="1">
        <f>PIL!J872</f>
        <v>-1.696</v>
      </c>
      <c r="U224" s="1">
        <f>PIL!K872</f>
        <v>-2.6360000000000001</v>
      </c>
      <c r="X224" s="1"/>
      <c r="Y224" s="1"/>
      <c r="Z224" s="1"/>
      <c r="AA224" s="1"/>
      <c r="AB224" s="1"/>
      <c r="AC224" s="1"/>
      <c r="AD224" s="1"/>
      <c r="AE224" s="1"/>
    </row>
    <row r="225" spans="1:31">
      <c r="A225" s="180">
        <v>10</v>
      </c>
      <c r="C225" s="1">
        <v>5</v>
      </c>
      <c r="D225" s="1" t="s">
        <v>12</v>
      </c>
      <c r="E225" s="1">
        <f>PIL!F225</f>
        <v>-217.76</v>
      </c>
      <c r="F225" s="1">
        <f>PIL!G225</f>
        <v>-130.904</v>
      </c>
      <c r="G225" s="1">
        <f>PIL!H225</f>
        <v>4.7450000000000001</v>
      </c>
      <c r="H225" s="1">
        <f>PIL!I225</f>
        <v>0</v>
      </c>
      <c r="I225" s="1">
        <f>PIL!J225</f>
        <v>7.5999999999999998E-2</v>
      </c>
      <c r="J225" s="1">
        <f>PIL!K225</f>
        <v>0.11799999999999999</v>
      </c>
      <c r="L225" s="1"/>
      <c r="M225" s="1"/>
      <c r="N225" s="1">
        <v>5</v>
      </c>
      <c r="O225" s="1" t="s">
        <v>12</v>
      </c>
      <c r="P225" s="1">
        <f>PIL!F873</f>
        <v>-240.98099999999999</v>
      </c>
      <c r="Q225" s="1">
        <f>PIL!G873</f>
        <v>-144.80500000000001</v>
      </c>
      <c r="R225" s="1">
        <f>PIL!H873</f>
        <v>2.0779999999999998</v>
      </c>
      <c r="S225" s="1">
        <f>PIL!I873</f>
        <v>-9.6170000000000009</v>
      </c>
      <c r="T225" s="1">
        <f>PIL!J873</f>
        <v>0.60199999999999998</v>
      </c>
      <c r="U225" s="1">
        <f>PIL!K873</f>
        <v>0.93500000000000005</v>
      </c>
      <c r="X225" s="1">
        <v>5</v>
      </c>
      <c r="Y225" s="1" t="s">
        <v>47</v>
      </c>
      <c r="Z225" s="1">
        <f t="shared" ref="Z225:AE225" si="55">E225+P225</f>
        <v>-458.74099999999999</v>
      </c>
      <c r="AA225" s="1">
        <f t="shared" si="55"/>
        <v>-275.709</v>
      </c>
      <c r="AB225" s="1">
        <f t="shared" si="55"/>
        <v>6.8230000000000004</v>
      </c>
      <c r="AC225" s="1">
        <f t="shared" si="55"/>
        <v>-9.6170000000000009</v>
      </c>
      <c r="AD225" s="1">
        <f t="shared" si="55"/>
        <v>0.67799999999999994</v>
      </c>
      <c r="AE225" s="1">
        <f t="shared" si="55"/>
        <v>1.0529999999999999</v>
      </c>
    </row>
    <row r="226" spans="1:31">
      <c r="A226" s="180">
        <v>10</v>
      </c>
      <c r="C226" s="1">
        <v>4</v>
      </c>
      <c r="D226" s="1" t="s">
        <v>9</v>
      </c>
      <c r="E226" s="1">
        <f>PIL!F226</f>
        <v>-26.428000000000001</v>
      </c>
      <c r="F226" s="1">
        <f>PIL!G226</f>
        <v>-15.113</v>
      </c>
      <c r="G226" s="1">
        <f>PIL!H226</f>
        <v>104.834</v>
      </c>
      <c r="H226" s="1">
        <f>PIL!I226</f>
        <v>0</v>
      </c>
      <c r="I226" s="1">
        <f>PIL!J226</f>
        <v>1.514</v>
      </c>
      <c r="J226" s="1">
        <f>PIL!K226</f>
        <v>2.3530000000000002</v>
      </c>
      <c r="L226" s="1"/>
      <c r="M226" s="1"/>
      <c r="N226" s="1">
        <v>4</v>
      </c>
      <c r="O226" s="1" t="s">
        <v>9</v>
      </c>
      <c r="P226" s="1">
        <f>PIL!F874</f>
        <v>8.5380000000000003</v>
      </c>
      <c r="Q226" s="1">
        <f>PIL!G874</f>
        <v>5.327</v>
      </c>
      <c r="R226" s="1">
        <f>PIL!H874</f>
        <v>-11.721</v>
      </c>
      <c r="S226" s="1">
        <f>PIL!I874</f>
        <v>48.884</v>
      </c>
      <c r="T226" s="1">
        <f>PIL!J874</f>
        <v>-3.6459999999999999</v>
      </c>
      <c r="U226" s="1">
        <f>PIL!K874</f>
        <v>-5.6660000000000004</v>
      </c>
      <c r="X226" s="1"/>
      <c r="Y226" s="1"/>
      <c r="Z226" s="1"/>
      <c r="AA226" s="1"/>
      <c r="AB226" s="1"/>
      <c r="AC226" s="1"/>
      <c r="AD226" s="1"/>
      <c r="AE226" s="1"/>
    </row>
    <row r="227" spans="1:31">
      <c r="A227" s="180">
        <v>10</v>
      </c>
      <c r="C227" s="1">
        <v>4</v>
      </c>
      <c r="D227" s="1" t="s">
        <v>10</v>
      </c>
      <c r="E227" s="1">
        <f>PIL!F227</f>
        <v>24.536000000000001</v>
      </c>
      <c r="F227" s="1">
        <f>PIL!G227</f>
        <v>14.026999999999999</v>
      </c>
      <c r="G227" s="1">
        <f>PIL!H227</f>
        <v>-89.126999999999995</v>
      </c>
      <c r="H227" s="1">
        <f>PIL!I227</f>
        <v>0</v>
      </c>
      <c r="I227" s="1">
        <f>PIL!J227</f>
        <v>-1.33</v>
      </c>
      <c r="J227" s="1">
        <f>PIL!K227</f>
        <v>-2.0670000000000002</v>
      </c>
      <c r="L227" s="1"/>
      <c r="M227" s="1"/>
      <c r="N227" s="1">
        <v>4</v>
      </c>
      <c r="O227" s="1" t="s">
        <v>10</v>
      </c>
      <c r="P227" s="1">
        <f>PIL!F875</f>
        <v>-8.6739999999999995</v>
      </c>
      <c r="Q227" s="1">
        <f>PIL!G875</f>
        <v>-5.4009999999999998</v>
      </c>
      <c r="R227" s="1">
        <f>PIL!H875</f>
        <v>11.253</v>
      </c>
      <c r="S227" s="1">
        <f>PIL!I875</f>
        <v>-47.234999999999999</v>
      </c>
      <c r="T227" s="1">
        <f>PIL!J875</f>
        <v>3.496</v>
      </c>
      <c r="U227" s="1">
        <f>PIL!K875</f>
        <v>5.4329999999999998</v>
      </c>
      <c r="X227" s="1"/>
      <c r="Y227" s="1"/>
      <c r="Z227" s="1"/>
      <c r="AA227" s="1"/>
      <c r="AB227" s="1"/>
      <c r="AC227" s="1"/>
      <c r="AD227" s="1"/>
      <c r="AE227" s="1"/>
    </row>
    <row r="228" spans="1:31">
      <c r="A228" s="180">
        <v>10</v>
      </c>
      <c r="C228" s="1">
        <v>4</v>
      </c>
      <c r="D228" s="1" t="s">
        <v>11</v>
      </c>
      <c r="E228" s="1">
        <f>PIL!F228</f>
        <v>-15.926</v>
      </c>
      <c r="F228" s="1">
        <f>PIL!G228</f>
        <v>-9.1059999999999999</v>
      </c>
      <c r="G228" s="1">
        <f>PIL!H228</f>
        <v>60.484999999999999</v>
      </c>
      <c r="H228" s="1">
        <f>PIL!I228</f>
        <v>0</v>
      </c>
      <c r="I228" s="1">
        <f>PIL!J228</f>
        <v>0.88900000000000001</v>
      </c>
      <c r="J228" s="1">
        <f>PIL!K228</f>
        <v>1.381</v>
      </c>
      <c r="L228" s="1"/>
      <c r="M228" s="1"/>
      <c r="N228" s="1">
        <v>4</v>
      </c>
      <c r="O228" s="1" t="s">
        <v>11</v>
      </c>
      <c r="P228" s="1">
        <f>PIL!F876</f>
        <v>5.3789999999999996</v>
      </c>
      <c r="Q228" s="1">
        <f>PIL!G876</f>
        <v>3.3519999999999999</v>
      </c>
      <c r="R228" s="1">
        <f>PIL!H876</f>
        <v>-7.1779999999999999</v>
      </c>
      <c r="S228" s="1">
        <f>PIL!I876</f>
        <v>30.030999999999999</v>
      </c>
      <c r="T228" s="1">
        <f>PIL!J876</f>
        <v>-2.2320000000000002</v>
      </c>
      <c r="U228" s="1">
        <f>PIL!K876</f>
        <v>-3.468</v>
      </c>
      <c r="X228" s="1"/>
      <c r="Y228" s="1"/>
      <c r="Z228" s="1"/>
      <c r="AA228" s="1"/>
      <c r="AB228" s="1"/>
      <c r="AC228" s="1"/>
      <c r="AD228" s="1"/>
      <c r="AE228" s="1"/>
    </row>
    <row r="229" spans="1:31">
      <c r="A229" s="180">
        <v>10</v>
      </c>
      <c r="C229" s="1">
        <v>4</v>
      </c>
      <c r="D229" s="1" t="s">
        <v>12</v>
      </c>
      <c r="E229" s="1">
        <f>PIL!F229</f>
        <v>-338.68099999999998</v>
      </c>
      <c r="F229" s="1">
        <f>PIL!G229</f>
        <v>-204.691</v>
      </c>
      <c r="G229" s="1">
        <f>PIL!H229</f>
        <v>12.885999999999999</v>
      </c>
      <c r="H229" s="1">
        <f>PIL!I229</f>
        <v>0</v>
      </c>
      <c r="I229" s="1">
        <f>PIL!J229</f>
        <v>0.20599999999999999</v>
      </c>
      <c r="J229" s="1">
        <f>PIL!K229</f>
        <v>0.32</v>
      </c>
      <c r="L229" s="1"/>
      <c r="M229" s="1"/>
      <c r="N229" s="1">
        <v>4</v>
      </c>
      <c r="O229" s="1" t="s">
        <v>12</v>
      </c>
      <c r="P229" s="1">
        <f>PIL!F877</f>
        <v>-372.048</v>
      </c>
      <c r="Q229" s="1">
        <f>PIL!G877</f>
        <v>-224.529</v>
      </c>
      <c r="R229" s="1">
        <f>PIL!H877</f>
        <v>6.2889999999999997</v>
      </c>
      <c r="S229" s="1">
        <f>PIL!I877</f>
        <v>-27.385999999999999</v>
      </c>
      <c r="T229" s="1">
        <f>PIL!J877</f>
        <v>1.925</v>
      </c>
      <c r="U229" s="1">
        <f>PIL!K877</f>
        <v>2.9910000000000001</v>
      </c>
      <c r="X229" s="1">
        <v>4</v>
      </c>
      <c r="Y229" s="1" t="s">
        <v>47</v>
      </c>
      <c r="Z229" s="1">
        <f t="shared" ref="Z229:AE229" si="56">E229+P229</f>
        <v>-710.72900000000004</v>
      </c>
      <c r="AA229" s="1">
        <f t="shared" si="56"/>
        <v>-429.22</v>
      </c>
      <c r="AB229" s="1">
        <f t="shared" si="56"/>
        <v>19.174999999999997</v>
      </c>
      <c r="AC229" s="1">
        <f t="shared" si="56"/>
        <v>-27.385999999999999</v>
      </c>
      <c r="AD229" s="1">
        <f t="shared" si="56"/>
        <v>2.1310000000000002</v>
      </c>
      <c r="AE229" s="1">
        <f t="shared" si="56"/>
        <v>3.3109999999999999</v>
      </c>
    </row>
    <row r="230" spans="1:31">
      <c r="A230" s="180">
        <v>10</v>
      </c>
      <c r="C230" s="1">
        <v>3</v>
      </c>
      <c r="D230" s="1" t="s">
        <v>9</v>
      </c>
      <c r="E230" s="1">
        <f>PIL!F230</f>
        <v>-22.405000000000001</v>
      </c>
      <c r="F230" s="1">
        <f>PIL!G230</f>
        <v>-12.791</v>
      </c>
      <c r="G230" s="1">
        <f>PIL!H230</f>
        <v>126.764</v>
      </c>
      <c r="H230" s="1">
        <f>PIL!I230</f>
        <v>0</v>
      </c>
      <c r="I230" s="1">
        <f>PIL!J230</f>
        <v>1.736</v>
      </c>
      <c r="J230" s="1">
        <f>PIL!K230</f>
        <v>2.698</v>
      </c>
      <c r="L230" s="1"/>
      <c r="M230" s="1"/>
      <c r="N230" s="1">
        <v>3</v>
      </c>
      <c r="O230" s="1" t="s">
        <v>9</v>
      </c>
      <c r="P230" s="1">
        <f>PIL!F878</f>
        <v>9.42</v>
      </c>
      <c r="Q230" s="1">
        <f>PIL!G878</f>
        <v>5.859</v>
      </c>
      <c r="R230" s="1">
        <f>PIL!H878</f>
        <v>-13.58</v>
      </c>
      <c r="S230" s="1">
        <f>PIL!I878</f>
        <v>55.335999999999999</v>
      </c>
      <c r="T230" s="1">
        <f>PIL!J878</f>
        <v>-4.2169999999999996</v>
      </c>
      <c r="U230" s="1">
        <f>PIL!K878</f>
        <v>-6.5529999999999999</v>
      </c>
      <c r="X230" s="1"/>
      <c r="Y230" s="1"/>
      <c r="Z230" s="1"/>
      <c r="AA230" s="1"/>
      <c r="AB230" s="1"/>
      <c r="AC230" s="1"/>
      <c r="AD230" s="1"/>
      <c r="AE230" s="1"/>
    </row>
    <row r="231" spans="1:31">
      <c r="A231" s="180">
        <v>10</v>
      </c>
      <c r="C231" s="1">
        <v>3</v>
      </c>
      <c r="D231" s="1" t="s">
        <v>10</v>
      </c>
      <c r="E231" s="1">
        <f>PIL!F231</f>
        <v>20.280999999999999</v>
      </c>
      <c r="F231" s="1">
        <f>PIL!G231</f>
        <v>11.567</v>
      </c>
      <c r="G231" s="1">
        <f>PIL!H231</f>
        <v>-114.726</v>
      </c>
      <c r="H231" s="1">
        <f>PIL!I231</f>
        <v>0</v>
      </c>
      <c r="I231" s="1">
        <f>PIL!J231</f>
        <v>-1.63</v>
      </c>
      <c r="J231" s="1">
        <f>PIL!K231</f>
        <v>-2.532</v>
      </c>
      <c r="L231" s="1"/>
      <c r="M231" s="1"/>
      <c r="N231" s="1">
        <v>3</v>
      </c>
      <c r="O231" s="1" t="s">
        <v>10</v>
      </c>
      <c r="P231" s="1">
        <f>PIL!F879</f>
        <v>-9.3390000000000004</v>
      </c>
      <c r="Q231" s="1">
        <f>PIL!G879</f>
        <v>-5.8150000000000004</v>
      </c>
      <c r="R231" s="1">
        <f>PIL!H879</f>
        <v>13.262</v>
      </c>
      <c r="S231" s="1">
        <f>PIL!I879</f>
        <v>-54.271000000000001</v>
      </c>
      <c r="T231" s="1">
        <f>PIL!J879</f>
        <v>4.1219999999999999</v>
      </c>
      <c r="U231" s="1">
        <f>PIL!K879</f>
        <v>6.4050000000000002</v>
      </c>
      <c r="X231" s="1"/>
      <c r="Y231" s="1"/>
      <c r="Z231" s="1"/>
      <c r="AA231" s="1"/>
      <c r="AB231" s="1"/>
      <c r="AC231" s="1"/>
      <c r="AD231" s="1"/>
      <c r="AE231" s="1"/>
    </row>
    <row r="232" spans="1:31">
      <c r="A232" s="180">
        <v>10</v>
      </c>
      <c r="C232" s="1">
        <v>3</v>
      </c>
      <c r="D232" s="1" t="s">
        <v>11</v>
      </c>
      <c r="E232" s="1">
        <f>PIL!F232</f>
        <v>-13.339</v>
      </c>
      <c r="F232" s="1">
        <f>PIL!G232</f>
        <v>-7.6120000000000001</v>
      </c>
      <c r="G232" s="1">
        <f>PIL!H232</f>
        <v>75.363</v>
      </c>
      <c r="H232" s="1">
        <f>PIL!I232</f>
        <v>0</v>
      </c>
      <c r="I232" s="1">
        <f>PIL!J232</f>
        <v>1.052</v>
      </c>
      <c r="J232" s="1">
        <f>PIL!K232</f>
        <v>1.635</v>
      </c>
      <c r="L232" s="1"/>
      <c r="M232" s="1"/>
      <c r="N232" s="1">
        <v>3</v>
      </c>
      <c r="O232" s="1" t="s">
        <v>11</v>
      </c>
      <c r="P232" s="1">
        <f>PIL!F880</f>
        <v>5.8620000000000001</v>
      </c>
      <c r="Q232" s="1">
        <f>PIL!G880</f>
        <v>3.6480000000000001</v>
      </c>
      <c r="R232" s="1">
        <f>PIL!H880</f>
        <v>-8.3870000000000005</v>
      </c>
      <c r="S232" s="1">
        <f>PIL!I880</f>
        <v>34.247</v>
      </c>
      <c r="T232" s="1">
        <f>PIL!J880</f>
        <v>-2.6059999999999999</v>
      </c>
      <c r="U232" s="1">
        <f>PIL!K880</f>
        <v>-4.0490000000000004</v>
      </c>
      <c r="X232" s="1"/>
      <c r="Y232" s="1"/>
      <c r="Z232" s="1"/>
      <c r="AA232" s="1"/>
      <c r="AB232" s="1"/>
      <c r="AC232" s="1"/>
      <c r="AD232" s="1"/>
      <c r="AE232" s="1"/>
    </row>
    <row r="233" spans="1:31">
      <c r="A233" s="180">
        <v>10</v>
      </c>
      <c r="C233" s="1">
        <v>3</v>
      </c>
      <c r="D233" s="1" t="s">
        <v>12</v>
      </c>
      <c r="E233" s="1">
        <f>PIL!F233</f>
        <v>-460.03800000000001</v>
      </c>
      <c r="F233" s="1">
        <f>PIL!G233</f>
        <v>-278.77199999999999</v>
      </c>
      <c r="G233" s="1">
        <f>PIL!H233</f>
        <v>24.780999999999999</v>
      </c>
      <c r="H233" s="1">
        <f>PIL!I233</f>
        <v>0</v>
      </c>
      <c r="I233" s="1">
        <f>PIL!J233</f>
        <v>0.38200000000000001</v>
      </c>
      <c r="J233" s="1">
        <f>PIL!K233</f>
        <v>0.59399999999999997</v>
      </c>
      <c r="L233" s="1"/>
      <c r="M233" s="1"/>
      <c r="N233" s="1">
        <v>3</v>
      </c>
      <c r="O233" s="1" t="s">
        <v>12</v>
      </c>
      <c r="P233" s="1">
        <f>PIL!F881</f>
        <v>-504.13200000000001</v>
      </c>
      <c r="Q233" s="1">
        <f>PIL!G881</f>
        <v>-304.85899999999998</v>
      </c>
      <c r="R233" s="1">
        <f>PIL!H881</f>
        <v>11.664999999999999</v>
      </c>
      <c r="S233" s="1">
        <f>PIL!I881</f>
        <v>-49.372999999999998</v>
      </c>
      <c r="T233" s="1">
        <f>PIL!J881</f>
        <v>3.6259999999999999</v>
      </c>
      <c r="U233" s="1">
        <f>PIL!K881</f>
        <v>5.6349999999999998</v>
      </c>
      <c r="X233" s="1">
        <v>3</v>
      </c>
      <c r="Y233" s="1" t="s">
        <v>47</v>
      </c>
      <c r="Z233" s="1">
        <f t="shared" ref="Z233:AE233" si="57">E233+P233</f>
        <v>-964.17000000000007</v>
      </c>
      <c r="AA233" s="1">
        <f t="shared" si="57"/>
        <v>-583.63099999999997</v>
      </c>
      <c r="AB233" s="1">
        <f t="shared" si="57"/>
        <v>36.445999999999998</v>
      </c>
      <c r="AC233" s="1">
        <f t="shared" si="57"/>
        <v>-49.372999999999998</v>
      </c>
      <c r="AD233" s="1">
        <f t="shared" si="57"/>
        <v>4.008</v>
      </c>
      <c r="AE233" s="1">
        <f t="shared" si="57"/>
        <v>6.2290000000000001</v>
      </c>
    </row>
    <row r="234" spans="1:31">
      <c r="A234" s="180">
        <v>10</v>
      </c>
      <c r="C234" s="1">
        <v>2</v>
      </c>
      <c r="D234" s="1" t="s">
        <v>9</v>
      </c>
      <c r="E234" s="1">
        <f>PIL!F234</f>
        <v>-19.391999999999999</v>
      </c>
      <c r="F234" s="1">
        <f>PIL!G234</f>
        <v>-11.000999999999999</v>
      </c>
      <c r="G234" s="1">
        <f>PIL!H234</f>
        <v>139.41200000000001</v>
      </c>
      <c r="H234" s="1">
        <f>PIL!I234</f>
        <v>0</v>
      </c>
      <c r="I234" s="1">
        <f>PIL!J234</f>
        <v>1.823</v>
      </c>
      <c r="J234" s="1">
        <f>PIL!K234</f>
        <v>2.8319999999999999</v>
      </c>
      <c r="L234" s="1"/>
      <c r="M234" s="1"/>
      <c r="N234" s="1">
        <v>2</v>
      </c>
      <c r="O234" s="1" t="s">
        <v>9</v>
      </c>
      <c r="P234" s="1">
        <f>PIL!F882</f>
        <v>11.691000000000001</v>
      </c>
      <c r="Q234" s="1">
        <f>PIL!G882</f>
        <v>7.2149999999999999</v>
      </c>
      <c r="R234" s="1">
        <f>PIL!H882</f>
        <v>-14.63</v>
      </c>
      <c r="S234" s="1">
        <f>PIL!I882</f>
        <v>58.960999999999999</v>
      </c>
      <c r="T234" s="1">
        <f>PIL!J882</f>
        <v>-4.5209999999999999</v>
      </c>
      <c r="U234" s="1">
        <f>PIL!K882</f>
        <v>-7.0250000000000004</v>
      </c>
      <c r="X234" s="1"/>
      <c r="Y234" s="1"/>
      <c r="Z234" s="1"/>
      <c r="AA234" s="1"/>
      <c r="AB234" s="1"/>
      <c r="AC234" s="1"/>
      <c r="AD234" s="1"/>
      <c r="AE234" s="1"/>
    </row>
    <row r="235" spans="1:31">
      <c r="A235" s="180">
        <v>10</v>
      </c>
      <c r="C235" s="1">
        <v>2</v>
      </c>
      <c r="D235" s="1" t="s">
        <v>10</v>
      </c>
      <c r="E235" s="1">
        <f>PIL!F235</f>
        <v>17.643999999999998</v>
      </c>
      <c r="F235" s="1">
        <f>PIL!G235</f>
        <v>9.9649999999999999</v>
      </c>
      <c r="G235" s="1">
        <f>PIL!H235</f>
        <v>-131.98099999999999</v>
      </c>
      <c r="H235" s="1">
        <f>PIL!I235</f>
        <v>0</v>
      </c>
      <c r="I235" s="1">
        <f>PIL!J235</f>
        <v>-1.786</v>
      </c>
      <c r="J235" s="1">
        <f>PIL!K235</f>
        <v>-2.7749999999999999</v>
      </c>
      <c r="L235" s="1"/>
      <c r="M235" s="1"/>
      <c r="N235" s="1">
        <v>2</v>
      </c>
      <c r="O235" s="1" t="s">
        <v>10</v>
      </c>
      <c r="P235" s="1">
        <f>PIL!F883</f>
        <v>-13.156000000000001</v>
      </c>
      <c r="Q235" s="1">
        <f>PIL!G883</f>
        <v>-8.0630000000000006</v>
      </c>
      <c r="R235" s="1">
        <f>PIL!H883</f>
        <v>15.092000000000001</v>
      </c>
      <c r="S235" s="1">
        <f>PIL!I883</f>
        <v>-60.844999999999999</v>
      </c>
      <c r="T235" s="1">
        <f>PIL!J883</f>
        <v>4.6689999999999996</v>
      </c>
      <c r="U235" s="1">
        <f>PIL!K883</f>
        <v>7.2549999999999999</v>
      </c>
      <c r="X235" s="1"/>
      <c r="Y235" s="1"/>
      <c r="Z235" s="1"/>
      <c r="AA235" s="1"/>
      <c r="AB235" s="1"/>
      <c r="AC235" s="1"/>
      <c r="AD235" s="1"/>
      <c r="AE235" s="1"/>
    </row>
    <row r="236" spans="1:31">
      <c r="A236" s="180">
        <v>10</v>
      </c>
      <c r="C236" s="1">
        <v>2</v>
      </c>
      <c r="D236" s="1" t="s">
        <v>11</v>
      </c>
      <c r="E236" s="1">
        <f>PIL!F236</f>
        <v>-11.574</v>
      </c>
      <c r="F236" s="1">
        <f>PIL!G236</f>
        <v>-6.5519999999999996</v>
      </c>
      <c r="G236" s="1">
        <f>PIL!H236</f>
        <v>84.733000000000004</v>
      </c>
      <c r="H236" s="1">
        <f>PIL!I236</f>
        <v>0</v>
      </c>
      <c r="I236" s="1">
        <f>PIL!J236</f>
        <v>1.1279999999999999</v>
      </c>
      <c r="J236" s="1">
        <f>PIL!K236</f>
        <v>1.752</v>
      </c>
      <c r="L236" s="1"/>
      <c r="M236" s="1"/>
      <c r="N236" s="1">
        <v>2</v>
      </c>
      <c r="O236" s="1" t="s">
        <v>11</v>
      </c>
      <c r="P236" s="1">
        <f>PIL!F884</f>
        <v>7.7649999999999997</v>
      </c>
      <c r="Q236" s="1">
        <f>PIL!G884</f>
        <v>4.774</v>
      </c>
      <c r="R236" s="1">
        <f>PIL!H884</f>
        <v>-9.2880000000000003</v>
      </c>
      <c r="S236" s="1">
        <f>PIL!I884</f>
        <v>37.436</v>
      </c>
      <c r="T236" s="1">
        <f>PIL!J884</f>
        <v>-2.8719999999999999</v>
      </c>
      <c r="U236" s="1">
        <f>PIL!K884</f>
        <v>-4.4619999999999997</v>
      </c>
      <c r="X236" s="1"/>
      <c r="Y236" s="1"/>
      <c r="Z236" s="1"/>
      <c r="AA236" s="1"/>
      <c r="AB236" s="1"/>
      <c r="AC236" s="1"/>
      <c r="AD236" s="1"/>
      <c r="AE236" s="1"/>
    </row>
    <row r="237" spans="1:31">
      <c r="A237" s="180">
        <v>10</v>
      </c>
      <c r="C237" s="1">
        <v>2</v>
      </c>
      <c r="D237" s="1" t="s">
        <v>12</v>
      </c>
      <c r="E237" s="1">
        <f>PIL!F237</f>
        <v>-581.88400000000001</v>
      </c>
      <c r="F237" s="1">
        <f>PIL!G237</f>
        <v>-353.21800000000002</v>
      </c>
      <c r="G237" s="1">
        <f>PIL!H237</f>
        <v>40.738</v>
      </c>
      <c r="H237" s="1">
        <f>PIL!I237</f>
        <v>0</v>
      </c>
      <c r="I237" s="1">
        <f>PIL!J237</f>
        <v>0.60499999999999998</v>
      </c>
      <c r="J237" s="1">
        <f>PIL!K237</f>
        <v>0.94</v>
      </c>
      <c r="L237" s="1"/>
      <c r="M237" s="1"/>
      <c r="N237" s="1">
        <v>2</v>
      </c>
      <c r="O237" s="1" t="s">
        <v>12</v>
      </c>
      <c r="P237" s="1">
        <f>PIL!F885</f>
        <v>-637.61500000000001</v>
      </c>
      <c r="Q237" s="1">
        <f>PIL!G885</f>
        <v>-386.01400000000001</v>
      </c>
      <c r="R237" s="1">
        <f>PIL!H885</f>
        <v>17.96</v>
      </c>
      <c r="S237" s="1">
        <f>PIL!I885</f>
        <v>-74.585999999999999</v>
      </c>
      <c r="T237" s="1">
        <f>PIL!J885</f>
        <v>5.617</v>
      </c>
      <c r="U237" s="1">
        <f>PIL!K885</f>
        <v>8.7279999999999998</v>
      </c>
      <c r="X237" s="1">
        <v>2</v>
      </c>
      <c r="Y237" s="1" t="s">
        <v>47</v>
      </c>
      <c r="Z237" s="1">
        <f t="shared" ref="Z237:AE237" si="58">E237+P237</f>
        <v>-1219.499</v>
      </c>
      <c r="AA237" s="1">
        <f t="shared" si="58"/>
        <v>-739.23199999999997</v>
      </c>
      <c r="AB237" s="1">
        <f t="shared" si="58"/>
        <v>58.698</v>
      </c>
      <c r="AC237" s="1">
        <f t="shared" si="58"/>
        <v>-74.585999999999999</v>
      </c>
      <c r="AD237" s="1">
        <f t="shared" si="58"/>
        <v>6.2219999999999995</v>
      </c>
      <c r="AE237" s="1">
        <f t="shared" si="58"/>
        <v>9.6679999999999993</v>
      </c>
    </row>
    <row r="238" spans="1:31">
      <c r="A238" s="180">
        <v>10</v>
      </c>
      <c r="C238" s="1">
        <v>1</v>
      </c>
      <c r="D238" s="1" t="s">
        <v>9</v>
      </c>
      <c r="E238" s="1">
        <f>PIL!F238</f>
        <v>-10.935</v>
      </c>
      <c r="F238" s="1">
        <f>PIL!G238</f>
        <v>-6.1550000000000002</v>
      </c>
      <c r="G238" s="1">
        <f>PIL!H238</f>
        <v>139.18199999999999</v>
      </c>
      <c r="H238" s="1">
        <f>PIL!I238</f>
        <v>0</v>
      </c>
      <c r="I238" s="1">
        <f>PIL!J238</f>
        <v>1.7669999999999999</v>
      </c>
      <c r="J238" s="1">
        <f>PIL!K238</f>
        <v>2.746</v>
      </c>
      <c r="L238" s="1"/>
      <c r="M238" s="1"/>
      <c r="N238" s="1">
        <v>1</v>
      </c>
      <c r="O238" s="1" t="s">
        <v>9</v>
      </c>
      <c r="P238" s="1">
        <f>PIL!F886</f>
        <v>8.875</v>
      </c>
      <c r="Q238" s="1">
        <f>PIL!G886</f>
        <v>5.407</v>
      </c>
      <c r="R238" s="1">
        <f>PIL!H886</f>
        <v>-9.9309999999999992</v>
      </c>
      <c r="S238" s="1">
        <f>PIL!I886</f>
        <v>40.463000000000001</v>
      </c>
      <c r="T238" s="1">
        <f>PIL!J886</f>
        <v>-3.07</v>
      </c>
      <c r="U238" s="1">
        <f>PIL!K886</f>
        <v>-4.7709999999999999</v>
      </c>
      <c r="X238" s="1"/>
      <c r="Y238" s="1"/>
      <c r="Z238" s="1"/>
      <c r="AA238" s="1"/>
      <c r="AB238" s="1"/>
      <c r="AC238" s="1"/>
      <c r="AD238" s="1"/>
      <c r="AE238" s="1"/>
    </row>
    <row r="239" spans="1:31">
      <c r="A239" s="180">
        <v>10</v>
      </c>
      <c r="C239" s="1">
        <v>1</v>
      </c>
      <c r="D239" s="1" t="s">
        <v>10</v>
      </c>
      <c r="E239" s="1">
        <f>PIL!F239</f>
        <v>4.4409999999999998</v>
      </c>
      <c r="F239" s="1">
        <f>PIL!G239</f>
        <v>2.4900000000000002</v>
      </c>
      <c r="G239" s="1">
        <f>PIL!H239</f>
        <v>-236.946</v>
      </c>
      <c r="H239" s="1">
        <f>PIL!I239</f>
        <v>0</v>
      </c>
      <c r="I239" s="1">
        <f>PIL!J239</f>
        <v>-3.0640000000000001</v>
      </c>
      <c r="J239" s="1">
        <f>PIL!K239</f>
        <v>-4.7610000000000001</v>
      </c>
      <c r="L239" s="1"/>
      <c r="M239" s="1"/>
      <c r="N239" s="1">
        <v>1</v>
      </c>
      <c r="O239" s="1" t="s">
        <v>10</v>
      </c>
      <c r="P239" s="1">
        <f>PIL!F887</f>
        <v>-4.2629999999999999</v>
      </c>
      <c r="Q239" s="1">
        <f>PIL!G887</f>
        <v>-2.6030000000000002</v>
      </c>
      <c r="R239" s="1">
        <f>PIL!H887</f>
        <v>12.682</v>
      </c>
      <c r="S239" s="1">
        <f>PIL!I887</f>
        <v>-51.585999999999999</v>
      </c>
      <c r="T239" s="1">
        <f>PIL!J887</f>
        <v>3.9249999999999998</v>
      </c>
      <c r="U239" s="1">
        <f>PIL!K887</f>
        <v>6.0990000000000002</v>
      </c>
      <c r="X239" s="1"/>
      <c r="Y239" s="1"/>
      <c r="Z239" s="1"/>
      <c r="AA239" s="1"/>
      <c r="AB239" s="1"/>
      <c r="AC239" s="1"/>
      <c r="AD239" s="1"/>
      <c r="AE239" s="1"/>
    </row>
    <row r="240" spans="1:31">
      <c r="A240" s="180">
        <v>10</v>
      </c>
      <c r="C240" s="1">
        <v>1</v>
      </c>
      <c r="D240" s="1" t="s">
        <v>11</v>
      </c>
      <c r="E240" s="1">
        <f>PIL!F240</f>
        <v>-4.1559999999999997</v>
      </c>
      <c r="F240" s="1">
        <f>PIL!G240</f>
        <v>-2.3359999999999999</v>
      </c>
      <c r="G240" s="1">
        <f>PIL!H240</f>
        <v>101.637</v>
      </c>
      <c r="H240" s="1">
        <f>PIL!I240</f>
        <v>0</v>
      </c>
      <c r="I240" s="1">
        <f>PIL!J240</f>
        <v>1.306</v>
      </c>
      <c r="J240" s="1">
        <f>PIL!K240</f>
        <v>2.0289999999999999</v>
      </c>
      <c r="L240" s="1"/>
      <c r="M240" s="1"/>
      <c r="N240" s="1">
        <v>1</v>
      </c>
      <c r="O240" s="1" t="s">
        <v>11</v>
      </c>
      <c r="P240" s="1">
        <f>PIL!F888</f>
        <v>3.5510000000000002</v>
      </c>
      <c r="Q240" s="1">
        <f>PIL!G888</f>
        <v>2.165</v>
      </c>
      <c r="R240" s="1">
        <f>PIL!H888</f>
        <v>-6.1109999999999998</v>
      </c>
      <c r="S240" s="1">
        <f>PIL!I888</f>
        <v>24.876999999999999</v>
      </c>
      <c r="T240" s="1">
        <f>PIL!J888</f>
        <v>-1.891</v>
      </c>
      <c r="U240" s="1">
        <f>PIL!K888</f>
        <v>-2.9380000000000002</v>
      </c>
      <c r="X240" s="1"/>
      <c r="Y240" s="1"/>
      <c r="Z240" s="1"/>
      <c r="AA240" s="1"/>
      <c r="AB240" s="1"/>
      <c r="AC240" s="1"/>
      <c r="AD240" s="1"/>
      <c r="AE240" s="1"/>
    </row>
    <row r="241" spans="1:31">
      <c r="A241" s="180">
        <v>10</v>
      </c>
      <c r="C241" s="1">
        <v>1</v>
      </c>
      <c r="D241" s="1" t="s">
        <v>12</v>
      </c>
      <c r="E241" s="1">
        <f>PIL!F241</f>
        <v>-705.65</v>
      </c>
      <c r="F241" s="1">
        <f>PIL!G241</f>
        <v>-428.976</v>
      </c>
      <c r="G241" s="1">
        <f>PIL!H241</f>
        <v>58.502000000000002</v>
      </c>
      <c r="H241" s="1">
        <f>PIL!I241</f>
        <v>0</v>
      </c>
      <c r="I241" s="1">
        <f>PIL!J241</f>
        <v>0.84199999999999997</v>
      </c>
      <c r="J241" s="1">
        <f>PIL!K241</f>
        <v>1.3080000000000001</v>
      </c>
      <c r="L241" s="1"/>
      <c r="M241" s="1"/>
      <c r="N241" s="1">
        <v>1</v>
      </c>
      <c r="O241" s="1" t="s">
        <v>12</v>
      </c>
      <c r="P241" s="1">
        <f>PIL!F889</f>
        <v>-772.59799999999996</v>
      </c>
      <c r="Q241" s="1">
        <f>PIL!G889</f>
        <v>-468.779</v>
      </c>
      <c r="R241" s="1">
        <f>PIL!H889</f>
        <v>23.866</v>
      </c>
      <c r="S241" s="1">
        <f>PIL!I889</f>
        <v>-98.174999999999997</v>
      </c>
      <c r="T241" s="1">
        <f>PIL!J889</f>
        <v>7.4779999999999998</v>
      </c>
      <c r="U241" s="1">
        <f>PIL!K889</f>
        <v>11.621</v>
      </c>
      <c r="X241" s="1">
        <v>1</v>
      </c>
      <c r="Y241" s="1" t="s">
        <v>47</v>
      </c>
      <c r="Z241" s="1">
        <f t="shared" ref="Z241:AE241" si="59">E241+P241</f>
        <v>-1478.248</v>
      </c>
      <c r="AA241" s="1">
        <f t="shared" si="59"/>
        <v>-897.755</v>
      </c>
      <c r="AB241" s="1">
        <f t="shared" si="59"/>
        <v>82.367999999999995</v>
      </c>
      <c r="AC241" s="1">
        <f t="shared" si="59"/>
        <v>-98.174999999999997</v>
      </c>
      <c r="AD241" s="1">
        <f t="shared" si="59"/>
        <v>8.32</v>
      </c>
      <c r="AE241" s="1">
        <f t="shared" si="59"/>
        <v>12.929</v>
      </c>
    </row>
    <row r="242" spans="1:31">
      <c r="A242" s="1">
        <v>11</v>
      </c>
      <c r="C242" s="1">
        <v>6</v>
      </c>
      <c r="D242" s="1" t="s">
        <v>9</v>
      </c>
      <c r="E242" s="1">
        <f>PIL!F242</f>
        <v>-2.6469999999999998</v>
      </c>
      <c r="F242" s="1">
        <f>PIL!G242</f>
        <v>-1.4830000000000001</v>
      </c>
      <c r="G242" s="1">
        <f>PIL!H242</f>
        <v>22.042000000000002</v>
      </c>
      <c r="H242" s="1">
        <f>PIL!I242</f>
        <v>0</v>
      </c>
      <c r="I242" s="1">
        <f>PIL!J242</f>
        <v>0.36799999999999999</v>
      </c>
      <c r="J242" s="1">
        <f>PIL!K242</f>
        <v>0.57199999999999995</v>
      </c>
      <c r="L242" s="1">
        <v>11</v>
      </c>
      <c r="M242" s="1"/>
      <c r="N242" s="1">
        <v>6</v>
      </c>
      <c r="O242" s="1" t="s">
        <v>9</v>
      </c>
      <c r="P242" s="1">
        <f>PIL!F962</f>
        <v>23.899000000000001</v>
      </c>
      <c r="Q242" s="1">
        <f>PIL!G962</f>
        <v>15.202</v>
      </c>
      <c r="R242" s="1">
        <f>PIL!H962</f>
        <v>-4.1029999999999998</v>
      </c>
      <c r="S242" s="1">
        <f>PIL!I962</f>
        <v>34.610999999999997</v>
      </c>
      <c r="T242" s="1">
        <f>PIL!J962</f>
        <v>-0.99</v>
      </c>
      <c r="U242" s="1">
        <f>PIL!K962</f>
        <v>-1.5389999999999999</v>
      </c>
      <c r="W242" s="1">
        <v>11</v>
      </c>
    </row>
    <row r="243" spans="1:31">
      <c r="A243" s="180">
        <v>11</v>
      </c>
      <c r="C243" s="1">
        <v>6</v>
      </c>
      <c r="D243" s="1" t="s">
        <v>10</v>
      </c>
      <c r="E243" s="1">
        <f>PIL!F243</f>
        <v>2.4049999999999998</v>
      </c>
      <c r="F243" s="1">
        <f>PIL!G243</f>
        <v>1.385</v>
      </c>
      <c r="G243" s="1">
        <f>PIL!H243</f>
        <v>-18.510000000000002</v>
      </c>
      <c r="H243" s="1">
        <f>PIL!I243</f>
        <v>0</v>
      </c>
      <c r="I243" s="1">
        <f>PIL!J243</f>
        <v>-0.312</v>
      </c>
      <c r="J243" s="1">
        <f>PIL!K243</f>
        <v>-0.48499999999999999</v>
      </c>
      <c r="L243" s="1"/>
      <c r="M243" s="1"/>
      <c r="N243" s="1">
        <v>6</v>
      </c>
      <c r="O243" s="1" t="s">
        <v>10</v>
      </c>
      <c r="P243" s="1">
        <f>PIL!F963</f>
        <v>-19.712</v>
      </c>
      <c r="Q243" s="1">
        <f>PIL!G963</f>
        <v>-12.465999999999999</v>
      </c>
      <c r="R243" s="1">
        <f>PIL!H963</f>
        <v>-2.1749999999999998</v>
      </c>
      <c r="S243" s="1">
        <f>PIL!I963</f>
        <v>19.861999999999998</v>
      </c>
      <c r="T243" s="1">
        <f>PIL!J963</f>
        <v>-0.125</v>
      </c>
      <c r="U243" s="1">
        <f>PIL!K963</f>
        <v>-0.19500000000000001</v>
      </c>
    </row>
    <row r="244" spans="1:31">
      <c r="A244" s="180">
        <v>11</v>
      </c>
      <c r="C244" s="1">
        <v>6</v>
      </c>
      <c r="D244" s="1" t="s">
        <v>11</v>
      </c>
      <c r="E244" s="1">
        <f>PIL!F244</f>
        <v>-1.579</v>
      </c>
      <c r="F244" s="1">
        <f>PIL!G244</f>
        <v>-0.89600000000000002</v>
      </c>
      <c r="G244" s="1">
        <f>PIL!H244</f>
        <v>12.670999999999999</v>
      </c>
      <c r="H244" s="1">
        <f>PIL!I244</f>
        <v>0</v>
      </c>
      <c r="I244" s="1">
        <f>PIL!J244</f>
        <v>0.21299999999999999</v>
      </c>
      <c r="J244" s="1">
        <f>PIL!K244</f>
        <v>0.33</v>
      </c>
      <c r="L244" s="1"/>
      <c r="M244" s="1"/>
      <c r="N244" s="1">
        <v>6</v>
      </c>
      <c r="O244" s="1" t="s">
        <v>11</v>
      </c>
      <c r="P244" s="1">
        <f>PIL!F964</f>
        <v>13.628</v>
      </c>
      <c r="Q244" s="1">
        <f>PIL!G964</f>
        <v>8.6460000000000008</v>
      </c>
      <c r="R244" s="1">
        <f>PIL!H964</f>
        <v>-1.704</v>
      </c>
      <c r="S244" s="1">
        <f>PIL!I964</f>
        <v>15.705</v>
      </c>
      <c r="T244" s="1">
        <f>PIL!J964</f>
        <v>-0.27</v>
      </c>
      <c r="U244" s="1">
        <f>PIL!K964</f>
        <v>-0.42</v>
      </c>
    </row>
    <row r="245" spans="1:31">
      <c r="A245" s="180">
        <v>11</v>
      </c>
      <c r="C245" s="1">
        <v>6</v>
      </c>
      <c r="D245" s="1" t="s">
        <v>12</v>
      </c>
      <c r="E245" s="1">
        <f>PIL!F245</f>
        <v>-136.48699999999999</v>
      </c>
      <c r="F245" s="1">
        <f>PIL!G245</f>
        <v>-79.819999999999993</v>
      </c>
      <c r="G245" s="1">
        <f>PIL!H245</f>
        <v>-4.9930000000000003</v>
      </c>
      <c r="H245" s="1">
        <f>PIL!I245</f>
        <v>0</v>
      </c>
      <c r="I245" s="1">
        <f>PIL!J245</f>
        <v>-8.3000000000000004E-2</v>
      </c>
      <c r="J245" s="1">
        <f>PIL!K245</f>
        <v>-0.129</v>
      </c>
      <c r="L245" s="1"/>
      <c r="M245" s="1"/>
      <c r="N245" s="1">
        <v>6</v>
      </c>
      <c r="O245" s="1" t="s">
        <v>12</v>
      </c>
      <c r="P245" s="1">
        <f>PIL!F965</f>
        <v>-47.531999999999996</v>
      </c>
      <c r="Q245" s="1">
        <f>PIL!G965</f>
        <v>-29.975999999999999</v>
      </c>
      <c r="R245" s="1">
        <f>PIL!H965</f>
        <v>-1.5720000000000001</v>
      </c>
      <c r="S245" s="1">
        <f>PIL!I965</f>
        <v>14.119</v>
      </c>
      <c r="T245" s="1">
        <f>PIL!J965</f>
        <v>-0.121</v>
      </c>
      <c r="U245" s="1">
        <f>PIL!K965</f>
        <v>-0.189</v>
      </c>
      <c r="X245" s="1">
        <v>6</v>
      </c>
      <c r="Y245" s="1" t="s">
        <v>47</v>
      </c>
      <c r="Z245" s="1">
        <f t="shared" ref="Z245:AE245" si="60">E245+P245</f>
        <v>-184.01900000000001</v>
      </c>
      <c r="AA245" s="1">
        <f t="shared" si="60"/>
        <v>-109.79599999999999</v>
      </c>
      <c r="AB245" s="1">
        <f t="shared" si="60"/>
        <v>-6.5650000000000004</v>
      </c>
      <c r="AC245" s="1">
        <f t="shared" si="60"/>
        <v>14.119</v>
      </c>
      <c r="AD245" s="1">
        <f t="shared" si="60"/>
        <v>-0.20400000000000001</v>
      </c>
      <c r="AE245" s="1">
        <f t="shared" si="60"/>
        <v>-0.318</v>
      </c>
    </row>
    <row r="246" spans="1:31">
      <c r="A246" s="180">
        <v>11</v>
      </c>
      <c r="C246" s="1">
        <v>5</v>
      </c>
      <c r="D246" s="1" t="s">
        <v>9</v>
      </c>
      <c r="E246" s="1">
        <f>PIL!F246</f>
        <v>-2.5179999999999998</v>
      </c>
      <c r="F246" s="1">
        <f>PIL!G246</f>
        <v>-1.448</v>
      </c>
      <c r="G246" s="1">
        <f>PIL!H246</f>
        <v>31.527999999999999</v>
      </c>
      <c r="H246" s="1">
        <f>PIL!I246</f>
        <v>0</v>
      </c>
      <c r="I246" s="1">
        <f>PIL!J246</f>
        <v>0.47899999999999998</v>
      </c>
      <c r="J246" s="1">
        <f>PIL!K246</f>
        <v>0.745</v>
      </c>
      <c r="L246" s="1"/>
      <c r="M246" s="1"/>
      <c r="N246" s="1">
        <v>5</v>
      </c>
      <c r="O246" s="1" t="s">
        <v>9</v>
      </c>
      <c r="P246" s="1">
        <f>PIL!F966</f>
        <v>16.899000000000001</v>
      </c>
      <c r="Q246" s="1">
        <f>PIL!G966</f>
        <v>10.551</v>
      </c>
      <c r="R246" s="1">
        <f>PIL!H966</f>
        <v>-8.7409999999999997</v>
      </c>
      <c r="S246" s="1">
        <f>PIL!I966</f>
        <v>61.506</v>
      </c>
      <c r="T246" s="1">
        <f>PIL!J966</f>
        <v>-2.6619999999999999</v>
      </c>
      <c r="U246" s="1">
        <f>PIL!K966</f>
        <v>-4.1369999999999996</v>
      </c>
      <c r="X246" s="1"/>
      <c r="Y246" s="1"/>
      <c r="Z246" s="1"/>
      <c r="AA246" s="1"/>
      <c r="AB246" s="1"/>
      <c r="AC246" s="1"/>
      <c r="AD246" s="1"/>
      <c r="AE246" s="1"/>
    </row>
    <row r="247" spans="1:31">
      <c r="A247" s="180">
        <v>11</v>
      </c>
      <c r="C247" s="1">
        <v>5</v>
      </c>
      <c r="D247" s="1" t="s">
        <v>10</v>
      </c>
      <c r="E247" s="1">
        <f>PIL!F247</f>
        <v>2.7080000000000002</v>
      </c>
      <c r="F247" s="1">
        <f>PIL!G247</f>
        <v>1.516</v>
      </c>
      <c r="G247" s="1">
        <f>PIL!H247</f>
        <v>-32.444000000000003</v>
      </c>
      <c r="H247" s="1">
        <f>PIL!I247</f>
        <v>0</v>
      </c>
      <c r="I247" s="1">
        <f>PIL!J247</f>
        <v>-0.498</v>
      </c>
      <c r="J247" s="1">
        <f>PIL!K247</f>
        <v>-0.77400000000000002</v>
      </c>
      <c r="L247" s="1"/>
      <c r="M247" s="1"/>
      <c r="N247" s="1">
        <v>5</v>
      </c>
      <c r="O247" s="1" t="s">
        <v>10</v>
      </c>
      <c r="P247" s="1">
        <f>PIL!F967</f>
        <v>-17.553000000000001</v>
      </c>
      <c r="Q247" s="1">
        <f>PIL!G967</f>
        <v>-11.000999999999999</v>
      </c>
      <c r="R247" s="1">
        <f>PIL!H967</f>
        <v>6.931</v>
      </c>
      <c r="S247" s="1">
        <f>PIL!I967</f>
        <v>-52.962000000000003</v>
      </c>
      <c r="T247" s="1">
        <f>PIL!J967</f>
        <v>1.921</v>
      </c>
      <c r="U247" s="1">
        <f>PIL!K967</f>
        <v>2.9849999999999999</v>
      </c>
      <c r="X247" s="1"/>
      <c r="Y247" s="1"/>
      <c r="Z247" s="1"/>
      <c r="AA247" s="1"/>
      <c r="AB247" s="1"/>
      <c r="AC247" s="1"/>
      <c r="AD247" s="1"/>
      <c r="AE247" s="1"/>
    </row>
    <row r="248" spans="1:31">
      <c r="A248" s="180">
        <v>11</v>
      </c>
      <c r="C248" s="1">
        <v>5</v>
      </c>
      <c r="D248" s="1" t="s">
        <v>11</v>
      </c>
      <c r="E248" s="1">
        <f>PIL!F248</f>
        <v>-1.633</v>
      </c>
      <c r="F248" s="1">
        <f>PIL!G248</f>
        <v>-0.92600000000000005</v>
      </c>
      <c r="G248" s="1">
        <f>PIL!H248</f>
        <v>19.989000000000001</v>
      </c>
      <c r="H248" s="1">
        <f>PIL!I248</f>
        <v>0</v>
      </c>
      <c r="I248" s="1">
        <f>PIL!J248</f>
        <v>0.30499999999999999</v>
      </c>
      <c r="J248" s="1">
        <f>PIL!K248</f>
        <v>0.47499999999999998</v>
      </c>
      <c r="L248" s="1"/>
      <c r="M248" s="1"/>
      <c r="N248" s="1">
        <v>5</v>
      </c>
      <c r="O248" s="1" t="s">
        <v>11</v>
      </c>
      <c r="P248" s="1">
        <f>PIL!F968</f>
        <v>10.766</v>
      </c>
      <c r="Q248" s="1">
        <f>PIL!G968</f>
        <v>6.7350000000000003</v>
      </c>
      <c r="R248" s="1">
        <f>PIL!H968</f>
        <v>-4.8419999999999996</v>
      </c>
      <c r="S248" s="1">
        <f>PIL!I968</f>
        <v>35.286999999999999</v>
      </c>
      <c r="T248" s="1">
        <f>PIL!J968</f>
        <v>-1.4319999999999999</v>
      </c>
      <c r="U248" s="1">
        <f>PIL!K968</f>
        <v>-2.226</v>
      </c>
      <c r="X248" s="1"/>
      <c r="Y248" s="1"/>
      <c r="Z248" s="1"/>
      <c r="AA248" s="1"/>
      <c r="AB248" s="1"/>
      <c r="AC248" s="1"/>
      <c r="AD248" s="1"/>
      <c r="AE248" s="1"/>
    </row>
    <row r="249" spans="1:31">
      <c r="A249" s="180">
        <v>11</v>
      </c>
      <c r="C249" s="1">
        <v>5</v>
      </c>
      <c r="D249" s="1" t="s">
        <v>12</v>
      </c>
      <c r="E249" s="1">
        <f>PIL!F249</f>
        <v>-296.75</v>
      </c>
      <c r="F249" s="1">
        <f>PIL!G249</f>
        <v>-175.81</v>
      </c>
      <c r="G249" s="1">
        <f>PIL!H249</f>
        <v>-19.36</v>
      </c>
      <c r="H249" s="1">
        <f>PIL!I249</f>
        <v>0</v>
      </c>
      <c r="I249" s="1">
        <f>PIL!J249</f>
        <v>-0.31900000000000001</v>
      </c>
      <c r="J249" s="1">
        <f>PIL!K249</f>
        <v>-0.496</v>
      </c>
      <c r="L249" s="1"/>
      <c r="M249" s="1"/>
      <c r="N249" s="1">
        <v>5</v>
      </c>
      <c r="O249" s="1" t="s">
        <v>12</v>
      </c>
      <c r="P249" s="1">
        <f>PIL!F969</f>
        <v>-83.28</v>
      </c>
      <c r="Q249" s="1">
        <f>PIL!G969</f>
        <v>-53.363</v>
      </c>
      <c r="R249" s="1">
        <f>PIL!H969</f>
        <v>-5.0949999999999998</v>
      </c>
      <c r="S249" s="1">
        <f>PIL!I969</f>
        <v>42.792999999999999</v>
      </c>
      <c r="T249" s="1">
        <f>PIL!J969</f>
        <v>-1.131</v>
      </c>
      <c r="U249" s="1">
        <f>PIL!K969</f>
        <v>-1.758</v>
      </c>
      <c r="X249" s="1">
        <v>5</v>
      </c>
      <c r="Y249" s="1" t="s">
        <v>47</v>
      </c>
      <c r="Z249" s="1">
        <f t="shared" ref="Z249:AE249" si="61">E249+P249</f>
        <v>-380.03</v>
      </c>
      <c r="AA249" s="1">
        <f t="shared" si="61"/>
        <v>-229.173</v>
      </c>
      <c r="AB249" s="1">
        <f t="shared" si="61"/>
        <v>-24.454999999999998</v>
      </c>
      <c r="AC249" s="1">
        <f t="shared" si="61"/>
        <v>42.792999999999999</v>
      </c>
      <c r="AD249" s="1">
        <f t="shared" si="61"/>
        <v>-1.45</v>
      </c>
      <c r="AE249" s="1">
        <f t="shared" si="61"/>
        <v>-2.254</v>
      </c>
    </row>
    <row r="250" spans="1:31">
      <c r="A250" s="180">
        <v>11</v>
      </c>
      <c r="C250" s="1">
        <v>4</v>
      </c>
      <c r="D250" s="1" t="s">
        <v>9</v>
      </c>
      <c r="E250" s="1">
        <f>PIL!F250</f>
        <v>-2.694</v>
      </c>
      <c r="F250" s="1">
        <f>PIL!G250</f>
        <v>-1.4670000000000001</v>
      </c>
      <c r="G250" s="1">
        <f>PIL!H250</f>
        <v>43.786999999999999</v>
      </c>
      <c r="H250" s="1">
        <f>PIL!I250</f>
        <v>0</v>
      </c>
      <c r="I250" s="1">
        <f>PIL!J250</f>
        <v>0.64200000000000002</v>
      </c>
      <c r="J250" s="1">
        <f>PIL!K250</f>
        <v>0.997</v>
      </c>
      <c r="L250" s="1"/>
      <c r="M250" s="1"/>
      <c r="N250" s="1">
        <v>4</v>
      </c>
      <c r="O250" s="1" t="s">
        <v>9</v>
      </c>
      <c r="P250" s="1">
        <f>PIL!F970</f>
        <v>19.378</v>
      </c>
      <c r="Q250" s="1">
        <f>PIL!G970</f>
        <v>12.156000000000001</v>
      </c>
      <c r="R250" s="1">
        <f>PIL!H970</f>
        <v>-12.442</v>
      </c>
      <c r="S250" s="1">
        <f>PIL!I970</f>
        <v>85.436999999999998</v>
      </c>
      <c r="T250" s="1">
        <f>PIL!J970</f>
        <v>-3.8359999999999999</v>
      </c>
      <c r="U250" s="1">
        <f>PIL!K970</f>
        <v>-5.9610000000000003</v>
      </c>
      <c r="X250" s="1"/>
      <c r="Y250" s="1"/>
      <c r="Z250" s="1"/>
      <c r="AA250" s="1"/>
      <c r="AB250" s="1"/>
      <c r="AC250" s="1"/>
      <c r="AD250" s="1"/>
      <c r="AE250" s="1"/>
    </row>
    <row r="251" spans="1:31">
      <c r="A251" s="180">
        <v>11</v>
      </c>
      <c r="C251" s="1">
        <v>4</v>
      </c>
      <c r="D251" s="1" t="s">
        <v>10</v>
      </c>
      <c r="E251" s="1">
        <f>PIL!F251</f>
        <v>2.2650000000000001</v>
      </c>
      <c r="F251" s="1">
        <f>PIL!G251</f>
        <v>1.2210000000000001</v>
      </c>
      <c r="G251" s="1">
        <f>PIL!H251</f>
        <v>-42.86</v>
      </c>
      <c r="H251" s="1">
        <f>PIL!I251</f>
        <v>0</v>
      </c>
      <c r="I251" s="1">
        <f>PIL!J251</f>
        <v>-0.63200000000000001</v>
      </c>
      <c r="J251" s="1">
        <f>PIL!K251</f>
        <v>-0.98199999999999998</v>
      </c>
      <c r="L251" s="1"/>
      <c r="M251" s="1"/>
      <c r="N251" s="1">
        <v>4</v>
      </c>
      <c r="O251" s="1" t="s">
        <v>10</v>
      </c>
      <c r="P251" s="1">
        <f>PIL!F971</f>
        <v>-17.818000000000001</v>
      </c>
      <c r="Q251" s="1">
        <f>PIL!G971</f>
        <v>-11.180999999999999</v>
      </c>
      <c r="R251" s="1">
        <f>PIL!H971</f>
        <v>10.137</v>
      </c>
      <c r="S251" s="1">
        <f>PIL!I971</f>
        <v>-72.688000000000002</v>
      </c>
      <c r="T251" s="1">
        <f>PIL!J971</f>
        <v>3.0739999999999998</v>
      </c>
      <c r="U251" s="1">
        <f>PIL!K971</f>
        <v>4.7759999999999998</v>
      </c>
      <c r="X251" s="1"/>
      <c r="Y251" s="1"/>
      <c r="Z251" s="1"/>
      <c r="AA251" s="1"/>
      <c r="AB251" s="1"/>
      <c r="AC251" s="1"/>
      <c r="AD251" s="1"/>
      <c r="AE251" s="1"/>
    </row>
    <row r="252" spans="1:31">
      <c r="A252" s="180">
        <v>11</v>
      </c>
      <c r="C252" s="1">
        <v>4</v>
      </c>
      <c r="D252" s="1" t="s">
        <v>11</v>
      </c>
      <c r="E252" s="1">
        <f>PIL!F252</f>
        <v>-1.55</v>
      </c>
      <c r="F252" s="1">
        <f>PIL!G252</f>
        <v>-0.84</v>
      </c>
      <c r="G252" s="1">
        <f>PIL!H252</f>
        <v>27.076000000000001</v>
      </c>
      <c r="H252" s="1">
        <f>PIL!I252</f>
        <v>0</v>
      </c>
      <c r="I252" s="1">
        <f>PIL!J252</f>
        <v>0.39800000000000002</v>
      </c>
      <c r="J252" s="1">
        <f>PIL!K252</f>
        <v>0.61899999999999999</v>
      </c>
      <c r="L252" s="1"/>
      <c r="M252" s="1"/>
      <c r="N252" s="1">
        <v>4</v>
      </c>
      <c r="O252" s="1" t="s">
        <v>11</v>
      </c>
      <c r="P252" s="1">
        <f>PIL!F972</f>
        <v>11.624000000000001</v>
      </c>
      <c r="Q252" s="1">
        <f>PIL!G972</f>
        <v>7.2930000000000001</v>
      </c>
      <c r="R252" s="1">
        <f>PIL!H972</f>
        <v>-7.0190000000000001</v>
      </c>
      <c r="S252" s="1">
        <f>PIL!I972</f>
        <v>49.052999999999997</v>
      </c>
      <c r="T252" s="1">
        <f>PIL!J972</f>
        <v>-2.1589999999999998</v>
      </c>
      <c r="U252" s="1">
        <f>PIL!K972</f>
        <v>-3.355</v>
      </c>
      <c r="X252" s="1"/>
      <c r="Y252" s="1"/>
      <c r="Z252" s="1"/>
      <c r="AA252" s="1"/>
      <c r="AB252" s="1"/>
      <c r="AC252" s="1"/>
      <c r="AD252" s="1"/>
      <c r="AE252" s="1"/>
    </row>
    <row r="253" spans="1:31">
      <c r="A253" s="180">
        <v>11</v>
      </c>
      <c r="C253" s="1">
        <v>4</v>
      </c>
      <c r="D253" s="1" t="s">
        <v>12</v>
      </c>
      <c r="E253" s="1">
        <f>PIL!F253</f>
        <v>-457.41199999999998</v>
      </c>
      <c r="F253" s="1">
        <f>PIL!G253</f>
        <v>-272.19200000000001</v>
      </c>
      <c r="G253" s="1">
        <f>PIL!H253</f>
        <v>-51.427999999999997</v>
      </c>
      <c r="H253" s="1">
        <f>PIL!I253</f>
        <v>0</v>
      </c>
      <c r="I253" s="1">
        <f>PIL!J253</f>
        <v>-0.81299999999999994</v>
      </c>
      <c r="J253" s="1">
        <f>PIL!K253</f>
        <v>-1.2629999999999999</v>
      </c>
      <c r="L253" s="1"/>
      <c r="M253" s="1"/>
      <c r="N253" s="1">
        <v>4</v>
      </c>
      <c r="O253" s="1" t="s">
        <v>12</v>
      </c>
      <c r="P253" s="1">
        <f>PIL!F973</f>
        <v>-119.898</v>
      </c>
      <c r="Q253" s="1">
        <f>PIL!G973</f>
        <v>-77.472999999999999</v>
      </c>
      <c r="R253" s="1">
        <f>PIL!H973</f>
        <v>-14.866</v>
      </c>
      <c r="S253" s="1">
        <f>PIL!I973</f>
        <v>111.441</v>
      </c>
      <c r="T253" s="1">
        <f>PIL!J973</f>
        <v>-4.3310000000000004</v>
      </c>
      <c r="U253" s="1">
        <f>PIL!K973</f>
        <v>-6.73</v>
      </c>
      <c r="X253" s="1">
        <v>4</v>
      </c>
      <c r="Y253" s="1" t="s">
        <v>47</v>
      </c>
      <c r="Z253" s="1">
        <f t="shared" ref="Z253:AE253" si="62">E253+P253</f>
        <v>-577.30999999999995</v>
      </c>
      <c r="AA253" s="1">
        <f t="shared" si="62"/>
        <v>-349.66500000000002</v>
      </c>
      <c r="AB253" s="1">
        <f t="shared" si="62"/>
        <v>-66.293999999999997</v>
      </c>
      <c r="AC253" s="1">
        <f t="shared" si="62"/>
        <v>111.441</v>
      </c>
      <c r="AD253" s="1">
        <f t="shared" si="62"/>
        <v>-5.1440000000000001</v>
      </c>
      <c r="AE253" s="1">
        <f t="shared" si="62"/>
        <v>-7.9930000000000003</v>
      </c>
    </row>
    <row r="254" spans="1:31">
      <c r="A254" s="180">
        <v>11</v>
      </c>
      <c r="C254" s="1">
        <v>3</v>
      </c>
      <c r="D254" s="1" t="s">
        <v>9</v>
      </c>
      <c r="E254" s="1">
        <f>PIL!F254</f>
        <v>-1.6759999999999999</v>
      </c>
      <c r="F254" s="1">
        <f>PIL!G254</f>
        <v>-0.88</v>
      </c>
      <c r="G254" s="1">
        <f>PIL!H254</f>
        <v>53.314</v>
      </c>
      <c r="H254" s="1">
        <f>PIL!I254</f>
        <v>0</v>
      </c>
      <c r="I254" s="1">
        <f>PIL!J254</f>
        <v>0.74399999999999999</v>
      </c>
      <c r="J254" s="1">
        <f>PIL!K254</f>
        <v>1.157</v>
      </c>
      <c r="L254" s="1"/>
      <c r="M254" s="1"/>
      <c r="N254" s="1">
        <v>3</v>
      </c>
      <c r="O254" s="1" t="s">
        <v>9</v>
      </c>
      <c r="P254" s="1">
        <f>PIL!F974</f>
        <v>17.997</v>
      </c>
      <c r="Q254" s="1">
        <f>PIL!G974</f>
        <v>11.265000000000001</v>
      </c>
      <c r="R254" s="1">
        <f>PIL!H974</f>
        <v>-16.466000000000001</v>
      </c>
      <c r="S254" s="1">
        <f>PIL!I974</f>
        <v>109.691</v>
      </c>
      <c r="T254" s="1">
        <f>PIL!J974</f>
        <v>-5.0439999999999996</v>
      </c>
      <c r="U254" s="1">
        <f>PIL!K974</f>
        <v>-7.8380000000000001</v>
      </c>
      <c r="X254" s="1"/>
      <c r="Y254" s="1"/>
      <c r="Z254" s="1"/>
      <c r="AA254" s="1"/>
      <c r="AB254" s="1"/>
      <c r="AC254" s="1"/>
      <c r="AD254" s="1"/>
      <c r="AE254" s="1"/>
    </row>
    <row r="255" spans="1:31">
      <c r="A255" s="180">
        <v>11</v>
      </c>
      <c r="C255" s="1">
        <v>3</v>
      </c>
      <c r="D255" s="1" t="s">
        <v>10</v>
      </c>
      <c r="E255" s="1">
        <f>PIL!F255</f>
        <v>1.17</v>
      </c>
      <c r="F255" s="1">
        <f>PIL!G255</f>
        <v>0.58699999999999997</v>
      </c>
      <c r="G255" s="1">
        <f>PIL!H255</f>
        <v>-52.579000000000001</v>
      </c>
      <c r="H255" s="1">
        <f>PIL!I255</f>
        <v>0</v>
      </c>
      <c r="I255" s="1">
        <f>PIL!J255</f>
        <v>-0.73899999999999999</v>
      </c>
      <c r="J255" s="1">
        <f>PIL!K255</f>
        <v>-1.1479999999999999</v>
      </c>
      <c r="L255" s="1"/>
      <c r="M255" s="1"/>
      <c r="N255" s="1">
        <v>3</v>
      </c>
      <c r="O255" s="1" t="s">
        <v>10</v>
      </c>
      <c r="P255" s="1">
        <f>PIL!F975</f>
        <v>-16.449000000000002</v>
      </c>
      <c r="Q255" s="1">
        <f>PIL!G975</f>
        <v>-10.282</v>
      </c>
      <c r="R255" s="1">
        <f>PIL!H975</f>
        <v>14.868</v>
      </c>
      <c r="S255" s="1">
        <f>PIL!I975</f>
        <v>-101.182</v>
      </c>
      <c r="T255" s="1">
        <f>PIL!J975</f>
        <v>4.5860000000000003</v>
      </c>
      <c r="U255" s="1">
        <f>PIL!K975</f>
        <v>7.1260000000000003</v>
      </c>
      <c r="X255" s="1"/>
      <c r="Y255" s="1"/>
      <c r="Z255" s="1"/>
      <c r="AA255" s="1"/>
      <c r="AB255" s="1"/>
      <c r="AC255" s="1"/>
      <c r="AD255" s="1"/>
      <c r="AE255" s="1"/>
    </row>
    <row r="256" spans="1:31">
      <c r="A256" s="180">
        <v>11</v>
      </c>
      <c r="C256" s="1">
        <v>3</v>
      </c>
      <c r="D256" s="1" t="s">
        <v>11</v>
      </c>
      <c r="E256" s="1">
        <f>PIL!F256</f>
        <v>-0.89</v>
      </c>
      <c r="F256" s="1">
        <f>PIL!G256</f>
        <v>-0.45900000000000002</v>
      </c>
      <c r="G256" s="1">
        <f>PIL!H256</f>
        <v>33.090000000000003</v>
      </c>
      <c r="H256" s="1">
        <f>PIL!I256</f>
        <v>0</v>
      </c>
      <c r="I256" s="1">
        <f>PIL!J256</f>
        <v>0.46300000000000002</v>
      </c>
      <c r="J256" s="1">
        <f>PIL!K256</f>
        <v>0.72</v>
      </c>
      <c r="L256" s="1"/>
      <c r="M256" s="1"/>
      <c r="N256" s="1">
        <v>3</v>
      </c>
      <c r="O256" s="1" t="s">
        <v>11</v>
      </c>
      <c r="P256" s="1">
        <f>PIL!F976</f>
        <v>10.763999999999999</v>
      </c>
      <c r="Q256" s="1">
        <f>PIL!G976</f>
        <v>6.734</v>
      </c>
      <c r="R256" s="1">
        <f>PIL!H976</f>
        <v>-9.7669999999999995</v>
      </c>
      <c r="S256" s="1">
        <f>PIL!I976</f>
        <v>65.623999999999995</v>
      </c>
      <c r="T256" s="1">
        <f>PIL!J976</f>
        <v>-3.0089999999999999</v>
      </c>
      <c r="U256" s="1">
        <f>PIL!K976</f>
        <v>-4.6760000000000002</v>
      </c>
      <c r="X256" s="1"/>
      <c r="Y256" s="1"/>
      <c r="Z256" s="1"/>
      <c r="AA256" s="1"/>
      <c r="AB256" s="1"/>
      <c r="AC256" s="1"/>
      <c r="AD256" s="1"/>
      <c r="AE256" s="1"/>
    </row>
    <row r="257" spans="1:31">
      <c r="A257" s="180">
        <v>11</v>
      </c>
      <c r="C257" s="1">
        <v>3</v>
      </c>
      <c r="D257" s="1" t="s">
        <v>12</v>
      </c>
      <c r="E257" s="1">
        <f>PIL!F257</f>
        <v>-618.62199999999996</v>
      </c>
      <c r="F257" s="1">
        <f>PIL!G257</f>
        <v>-368.83699999999999</v>
      </c>
      <c r="G257" s="1">
        <f>PIL!H257</f>
        <v>-94.290999999999997</v>
      </c>
      <c r="H257" s="1">
        <f>PIL!I257</f>
        <v>0</v>
      </c>
      <c r="I257" s="1">
        <f>PIL!J257</f>
        <v>-1.4410000000000001</v>
      </c>
      <c r="J257" s="1">
        <f>PIL!K257</f>
        <v>-2.2389999999999999</v>
      </c>
      <c r="L257" s="1"/>
      <c r="M257" s="1"/>
      <c r="N257" s="1">
        <v>3</v>
      </c>
      <c r="O257" s="1" t="s">
        <v>12</v>
      </c>
      <c r="P257" s="1">
        <f>PIL!F977</f>
        <v>-157.43799999999999</v>
      </c>
      <c r="Q257" s="1">
        <f>PIL!G977</f>
        <v>-102.17</v>
      </c>
      <c r="R257" s="1">
        <f>PIL!H977</f>
        <v>-29.553000000000001</v>
      </c>
      <c r="S257" s="1">
        <f>PIL!I977</f>
        <v>209.244</v>
      </c>
      <c r="T257" s="1">
        <f>PIL!J977</f>
        <v>-9.1010000000000009</v>
      </c>
      <c r="U257" s="1">
        <f>PIL!K977</f>
        <v>-14.143000000000001</v>
      </c>
      <c r="X257" s="1">
        <v>3</v>
      </c>
      <c r="Y257" s="1" t="s">
        <v>47</v>
      </c>
      <c r="Z257" s="1">
        <f t="shared" ref="Z257:AE257" si="63">E257+P257</f>
        <v>-776.06</v>
      </c>
      <c r="AA257" s="1">
        <f t="shared" si="63"/>
        <v>-471.00700000000001</v>
      </c>
      <c r="AB257" s="1">
        <f t="shared" si="63"/>
        <v>-123.84399999999999</v>
      </c>
      <c r="AC257" s="1">
        <f t="shared" si="63"/>
        <v>209.244</v>
      </c>
      <c r="AD257" s="1">
        <f t="shared" si="63"/>
        <v>-10.542000000000002</v>
      </c>
      <c r="AE257" s="1">
        <f t="shared" si="63"/>
        <v>-16.382000000000001</v>
      </c>
    </row>
    <row r="258" spans="1:31">
      <c r="A258" s="180">
        <v>11</v>
      </c>
      <c r="C258" s="1">
        <v>2</v>
      </c>
      <c r="D258" s="1" t="s">
        <v>9</v>
      </c>
      <c r="E258" s="1">
        <f>PIL!F258</f>
        <v>-0.27900000000000003</v>
      </c>
      <c r="F258" s="1">
        <f>PIL!G258</f>
        <v>-5.5E-2</v>
      </c>
      <c r="G258" s="1">
        <f>PIL!H258</f>
        <v>61.750999999999998</v>
      </c>
      <c r="H258" s="1">
        <f>PIL!I258</f>
        <v>0</v>
      </c>
      <c r="I258" s="1">
        <f>PIL!J258</f>
        <v>0.82299999999999995</v>
      </c>
      <c r="J258" s="1">
        <f>PIL!K258</f>
        <v>1.278</v>
      </c>
      <c r="L258" s="1"/>
      <c r="M258" s="1"/>
      <c r="N258" s="1">
        <v>2</v>
      </c>
      <c r="O258" s="1" t="s">
        <v>9</v>
      </c>
      <c r="P258" s="1">
        <f>PIL!F978</f>
        <v>16.945</v>
      </c>
      <c r="Q258" s="1">
        <f>PIL!G978</f>
        <v>10.64</v>
      </c>
      <c r="R258" s="1">
        <f>PIL!H978</f>
        <v>-19.07</v>
      </c>
      <c r="S258" s="1">
        <f>PIL!I978</f>
        <v>126.02</v>
      </c>
      <c r="T258" s="1">
        <f>PIL!J978</f>
        <v>-5.7990000000000004</v>
      </c>
      <c r="U258" s="1">
        <f>PIL!K978</f>
        <v>-9.0109999999999992</v>
      </c>
      <c r="X258" s="1"/>
      <c r="Y258" s="1"/>
      <c r="Z258" s="1"/>
      <c r="AA258" s="1"/>
      <c r="AB258" s="1"/>
      <c r="AC258" s="1"/>
      <c r="AD258" s="1"/>
      <c r="AE258" s="1"/>
    </row>
    <row r="259" spans="1:31">
      <c r="A259" s="180">
        <v>11</v>
      </c>
      <c r="C259" s="1">
        <v>2</v>
      </c>
      <c r="D259" s="1" t="s">
        <v>10</v>
      </c>
      <c r="E259" s="1">
        <f>PIL!F259</f>
        <v>-0.65400000000000003</v>
      </c>
      <c r="F259" s="1">
        <f>PIL!G259</f>
        <v>-0.495</v>
      </c>
      <c r="G259" s="1">
        <f>PIL!H259</f>
        <v>-63.517000000000003</v>
      </c>
      <c r="H259" s="1">
        <f>PIL!I259</f>
        <v>0</v>
      </c>
      <c r="I259" s="1">
        <f>PIL!J259</f>
        <v>-0.85</v>
      </c>
      <c r="J259" s="1">
        <f>PIL!K259</f>
        <v>-1.321</v>
      </c>
      <c r="L259" s="1"/>
      <c r="M259" s="1"/>
      <c r="N259" s="1">
        <v>2</v>
      </c>
      <c r="O259" s="1" t="s">
        <v>10</v>
      </c>
      <c r="P259" s="1">
        <f>PIL!F979</f>
        <v>-14.46</v>
      </c>
      <c r="Q259" s="1">
        <f>PIL!G979</f>
        <v>-9.1660000000000004</v>
      </c>
      <c r="R259" s="1">
        <f>PIL!H979</f>
        <v>20.623000000000001</v>
      </c>
      <c r="S259" s="1">
        <f>PIL!I979</f>
        <v>-136.071</v>
      </c>
      <c r="T259" s="1">
        <f>PIL!J979</f>
        <v>6.3259999999999996</v>
      </c>
      <c r="U259" s="1">
        <f>PIL!K979</f>
        <v>9.8290000000000006</v>
      </c>
      <c r="X259" s="1"/>
      <c r="Y259" s="1"/>
      <c r="Z259" s="1"/>
      <c r="AA259" s="1"/>
      <c r="AB259" s="1"/>
      <c r="AC259" s="1"/>
      <c r="AD259" s="1"/>
      <c r="AE259" s="1"/>
    </row>
    <row r="260" spans="1:31">
      <c r="A260" s="180">
        <v>11</v>
      </c>
      <c r="C260" s="1">
        <v>2</v>
      </c>
      <c r="D260" s="1" t="s">
        <v>11</v>
      </c>
      <c r="E260" s="1">
        <f>PIL!F260</f>
        <v>0.11700000000000001</v>
      </c>
      <c r="F260" s="1">
        <f>PIL!G260</f>
        <v>0.13700000000000001</v>
      </c>
      <c r="G260" s="1">
        <f>PIL!H260</f>
        <v>39.146000000000001</v>
      </c>
      <c r="H260" s="1">
        <f>PIL!I260</f>
        <v>0</v>
      </c>
      <c r="I260" s="1">
        <f>PIL!J260</f>
        <v>0.52300000000000002</v>
      </c>
      <c r="J260" s="1">
        <f>PIL!K260</f>
        <v>0.81200000000000006</v>
      </c>
      <c r="L260" s="1"/>
      <c r="M260" s="1"/>
      <c r="N260" s="1">
        <v>2</v>
      </c>
      <c r="O260" s="1" t="s">
        <v>11</v>
      </c>
      <c r="P260" s="1">
        <f>PIL!F980</f>
        <v>9.8140000000000001</v>
      </c>
      <c r="Q260" s="1">
        <f>PIL!G980</f>
        <v>6.1890000000000001</v>
      </c>
      <c r="R260" s="1">
        <f>PIL!H980</f>
        <v>-12.391</v>
      </c>
      <c r="S260" s="1">
        <f>PIL!I980</f>
        <v>81.733999999999995</v>
      </c>
      <c r="T260" s="1">
        <f>PIL!J980</f>
        <v>-3.7890000000000001</v>
      </c>
      <c r="U260" s="1">
        <f>PIL!K980</f>
        <v>-5.8869999999999996</v>
      </c>
      <c r="X260" s="1"/>
      <c r="Y260" s="1"/>
      <c r="Z260" s="1"/>
      <c r="AA260" s="1"/>
      <c r="AB260" s="1"/>
      <c r="AC260" s="1"/>
      <c r="AD260" s="1"/>
      <c r="AE260" s="1"/>
    </row>
    <row r="261" spans="1:31">
      <c r="A261" s="180">
        <v>11</v>
      </c>
      <c r="C261" s="1">
        <v>2</v>
      </c>
      <c r="D261" s="1" t="s">
        <v>12</v>
      </c>
      <c r="E261" s="1">
        <f>PIL!F261</f>
        <v>-781.12199999999996</v>
      </c>
      <c r="F261" s="1">
        <f>PIL!G261</f>
        <v>-466.13799999999998</v>
      </c>
      <c r="G261" s="1">
        <f>PIL!H261</f>
        <v>-147.196</v>
      </c>
      <c r="H261" s="1">
        <f>PIL!I261</f>
        <v>0</v>
      </c>
      <c r="I261" s="1">
        <f>PIL!J261</f>
        <v>-2.1789999999999998</v>
      </c>
      <c r="J261" s="1">
        <f>PIL!K261</f>
        <v>-3.3849999999999998</v>
      </c>
      <c r="L261" s="1"/>
      <c r="M261" s="1"/>
      <c r="N261" s="1">
        <v>2</v>
      </c>
      <c r="O261" s="1" t="s">
        <v>12</v>
      </c>
      <c r="P261" s="1">
        <f>PIL!F981</f>
        <v>-196.709</v>
      </c>
      <c r="Q261" s="1">
        <f>PIL!G981</f>
        <v>-127.97</v>
      </c>
      <c r="R261" s="1">
        <f>PIL!H981</f>
        <v>-49.381999999999998</v>
      </c>
      <c r="S261" s="1">
        <f>PIL!I981</f>
        <v>338.51</v>
      </c>
      <c r="T261" s="1">
        <f>PIL!J981</f>
        <v>-15.428000000000001</v>
      </c>
      <c r="U261" s="1">
        <f>PIL!K981</f>
        <v>-23.974</v>
      </c>
      <c r="X261" s="1">
        <v>2</v>
      </c>
      <c r="Y261" s="1" t="s">
        <v>47</v>
      </c>
      <c r="Z261" s="1">
        <f t="shared" ref="Z261:AE261" si="64">E261+P261</f>
        <v>-977.8309999999999</v>
      </c>
      <c r="AA261" s="1">
        <f t="shared" si="64"/>
        <v>-594.10799999999995</v>
      </c>
      <c r="AB261" s="1">
        <f t="shared" si="64"/>
        <v>-196.578</v>
      </c>
      <c r="AC261" s="1">
        <f t="shared" si="64"/>
        <v>338.51</v>
      </c>
      <c r="AD261" s="1">
        <f t="shared" si="64"/>
        <v>-17.606999999999999</v>
      </c>
      <c r="AE261" s="1">
        <f t="shared" si="64"/>
        <v>-27.359000000000002</v>
      </c>
    </row>
    <row r="262" spans="1:31">
      <c r="A262" s="180">
        <v>11</v>
      </c>
      <c r="C262" s="1">
        <v>1</v>
      </c>
      <c r="D262" s="1" t="s">
        <v>9</v>
      </c>
      <c r="E262" s="1">
        <f>PIL!F262</f>
        <v>0.59</v>
      </c>
      <c r="F262" s="1">
        <f>PIL!G262</f>
        <v>0.41799999999999998</v>
      </c>
      <c r="G262" s="1">
        <f>PIL!H262</f>
        <v>50.031999999999996</v>
      </c>
      <c r="H262" s="1">
        <f>PIL!I262</f>
        <v>0</v>
      </c>
      <c r="I262" s="1">
        <f>PIL!J262</f>
        <v>0.64600000000000002</v>
      </c>
      <c r="J262" s="1">
        <f>PIL!K262</f>
        <v>1.0029999999999999</v>
      </c>
      <c r="L262" s="1"/>
      <c r="M262" s="1"/>
      <c r="N262" s="1">
        <v>1</v>
      </c>
      <c r="O262" s="1" t="s">
        <v>9</v>
      </c>
      <c r="P262" s="1">
        <f>PIL!F982</f>
        <v>8.8960000000000008</v>
      </c>
      <c r="Q262" s="1">
        <f>PIL!G982</f>
        <v>5.649</v>
      </c>
      <c r="R262" s="1">
        <f>PIL!H982</f>
        <v>-16.065000000000001</v>
      </c>
      <c r="S262" s="1">
        <f>PIL!I982</f>
        <v>108.756</v>
      </c>
      <c r="T262" s="1">
        <f>PIL!J982</f>
        <v>-4.9189999999999996</v>
      </c>
      <c r="U262" s="1">
        <f>PIL!K982</f>
        <v>-7.6429999999999998</v>
      </c>
      <c r="X262" s="1"/>
      <c r="Y262" s="1"/>
      <c r="Z262" s="1"/>
      <c r="AA262" s="1"/>
      <c r="AB262" s="1"/>
      <c r="AC262" s="1"/>
      <c r="AD262" s="1"/>
      <c r="AE262" s="1"/>
    </row>
    <row r="263" spans="1:31">
      <c r="A263" s="3">
        <v>11</v>
      </c>
      <c r="B263" s="3"/>
      <c r="C263" s="3">
        <v>1</v>
      </c>
      <c r="D263" s="3" t="s">
        <v>10</v>
      </c>
      <c r="E263" s="3">
        <f>PIL!F263</f>
        <v>-0.48399999999999999</v>
      </c>
      <c r="F263" s="3">
        <f>PIL!G263</f>
        <v>-0.317</v>
      </c>
      <c r="G263" s="3">
        <f>PIL!H263</f>
        <v>-55.767000000000003</v>
      </c>
      <c r="H263" s="3">
        <f>PIL!I263</f>
        <v>0</v>
      </c>
      <c r="I263" s="3">
        <f>PIL!J263</f>
        <v>-0.72299999999999998</v>
      </c>
      <c r="J263" s="3">
        <f>PIL!K263</f>
        <v>-1.1240000000000001</v>
      </c>
      <c r="K263" s="177"/>
      <c r="L263" s="3"/>
      <c r="M263" s="3"/>
      <c r="N263" s="3">
        <v>1</v>
      </c>
      <c r="O263" s="3" t="s">
        <v>10</v>
      </c>
      <c r="P263" s="3">
        <f>PIL!F983</f>
        <v>-3.7509999999999999</v>
      </c>
      <c r="Q263" s="3">
        <f>PIL!G983</f>
        <v>-2.4239999999999999</v>
      </c>
      <c r="R263" s="3">
        <f>PIL!H983</f>
        <v>33.503999999999998</v>
      </c>
      <c r="S263" s="3">
        <f>PIL!I983</f>
        <v>-224.821</v>
      </c>
      <c r="T263" s="3">
        <f>PIL!J983</f>
        <v>10.356999999999999</v>
      </c>
      <c r="U263" s="3">
        <f>PIL!K983</f>
        <v>16.094000000000001</v>
      </c>
      <c r="V263" s="177"/>
      <c r="W263" s="177"/>
      <c r="X263" s="3"/>
      <c r="Y263" s="3"/>
      <c r="Z263" s="3"/>
      <c r="AA263" s="3"/>
      <c r="AB263" s="3"/>
      <c r="AC263" s="3"/>
      <c r="AD263" s="3"/>
      <c r="AE263" s="3"/>
    </row>
    <row r="264" spans="1:31">
      <c r="A264" s="3">
        <v>11</v>
      </c>
      <c r="B264" s="3"/>
      <c r="C264" s="3">
        <v>1</v>
      </c>
      <c r="D264" s="3" t="s">
        <v>11</v>
      </c>
      <c r="E264" s="3">
        <f>PIL!F264</f>
        <v>0.28999999999999998</v>
      </c>
      <c r="F264" s="3">
        <f>PIL!G264</f>
        <v>0.19800000000000001</v>
      </c>
      <c r="G264" s="3">
        <f>PIL!H264</f>
        <v>28.594000000000001</v>
      </c>
      <c r="H264" s="3">
        <f>PIL!I264</f>
        <v>0</v>
      </c>
      <c r="I264" s="3">
        <f>PIL!J264</f>
        <v>0.37</v>
      </c>
      <c r="J264" s="3">
        <f>PIL!K264</f>
        <v>0.57499999999999996</v>
      </c>
      <c r="K264" s="177"/>
      <c r="L264" s="3"/>
      <c r="M264" s="3"/>
      <c r="N264" s="3">
        <v>1</v>
      </c>
      <c r="O264" s="3" t="s">
        <v>11</v>
      </c>
      <c r="P264" s="3">
        <f>PIL!F984</f>
        <v>3.4180000000000001</v>
      </c>
      <c r="Q264" s="3">
        <f>PIL!G984</f>
        <v>2.1819999999999999</v>
      </c>
      <c r="R264" s="3">
        <f>PIL!H984</f>
        <v>-13.388</v>
      </c>
      <c r="S264" s="3">
        <f>PIL!I984</f>
        <v>90.072000000000003</v>
      </c>
      <c r="T264" s="3">
        <f>PIL!J984</f>
        <v>-4.1289999999999996</v>
      </c>
      <c r="U264" s="3">
        <f>PIL!K984</f>
        <v>-6.415</v>
      </c>
      <c r="V264" s="177"/>
      <c r="W264" s="177"/>
      <c r="X264" s="3"/>
      <c r="Y264" s="3"/>
      <c r="Z264" s="3"/>
      <c r="AA264" s="3"/>
      <c r="AB264" s="3"/>
      <c r="AC264" s="3"/>
      <c r="AD264" s="3"/>
      <c r="AE264" s="3"/>
    </row>
    <row r="265" spans="1:31">
      <c r="A265" s="3">
        <v>11</v>
      </c>
      <c r="B265" s="3"/>
      <c r="C265" s="3">
        <v>1</v>
      </c>
      <c r="D265" s="3" t="s">
        <v>12</v>
      </c>
      <c r="E265" s="3">
        <f>PIL!F265</f>
        <v>-943.85299999999995</v>
      </c>
      <c r="F265" s="3">
        <f>PIL!G265</f>
        <v>-563.33000000000004</v>
      </c>
      <c r="G265" s="3">
        <f>PIL!H265</f>
        <v>-203.91399999999999</v>
      </c>
      <c r="H265" s="3">
        <f>PIL!I265</f>
        <v>0</v>
      </c>
      <c r="I265" s="3">
        <f>PIL!J265</f>
        <v>-2.9390000000000001</v>
      </c>
      <c r="J265" s="3">
        <f>PIL!K265</f>
        <v>-4.5670000000000002</v>
      </c>
      <c r="K265" s="177"/>
      <c r="L265" s="3"/>
      <c r="M265" s="3"/>
      <c r="N265" s="3">
        <v>1</v>
      </c>
      <c r="O265" s="3" t="s">
        <v>12</v>
      </c>
      <c r="P265" s="3">
        <f>PIL!F985</f>
        <v>-254.095</v>
      </c>
      <c r="Q265" s="3">
        <f>PIL!G985</f>
        <v>-164.54499999999999</v>
      </c>
      <c r="R265" s="3">
        <f>PIL!H985</f>
        <v>-71.652000000000001</v>
      </c>
      <c r="S265" s="3">
        <f>PIL!I985</f>
        <v>484.49200000000002</v>
      </c>
      <c r="T265" s="3">
        <f>PIL!J985</f>
        <v>-22.45</v>
      </c>
      <c r="U265" s="3">
        <f>PIL!K985</f>
        <v>-34.884</v>
      </c>
      <c r="V265" s="177"/>
      <c r="W265" s="177"/>
      <c r="X265" s="3">
        <v>1</v>
      </c>
      <c r="Y265" s="3" t="s">
        <v>47</v>
      </c>
      <c r="Z265" s="3">
        <f t="shared" ref="Z265:AE265" si="65">E265+P265</f>
        <v>-1197.9479999999999</v>
      </c>
      <c r="AA265" s="3">
        <f t="shared" si="65"/>
        <v>-727.875</v>
      </c>
      <c r="AB265" s="3">
        <f t="shared" si="65"/>
        <v>-275.56599999999997</v>
      </c>
      <c r="AC265" s="3">
        <f t="shared" si="65"/>
        <v>484.49200000000002</v>
      </c>
      <c r="AD265" s="3">
        <f t="shared" si="65"/>
        <v>-25.388999999999999</v>
      </c>
      <c r="AE265" s="3">
        <f t="shared" si="65"/>
        <v>-39.451000000000001</v>
      </c>
    </row>
    <row r="266" spans="1:31">
      <c r="A266" s="1">
        <v>12</v>
      </c>
      <c r="C266" s="1">
        <v>6</v>
      </c>
      <c r="D266" s="1" t="s">
        <v>9</v>
      </c>
      <c r="E266" s="1">
        <f>PIL!F266</f>
        <v>-23.884</v>
      </c>
      <c r="F266" s="1">
        <f>PIL!G266</f>
        <v>-16.937999999999999</v>
      </c>
      <c r="G266" s="1">
        <f>PIL!H266</f>
        <v>14.712999999999999</v>
      </c>
      <c r="H266" s="1">
        <f>PIL!I266</f>
        <v>0</v>
      </c>
      <c r="I266" s="1">
        <f>PIL!J266</f>
        <v>0.24199999999999999</v>
      </c>
      <c r="J266" s="1">
        <f>PIL!K266</f>
        <v>0.375</v>
      </c>
      <c r="L266" s="1">
        <v>12</v>
      </c>
      <c r="M266" s="1"/>
      <c r="N266" s="1">
        <v>6</v>
      </c>
      <c r="O266" s="1" t="s">
        <v>9</v>
      </c>
      <c r="P266" s="1">
        <f>PIL!F1034</f>
        <v>14.042999999999999</v>
      </c>
      <c r="Q266" s="1">
        <f>PIL!G1034</f>
        <v>10.247</v>
      </c>
      <c r="R266" s="1">
        <f>PIL!H1034</f>
        <v>-4.2060000000000004</v>
      </c>
      <c r="S266" s="1">
        <f>PIL!I1034</f>
        <v>76.061000000000007</v>
      </c>
      <c r="T266" s="1">
        <f>PIL!J1034</f>
        <v>-1.248</v>
      </c>
      <c r="U266" s="1">
        <f>PIL!K1034</f>
        <v>-1.9390000000000001</v>
      </c>
      <c r="W266" s="1">
        <v>12</v>
      </c>
    </row>
    <row r="267" spans="1:31">
      <c r="A267" s="180">
        <v>12</v>
      </c>
      <c r="C267" s="1">
        <v>6</v>
      </c>
      <c r="D267" s="1" t="s">
        <v>10</v>
      </c>
      <c r="E267" s="1">
        <f>PIL!F267</f>
        <v>22.149000000000001</v>
      </c>
      <c r="F267" s="1">
        <f>PIL!G267</f>
        <v>15.002000000000001</v>
      </c>
      <c r="G267" s="1">
        <f>PIL!H267</f>
        <v>-9.3350000000000009</v>
      </c>
      <c r="H267" s="1">
        <f>PIL!I267</f>
        <v>0</v>
      </c>
      <c r="I267" s="1">
        <f>PIL!J267</f>
        <v>-0.16</v>
      </c>
      <c r="J267" s="1">
        <f>PIL!K267</f>
        <v>-0.249</v>
      </c>
      <c r="L267" s="1"/>
      <c r="M267" s="1"/>
      <c r="N267" s="1">
        <v>6</v>
      </c>
      <c r="O267" s="1" t="s">
        <v>10</v>
      </c>
      <c r="P267" s="1">
        <f>PIL!F1035</f>
        <v>-10.686</v>
      </c>
      <c r="Q267" s="1">
        <f>PIL!G1035</f>
        <v>-7.7990000000000004</v>
      </c>
      <c r="R267" s="1">
        <f>PIL!H1035</f>
        <v>2.1749999999999998</v>
      </c>
      <c r="S267" s="1">
        <f>PIL!I1035</f>
        <v>-43.207999999999998</v>
      </c>
      <c r="T267" s="1">
        <f>PIL!J1035</f>
        <v>0.59199999999999997</v>
      </c>
      <c r="U267" s="1">
        <f>PIL!K1035</f>
        <v>0.92</v>
      </c>
    </row>
    <row r="268" spans="1:31">
      <c r="A268" s="180">
        <v>12</v>
      </c>
      <c r="C268" s="1">
        <v>6</v>
      </c>
      <c r="D268" s="1" t="s">
        <v>11</v>
      </c>
      <c r="E268" s="1">
        <f>PIL!F268</f>
        <v>-14.385</v>
      </c>
      <c r="F268" s="1">
        <f>PIL!G268</f>
        <v>-9.9809999999999999</v>
      </c>
      <c r="G268" s="1">
        <f>PIL!H268</f>
        <v>7.5019999999999998</v>
      </c>
      <c r="H268" s="1">
        <f>PIL!I268</f>
        <v>0</v>
      </c>
      <c r="I268" s="1">
        <f>PIL!J268</f>
        <v>0.126</v>
      </c>
      <c r="J268" s="1">
        <f>PIL!K268</f>
        <v>0.19500000000000001</v>
      </c>
      <c r="L268" s="1"/>
      <c r="M268" s="1"/>
      <c r="N268" s="1">
        <v>6</v>
      </c>
      <c r="O268" s="1" t="s">
        <v>11</v>
      </c>
      <c r="P268" s="1">
        <f>PIL!F1036</f>
        <v>7.7279999999999998</v>
      </c>
      <c r="Q268" s="1">
        <f>PIL!G1036</f>
        <v>5.6390000000000002</v>
      </c>
      <c r="R268" s="1">
        <f>PIL!H1036</f>
        <v>-1.984</v>
      </c>
      <c r="S268" s="1">
        <f>PIL!I1036</f>
        <v>37.031999999999996</v>
      </c>
      <c r="T268" s="1">
        <f>PIL!J1036</f>
        <v>-0.57499999999999996</v>
      </c>
      <c r="U268" s="1">
        <f>PIL!K1036</f>
        <v>-0.89300000000000002</v>
      </c>
    </row>
    <row r="269" spans="1:31">
      <c r="A269" s="180">
        <v>12</v>
      </c>
      <c r="C269" s="1">
        <v>6</v>
      </c>
      <c r="D269" s="1" t="s">
        <v>12</v>
      </c>
      <c r="E269" s="1">
        <f>PIL!F269</f>
        <v>-160.22900000000001</v>
      </c>
      <c r="F269" s="1">
        <f>PIL!G269</f>
        <v>-99.119</v>
      </c>
      <c r="G269" s="1">
        <f>PIL!H269</f>
        <v>-3.2919999999999998</v>
      </c>
      <c r="H269" s="1">
        <f>PIL!I269</f>
        <v>0</v>
      </c>
      <c r="I269" s="1">
        <f>PIL!J269</f>
        <v>-5.0999999999999997E-2</v>
      </c>
      <c r="J269" s="1">
        <f>PIL!K269</f>
        <v>-0.08</v>
      </c>
      <c r="L269" s="1"/>
      <c r="M269" s="1"/>
      <c r="N269" s="1">
        <v>6</v>
      </c>
      <c r="O269" s="1" t="s">
        <v>12</v>
      </c>
      <c r="P269" s="1">
        <f>PIL!F1037</f>
        <v>-55.844999999999999</v>
      </c>
      <c r="Q269" s="1">
        <f>PIL!G1037</f>
        <v>-39.689</v>
      </c>
      <c r="R269" s="1">
        <f>PIL!H1037</f>
        <v>0.15</v>
      </c>
      <c r="S269" s="1">
        <f>PIL!I1037</f>
        <v>-2.7570000000000001</v>
      </c>
      <c r="T269" s="1">
        <f>PIL!J1037</f>
        <v>2.1000000000000001E-2</v>
      </c>
      <c r="U269" s="1">
        <f>PIL!K1037</f>
        <v>3.3000000000000002E-2</v>
      </c>
      <c r="X269" s="1">
        <v>6</v>
      </c>
      <c r="Y269" s="1" t="s">
        <v>47</v>
      </c>
      <c r="Z269" s="1">
        <f t="shared" ref="Z269:AE269" si="66">E269+P269</f>
        <v>-216.07400000000001</v>
      </c>
      <c r="AA269" s="1">
        <f t="shared" si="66"/>
        <v>-138.80799999999999</v>
      </c>
      <c r="AB269" s="1">
        <f t="shared" si="66"/>
        <v>-3.1419999999999999</v>
      </c>
      <c r="AC269" s="1">
        <f t="shared" si="66"/>
        <v>-2.7570000000000001</v>
      </c>
      <c r="AD269" s="1">
        <f t="shared" si="66"/>
        <v>-2.9999999999999995E-2</v>
      </c>
      <c r="AE269" s="1">
        <f t="shared" si="66"/>
        <v>-4.7E-2</v>
      </c>
    </row>
    <row r="270" spans="1:31">
      <c r="A270" s="180">
        <v>12</v>
      </c>
      <c r="C270" s="1">
        <v>5</v>
      </c>
      <c r="D270" s="1" t="s">
        <v>9</v>
      </c>
      <c r="E270" s="1">
        <f>PIL!F270</f>
        <v>-20.777000000000001</v>
      </c>
      <c r="F270" s="1">
        <f>PIL!G270</f>
        <v>-13.459</v>
      </c>
      <c r="G270" s="1">
        <f>PIL!H270</f>
        <v>16.428999999999998</v>
      </c>
      <c r="H270" s="1">
        <f>PIL!I270</f>
        <v>0</v>
      </c>
      <c r="I270" s="1">
        <f>PIL!J270</f>
        <v>0.24199999999999999</v>
      </c>
      <c r="J270" s="1">
        <f>PIL!K270</f>
        <v>0.377</v>
      </c>
      <c r="L270" s="1"/>
      <c r="M270" s="1"/>
      <c r="N270" s="1">
        <v>5</v>
      </c>
      <c r="O270" s="1" t="s">
        <v>9</v>
      </c>
      <c r="P270" s="1">
        <f>PIL!F1038</f>
        <v>8.14</v>
      </c>
      <c r="Q270" s="1">
        <f>PIL!G1038</f>
        <v>5.931</v>
      </c>
      <c r="R270" s="1">
        <f>PIL!H1038</f>
        <v>-5.8220000000000001</v>
      </c>
      <c r="S270" s="1">
        <f>PIL!I1038</f>
        <v>97.21</v>
      </c>
      <c r="T270" s="1">
        <f>PIL!J1038</f>
        <v>-1.7909999999999999</v>
      </c>
      <c r="U270" s="1">
        <f>PIL!K1038</f>
        <v>-2.7839999999999998</v>
      </c>
      <c r="X270" s="1"/>
      <c r="Y270" s="1"/>
      <c r="Z270" s="1"/>
      <c r="AA270" s="1"/>
      <c r="AB270" s="1"/>
      <c r="AC270" s="1"/>
      <c r="AD270" s="1"/>
      <c r="AE270" s="1"/>
    </row>
    <row r="271" spans="1:31">
      <c r="A271" s="180">
        <v>12</v>
      </c>
      <c r="C271" s="1">
        <v>5</v>
      </c>
      <c r="D271" s="1" t="s">
        <v>10</v>
      </c>
      <c r="E271" s="1">
        <f>PIL!F271</f>
        <v>20.975000000000001</v>
      </c>
      <c r="F271" s="1">
        <f>PIL!G271</f>
        <v>13.756</v>
      </c>
      <c r="G271" s="1">
        <f>PIL!H271</f>
        <v>-13.111000000000001</v>
      </c>
      <c r="H271" s="1">
        <f>PIL!I271</f>
        <v>0</v>
      </c>
      <c r="I271" s="1">
        <f>PIL!J271</f>
        <v>-0.20100000000000001</v>
      </c>
      <c r="J271" s="1">
        <f>PIL!K271</f>
        <v>-0.313</v>
      </c>
      <c r="L271" s="1"/>
      <c r="M271" s="1"/>
      <c r="N271" s="1">
        <v>5</v>
      </c>
      <c r="O271" s="1" t="s">
        <v>10</v>
      </c>
      <c r="P271" s="1">
        <f>PIL!F1039</f>
        <v>-8.3879999999999999</v>
      </c>
      <c r="Q271" s="1">
        <f>PIL!G1039</f>
        <v>-6.2270000000000003</v>
      </c>
      <c r="R271" s="1">
        <f>PIL!H1039</f>
        <v>5.6520000000000001</v>
      </c>
      <c r="S271" s="1">
        <f>PIL!I1039</f>
        <v>-97.822000000000003</v>
      </c>
      <c r="T271" s="1">
        <f>PIL!J1039</f>
        <v>1.7010000000000001</v>
      </c>
      <c r="U271" s="1">
        <f>PIL!K1039</f>
        <v>2.6429999999999998</v>
      </c>
      <c r="X271" s="1"/>
      <c r="Y271" s="1"/>
      <c r="Z271" s="1"/>
      <c r="AA271" s="1"/>
      <c r="AB271" s="1"/>
      <c r="AC271" s="1"/>
      <c r="AD271" s="1"/>
      <c r="AE271" s="1"/>
    </row>
    <row r="272" spans="1:31">
      <c r="A272" s="180">
        <v>12</v>
      </c>
      <c r="C272" s="1">
        <v>5</v>
      </c>
      <c r="D272" s="1" t="s">
        <v>11</v>
      </c>
      <c r="E272" s="1">
        <f>PIL!F272</f>
        <v>-13.047000000000001</v>
      </c>
      <c r="F272" s="1">
        <f>PIL!G272</f>
        <v>-8.5050000000000008</v>
      </c>
      <c r="G272" s="1">
        <f>PIL!H272</f>
        <v>9.2050000000000001</v>
      </c>
      <c r="H272" s="1">
        <f>PIL!I272</f>
        <v>0</v>
      </c>
      <c r="I272" s="1">
        <f>PIL!J272</f>
        <v>0.13900000000000001</v>
      </c>
      <c r="J272" s="1">
        <f>PIL!K272</f>
        <v>0.215</v>
      </c>
      <c r="L272" s="1"/>
      <c r="M272" s="1"/>
      <c r="N272" s="1">
        <v>5</v>
      </c>
      <c r="O272" s="1" t="s">
        <v>11</v>
      </c>
      <c r="P272" s="1">
        <f>PIL!F1040</f>
        <v>5.165</v>
      </c>
      <c r="Q272" s="1">
        <f>PIL!G1040</f>
        <v>3.7989999999999999</v>
      </c>
      <c r="R272" s="1">
        <f>PIL!H1040</f>
        <v>-3.5779999999999998</v>
      </c>
      <c r="S272" s="1">
        <f>PIL!I1040</f>
        <v>60.762999999999998</v>
      </c>
      <c r="T272" s="1">
        <f>PIL!J1040</f>
        <v>-1.091</v>
      </c>
      <c r="U272" s="1">
        <f>PIL!K1040</f>
        <v>-1.696</v>
      </c>
      <c r="X272" s="1"/>
      <c r="Y272" s="1"/>
      <c r="Z272" s="1"/>
      <c r="AA272" s="1"/>
      <c r="AB272" s="1"/>
      <c r="AC272" s="1"/>
      <c r="AD272" s="1"/>
      <c r="AE272" s="1"/>
    </row>
    <row r="273" spans="1:31">
      <c r="A273" s="180">
        <v>12</v>
      </c>
      <c r="C273" s="1">
        <v>5</v>
      </c>
      <c r="D273" s="1" t="s">
        <v>12</v>
      </c>
      <c r="E273" s="1">
        <f>PIL!F273</f>
        <v>-364.09399999999999</v>
      </c>
      <c r="F273" s="1">
        <f>PIL!G273</f>
        <v>-224.11500000000001</v>
      </c>
      <c r="G273" s="1">
        <f>PIL!H273</f>
        <v>-8.1379999999999999</v>
      </c>
      <c r="H273" s="1">
        <f>PIL!I273</f>
        <v>0</v>
      </c>
      <c r="I273" s="1">
        <f>PIL!J273</f>
        <v>-0.127</v>
      </c>
      <c r="J273" s="1">
        <f>PIL!K273</f>
        <v>-0.19700000000000001</v>
      </c>
      <c r="L273" s="1"/>
      <c r="M273" s="1"/>
      <c r="N273" s="1">
        <v>5</v>
      </c>
      <c r="O273" s="1" t="s">
        <v>12</v>
      </c>
      <c r="P273" s="1">
        <f>PIL!F1041</f>
        <v>-110.883</v>
      </c>
      <c r="Q273" s="1">
        <f>PIL!G1041</f>
        <v>-78.566999999999993</v>
      </c>
      <c r="R273" s="1">
        <f>PIL!H1041</f>
        <v>-0.72099999999999997</v>
      </c>
      <c r="S273" s="1">
        <f>PIL!I1041</f>
        <v>13.913</v>
      </c>
      <c r="T273" s="1">
        <f>PIL!J1041</f>
        <v>-0.182</v>
      </c>
      <c r="U273" s="1">
        <f>PIL!K1041</f>
        <v>-0.28399999999999997</v>
      </c>
      <c r="X273" s="1">
        <v>5</v>
      </c>
      <c r="Y273" s="1" t="s">
        <v>47</v>
      </c>
      <c r="Z273" s="1">
        <f t="shared" ref="Z273:AE273" si="67">E273+P273</f>
        <v>-474.97699999999998</v>
      </c>
      <c r="AA273" s="1">
        <f t="shared" si="67"/>
        <v>-302.68200000000002</v>
      </c>
      <c r="AB273" s="1">
        <f t="shared" si="67"/>
        <v>-8.859</v>
      </c>
      <c r="AC273" s="1">
        <f t="shared" si="67"/>
        <v>13.913</v>
      </c>
      <c r="AD273" s="1">
        <f t="shared" si="67"/>
        <v>-0.309</v>
      </c>
      <c r="AE273" s="1">
        <f t="shared" si="67"/>
        <v>-0.48099999999999998</v>
      </c>
    </row>
    <row r="274" spans="1:31">
      <c r="A274" s="180">
        <v>12</v>
      </c>
      <c r="C274" s="1">
        <v>4</v>
      </c>
      <c r="D274" s="1" t="s">
        <v>9</v>
      </c>
      <c r="E274" s="1">
        <f>PIL!F274</f>
        <v>-21.286000000000001</v>
      </c>
      <c r="F274" s="1">
        <f>PIL!G274</f>
        <v>-14.074999999999999</v>
      </c>
      <c r="G274" s="1">
        <f>PIL!H274</f>
        <v>18.123999999999999</v>
      </c>
      <c r="H274" s="1">
        <f>PIL!I274</f>
        <v>0</v>
      </c>
      <c r="I274" s="1">
        <f>PIL!J274</f>
        <v>0.26100000000000001</v>
      </c>
      <c r="J274" s="1">
        <f>PIL!K274</f>
        <v>0.40500000000000003</v>
      </c>
      <c r="L274" s="1"/>
      <c r="M274" s="1"/>
      <c r="N274" s="1">
        <v>4</v>
      </c>
      <c r="O274" s="1" t="s">
        <v>9</v>
      </c>
      <c r="P274" s="1">
        <f>PIL!F1042</f>
        <v>9.9870000000000001</v>
      </c>
      <c r="Q274" s="1">
        <f>PIL!G1042</f>
        <v>7.3109999999999999</v>
      </c>
      <c r="R274" s="1">
        <f>PIL!H1042</f>
        <v>-8.7140000000000004</v>
      </c>
      <c r="S274" s="1">
        <f>PIL!I1042</f>
        <v>142.65</v>
      </c>
      <c r="T274" s="1">
        <f>PIL!J1042</f>
        <v>-2.7050000000000001</v>
      </c>
      <c r="U274" s="1">
        <f>PIL!K1042</f>
        <v>-4.2030000000000003</v>
      </c>
      <c r="X274" s="1"/>
      <c r="Y274" s="1"/>
      <c r="Z274" s="1"/>
      <c r="AA274" s="1"/>
      <c r="AB274" s="1"/>
      <c r="AC274" s="1"/>
      <c r="AD274" s="1"/>
      <c r="AE274" s="1"/>
    </row>
    <row r="275" spans="1:31">
      <c r="A275" s="180">
        <v>12</v>
      </c>
      <c r="C275" s="1">
        <v>4</v>
      </c>
      <c r="D275" s="1" t="s">
        <v>10</v>
      </c>
      <c r="E275" s="1">
        <f>PIL!F275</f>
        <v>21.175999999999998</v>
      </c>
      <c r="F275" s="1">
        <f>PIL!G275</f>
        <v>13.968999999999999</v>
      </c>
      <c r="G275" s="1">
        <f>PIL!H275</f>
        <v>-15.087</v>
      </c>
      <c r="H275" s="1">
        <f>PIL!I275</f>
        <v>0</v>
      </c>
      <c r="I275" s="1">
        <f>PIL!J275</f>
        <v>-0.22600000000000001</v>
      </c>
      <c r="J275" s="1">
        <f>PIL!K275</f>
        <v>-0.35099999999999998</v>
      </c>
      <c r="L275" s="1"/>
      <c r="M275" s="1"/>
      <c r="N275" s="1">
        <v>4</v>
      </c>
      <c r="O275" s="1" t="s">
        <v>10</v>
      </c>
      <c r="P275" s="1">
        <f>PIL!F1043</f>
        <v>-8.9190000000000005</v>
      </c>
      <c r="Q275" s="1">
        <f>PIL!G1043</f>
        <v>-6.5949999999999998</v>
      </c>
      <c r="R275" s="1">
        <f>PIL!H1043</f>
        <v>7.6669999999999998</v>
      </c>
      <c r="S275" s="1">
        <f>PIL!I1043</f>
        <v>-128.125</v>
      </c>
      <c r="T275" s="1">
        <f>PIL!J1043</f>
        <v>2.367</v>
      </c>
      <c r="U275" s="1">
        <f>PIL!K1043</f>
        <v>3.6789999999999998</v>
      </c>
      <c r="X275" s="1"/>
      <c r="Y275" s="1"/>
      <c r="Z275" s="1"/>
      <c r="AA275" s="1"/>
      <c r="AB275" s="1"/>
      <c r="AC275" s="1"/>
      <c r="AD275" s="1"/>
      <c r="AE275" s="1"/>
    </row>
    <row r="276" spans="1:31">
      <c r="A276" s="180">
        <v>12</v>
      </c>
      <c r="C276" s="1">
        <v>4</v>
      </c>
      <c r="D276" s="1" t="s">
        <v>11</v>
      </c>
      <c r="E276" s="1">
        <f>PIL!F276</f>
        <v>-13.27</v>
      </c>
      <c r="F276" s="1">
        <f>PIL!G276</f>
        <v>-8.7639999999999993</v>
      </c>
      <c r="G276" s="1">
        <f>PIL!H276</f>
        <v>10.347</v>
      </c>
      <c r="H276" s="1">
        <f>PIL!I276</f>
        <v>0</v>
      </c>
      <c r="I276" s="1">
        <f>PIL!J276</f>
        <v>0.152</v>
      </c>
      <c r="J276" s="1">
        <f>PIL!K276</f>
        <v>0.23599999999999999</v>
      </c>
      <c r="L276" s="1"/>
      <c r="M276" s="1"/>
      <c r="N276" s="1">
        <v>4</v>
      </c>
      <c r="O276" s="1" t="s">
        <v>11</v>
      </c>
      <c r="P276" s="1">
        <f>PIL!F1044</f>
        <v>5.9080000000000004</v>
      </c>
      <c r="Q276" s="1">
        <f>PIL!G1044</f>
        <v>4.3460000000000001</v>
      </c>
      <c r="R276" s="1">
        <f>PIL!H1044</f>
        <v>-5.1120000000000001</v>
      </c>
      <c r="S276" s="1">
        <f>PIL!I1044</f>
        <v>84.450999999999993</v>
      </c>
      <c r="T276" s="1">
        <f>PIL!J1044</f>
        <v>-1.585</v>
      </c>
      <c r="U276" s="1">
        <f>PIL!K1044</f>
        <v>-2.4630000000000001</v>
      </c>
      <c r="X276" s="1"/>
      <c r="Y276" s="1"/>
      <c r="Z276" s="1"/>
      <c r="AA276" s="1"/>
      <c r="AB276" s="1"/>
      <c r="AC276" s="1"/>
      <c r="AD276" s="1"/>
      <c r="AE276" s="1"/>
    </row>
    <row r="277" spans="1:31">
      <c r="A277" s="180">
        <v>12</v>
      </c>
      <c r="C277" s="1">
        <v>4</v>
      </c>
      <c r="D277" s="1" t="s">
        <v>12</v>
      </c>
      <c r="E277" s="1">
        <f>PIL!F277</f>
        <v>-568.41700000000003</v>
      </c>
      <c r="F277" s="1">
        <f>PIL!G277</f>
        <v>-349.47</v>
      </c>
      <c r="G277" s="1">
        <f>PIL!H277</f>
        <v>-12.672000000000001</v>
      </c>
      <c r="H277" s="1">
        <f>PIL!I277</f>
        <v>0</v>
      </c>
      <c r="I277" s="1">
        <f>PIL!J277</f>
        <v>-0.19500000000000001</v>
      </c>
      <c r="J277" s="1">
        <f>PIL!K277</f>
        <v>-0.30199999999999999</v>
      </c>
      <c r="L277" s="1"/>
      <c r="M277" s="1"/>
      <c r="N277" s="1">
        <v>4</v>
      </c>
      <c r="O277" s="1" t="s">
        <v>12</v>
      </c>
      <c r="P277" s="1">
        <f>PIL!F1045</f>
        <v>-168.83600000000001</v>
      </c>
      <c r="Q277" s="1">
        <f>PIL!G1045</f>
        <v>-119.80200000000001</v>
      </c>
      <c r="R277" s="1">
        <f>PIL!H1045</f>
        <v>-1.554</v>
      </c>
      <c r="S277" s="1">
        <f>PIL!I1045</f>
        <v>27.861000000000001</v>
      </c>
      <c r="T277" s="1">
        <f>PIL!J1045</f>
        <v>-0.45200000000000001</v>
      </c>
      <c r="U277" s="1">
        <f>PIL!K1045</f>
        <v>-0.70199999999999996</v>
      </c>
      <c r="X277" s="1">
        <v>4</v>
      </c>
      <c r="Y277" s="1" t="s">
        <v>47</v>
      </c>
      <c r="Z277" s="1">
        <f t="shared" ref="Z277:AE277" si="68">E277+P277</f>
        <v>-737.25300000000004</v>
      </c>
      <c r="AA277" s="1">
        <f t="shared" si="68"/>
        <v>-469.27200000000005</v>
      </c>
      <c r="AB277" s="1">
        <f t="shared" si="68"/>
        <v>-14.226000000000001</v>
      </c>
      <c r="AC277" s="1">
        <f t="shared" si="68"/>
        <v>27.861000000000001</v>
      </c>
      <c r="AD277" s="1">
        <f t="shared" si="68"/>
        <v>-0.64700000000000002</v>
      </c>
      <c r="AE277" s="1">
        <f t="shared" si="68"/>
        <v>-1.004</v>
      </c>
    </row>
    <row r="278" spans="1:31">
      <c r="A278" s="180">
        <v>12</v>
      </c>
      <c r="C278" s="1">
        <v>3</v>
      </c>
      <c r="D278" s="1" t="s">
        <v>9</v>
      </c>
      <c r="E278" s="1">
        <f>PIL!F278</f>
        <v>-20.745999999999999</v>
      </c>
      <c r="F278" s="1">
        <f>PIL!G278</f>
        <v>-13.634</v>
      </c>
      <c r="G278" s="1">
        <f>PIL!H278</f>
        <v>21.367000000000001</v>
      </c>
      <c r="H278" s="1">
        <f>PIL!I278</f>
        <v>0</v>
      </c>
      <c r="I278" s="1">
        <f>PIL!J278</f>
        <v>0.29399999999999998</v>
      </c>
      <c r="J278" s="1">
        <f>PIL!K278</f>
        <v>0.45700000000000002</v>
      </c>
      <c r="L278" s="1"/>
      <c r="M278" s="1"/>
      <c r="N278" s="1">
        <v>3</v>
      </c>
      <c r="O278" s="1" t="s">
        <v>9</v>
      </c>
      <c r="P278" s="1">
        <f>PIL!F1046</f>
        <v>9.3919999999999995</v>
      </c>
      <c r="Q278" s="1">
        <f>PIL!G1046</f>
        <v>6.8109999999999999</v>
      </c>
      <c r="R278" s="1">
        <f>PIL!H1046</f>
        <v>-10.23</v>
      </c>
      <c r="S278" s="1">
        <f>PIL!I1046</f>
        <v>163.26599999999999</v>
      </c>
      <c r="T278" s="1">
        <f>PIL!J1046</f>
        <v>-3.1619999999999999</v>
      </c>
      <c r="U278" s="1">
        <f>PIL!K1046</f>
        <v>-4.9130000000000003</v>
      </c>
      <c r="X278" s="1"/>
      <c r="Y278" s="1"/>
      <c r="Z278" s="1"/>
      <c r="AA278" s="1"/>
      <c r="AB278" s="1"/>
      <c r="AC278" s="1"/>
      <c r="AD278" s="1"/>
      <c r="AE278" s="1"/>
    </row>
    <row r="279" spans="1:31">
      <c r="A279" s="180">
        <v>12</v>
      </c>
      <c r="C279" s="1">
        <v>3</v>
      </c>
      <c r="D279" s="1" t="s">
        <v>10</v>
      </c>
      <c r="E279" s="1">
        <f>PIL!F279</f>
        <v>20.079000000000001</v>
      </c>
      <c r="F279" s="1">
        <f>PIL!G279</f>
        <v>13.209</v>
      </c>
      <c r="G279" s="1">
        <f>PIL!H279</f>
        <v>-18.712</v>
      </c>
      <c r="H279" s="1">
        <f>PIL!I279</f>
        <v>0</v>
      </c>
      <c r="I279" s="1">
        <f>PIL!J279</f>
        <v>-0.26800000000000002</v>
      </c>
      <c r="J279" s="1">
        <f>PIL!K279</f>
        <v>-0.41699999999999998</v>
      </c>
      <c r="L279" s="1"/>
      <c r="M279" s="1"/>
      <c r="N279" s="1">
        <v>3</v>
      </c>
      <c r="O279" s="1" t="s">
        <v>10</v>
      </c>
      <c r="P279" s="1">
        <f>PIL!F1047</f>
        <v>-8.0820000000000007</v>
      </c>
      <c r="Q279" s="1">
        <f>PIL!G1047</f>
        <v>-5.9489999999999998</v>
      </c>
      <c r="R279" s="1">
        <f>PIL!H1047</f>
        <v>9.5389999999999997</v>
      </c>
      <c r="S279" s="1">
        <f>PIL!I1047</f>
        <v>-154.28899999999999</v>
      </c>
      <c r="T279" s="1">
        <f>PIL!J1047</f>
        <v>2.9569999999999999</v>
      </c>
      <c r="U279" s="1">
        <f>PIL!K1047</f>
        <v>4.5949999999999998</v>
      </c>
      <c r="X279" s="1"/>
      <c r="Y279" s="1"/>
      <c r="Z279" s="1"/>
      <c r="AA279" s="1"/>
      <c r="AB279" s="1"/>
      <c r="AC279" s="1"/>
      <c r="AD279" s="1"/>
      <c r="AE279" s="1"/>
    </row>
    <row r="280" spans="1:31">
      <c r="A280" s="180">
        <v>12</v>
      </c>
      <c r="C280" s="1">
        <v>3</v>
      </c>
      <c r="D280" s="1" t="s">
        <v>11</v>
      </c>
      <c r="E280" s="1">
        <f>PIL!F280</f>
        <v>-12.757999999999999</v>
      </c>
      <c r="F280" s="1">
        <f>PIL!G280</f>
        <v>-8.3879999999999999</v>
      </c>
      <c r="G280" s="1">
        <f>PIL!H280</f>
        <v>12.5</v>
      </c>
      <c r="H280" s="1">
        <f>PIL!I280</f>
        <v>0</v>
      </c>
      <c r="I280" s="1">
        <f>PIL!J280</f>
        <v>0.17599999999999999</v>
      </c>
      <c r="J280" s="1">
        <f>PIL!K280</f>
        <v>0.27300000000000002</v>
      </c>
      <c r="L280" s="1"/>
      <c r="M280" s="1"/>
      <c r="N280" s="1">
        <v>3</v>
      </c>
      <c r="O280" s="1" t="s">
        <v>11</v>
      </c>
      <c r="P280" s="1">
        <f>PIL!F1048</f>
        <v>5.4610000000000003</v>
      </c>
      <c r="Q280" s="1">
        <f>PIL!G1048</f>
        <v>3.9870000000000001</v>
      </c>
      <c r="R280" s="1">
        <f>PIL!H1048</f>
        <v>-6.1719999999999997</v>
      </c>
      <c r="S280" s="1">
        <f>PIL!I1048</f>
        <v>99.084999999999994</v>
      </c>
      <c r="T280" s="1">
        <f>PIL!J1048</f>
        <v>-1.9119999999999999</v>
      </c>
      <c r="U280" s="1">
        <f>PIL!K1048</f>
        <v>-2.9710000000000001</v>
      </c>
      <c r="X280" s="1"/>
      <c r="Y280" s="1"/>
      <c r="Z280" s="1"/>
      <c r="AA280" s="1"/>
      <c r="AB280" s="1"/>
      <c r="AC280" s="1"/>
      <c r="AD280" s="1"/>
      <c r="AE280" s="1"/>
    </row>
    <row r="281" spans="1:31">
      <c r="A281" s="180">
        <v>12</v>
      </c>
      <c r="C281" s="1">
        <v>3</v>
      </c>
      <c r="D281" s="1" t="s">
        <v>12</v>
      </c>
      <c r="E281" s="1">
        <f>PIL!F281</f>
        <v>-772.99199999999996</v>
      </c>
      <c r="F281" s="1">
        <f>PIL!G281</f>
        <v>-475.00700000000001</v>
      </c>
      <c r="G281" s="1">
        <f>PIL!H281</f>
        <v>-17.504000000000001</v>
      </c>
      <c r="H281" s="1">
        <f>PIL!I281</f>
        <v>0</v>
      </c>
      <c r="I281" s="1">
        <f>PIL!J281</f>
        <v>-0.26500000000000001</v>
      </c>
      <c r="J281" s="1">
        <f>PIL!K281</f>
        <v>-0.41199999999999998</v>
      </c>
      <c r="L281" s="1"/>
      <c r="M281" s="1"/>
      <c r="N281" s="1">
        <v>3</v>
      </c>
      <c r="O281" s="1" t="s">
        <v>12</v>
      </c>
      <c r="P281" s="1">
        <f>PIL!F1049</f>
        <v>-228.375</v>
      </c>
      <c r="Q281" s="1">
        <f>PIL!G1049</f>
        <v>-162.16399999999999</v>
      </c>
      <c r="R281" s="1">
        <f>PIL!H1049</f>
        <v>-2.93</v>
      </c>
      <c r="S281" s="1">
        <f>PIL!I1049</f>
        <v>49.593000000000004</v>
      </c>
      <c r="T281" s="1">
        <f>PIL!J1049</f>
        <v>-0.90200000000000002</v>
      </c>
      <c r="U281" s="1">
        <f>PIL!K1049</f>
        <v>-1.401</v>
      </c>
      <c r="X281" s="1">
        <v>3</v>
      </c>
      <c r="Y281" s="1" t="s">
        <v>47</v>
      </c>
      <c r="Z281" s="1">
        <f t="shared" ref="Z281:AE281" si="69">E281+P281</f>
        <v>-1001.367</v>
      </c>
      <c r="AA281" s="1">
        <f t="shared" si="69"/>
        <v>-637.17100000000005</v>
      </c>
      <c r="AB281" s="1">
        <f t="shared" si="69"/>
        <v>-20.434000000000001</v>
      </c>
      <c r="AC281" s="1">
        <f t="shared" si="69"/>
        <v>49.593000000000004</v>
      </c>
      <c r="AD281" s="1">
        <f t="shared" si="69"/>
        <v>-1.167</v>
      </c>
      <c r="AE281" s="1">
        <f t="shared" si="69"/>
        <v>-1.8129999999999999</v>
      </c>
    </row>
    <row r="282" spans="1:31">
      <c r="A282" s="180">
        <v>12</v>
      </c>
      <c r="C282" s="1">
        <v>2</v>
      </c>
      <c r="D282" s="1" t="s">
        <v>9</v>
      </c>
      <c r="E282" s="1">
        <f>PIL!F282</f>
        <v>-21.92</v>
      </c>
      <c r="F282" s="1">
        <f>PIL!G282</f>
        <v>-14.379</v>
      </c>
      <c r="G282" s="1">
        <f>PIL!H282</f>
        <v>21.972999999999999</v>
      </c>
      <c r="H282" s="1">
        <f>PIL!I282</f>
        <v>0</v>
      </c>
      <c r="I282" s="1">
        <f>PIL!J282</f>
        <v>0.28799999999999998</v>
      </c>
      <c r="J282" s="1">
        <f>PIL!K282</f>
        <v>0.44800000000000001</v>
      </c>
      <c r="L282" s="1"/>
      <c r="M282" s="1"/>
      <c r="N282" s="1">
        <v>2</v>
      </c>
      <c r="O282" s="1" t="s">
        <v>9</v>
      </c>
      <c r="P282" s="1">
        <f>PIL!F1050</f>
        <v>9.9809999999999999</v>
      </c>
      <c r="Q282" s="1">
        <f>PIL!G1050</f>
        <v>7.1369999999999996</v>
      </c>
      <c r="R282" s="1">
        <f>PIL!H1050</f>
        <v>-11.116</v>
      </c>
      <c r="S282" s="1">
        <f>PIL!I1050</f>
        <v>175.69200000000001</v>
      </c>
      <c r="T282" s="1">
        <f>PIL!J1050</f>
        <v>-3.415</v>
      </c>
      <c r="U282" s="1">
        <f>PIL!K1050</f>
        <v>-5.3070000000000004</v>
      </c>
      <c r="X282" s="1"/>
      <c r="Y282" s="1"/>
      <c r="Z282" s="1"/>
      <c r="AA282" s="1"/>
      <c r="AB282" s="1"/>
      <c r="AC282" s="1"/>
      <c r="AD282" s="1"/>
      <c r="AE282" s="1"/>
    </row>
    <row r="283" spans="1:31">
      <c r="A283" s="180">
        <v>12</v>
      </c>
      <c r="C283" s="1">
        <v>2</v>
      </c>
      <c r="D283" s="1" t="s">
        <v>10</v>
      </c>
      <c r="E283" s="1">
        <f>PIL!F283</f>
        <v>23.879000000000001</v>
      </c>
      <c r="F283" s="1">
        <f>PIL!G283</f>
        <v>15.663</v>
      </c>
      <c r="G283" s="1">
        <f>PIL!H283</f>
        <v>-19.884</v>
      </c>
      <c r="H283" s="1">
        <f>PIL!I283</f>
        <v>0</v>
      </c>
      <c r="I283" s="1">
        <f>PIL!J283</f>
        <v>-0.27200000000000002</v>
      </c>
      <c r="J283" s="1">
        <f>PIL!K283</f>
        <v>-0.42299999999999999</v>
      </c>
      <c r="L283" s="1"/>
      <c r="M283" s="1"/>
      <c r="N283" s="1">
        <v>2</v>
      </c>
      <c r="O283" s="1" t="s">
        <v>10</v>
      </c>
      <c r="P283" s="1">
        <f>PIL!F1051</f>
        <v>-9.3330000000000002</v>
      </c>
      <c r="Q283" s="1">
        <f>PIL!G1051</f>
        <v>-6.7519999999999998</v>
      </c>
      <c r="R283" s="1">
        <f>PIL!H1051</f>
        <v>11.672000000000001</v>
      </c>
      <c r="S283" s="1">
        <f>PIL!I1051</f>
        <v>-184.46799999999999</v>
      </c>
      <c r="T283" s="1">
        <f>PIL!J1051</f>
        <v>3.5990000000000002</v>
      </c>
      <c r="U283" s="1">
        <f>PIL!K1051</f>
        <v>5.5919999999999996</v>
      </c>
      <c r="X283" s="1"/>
      <c r="Y283" s="1"/>
      <c r="Z283" s="1"/>
      <c r="AA283" s="1"/>
      <c r="AB283" s="1"/>
      <c r="AC283" s="1"/>
      <c r="AD283" s="1"/>
      <c r="AE283" s="1"/>
    </row>
    <row r="284" spans="1:31">
      <c r="A284" s="180">
        <v>12</v>
      </c>
      <c r="C284" s="1">
        <v>2</v>
      </c>
      <c r="D284" s="1" t="s">
        <v>11</v>
      </c>
      <c r="E284" s="1">
        <f>PIL!F284</f>
        <v>-14.311999999999999</v>
      </c>
      <c r="F284" s="1">
        <f>PIL!G284</f>
        <v>-9.3879999999999999</v>
      </c>
      <c r="G284" s="1">
        <f>PIL!H284</f>
        <v>13.06</v>
      </c>
      <c r="H284" s="1">
        <f>PIL!I284</f>
        <v>0</v>
      </c>
      <c r="I284" s="1">
        <f>PIL!J284</f>
        <v>0.17499999999999999</v>
      </c>
      <c r="J284" s="1">
        <f>PIL!K284</f>
        <v>0.27200000000000002</v>
      </c>
      <c r="L284" s="1"/>
      <c r="M284" s="1"/>
      <c r="N284" s="1">
        <v>2</v>
      </c>
      <c r="O284" s="1" t="s">
        <v>11</v>
      </c>
      <c r="P284" s="1">
        <f>PIL!F1052</f>
        <v>6.0359999999999996</v>
      </c>
      <c r="Q284" s="1">
        <f>PIL!G1052</f>
        <v>4.34</v>
      </c>
      <c r="R284" s="1">
        <f>PIL!H1052</f>
        <v>-7.1180000000000003</v>
      </c>
      <c r="S284" s="1">
        <f>PIL!I1052</f>
        <v>112.45699999999999</v>
      </c>
      <c r="T284" s="1">
        <f>PIL!J1052</f>
        <v>-2.1920000000000002</v>
      </c>
      <c r="U284" s="1">
        <f>PIL!K1052</f>
        <v>-3.4060000000000001</v>
      </c>
      <c r="X284" s="1"/>
      <c r="Y284" s="1"/>
      <c r="Z284" s="1"/>
      <c r="AA284" s="1"/>
      <c r="AB284" s="1"/>
      <c r="AC284" s="1"/>
      <c r="AD284" s="1"/>
      <c r="AE284" s="1"/>
    </row>
    <row r="285" spans="1:31">
      <c r="A285" s="180">
        <v>12</v>
      </c>
      <c r="C285" s="1">
        <v>2</v>
      </c>
      <c r="D285" s="1" t="s">
        <v>12</v>
      </c>
      <c r="E285" s="1">
        <f>PIL!F285</f>
        <v>-977.75099999999998</v>
      </c>
      <c r="F285" s="1">
        <f>PIL!G285</f>
        <v>-600.70100000000002</v>
      </c>
      <c r="G285" s="1">
        <f>PIL!H285</f>
        <v>-22.385999999999999</v>
      </c>
      <c r="H285" s="1">
        <f>PIL!I285</f>
        <v>0</v>
      </c>
      <c r="I285" s="1">
        <f>PIL!J285</f>
        <v>-0.33500000000000002</v>
      </c>
      <c r="J285" s="1">
        <f>PIL!K285</f>
        <v>-0.52</v>
      </c>
      <c r="L285" s="1"/>
      <c r="M285" s="1"/>
      <c r="N285" s="1">
        <v>2</v>
      </c>
      <c r="O285" s="1" t="s">
        <v>12</v>
      </c>
      <c r="P285" s="1">
        <f>PIL!F1053</f>
        <v>-290.39699999999999</v>
      </c>
      <c r="Q285" s="1">
        <f>PIL!G1053</f>
        <v>-206.3</v>
      </c>
      <c r="R285" s="1">
        <f>PIL!H1053</f>
        <v>-4.8840000000000003</v>
      </c>
      <c r="S285" s="1">
        <f>PIL!I1053</f>
        <v>79.938999999999993</v>
      </c>
      <c r="T285" s="1">
        <f>PIL!J1053</f>
        <v>-1.5269999999999999</v>
      </c>
      <c r="U285" s="1">
        <f>PIL!K1053</f>
        <v>-2.3730000000000002</v>
      </c>
      <c r="X285" s="1">
        <v>2</v>
      </c>
      <c r="Y285" s="1" t="s">
        <v>47</v>
      </c>
      <c r="Z285" s="1">
        <f t="shared" ref="Z285:AE285" si="70">E285+P285</f>
        <v>-1268.1479999999999</v>
      </c>
      <c r="AA285" s="1">
        <f t="shared" si="70"/>
        <v>-807.00099999999998</v>
      </c>
      <c r="AB285" s="1">
        <f t="shared" si="70"/>
        <v>-27.27</v>
      </c>
      <c r="AC285" s="1">
        <f t="shared" si="70"/>
        <v>79.938999999999993</v>
      </c>
      <c r="AD285" s="1">
        <f t="shared" si="70"/>
        <v>-1.8619999999999999</v>
      </c>
      <c r="AE285" s="1">
        <f t="shared" si="70"/>
        <v>-2.8930000000000002</v>
      </c>
    </row>
    <row r="286" spans="1:31">
      <c r="A286" s="180">
        <v>12</v>
      </c>
      <c r="C286" s="1">
        <v>1</v>
      </c>
      <c r="D286" s="1" t="s">
        <v>9</v>
      </c>
      <c r="E286" s="1">
        <f>PIL!F286</f>
        <v>-15.223000000000001</v>
      </c>
      <c r="F286" s="1">
        <f>PIL!G286</f>
        <v>-9.9559999999999995</v>
      </c>
      <c r="G286" s="1">
        <f>PIL!H286</f>
        <v>22.591999999999999</v>
      </c>
      <c r="H286" s="1">
        <f>PIL!I286</f>
        <v>0</v>
      </c>
      <c r="I286" s="1">
        <f>PIL!J286</f>
        <v>0.28699999999999998</v>
      </c>
      <c r="J286" s="1">
        <f>PIL!K286</f>
        <v>0.44600000000000001</v>
      </c>
      <c r="L286" s="1"/>
      <c r="M286" s="1"/>
      <c r="N286" s="1">
        <v>1</v>
      </c>
      <c r="O286" s="1" t="s">
        <v>9</v>
      </c>
      <c r="P286" s="1">
        <f>PIL!F1054</f>
        <v>6.609</v>
      </c>
      <c r="Q286" s="1">
        <f>PIL!G1054</f>
        <v>4.6630000000000003</v>
      </c>
      <c r="R286" s="1">
        <f>PIL!H1054</f>
        <v>-8.3970000000000002</v>
      </c>
      <c r="S286" s="1">
        <f>PIL!I1054</f>
        <v>135.16999999999999</v>
      </c>
      <c r="T286" s="1">
        <f>PIL!J1054</f>
        <v>-2.5859999999999999</v>
      </c>
      <c r="U286" s="1">
        <f>PIL!K1054</f>
        <v>-4.0190000000000001</v>
      </c>
      <c r="X286" s="1"/>
      <c r="Y286" s="1"/>
      <c r="Z286" s="1"/>
      <c r="AA286" s="1"/>
      <c r="AB286" s="1"/>
      <c r="AC286" s="1"/>
      <c r="AD286" s="1"/>
      <c r="AE286" s="1"/>
    </row>
    <row r="287" spans="1:31">
      <c r="A287" s="180">
        <v>12</v>
      </c>
      <c r="C287" s="1">
        <v>1</v>
      </c>
      <c r="D287" s="1" t="s">
        <v>10</v>
      </c>
      <c r="E287" s="1">
        <f>PIL!F287</f>
        <v>7.423</v>
      </c>
      <c r="F287" s="1">
        <f>PIL!G287</f>
        <v>4.87</v>
      </c>
      <c r="G287" s="1">
        <f>PIL!H287</f>
        <v>-42.033000000000001</v>
      </c>
      <c r="H287" s="1">
        <f>PIL!I287</f>
        <v>0</v>
      </c>
      <c r="I287" s="1">
        <f>PIL!J287</f>
        <v>-0.54400000000000004</v>
      </c>
      <c r="J287" s="1">
        <f>PIL!K287</f>
        <v>-0.84499999999999997</v>
      </c>
      <c r="L287" s="1"/>
      <c r="M287" s="1"/>
      <c r="N287" s="1">
        <v>1</v>
      </c>
      <c r="O287" s="1" t="s">
        <v>10</v>
      </c>
      <c r="P287" s="1">
        <f>PIL!F1055</f>
        <v>-2.8340000000000001</v>
      </c>
      <c r="Q287" s="1">
        <f>PIL!G1055</f>
        <v>-2.0630000000000002</v>
      </c>
      <c r="R287" s="1">
        <f>PIL!H1055</f>
        <v>14.879</v>
      </c>
      <c r="S287" s="1">
        <f>PIL!I1055</f>
        <v>-238.17699999999999</v>
      </c>
      <c r="T287" s="1">
        <f>PIL!J1055</f>
        <v>4.6029999999999998</v>
      </c>
      <c r="U287" s="1">
        <f>PIL!K1055</f>
        <v>7.1520000000000001</v>
      </c>
      <c r="X287" s="1"/>
      <c r="Y287" s="1"/>
      <c r="Z287" s="1"/>
      <c r="AA287" s="1"/>
      <c r="AB287" s="1"/>
      <c r="AC287" s="1"/>
      <c r="AD287" s="1"/>
      <c r="AE287" s="1"/>
    </row>
    <row r="288" spans="1:31">
      <c r="A288" s="180">
        <v>12</v>
      </c>
      <c r="C288" s="1">
        <v>1</v>
      </c>
      <c r="D288" s="1" t="s">
        <v>11</v>
      </c>
      <c r="E288" s="1">
        <f>PIL!F288</f>
        <v>-6.12</v>
      </c>
      <c r="F288" s="1">
        <f>PIL!G288</f>
        <v>-4.0069999999999997</v>
      </c>
      <c r="G288" s="1">
        <f>PIL!H288</f>
        <v>17.462</v>
      </c>
      <c r="H288" s="1">
        <f>PIL!I288</f>
        <v>0</v>
      </c>
      <c r="I288" s="1">
        <f>PIL!J288</f>
        <v>0.22500000000000001</v>
      </c>
      <c r="J288" s="1">
        <f>PIL!K288</f>
        <v>0.34899999999999998</v>
      </c>
      <c r="L288" s="1"/>
      <c r="M288" s="1"/>
      <c r="N288" s="1">
        <v>1</v>
      </c>
      <c r="O288" s="1" t="s">
        <v>11</v>
      </c>
      <c r="P288" s="1">
        <f>PIL!F1056</f>
        <v>2.552</v>
      </c>
      <c r="Q288" s="1">
        <f>PIL!G1056</f>
        <v>1.8180000000000001</v>
      </c>
      <c r="R288" s="1">
        <f>PIL!H1056</f>
        <v>-6.2889999999999997</v>
      </c>
      <c r="S288" s="1">
        <f>PIL!I1056</f>
        <v>100.867</v>
      </c>
      <c r="T288" s="1">
        <f>PIL!J1056</f>
        <v>-1.9430000000000001</v>
      </c>
      <c r="U288" s="1">
        <f>PIL!K1056</f>
        <v>-3.0190000000000001</v>
      </c>
      <c r="X288" s="1"/>
      <c r="Y288" s="1"/>
      <c r="Z288" s="1"/>
      <c r="AA288" s="1"/>
      <c r="AB288" s="1"/>
      <c r="AC288" s="1"/>
      <c r="AD288" s="1"/>
      <c r="AE288" s="1"/>
    </row>
    <row r="289" spans="1:31">
      <c r="A289" s="180">
        <v>12</v>
      </c>
      <c r="C289" s="1">
        <v>1</v>
      </c>
      <c r="D289" s="1" t="s">
        <v>12</v>
      </c>
      <c r="E289" s="1">
        <f>PIL!F289</f>
        <v>-1183.7819999999999</v>
      </c>
      <c r="F289" s="1">
        <f>PIL!G289</f>
        <v>-727.27200000000005</v>
      </c>
      <c r="G289" s="1">
        <f>PIL!H289</f>
        <v>-26.129000000000001</v>
      </c>
      <c r="H289" s="1">
        <f>PIL!I289</f>
        <v>0</v>
      </c>
      <c r="I289" s="1">
        <f>PIL!J289</f>
        <v>-0.38600000000000001</v>
      </c>
      <c r="J289" s="1">
        <f>PIL!K289</f>
        <v>-0.6</v>
      </c>
      <c r="L289" s="1"/>
      <c r="M289" s="1"/>
      <c r="N289" s="1">
        <v>1</v>
      </c>
      <c r="O289" s="1" t="s">
        <v>12</v>
      </c>
      <c r="P289" s="1">
        <f>PIL!F1057</f>
        <v>-356.97899999999998</v>
      </c>
      <c r="Q289" s="1">
        <f>PIL!G1057</f>
        <v>-253.69</v>
      </c>
      <c r="R289" s="1">
        <f>PIL!H1057</f>
        <v>-6.6769999999999996</v>
      </c>
      <c r="S289" s="1">
        <f>PIL!I1057</f>
        <v>107.92700000000001</v>
      </c>
      <c r="T289" s="1">
        <f>PIL!J1057</f>
        <v>-2.0920000000000001</v>
      </c>
      <c r="U289" s="1">
        <f>PIL!K1057</f>
        <v>-3.2509999999999999</v>
      </c>
      <c r="X289" s="1">
        <v>1</v>
      </c>
      <c r="Y289" s="1" t="s">
        <v>47</v>
      </c>
      <c r="Z289" s="1">
        <f t="shared" ref="Z289:AE289" si="71">E289+P289</f>
        <v>-1540.761</v>
      </c>
      <c r="AA289" s="1">
        <f t="shared" si="71"/>
        <v>-980.96199999999999</v>
      </c>
      <c r="AB289" s="1">
        <f t="shared" si="71"/>
        <v>-32.805999999999997</v>
      </c>
      <c r="AC289" s="1">
        <f t="shared" si="71"/>
        <v>107.92700000000001</v>
      </c>
      <c r="AD289" s="1">
        <f t="shared" si="71"/>
        <v>-2.4780000000000002</v>
      </c>
      <c r="AE289" s="1">
        <f t="shared" si="71"/>
        <v>-3.851</v>
      </c>
    </row>
    <row r="290" spans="1:31">
      <c r="A290" s="1">
        <v>13</v>
      </c>
      <c r="C290" s="1">
        <v>6</v>
      </c>
      <c r="D290" s="1" t="s">
        <v>9</v>
      </c>
      <c r="E290" s="1">
        <f>PIL!F290</f>
        <v>25.827999999999999</v>
      </c>
      <c r="F290" s="1">
        <f>PIL!G290</f>
        <v>18.045000000000002</v>
      </c>
      <c r="G290" s="1">
        <f>PIL!H290</f>
        <v>14.712999999999999</v>
      </c>
      <c r="H290" s="1">
        <f>PIL!I290</f>
        <v>0</v>
      </c>
      <c r="I290" s="1">
        <f>PIL!J290</f>
        <v>0.24199999999999999</v>
      </c>
      <c r="J290" s="1">
        <f>PIL!K290</f>
        <v>0.375</v>
      </c>
      <c r="L290" s="1">
        <v>13</v>
      </c>
      <c r="M290" s="1"/>
      <c r="N290" s="1">
        <v>6</v>
      </c>
      <c r="O290" s="1" t="s">
        <v>9</v>
      </c>
      <c r="P290" s="1">
        <f>PIL!F1106</f>
        <v>15.276</v>
      </c>
      <c r="Q290" s="1">
        <f>PIL!G1106</f>
        <v>10.95</v>
      </c>
      <c r="R290" s="1">
        <f>PIL!H1106</f>
        <v>4.2060000000000004</v>
      </c>
      <c r="S290" s="1">
        <f>PIL!I1106</f>
        <v>76.061000000000007</v>
      </c>
      <c r="T290" s="1">
        <f>PIL!J1106</f>
        <v>1.248</v>
      </c>
      <c r="U290" s="1">
        <f>PIL!K1106</f>
        <v>1.9390000000000001</v>
      </c>
      <c r="W290" s="1">
        <v>13</v>
      </c>
    </row>
    <row r="291" spans="1:31">
      <c r="A291" s="180">
        <v>13</v>
      </c>
      <c r="C291" s="1">
        <v>6</v>
      </c>
      <c r="D291" s="1" t="s">
        <v>10</v>
      </c>
      <c r="E291" s="1">
        <f>PIL!F291</f>
        <v>-23.745000000000001</v>
      </c>
      <c r="F291" s="1">
        <f>PIL!G291</f>
        <v>-15.911</v>
      </c>
      <c r="G291" s="1">
        <f>PIL!H291</f>
        <v>-9.3350000000000009</v>
      </c>
      <c r="H291" s="1">
        <f>PIL!I291</f>
        <v>0</v>
      </c>
      <c r="I291" s="1">
        <f>PIL!J291</f>
        <v>-0.16</v>
      </c>
      <c r="J291" s="1">
        <f>PIL!K291</f>
        <v>-0.249</v>
      </c>
      <c r="L291" s="1"/>
      <c r="M291" s="1"/>
      <c r="N291" s="1">
        <v>6</v>
      </c>
      <c r="O291" s="1" t="s">
        <v>10</v>
      </c>
      <c r="P291" s="1">
        <f>PIL!F1107</f>
        <v>-11.644</v>
      </c>
      <c r="Q291" s="1">
        <f>PIL!G1107</f>
        <v>-8.3460000000000001</v>
      </c>
      <c r="R291" s="1">
        <f>PIL!H1107</f>
        <v>-2.1749999999999998</v>
      </c>
      <c r="S291" s="1">
        <f>PIL!I1107</f>
        <v>-43.207999999999998</v>
      </c>
      <c r="T291" s="1">
        <f>PIL!J1107</f>
        <v>-0.59199999999999997</v>
      </c>
      <c r="U291" s="1">
        <f>PIL!K1107</f>
        <v>-0.92</v>
      </c>
    </row>
    <row r="292" spans="1:31">
      <c r="A292" s="180">
        <v>13</v>
      </c>
      <c r="C292" s="1">
        <v>6</v>
      </c>
      <c r="D292" s="1" t="s">
        <v>11</v>
      </c>
      <c r="E292" s="1">
        <f>PIL!F292</f>
        <v>15.492000000000001</v>
      </c>
      <c r="F292" s="1">
        <f>PIL!G292</f>
        <v>10.611000000000001</v>
      </c>
      <c r="G292" s="1">
        <f>PIL!H292</f>
        <v>7.5019999999999998</v>
      </c>
      <c r="H292" s="1">
        <f>PIL!I292</f>
        <v>0</v>
      </c>
      <c r="I292" s="1">
        <f>PIL!J292</f>
        <v>0.126</v>
      </c>
      <c r="J292" s="1">
        <f>PIL!K292</f>
        <v>0.19500000000000001</v>
      </c>
      <c r="L292" s="1"/>
      <c r="M292" s="1"/>
      <c r="N292" s="1">
        <v>6</v>
      </c>
      <c r="O292" s="1" t="s">
        <v>11</v>
      </c>
      <c r="P292" s="1">
        <f>PIL!F1108</f>
        <v>8.4130000000000003</v>
      </c>
      <c r="Q292" s="1">
        <f>PIL!G1108</f>
        <v>6.03</v>
      </c>
      <c r="R292" s="1">
        <f>PIL!H1108</f>
        <v>1.984</v>
      </c>
      <c r="S292" s="1">
        <f>PIL!I1108</f>
        <v>37.031999999999996</v>
      </c>
      <c r="T292" s="1">
        <f>PIL!J1108</f>
        <v>0.57499999999999996</v>
      </c>
      <c r="U292" s="1">
        <f>PIL!K1108</f>
        <v>0.89300000000000002</v>
      </c>
    </row>
    <row r="293" spans="1:31">
      <c r="A293" s="180">
        <v>13</v>
      </c>
      <c r="C293" s="1">
        <v>6</v>
      </c>
      <c r="D293" s="1" t="s">
        <v>12</v>
      </c>
      <c r="E293" s="1">
        <f>PIL!F293</f>
        <v>-159.928</v>
      </c>
      <c r="F293" s="1">
        <f>PIL!G293</f>
        <v>-98.947000000000003</v>
      </c>
      <c r="G293" s="1">
        <f>PIL!H293</f>
        <v>3.2919999999999998</v>
      </c>
      <c r="H293" s="1">
        <f>PIL!I293</f>
        <v>0</v>
      </c>
      <c r="I293" s="1">
        <f>PIL!J293</f>
        <v>5.0999999999999997E-2</v>
      </c>
      <c r="J293" s="1">
        <f>PIL!K293</f>
        <v>0.08</v>
      </c>
      <c r="L293" s="1"/>
      <c r="M293" s="1"/>
      <c r="N293" s="1">
        <v>6</v>
      </c>
      <c r="O293" s="1" t="s">
        <v>12</v>
      </c>
      <c r="P293" s="1">
        <f>PIL!F1109</f>
        <v>-55.786000000000001</v>
      </c>
      <c r="Q293" s="1">
        <f>PIL!G1109</f>
        <v>-39.655999999999999</v>
      </c>
      <c r="R293" s="1">
        <f>PIL!H1109</f>
        <v>-0.15</v>
      </c>
      <c r="S293" s="1">
        <f>PIL!I1109</f>
        <v>-2.7570000000000001</v>
      </c>
      <c r="T293" s="1">
        <f>PIL!J1109</f>
        <v>-2.1000000000000001E-2</v>
      </c>
      <c r="U293" s="1">
        <f>PIL!K1109</f>
        <v>-3.3000000000000002E-2</v>
      </c>
      <c r="X293" s="1">
        <v>6</v>
      </c>
      <c r="Y293" s="1" t="s">
        <v>47</v>
      </c>
      <c r="Z293" s="1">
        <f t="shared" ref="Z293:AE293" si="72">E293+P293</f>
        <v>-215.714</v>
      </c>
      <c r="AA293" s="1">
        <f t="shared" si="72"/>
        <v>-138.60300000000001</v>
      </c>
      <c r="AB293" s="1">
        <f t="shared" si="72"/>
        <v>3.1419999999999999</v>
      </c>
      <c r="AC293" s="1">
        <f t="shared" si="72"/>
        <v>-2.7570000000000001</v>
      </c>
      <c r="AD293" s="1">
        <f t="shared" si="72"/>
        <v>2.9999999999999995E-2</v>
      </c>
      <c r="AE293" s="1">
        <f t="shared" si="72"/>
        <v>4.7E-2</v>
      </c>
    </row>
    <row r="294" spans="1:31">
      <c r="A294" s="180">
        <v>13</v>
      </c>
      <c r="C294" s="1">
        <v>5</v>
      </c>
      <c r="D294" s="1" t="s">
        <v>9</v>
      </c>
      <c r="E294" s="1">
        <f>PIL!F294</f>
        <v>21.847999999999999</v>
      </c>
      <c r="F294" s="1">
        <f>PIL!G294</f>
        <v>14.069000000000001</v>
      </c>
      <c r="G294" s="1">
        <f>PIL!H294</f>
        <v>16.428999999999998</v>
      </c>
      <c r="H294" s="1">
        <f>PIL!I294</f>
        <v>0</v>
      </c>
      <c r="I294" s="1">
        <f>PIL!J294</f>
        <v>0.24199999999999999</v>
      </c>
      <c r="J294" s="1">
        <f>PIL!K294</f>
        <v>0.377</v>
      </c>
      <c r="L294" s="1"/>
      <c r="M294" s="1"/>
      <c r="N294" s="1">
        <v>5</v>
      </c>
      <c r="O294" s="1" t="s">
        <v>9</v>
      </c>
      <c r="P294" s="1">
        <f>PIL!F1110</f>
        <v>8.9090000000000007</v>
      </c>
      <c r="Q294" s="1">
        <f>PIL!G1110</f>
        <v>6.37</v>
      </c>
      <c r="R294" s="1">
        <f>PIL!H1110</f>
        <v>5.8220000000000001</v>
      </c>
      <c r="S294" s="1">
        <f>PIL!I1110</f>
        <v>97.21</v>
      </c>
      <c r="T294" s="1">
        <f>PIL!J1110</f>
        <v>1.7909999999999999</v>
      </c>
      <c r="U294" s="1">
        <f>PIL!K1110</f>
        <v>2.7839999999999998</v>
      </c>
      <c r="X294" s="1"/>
      <c r="Y294" s="1"/>
      <c r="Z294" s="1"/>
      <c r="AA294" s="1"/>
      <c r="AB294" s="1"/>
      <c r="AC294" s="1"/>
      <c r="AD294" s="1"/>
      <c r="AE294" s="1"/>
    </row>
    <row r="295" spans="1:31">
      <c r="A295" s="180">
        <v>13</v>
      </c>
      <c r="C295" s="1">
        <v>5</v>
      </c>
      <c r="D295" s="1" t="s">
        <v>10</v>
      </c>
      <c r="E295" s="1">
        <f>PIL!F295</f>
        <v>-22.196999999999999</v>
      </c>
      <c r="F295" s="1">
        <f>PIL!G295</f>
        <v>-14.452999999999999</v>
      </c>
      <c r="G295" s="1">
        <f>PIL!H295</f>
        <v>-13.111000000000001</v>
      </c>
      <c r="H295" s="1">
        <f>PIL!I295</f>
        <v>0</v>
      </c>
      <c r="I295" s="1">
        <f>PIL!J295</f>
        <v>-0.20100000000000001</v>
      </c>
      <c r="J295" s="1">
        <f>PIL!K295</f>
        <v>-0.313</v>
      </c>
      <c r="L295" s="1"/>
      <c r="M295" s="1"/>
      <c r="N295" s="1">
        <v>5</v>
      </c>
      <c r="O295" s="1" t="s">
        <v>10</v>
      </c>
      <c r="P295" s="1">
        <f>PIL!F1111</f>
        <v>-9.4649999999999999</v>
      </c>
      <c r="Q295" s="1">
        <f>PIL!G1111</f>
        <v>-6.8419999999999996</v>
      </c>
      <c r="R295" s="1">
        <f>PIL!H1111</f>
        <v>-5.6520000000000001</v>
      </c>
      <c r="S295" s="1">
        <f>PIL!I1111</f>
        <v>-97.822000000000003</v>
      </c>
      <c r="T295" s="1">
        <f>PIL!J1111</f>
        <v>-1.7010000000000001</v>
      </c>
      <c r="U295" s="1">
        <f>PIL!K1111</f>
        <v>-2.6429999999999998</v>
      </c>
      <c r="X295" s="1"/>
      <c r="Y295" s="1"/>
      <c r="Z295" s="1"/>
      <c r="AA295" s="1"/>
      <c r="AB295" s="1"/>
      <c r="AC295" s="1"/>
      <c r="AD295" s="1"/>
      <c r="AE295" s="1"/>
    </row>
    <row r="296" spans="1:31">
      <c r="A296" s="180">
        <v>13</v>
      </c>
      <c r="C296" s="1">
        <v>5</v>
      </c>
      <c r="D296" s="1" t="s">
        <v>11</v>
      </c>
      <c r="E296" s="1">
        <f>PIL!F296</f>
        <v>13.763999999999999</v>
      </c>
      <c r="F296" s="1">
        <f>PIL!G296</f>
        <v>8.9130000000000003</v>
      </c>
      <c r="G296" s="1">
        <f>PIL!H296</f>
        <v>9.2050000000000001</v>
      </c>
      <c r="H296" s="1">
        <f>PIL!I296</f>
        <v>0</v>
      </c>
      <c r="I296" s="1">
        <f>PIL!J296</f>
        <v>0.13900000000000001</v>
      </c>
      <c r="J296" s="1">
        <f>PIL!K296</f>
        <v>0.215</v>
      </c>
      <c r="L296" s="1"/>
      <c r="M296" s="1"/>
      <c r="N296" s="1">
        <v>5</v>
      </c>
      <c r="O296" s="1" t="s">
        <v>11</v>
      </c>
      <c r="P296" s="1">
        <f>PIL!F1112</f>
        <v>5.742</v>
      </c>
      <c r="Q296" s="1">
        <f>PIL!G1112</f>
        <v>4.1289999999999996</v>
      </c>
      <c r="R296" s="1">
        <f>PIL!H1112</f>
        <v>3.5779999999999998</v>
      </c>
      <c r="S296" s="1">
        <f>PIL!I1112</f>
        <v>60.762999999999998</v>
      </c>
      <c r="T296" s="1">
        <f>PIL!J1112</f>
        <v>1.091</v>
      </c>
      <c r="U296" s="1">
        <f>PIL!K1112</f>
        <v>1.696</v>
      </c>
      <c r="X296" s="1"/>
      <c r="Y296" s="1"/>
      <c r="Z296" s="1"/>
      <c r="AA296" s="1"/>
      <c r="AB296" s="1"/>
      <c r="AC296" s="1"/>
      <c r="AD296" s="1"/>
      <c r="AE296" s="1"/>
    </row>
    <row r="297" spans="1:31">
      <c r="A297" s="180">
        <v>13</v>
      </c>
      <c r="C297" s="1">
        <v>5</v>
      </c>
      <c r="D297" s="1" t="s">
        <v>12</v>
      </c>
      <c r="E297" s="1">
        <f>PIL!F297</f>
        <v>-363.346</v>
      </c>
      <c r="F297" s="1">
        <f>PIL!G297</f>
        <v>-223.68899999999999</v>
      </c>
      <c r="G297" s="1">
        <f>PIL!H297</f>
        <v>8.1379999999999999</v>
      </c>
      <c r="H297" s="1">
        <f>PIL!I297</f>
        <v>0</v>
      </c>
      <c r="I297" s="1">
        <f>PIL!J297</f>
        <v>0.127</v>
      </c>
      <c r="J297" s="1">
        <f>PIL!K297</f>
        <v>0.19700000000000001</v>
      </c>
      <c r="L297" s="1"/>
      <c r="M297" s="1"/>
      <c r="N297" s="1">
        <v>5</v>
      </c>
      <c r="O297" s="1" t="s">
        <v>12</v>
      </c>
      <c r="P297" s="1">
        <f>PIL!F1113</f>
        <v>-110.624</v>
      </c>
      <c r="Q297" s="1">
        <f>PIL!G1113</f>
        <v>-78.418999999999997</v>
      </c>
      <c r="R297" s="1">
        <f>PIL!H1113</f>
        <v>0.72099999999999997</v>
      </c>
      <c r="S297" s="1">
        <f>PIL!I1113</f>
        <v>13.913</v>
      </c>
      <c r="T297" s="1">
        <f>PIL!J1113</f>
        <v>0.182</v>
      </c>
      <c r="U297" s="1">
        <f>PIL!K1113</f>
        <v>0.28399999999999997</v>
      </c>
      <c r="X297" s="1">
        <v>5</v>
      </c>
      <c r="Y297" s="1" t="s">
        <v>47</v>
      </c>
      <c r="Z297" s="1">
        <f t="shared" ref="Z297:AE297" si="73">E297+P297</f>
        <v>-473.97</v>
      </c>
      <c r="AA297" s="1">
        <f t="shared" si="73"/>
        <v>-302.108</v>
      </c>
      <c r="AB297" s="1">
        <f t="shared" si="73"/>
        <v>8.859</v>
      </c>
      <c r="AC297" s="1">
        <f t="shared" si="73"/>
        <v>13.913</v>
      </c>
      <c r="AD297" s="1">
        <f t="shared" si="73"/>
        <v>0.309</v>
      </c>
      <c r="AE297" s="1">
        <f t="shared" si="73"/>
        <v>0.48099999999999998</v>
      </c>
    </row>
    <row r="298" spans="1:31">
      <c r="A298" s="180">
        <v>13</v>
      </c>
      <c r="C298" s="1">
        <v>4</v>
      </c>
      <c r="D298" s="1" t="s">
        <v>9</v>
      </c>
      <c r="E298" s="1">
        <f>PIL!F298</f>
        <v>22.338999999999999</v>
      </c>
      <c r="F298" s="1">
        <f>PIL!G298</f>
        <v>14.675000000000001</v>
      </c>
      <c r="G298" s="1">
        <f>PIL!H298</f>
        <v>18.123999999999999</v>
      </c>
      <c r="H298" s="1">
        <f>PIL!I298</f>
        <v>0</v>
      </c>
      <c r="I298" s="1">
        <f>PIL!J298</f>
        <v>0.26100000000000001</v>
      </c>
      <c r="J298" s="1">
        <f>PIL!K298</f>
        <v>0.40500000000000003</v>
      </c>
      <c r="L298" s="1"/>
      <c r="M298" s="1"/>
      <c r="N298" s="1">
        <v>4</v>
      </c>
      <c r="O298" s="1" t="s">
        <v>9</v>
      </c>
      <c r="P298" s="1">
        <f>PIL!F1114</f>
        <v>11.018000000000001</v>
      </c>
      <c r="Q298" s="1">
        <f>PIL!G1114</f>
        <v>7.9009999999999998</v>
      </c>
      <c r="R298" s="1">
        <f>PIL!H1114</f>
        <v>8.7140000000000004</v>
      </c>
      <c r="S298" s="1">
        <f>PIL!I1114</f>
        <v>142.65</v>
      </c>
      <c r="T298" s="1">
        <f>PIL!J1114</f>
        <v>2.7050000000000001</v>
      </c>
      <c r="U298" s="1">
        <f>PIL!K1114</f>
        <v>4.2030000000000003</v>
      </c>
      <c r="X298" s="1"/>
      <c r="Y298" s="1"/>
      <c r="Z298" s="1"/>
      <c r="AA298" s="1"/>
      <c r="AB298" s="1"/>
      <c r="AC298" s="1"/>
      <c r="AD298" s="1"/>
      <c r="AE298" s="1"/>
    </row>
    <row r="299" spans="1:31">
      <c r="A299" s="180">
        <v>13</v>
      </c>
      <c r="C299" s="1">
        <v>4</v>
      </c>
      <c r="D299" s="1" t="s">
        <v>10</v>
      </c>
      <c r="E299" s="1">
        <f>PIL!F299</f>
        <v>-22.353999999999999</v>
      </c>
      <c r="F299" s="1">
        <f>PIL!G299</f>
        <v>-14.64</v>
      </c>
      <c r="G299" s="1">
        <f>PIL!H299</f>
        <v>-15.087</v>
      </c>
      <c r="H299" s="1">
        <f>PIL!I299</f>
        <v>0</v>
      </c>
      <c r="I299" s="1">
        <f>PIL!J299</f>
        <v>-0.22600000000000001</v>
      </c>
      <c r="J299" s="1">
        <f>PIL!K299</f>
        <v>-0.35099999999999998</v>
      </c>
      <c r="L299" s="1"/>
      <c r="M299" s="1"/>
      <c r="N299" s="1">
        <v>4</v>
      </c>
      <c r="O299" s="1" t="s">
        <v>10</v>
      </c>
      <c r="P299" s="1">
        <f>PIL!F1115</f>
        <v>-10.045999999999999</v>
      </c>
      <c r="Q299" s="1">
        <f>PIL!G1115</f>
        <v>-7.2389999999999999</v>
      </c>
      <c r="R299" s="1">
        <f>PIL!H1115</f>
        <v>-7.6669999999999998</v>
      </c>
      <c r="S299" s="1">
        <f>PIL!I1115</f>
        <v>-128.125</v>
      </c>
      <c r="T299" s="1">
        <f>PIL!J1115</f>
        <v>-2.367</v>
      </c>
      <c r="U299" s="1">
        <f>PIL!K1115</f>
        <v>-3.6789999999999998</v>
      </c>
      <c r="X299" s="1"/>
      <c r="Y299" s="1"/>
      <c r="Z299" s="1"/>
      <c r="AA299" s="1"/>
      <c r="AB299" s="1"/>
      <c r="AC299" s="1"/>
      <c r="AD299" s="1"/>
      <c r="AE299" s="1"/>
    </row>
    <row r="300" spans="1:31">
      <c r="A300" s="180">
        <v>13</v>
      </c>
      <c r="C300" s="1">
        <v>4</v>
      </c>
      <c r="D300" s="1" t="s">
        <v>11</v>
      </c>
      <c r="E300" s="1">
        <f>PIL!F300</f>
        <v>13.967000000000001</v>
      </c>
      <c r="F300" s="1">
        <f>PIL!G300</f>
        <v>9.1609999999999996</v>
      </c>
      <c r="G300" s="1">
        <f>PIL!H300</f>
        <v>10.347</v>
      </c>
      <c r="H300" s="1">
        <f>PIL!I300</f>
        <v>0</v>
      </c>
      <c r="I300" s="1">
        <f>PIL!J300</f>
        <v>0.152</v>
      </c>
      <c r="J300" s="1">
        <f>PIL!K300</f>
        <v>0.23599999999999999</v>
      </c>
      <c r="L300" s="1"/>
      <c r="M300" s="1"/>
      <c r="N300" s="1">
        <v>4</v>
      </c>
      <c r="O300" s="1" t="s">
        <v>11</v>
      </c>
      <c r="P300" s="1">
        <f>PIL!F1116</f>
        <v>6.5830000000000002</v>
      </c>
      <c r="Q300" s="1">
        <f>PIL!G1116</f>
        <v>4.7309999999999999</v>
      </c>
      <c r="R300" s="1">
        <f>PIL!H1116</f>
        <v>5.1120000000000001</v>
      </c>
      <c r="S300" s="1">
        <f>PIL!I1116</f>
        <v>84.450999999999993</v>
      </c>
      <c r="T300" s="1">
        <f>PIL!J1116</f>
        <v>1.585</v>
      </c>
      <c r="U300" s="1">
        <f>PIL!K1116</f>
        <v>2.4630000000000001</v>
      </c>
      <c r="X300" s="1"/>
      <c r="Y300" s="1"/>
      <c r="Z300" s="1"/>
      <c r="AA300" s="1"/>
      <c r="AB300" s="1"/>
      <c r="AC300" s="1"/>
      <c r="AD300" s="1"/>
      <c r="AE300" s="1"/>
    </row>
    <row r="301" spans="1:31">
      <c r="A301" s="180">
        <v>13</v>
      </c>
      <c r="C301" s="1">
        <v>4</v>
      </c>
      <c r="D301" s="1" t="s">
        <v>12</v>
      </c>
      <c r="E301" s="1">
        <f>PIL!F301</f>
        <v>-567.34799999999996</v>
      </c>
      <c r="F301" s="1">
        <f>PIL!G301</f>
        <v>-348.86099999999999</v>
      </c>
      <c r="G301" s="1">
        <f>PIL!H301</f>
        <v>12.672000000000001</v>
      </c>
      <c r="H301" s="1">
        <f>PIL!I301</f>
        <v>0</v>
      </c>
      <c r="I301" s="1">
        <f>PIL!J301</f>
        <v>0.19500000000000001</v>
      </c>
      <c r="J301" s="1">
        <f>PIL!K301</f>
        <v>0.30199999999999999</v>
      </c>
      <c r="L301" s="1"/>
      <c r="M301" s="1"/>
      <c r="N301" s="1">
        <v>4</v>
      </c>
      <c r="O301" s="1" t="s">
        <v>12</v>
      </c>
      <c r="P301" s="1">
        <f>PIL!F1117</f>
        <v>-168.43799999999999</v>
      </c>
      <c r="Q301" s="1">
        <f>PIL!G1117</f>
        <v>-119.574</v>
      </c>
      <c r="R301" s="1">
        <f>PIL!H1117</f>
        <v>1.554</v>
      </c>
      <c r="S301" s="1">
        <f>PIL!I1117</f>
        <v>27.861000000000001</v>
      </c>
      <c r="T301" s="1">
        <f>PIL!J1117</f>
        <v>0.45200000000000001</v>
      </c>
      <c r="U301" s="1">
        <f>PIL!K1117</f>
        <v>0.70199999999999996</v>
      </c>
      <c r="X301" s="1">
        <v>4</v>
      </c>
      <c r="Y301" s="1" t="s">
        <v>47</v>
      </c>
      <c r="Z301" s="1">
        <f t="shared" ref="Z301:AE301" si="74">E301+P301</f>
        <v>-735.78599999999994</v>
      </c>
      <c r="AA301" s="1">
        <f t="shared" si="74"/>
        <v>-468.435</v>
      </c>
      <c r="AB301" s="1">
        <f t="shared" si="74"/>
        <v>14.226000000000001</v>
      </c>
      <c r="AC301" s="1">
        <f t="shared" si="74"/>
        <v>27.861000000000001</v>
      </c>
      <c r="AD301" s="1">
        <f t="shared" si="74"/>
        <v>0.64700000000000002</v>
      </c>
      <c r="AE301" s="1">
        <f t="shared" si="74"/>
        <v>1.004</v>
      </c>
    </row>
    <row r="302" spans="1:31">
      <c r="A302" s="180">
        <v>13</v>
      </c>
      <c r="C302" s="1">
        <v>3</v>
      </c>
      <c r="D302" s="1" t="s">
        <v>9</v>
      </c>
      <c r="E302" s="1">
        <f>PIL!F302</f>
        <v>21.574000000000002</v>
      </c>
      <c r="F302" s="1">
        <f>PIL!G302</f>
        <v>14.106</v>
      </c>
      <c r="G302" s="1">
        <f>PIL!H302</f>
        <v>21.367000000000001</v>
      </c>
      <c r="H302" s="1">
        <f>PIL!I302</f>
        <v>0</v>
      </c>
      <c r="I302" s="1">
        <f>PIL!J302</f>
        <v>0.29399999999999998</v>
      </c>
      <c r="J302" s="1">
        <f>PIL!K302</f>
        <v>0.45700000000000002</v>
      </c>
      <c r="L302" s="1"/>
      <c r="M302" s="1"/>
      <c r="N302" s="1">
        <v>3</v>
      </c>
      <c r="O302" s="1" t="s">
        <v>9</v>
      </c>
      <c r="P302" s="1">
        <f>PIL!F1118</f>
        <v>10.180999999999999</v>
      </c>
      <c r="Q302" s="1">
        <f>PIL!G1118</f>
        <v>7.2619999999999996</v>
      </c>
      <c r="R302" s="1">
        <f>PIL!H1118</f>
        <v>10.23</v>
      </c>
      <c r="S302" s="1">
        <f>PIL!I1118</f>
        <v>163.26599999999999</v>
      </c>
      <c r="T302" s="1">
        <f>PIL!J1118</f>
        <v>3.1619999999999999</v>
      </c>
      <c r="U302" s="1">
        <f>PIL!K1118</f>
        <v>4.9130000000000003</v>
      </c>
      <c r="X302" s="1"/>
      <c r="Y302" s="1"/>
      <c r="Z302" s="1"/>
      <c r="AA302" s="1"/>
      <c r="AB302" s="1"/>
      <c r="AC302" s="1"/>
      <c r="AD302" s="1"/>
      <c r="AE302" s="1"/>
    </row>
    <row r="303" spans="1:31">
      <c r="A303" s="180">
        <v>13</v>
      </c>
      <c r="C303" s="1">
        <v>3</v>
      </c>
      <c r="D303" s="1" t="s">
        <v>10</v>
      </c>
      <c r="E303" s="1">
        <f>PIL!F303</f>
        <v>-21.125</v>
      </c>
      <c r="F303" s="1">
        <f>PIL!G303</f>
        <v>-13.804</v>
      </c>
      <c r="G303" s="1">
        <f>PIL!H303</f>
        <v>-18.712</v>
      </c>
      <c r="H303" s="1">
        <f>PIL!I303</f>
        <v>0</v>
      </c>
      <c r="I303" s="1">
        <f>PIL!J303</f>
        <v>-0.26800000000000002</v>
      </c>
      <c r="J303" s="1">
        <f>PIL!K303</f>
        <v>-0.41699999999999998</v>
      </c>
      <c r="L303" s="1"/>
      <c r="M303" s="1"/>
      <c r="N303" s="1">
        <v>3</v>
      </c>
      <c r="O303" s="1" t="s">
        <v>10</v>
      </c>
      <c r="P303" s="1">
        <f>PIL!F1119</f>
        <v>-9.0679999999999996</v>
      </c>
      <c r="Q303" s="1">
        <f>PIL!G1119</f>
        <v>-6.5110000000000001</v>
      </c>
      <c r="R303" s="1">
        <f>PIL!H1119</f>
        <v>-9.5389999999999997</v>
      </c>
      <c r="S303" s="1">
        <f>PIL!I1119</f>
        <v>-154.28899999999999</v>
      </c>
      <c r="T303" s="1">
        <f>PIL!J1119</f>
        <v>-2.9569999999999999</v>
      </c>
      <c r="U303" s="1">
        <f>PIL!K1119</f>
        <v>-4.5949999999999998</v>
      </c>
      <c r="X303" s="1"/>
      <c r="Y303" s="1"/>
      <c r="Z303" s="1"/>
      <c r="AA303" s="1"/>
      <c r="AB303" s="1"/>
      <c r="AC303" s="1"/>
      <c r="AD303" s="1"/>
      <c r="AE303" s="1"/>
    </row>
    <row r="304" spans="1:31">
      <c r="A304" s="180">
        <v>13</v>
      </c>
      <c r="C304" s="1">
        <v>3</v>
      </c>
      <c r="D304" s="1" t="s">
        <v>11</v>
      </c>
      <c r="E304" s="1">
        <f>PIL!F304</f>
        <v>13.343</v>
      </c>
      <c r="F304" s="1">
        <f>PIL!G304</f>
        <v>8.7219999999999995</v>
      </c>
      <c r="G304" s="1">
        <f>PIL!H304</f>
        <v>12.5</v>
      </c>
      <c r="H304" s="1">
        <f>PIL!I304</f>
        <v>0</v>
      </c>
      <c r="I304" s="1">
        <f>PIL!J304</f>
        <v>0.17599999999999999</v>
      </c>
      <c r="J304" s="1">
        <f>PIL!K304</f>
        <v>0.27300000000000002</v>
      </c>
      <c r="L304" s="1"/>
      <c r="M304" s="1"/>
      <c r="N304" s="1">
        <v>3</v>
      </c>
      <c r="O304" s="1" t="s">
        <v>11</v>
      </c>
      <c r="P304" s="1">
        <f>PIL!F1120</f>
        <v>6.016</v>
      </c>
      <c r="Q304" s="1">
        <f>PIL!G1120</f>
        <v>4.3040000000000003</v>
      </c>
      <c r="R304" s="1">
        <f>PIL!H1120</f>
        <v>6.1719999999999997</v>
      </c>
      <c r="S304" s="1">
        <f>PIL!I1120</f>
        <v>99.084999999999994</v>
      </c>
      <c r="T304" s="1">
        <f>PIL!J1120</f>
        <v>1.9119999999999999</v>
      </c>
      <c r="U304" s="1">
        <f>PIL!K1120</f>
        <v>2.9710000000000001</v>
      </c>
      <c r="X304" s="1"/>
      <c r="Y304" s="1"/>
      <c r="Z304" s="1"/>
      <c r="AA304" s="1"/>
      <c r="AB304" s="1"/>
      <c r="AC304" s="1"/>
      <c r="AD304" s="1"/>
      <c r="AE304" s="1"/>
    </row>
    <row r="305" spans="1:31">
      <c r="A305" s="180">
        <v>13</v>
      </c>
      <c r="C305" s="1">
        <v>3</v>
      </c>
      <c r="D305" s="1" t="s">
        <v>12</v>
      </c>
      <c r="E305" s="1">
        <f>PIL!F305</f>
        <v>-771.64200000000005</v>
      </c>
      <c r="F305" s="1">
        <f>PIL!G305</f>
        <v>-474.238</v>
      </c>
      <c r="G305" s="1">
        <f>PIL!H305</f>
        <v>17.504000000000001</v>
      </c>
      <c r="H305" s="1">
        <f>PIL!I305</f>
        <v>0</v>
      </c>
      <c r="I305" s="1">
        <f>PIL!J305</f>
        <v>0.26500000000000001</v>
      </c>
      <c r="J305" s="1">
        <f>PIL!K305</f>
        <v>0.41199999999999998</v>
      </c>
      <c r="L305" s="1"/>
      <c r="M305" s="1"/>
      <c r="N305" s="1">
        <v>3</v>
      </c>
      <c r="O305" s="1" t="s">
        <v>12</v>
      </c>
      <c r="P305" s="1">
        <f>PIL!F1121</f>
        <v>-227.84100000000001</v>
      </c>
      <c r="Q305" s="1">
        <f>PIL!G1121</f>
        <v>-161.85900000000001</v>
      </c>
      <c r="R305" s="1">
        <f>PIL!H1121</f>
        <v>2.93</v>
      </c>
      <c r="S305" s="1">
        <f>PIL!I1121</f>
        <v>49.593000000000004</v>
      </c>
      <c r="T305" s="1">
        <f>PIL!J1121</f>
        <v>0.90200000000000002</v>
      </c>
      <c r="U305" s="1">
        <f>PIL!K1121</f>
        <v>1.401</v>
      </c>
      <c r="X305" s="1">
        <v>3</v>
      </c>
      <c r="Y305" s="1" t="s">
        <v>47</v>
      </c>
      <c r="Z305" s="1">
        <f t="shared" ref="Z305:AE305" si="75">E305+P305</f>
        <v>-999.48300000000006</v>
      </c>
      <c r="AA305" s="1">
        <f t="shared" si="75"/>
        <v>-636.09699999999998</v>
      </c>
      <c r="AB305" s="1">
        <f t="shared" si="75"/>
        <v>20.434000000000001</v>
      </c>
      <c r="AC305" s="1">
        <f t="shared" si="75"/>
        <v>49.593000000000004</v>
      </c>
      <c r="AD305" s="1">
        <f t="shared" si="75"/>
        <v>1.167</v>
      </c>
      <c r="AE305" s="1">
        <f t="shared" si="75"/>
        <v>1.8129999999999999</v>
      </c>
    </row>
    <row r="306" spans="1:31">
      <c r="A306" s="180">
        <v>13</v>
      </c>
      <c r="C306" s="1">
        <v>2</v>
      </c>
      <c r="D306" s="1" t="s">
        <v>9</v>
      </c>
      <c r="E306" s="1">
        <f>PIL!F306</f>
        <v>22.422000000000001</v>
      </c>
      <c r="F306" s="1">
        <f>PIL!G306</f>
        <v>14.666</v>
      </c>
      <c r="G306" s="1">
        <f>PIL!H306</f>
        <v>21.972999999999999</v>
      </c>
      <c r="H306" s="1">
        <f>PIL!I306</f>
        <v>0</v>
      </c>
      <c r="I306" s="1">
        <f>PIL!J306</f>
        <v>0.28799999999999998</v>
      </c>
      <c r="J306" s="1">
        <f>PIL!K306</f>
        <v>0.44800000000000001</v>
      </c>
      <c r="L306" s="1"/>
      <c r="M306" s="1"/>
      <c r="N306" s="1">
        <v>2</v>
      </c>
      <c r="O306" s="1" t="s">
        <v>9</v>
      </c>
      <c r="P306" s="1">
        <f>PIL!F1122</f>
        <v>10.474</v>
      </c>
      <c r="Q306" s="1">
        <f>PIL!G1122</f>
        <v>7.423</v>
      </c>
      <c r="R306" s="1">
        <f>PIL!H1122</f>
        <v>11.116</v>
      </c>
      <c r="S306" s="1">
        <f>PIL!I1122</f>
        <v>175.69200000000001</v>
      </c>
      <c r="T306" s="1">
        <f>PIL!J1122</f>
        <v>3.415</v>
      </c>
      <c r="U306" s="1">
        <f>PIL!K1122</f>
        <v>5.3070000000000004</v>
      </c>
      <c r="X306" s="1"/>
      <c r="Y306" s="1"/>
      <c r="Z306" s="1"/>
      <c r="AA306" s="1"/>
      <c r="AB306" s="1"/>
      <c r="AC306" s="1"/>
      <c r="AD306" s="1"/>
      <c r="AE306" s="1"/>
    </row>
    <row r="307" spans="1:31">
      <c r="A307" s="180">
        <v>13</v>
      </c>
      <c r="C307" s="1">
        <v>2</v>
      </c>
      <c r="D307" s="1" t="s">
        <v>10</v>
      </c>
      <c r="E307" s="1">
        <f>PIL!F307</f>
        <v>-24.715</v>
      </c>
      <c r="F307" s="1">
        <f>PIL!G307</f>
        <v>-16.14</v>
      </c>
      <c r="G307" s="1">
        <f>PIL!H307</f>
        <v>-19.884</v>
      </c>
      <c r="H307" s="1">
        <f>PIL!I307</f>
        <v>0</v>
      </c>
      <c r="I307" s="1">
        <f>PIL!J307</f>
        <v>-0.27200000000000002</v>
      </c>
      <c r="J307" s="1">
        <f>PIL!K307</f>
        <v>-0.42299999999999999</v>
      </c>
      <c r="L307" s="1"/>
      <c r="M307" s="1"/>
      <c r="N307" s="1">
        <v>2</v>
      </c>
      <c r="O307" s="1" t="s">
        <v>10</v>
      </c>
      <c r="P307" s="1">
        <f>PIL!F1123</f>
        <v>-10.106</v>
      </c>
      <c r="Q307" s="1">
        <f>PIL!G1123</f>
        <v>-7.1970000000000001</v>
      </c>
      <c r="R307" s="1">
        <f>PIL!H1123</f>
        <v>-11.672000000000001</v>
      </c>
      <c r="S307" s="1">
        <f>PIL!I1123</f>
        <v>-184.46799999999999</v>
      </c>
      <c r="T307" s="1">
        <f>PIL!J1123</f>
        <v>-3.5990000000000002</v>
      </c>
      <c r="U307" s="1">
        <f>PIL!K1123</f>
        <v>-5.5919999999999996</v>
      </c>
      <c r="X307" s="1"/>
      <c r="Y307" s="1"/>
      <c r="Z307" s="1"/>
      <c r="AA307" s="1"/>
      <c r="AB307" s="1"/>
      <c r="AC307" s="1"/>
      <c r="AD307" s="1"/>
      <c r="AE307" s="1"/>
    </row>
    <row r="308" spans="1:31">
      <c r="A308" s="180">
        <v>13</v>
      </c>
      <c r="C308" s="1">
        <v>2</v>
      </c>
      <c r="D308" s="1" t="s">
        <v>11</v>
      </c>
      <c r="E308" s="1">
        <f>PIL!F308</f>
        <v>14.73</v>
      </c>
      <c r="F308" s="1">
        <f>PIL!G308</f>
        <v>9.6270000000000007</v>
      </c>
      <c r="G308" s="1">
        <f>PIL!H308</f>
        <v>13.06</v>
      </c>
      <c r="H308" s="1">
        <f>PIL!I308</f>
        <v>0</v>
      </c>
      <c r="I308" s="1">
        <f>PIL!J308</f>
        <v>0.17499999999999999</v>
      </c>
      <c r="J308" s="1">
        <f>PIL!K308</f>
        <v>0.27200000000000002</v>
      </c>
      <c r="L308" s="1"/>
      <c r="M308" s="1"/>
      <c r="N308" s="1">
        <v>2</v>
      </c>
      <c r="O308" s="1" t="s">
        <v>11</v>
      </c>
      <c r="P308" s="1">
        <f>PIL!F1124</f>
        <v>6.431</v>
      </c>
      <c r="Q308" s="1">
        <f>PIL!G1124</f>
        <v>4.569</v>
      </c>
      <c r="R308" s="1">
        <f>PIL!H1124</f>
        <v>7.1180000000000003</v>
      </c>
      <c r="S308" s="1">
        <f>PIL!I1124</f>
        <v>112.45699999999999</v>
      </c>
      <c r="T308" s="1">
        <f>PIL!J1124</f>
        <v>2.1920000000000002</v>
      </c>
      <c r="U308" s="1">
        <f>PIL!K1124</f>
        <v>3.4060000000000001</v>
      </c>
      <c r="X308" s="1"/>
      <c r="Y308" s="1"/>
      <c r="Z308" s="1"/>
      <c r="AA308" s="1"/>
      <c r="AB308" s="1"/>
      <c r="AC308" s="1"/>
      <c r="AD308" s="1"/>
      <c r="AE308" s="1"/>
    </row>
    <row r="309" spans="1:31">
      <c r="A309" s="180">
        <v>13</v>
      </c>
      <c r="C309" s="1">
        <v>2</v>
      </c>
      <c r="D309" s="1" t="s">
        <v>12</v>
      </c>
      <c r="E309" s="1">
        <f>PIL!F309</f>
        <v>-976.18899999999996</v>
      </c>
      <c r="F309" s="1">
        <f>PIL!G309</f>
        <v>-599.81100000000004</v>
      </c>
      <c r="G309" s="1">
        <f>PIL!H309</f>
        <v>22.385999999999999</v>
      </c>
      <c r="H309" s="1">
        <f>PIL!I309</f>
        <v>0</v>
      </c>
      <c r="I309" s="1">
        <f>PIL!J309</f>
        <v>0.33500000000000002</v>
      </c>
      <c r="J309" s="1">
        <f>PIL!K309</f>
        <v>0.52</v>
      </c>
      <c r="L309" s="1"/>
      <c r="M309" s="1"/>
      <c r="N309" s="1">
        <v>2</v>
      </c>
      <c r="O309" s="1" t="s">
        <v>12</v>
      </c>
      <c r="P309" s="1">
        <f>PIL!F1125</f>
        <v>-289.75400000000002</v>
      </c>
      <c r="Q309" s="1">
        <f>PIL!G1125</f>
        <v>-205.93299999999999</v>
      </c>
      <c r="R309" s="1">
        <f>PIL!H1125</f>
        <v>4.8840000000000003</v>
      </c>
      <c r="S309" s="1">
        <f>PIL!I1125</f>
        <v>79.938999999999993</v>
      </c>
      <c r="T309" s="1">
        <f>PIL!J1125</f>
        <v>1.5269999999999999</v>
      </c>
      <c r="U309" s="1">
        <f>PIL!K1125</f>
        <v>2.3730000000000002</v>
      </c>
      <c r="X309" s="1">
        <v>2</v>
      </c>
      <c r="Y309" s="1" t="s">
        <v>47</v>
      </c>
      <c r="Z309" s="1">
        <f t="shared" ref="Z309:AE309" si="76">E309+P309</f>
        <v>-1265.943</v>
      </c>
      <c r="AA309" s="1">
        <f t="shared" si="76"/>
        <v>-805.74400000000003</v>
      </c>
      <c r="AB309" s="1">
        <f t="shared" si="76"/>
        <v>27.27</v>
      </c>
      <c r="AC309" s="1">
        <f t="shared" si="76"/>
        <v>79.938999999999993</v>
      </c>
      <c r="AD309" s="1">
        <f t="shared" si="76"/>
        <v>1.8619999999999999</v>
      </c>
      <c r="AE309" s="1">
        <f t="shared" si="76"/>
        <v>2.8930000000000002</v>
      </c>
    </row>
    <row r="310" spans="1:31">
      <c r="A310" s="180">
        <v>13</v>
      </c>
      <c r="C310" s="1">
        <v>1</v>
      </c>
      <c r="D310" s="1" t="s">
        <v>9</v>
      </c>
      <c r="E310" s="1">
        <f>PIL!F310</f>
        <v>15.247</v>
      </c>
      <c r="F310" s="1">
        <f>PIL!G310</f>
        <v>9.9710000000000001</v>
      </c>
      <c r="G310" s="1">
        <f>PIL!H310</f>
        <v>22.591999999999999</v>
      </c>
      <c r="H310" s="1">
        <f>PIL!I310</f>
        <v>0</v>
      </c>
      <c r="I310" s="1">
        <f>PIL!J310</f>
        <v>0.28699999999999998</v>
      </c>
      <c r="J310" s="1">
        <f>PIL!K310</f>
        <v>0.44600000000000001</v>
      </c>
      <c r="L310" s="1"/>
      <c r="M310" s="1"/>
      <c r="N310" s="1">
        <v>1</v>
      </c>
      <c r="O310" s="1" t="s">
        <v>9</v>
      </c>
      <c r="P310" s="1">
        <f>PIL!F1126</f>
        <v>6.6550000000000002</v>
      </c>
      <c r="Q310" s="1">
        <f>PIL!G1126</f>
        <v>4.6920000000000002</v>
      </c>
      <c r="R310" s="1">
        <f>PIL!H1126</f>
        <v>8.3970000000000002</v>
      </c>
      <c r="S310" s="1">
        <f>PIL!I1126</f>
        <v>135.16999999999999</v>
      </c>
      <c r="T310" s="1">
        <f>PIL!J1126</f>
        <v>2.5859999999999999</v>
      </c>
      <c r="U310" s="1">
        <f>PIL!K1126</f>
        <v>4.0190000000000001</v>
      </c>
      <c r="X310" s="1"/>
      <c r="Y310" s="1"/>
      <c r="Z310" s="1"/>
      <c r="AA310" s="1"/>
      <c r="AB310" s="1"/>
      <c r="AC310" s="1"/>
      <c r="AD310" s="1"/>
      <c r="AE310" s="1"/>
    </row>
    <row r="311" spans="1:31">
      <c r="A311" s="3">
        <v>13</v>
      </c>
      <c r="B311" s="3"/>
      <c r="C311" s="3">
        <v>1</v>
      </c>
      <c r="D311" s="3" t="s">
        <v>10</v>
      </c>
      <c r="E311" s="3">
        <f>PIL!F311</f>
        <v>-7.8120000000000003</v>
      </c>
      <c r="F311" s="3">
        <f>PIL!G311</f>
        <v>-5.093</v>
      </c>
      <c r="G311" s="3">
        <f>PIL!H311</f>
        <v>-42.033000000000001</v>
      </c>
      <c r="H311" s="3">
        <f>PIL!I311</f>
        <v>0</v>
      </c>
      <c r="I311" s="3">
        <f>PIL!J311</f>
        <v>-0.54400000000000004</v>
      </c>
      <c r="J311" s="3">
        <f>PIL!K311</f>
        <v>-0.84499999999999997</v>
      </c>
      <c r="K311" s="177"/>
      <c r="L311" s="3"/>
      <c r="M311" s="3"/>
      <c r="N311" s="3">
        <v>1</v>
      </c>
      <c r="O311" s="3" t="s">
        <v>10</v>
      </c>
      <c r="P311" s="3">
        <f>PIL!F1127</f>
        <v>-3.1840000000000002</v>
      </c>
      <c r="Q311" s="3">
        <f>PIL!G1127</f>
        <v>-2.2669999999999999</v>
      </c>
      <c r="R311" s="3">
        <f>PIL!H1127</f>
        <v>-14.879</v>
      </c>
      <c r="S311" s="3">
        <f>PIL!I1127</f>
        <v>-238.17699999999999</v>
      </c>
      <c r="T311" s="3">
        <f>PIL!J1127</f>
        <v>-4.6029999999999998</v>
      </c>
      <c r="U311" s="3">
        <f>PIL!K1127</f>
        <v>-7.1520000000000001</v>
      </c>
      <c r="V311" s="177"/>
      <c r="W311" s="177"/>
      <c r="X311" s="3"/>
      <c r="Y311" s="3"/>
      <c r="Z311" s="3"/>
      <c r="AA311" s="3"/>
      <c r="AB311" s="3"/>
      <c r="AC311" s="3"/>
      <c r="AD311" s="3"/>
      <c r="AE311" s="3"/>
    </row>
    <row r="312" spans="1:31">
      <c r="A312" s="3">
        <v>13</v>
      </c>
      <c r="B312" s="3"/>
      <c r="C312" s="3">
        <v>1</v>
      </c>
      <c r="D312" s="3" t="s">
        <v>11</v>
      </c>
      <c r="E312" s="3">
        <f>PIL!F312</f>
        <v>6.2320000000000002</v>
      </c>
      <c r="F312" s="3">
        <f>PIL!G312</f>
        <v>4.0720000000000001</v>
      </c>
      <c r="G312" s="3">
        <f>PIL!H312</f>
        <v>17.462</v>
      </c>
      <c r="H312" s="3">
        <f>PIL!I312</f>
        <v>0</v>
      </c>
      <c r="I312" s="3">
        <f>PIL!J312</f>
        <v>0.22500000000000001</v>
      </c>
      <c r="J312" s="3">
        <f>PIL!K312</f>
        <v>0.34899999999999998</v>
      </c>
      <c r="K312" s="177"/>
      <c r="L312" s="3"/>
      <c r="M312" s="3"/>
      <c r="N312" s="3">
        <v>1</v>
      </c>
      <c r="O312" s="3" t="s">
        <v>11</v>
      </c>
      <c r="P312" s="3">
        <f>PIL!F1128</f>
        <v>2.6589999999999998</v>
      </c>
      <c r="Q312" s="3">
        <f>PIL!G1128</f>
        <v>1.881</v>
      </c>
      <c r="R312" s="3">
        <f>PIL!H1128</f>
        <v>6.2889999999999997</v>
      </c>
      <c r="S312" s="3">
        <f>PIL!I1128</f>
        <v>100.867</v>
      </c>
      <c r="T312" s="3">
        <f>PIL!J1128</f>
        <v>1.9430000000000001</v>
      </c>
      <c r="U312" s="3">
        <f>PIL!K1128</f>
        <v>3.0190000000000001</v>
      </c>
      <c r="V312" s="177"/>
      <c r="W312" s="177"/>
      <c r="X312" s="3"/>
      <c r="Y312" s="3"/>
      <c r="Z312" s="3"/>
      <c r="AA312" s="3"/>
      <c r="AB312" s="3"/>
      <c r="AC312" s="3"/>
      <c r="AD312" s="3"/>
      <c r="AE312" s="3"/>
    </row>
    <row r="313" spans="1:31">
      <c r="A313" s="3">
        <v>13</v>
      </c>
      <c r="B313" s="3"/>
      <c r="C313" s="3">
        <v>1</v>
      </c>
      <c r="D313" s="3" t="s">
        <v>12</v>
      </c>
      <c r="E313" s="3">
        <f>PIL!F313</f>
        <v>-1182.104</v>
      </c>
      <c r="F313" s="3">
        <f>PIL!G313</f>
        <v>-726.31500000000005</v>
      </c>
      <c r="G313" s="3">
        <f>PIL!H313</f>
        <v>26.129000000000001</v>
      </c>
      <c r="H313" s="3">
        <f>PIL!I313</f>
        <v>0</v>
      </c>
      <c r="I313" s="3">
        <f>PIL!J313</f>
        <v>0.38600000000000001</v>
      </c>
      <c r="J313" s="3">
        <f>PIL!K313</f>
        <v>0.6</v>
      </c>
      <c r="K313" s="177"/>
      <c r="L313" s="3"/>
      <c r="M313" s="3"/>
      <c r="N313" s="3">
        <v>1</v>
      </c>
      <c r="O313" s="3" t="s">
        <v>12</v>
      </c>
      <c r="P313" s="3">
        <f>PIL!F1129</f>
        <v>-356.28</v>
      </c>
      <c r="Q313" s="3">
        <f>PIL!G1129</f>
        <v>-253.29</v>
      </c>
      <c r="R313" s="3">
        <f>PIL!H1129</f>
        <v>6.6769999999999996</v>
      </c>
      <c r="S313" s="3">
        <f>PIL!I1129</f>
        <v>107.92700000000001</v>
      </c>
      <c r="T313" s="3">
        <f>PIL!J1129</f>
        <v>2.0920000000000001</v>
      </c>
      <c r="U313" s="3">
        <f>PIL!K1129</f>
        <v>3.2509999999999999</v>
      </c>
      <c r="V313" s="177"/>
      <c r="W313" s="177"/>
      <c r="X313" s="3">
        <v>1</v>
      </c>
      <c r="Y313" s="3" t="s">
        <v>47</v>
      </c>
      <c r="Z313" s="3">
        <f t="shared" ref="Z313:AE313" si="77">E313+P313</f>
        <v>-1538.384</v>
      </c>
      <c r="AA313" s="3">
        <f t="shared" si="77"/>
        <v>-979.60500000000002</v>
      </c>
      <c r="AB313" s="3">
        <f t="shared" si="77"/>
        <v>32.805999999999997</v>
      </c>
      <c r="AC313" s="3">
        <f t="shared" si="77"/>
        <v>107.92700000000001</v>
      </c>
      <c r="AD313" s="3">
        <f t="shared" si="77"/>
        <v>2.4780000000000002</v>
      </c>
      <c r="AE313" s="3">
        <f t="shared" si="77"/>
        <v>3.851</v>
      </c>
    </row>
    <row r="314" spans="1:31">
      <c r="A314" s="3">
        <v>14</v>
      </c>
      <c r="B314" s="3"/>
      <c r="C314" s="3">
        <v>6</v>
      </c>
      <c r="D314" s="3" t="s">
        <v>9</v>
      </c>
      <c r="E314" s="3">
        <f>PIL!F314</f>
        <v>6.0149999999999997</v>
      </c>
      <c r="F314" s="3">
        <f>PIL!G314</f>
        <v>3.4009999999999998</v>
      </c>
      <c r="G314" s="3">
        <f>PIL!H314</f>
        <v>22.042000000000002</v>
      </c>
      <c r="H314" s="3">
        <f>PIL!I314</f>
        <v>0</v>
      </c>
      <c r="I314" s="3">
        <f>PIL!J314</f>
        <v>0.36799999999999999</v>
      </c>
      <c r="J314" s="3">
        <f>PIL!K314</f>
        <v>0.57199999999999995</v>
      </c>
      <c r="K314" s="177"/>
      <c r="L314" s="3">
        <v>14</v>
      </c>
      <c r="M314" s="3"/>
      <c r="N314" s="3">
        <v>6</v>
      </c>
      <c r="O314" s="3" t="s">
        <v>9</v>
      </c>
      <c r="P314" s="3">
        <f>PIL!F1178</f>
        <v>25.722000000000001</v>
      </c>
      <c r="Q314" s="3">
        <f>PIL!G1178</f>
        <v>16.242000000000001</v>
      </c>
      <c r="R314" s="3">
        <f>PIL!H1178</f>
        <v>4.1029999999999998</v>
      </c>
      <c r="S314" s="3">
        <f>PIL!I1178</f>
        <v>34.610999999999997</v>
      </c>
      <c r="T314" s="3">
        <f>PIL!J1178</f>
        <v>0.99</v>
      </c>
      <c r="U314" s="3">
        <f>PIL!K1178</f>
        <v>1.5389999999999999</v>
      </c>
      <c r="V314" s="177"/>
      <c r="W314" s="3">
        <v>14</v>
      </c>
      <c r="X314" s="177"/>
      <c r="Y314" s="177"/>
      <c r="Z314" s="177"/>
      <c r="AA314" s="177"/>
      <c r="AB314" s="177"/>
      <c r="AC314" s="177"/>
      <c r="AD314" s="177"/>
      <c r="AE314" s="177"/>
    </row>
    <row r="315" spans="1:31">
      <c r="A315" s="180">
        <v>14</v>
      </c>
      <c r="C315" s="1">
        <v>6</v>
      </c>
      <c r="D315" s="1" t="s">
        <v>10</v>
      </c>
      <c r="E315" s="1">
        <f>PIL!F315</f>
        <v>-5.4219999999999997</v>
      </c>
      <c r="F315" s="1">
        <f>PIL!G315</f>
        <v>-3.1030000000000002</v>
      </c>
      <c r="G315" s="1">
        <f>PIL!H315</f>
        <v>-18.510000000000002</v>
      </c>
      <c r="H315" s="1">
        <f>PIL!I315</f>
        <v>0</v>
      </c>
      <c r="I315" s="1">
        <f>PIL!J315</f>
        <v>-0.312</v>
      </c>
      <c r="J315" s="1">
        <f>PIL!K315</f>
        <v>-0.48499999999999999</v>
      </c>
      <c r="L315" s="1"/>
      <c r="M315" s="1"/>
      <c r="N315" s="1">
        <v>6</v>
      </c>
      <c r="O315" s="1" t="s">
        <v>10</v>
      </c>
      <c r="P315" s="1">
        <f>PIL!F1179</f>
        <v>-21.126000000000001</v>
      </c>
      <c r="Q315" s="1">
        <f>PIL!G1179</f>
        <v>-13.272</v>
      </c>
      <c r="R315" s="1">
        <f>PIL!H1179</f>
        <v>2.1749999999999998</v>
      </c>
      <c r="S315" s="1">
        <f>PIL!I1179</f>
        <v>19.861999999999998</v>
      </c>
      <c r="T315" s="1">
        <f>PIL!J1179</f>
        <v>0.125</v>
      </c>
      <c r="U315" s="1">
        <f>PIL!K1179</f>
        <v>0.19500000000000001</v>
      </c>
    </row>
    <row r="316" spans="1:31">
      <c r="A316" s="180">
        <v>14</v>
      </c>
      <c r="C316" s="1">
        <v>6</v>
      </c>
      <c r="D316" s="1" t="s">
        <v>11</v>
      </c>
      <c r="E316" s="1">
        <f>PIL!F316</f>
        <v>3.5739999999999998</v>
      </c>
      <c r="F316" s="1">
        <f>PIL!G316</f>
        <v>2.032</v>
      </c>
      <c r="G316" s="1">
        <f>PIL!H316</f>
        <v>12.670999999999999</v>
      </c>
      <c r="H316" s="1">
        <f>PIL!I316</f>
        <v>0</v>
      </c>
      <c r="I316" s="1">
        <f>PIL!J316</f>
        <v>0.21299999999999999</v>
      </c>
      <c r="J316" s="1">
        <f>PIL!K316</f>
        <v>0.33</v>
      </c>
      <c r="L316" s="1"/>
      <c r="M316" s="1"/>
      <c r="N316" s="1">
        <v>6</v>
      </c>
      <c r="O316" s="1" t="s">
        <v>11</v>
      </c>
      <c r="P316" s="1">
        <f>PIL!F1180</f>
        <v>14.64</v>
      </c>
      <c r="Q316" s="1">
        <f>PIL!G1180</f>
        <v>9.2230000000000008</v>
      </c>
      <c r="R316" s="1">
        <f>PIL!H1180</f>
        <v>1.704</v>
      </c>
      <c r="S316" s="1">
        <f>PIL!I1180</f>
        <v>15.705</v>
      </c>
      <c r="T316" s="1">
        <f>PIL!J1180</f>
        <v>0.27</v>
      </c>
      <c r="U316" s="1">
        <f>PIL!K1180</f>
        <v>0.42</v>
      </c>
    </row>
    <row r="317" spans="1:31">
      <c r="A317" s="180">
        <v>14</v>
      </c>
      <c r="C317" s="1">
        <v>6</v>
      </c>
      <c r="D317" s="1" t="s">
        <v>12</v>
      </c>
      <c r="E317" s="1">
        <f>PIL!F317</f>
        <v>-135.34200000000001</v>
      </c>
      <c r="F317" s="1">
        <f>PIL!G317</f>
        <v>-79.168000000000006</v>
      </c>
      <c r="G317" s="1">
        <f>PIL!H317</f>
        <v>4.9930000000000003</v>
      </c>
      <c r="H317" s="1">
        <f>PIL!I317</f>
        <v>0</v>
      </c>
      <c r="I317" s="1">
        <f>PIL!J317</f>
        <v>8.3000000000000004E-2</v>
      </c>
      <c r="J317" s="1">
        <f>PIL!K317</f>
        <v>0.129</v>
      </c>
      <c r="L317" s="1"/>
      <c r="M317" s="1"/>
      <c r="N317" s="1">
        <v>6</v>
      </c>
      <c r="O317" s="1" t="s">
        <v>12</v>
      </c>
      <c r="P317" s="1">
        <f>PIL!F1181</f>
        <v>-46.655999999999999</v>
      </c>
      <c r="Q317" s="1">
        <f>PIL!G1181</f>
        <v>-29.475999999999999</v>
      </c>
      <c r="R317" s="1">
        <f>PIL!H1181</f>
        <v>1.5720000000000001</v>
      </c>
      <c r="S317" s="1">
        <f>PIL!I1181</f>
        <v>14.119</v>
      </c>
      <c r="T317" s="1">
        <f>PIL!J1181</f>
        <v>0.121</v>
      </c>
      <c r="U317" s="1">
        <f>PIL!K1181</f>
        <v>0.189</v>
      </c>
      <c r="X317" s="1">
        <v>6</v>
      </c>
      <c r="Y317" s="1" t="s">
        <v>47</v>
      </c>
      <c r="Z317" s="1">
        <f t="shared" ref="Z317:AE317" si="78">E317+P317</f>
        <v>-181.99800000000002</v>
      </c>
      <c r="AA317" s="1">
        <f t="shared" si="78"/>
        <v>-108.64400000000001</v>
      </c>
      <c r="AB317" s="1">
        <f t="shared" si="78"/>
        <v>6.5650000000000004</v>
      </c>
      <c r="AC317" s="1">
        <f t="shared" si="78"/>
        <v>14.119</v>
      </c>
      <c r="AD317" s="1">
        <f t="shared" si="78"/>
        <v>0.20400000000000001</v>
      </c>
      <c r="AE317" s="1">
        <f t="shared" si="78"/>
        <v>0.318</v>
      </c>
    </row>
    <row r="318" spans="1:31">
      <c r="A318" s="180">
        <v>14</v>
      </c>
      <c r="C318" s="1">
        <v>5</v>
      </c>
      <c r="D318" s="1" t="s">
        <v>9</v>
      </c>
      <c r="E318" s="1">
        <f>PIL!F318</f>
        <v>5.1369999999999996</v>
      </c>
      <c r="F318" s="1">
        <f>PIL!G318</f>
        <v>2.9409999999999998</v>
      </c>
      <c r="G318" s="1">
        <f>PIL!H318</f>
        <v>31.527999999999999</v>
      </c>
      <c r="H318" s="1">
        <f>PIL!I318</f>
        <v>0</v>
      </c>
      <c r="I318" s="1">
        <f>PIL!J318</f>
        <v>0.47899999999999998</v>
      </c>
      <c r="J318" s="1">
        <f>PIL!K318</f>
        <v>0.745</v>
      </c>
      <c r="L318" s="1"/>
      <c r="M318" s="1"/>
      <c r="N318" s="1">
        <v>5</v>
      </c>
      <c r="O318" s="1" t="s">
        <v>9</v>
      </c>
      <c r="P318" s="1">
        <f>PIL!F1182</f>
        <v>17.911999999999999</v>
      </c>
      <c r="Q318" s="1">
        <f>PIL!G1182</f>
        <v>11.13</v>
      </c>
      <c r="R318" s="1">
        <f>PIL!H1182</f>
        <v>8.7409999999999997</v>
      </c>
      <c r="S318" s="1">
        <f>PIL!I1182</f>
        <v>61.506</v>
      </c>
      <c r="T318" s="1">
        <f>PIL!J1182</f>
        <v>2.6619999999999999</v>
      </c>
      <c r="U318" s="1">
        <f>PIL!K1182</f>
        <v>4.1369999999999996</v>
      </c>
      <c r="X318" s="1"/>
      <c r="Y318" s="1"/>
      <c r="Z318" s="1"/>
      <c r="AA318" s="1"/>
      <c r="AB318" s="1"/>
      <c r="AC318" s="1"/>
      <c r="AD318" s="1"/>
      <c r="AE318" s="1"/>
    </row>
    <row r="319" spans="1:31">
      <c r="A319" s="180">
        <v>14</v>
      </c>
      <c r="C319" s="1">
        <v>5</v>
      </c>
      <c r="D319" s="1" t="s">
        <v>10</v>
      </c>
      <c r="E319" s="1">
        <f>PIL!F319</f>
        <v>-5.6120000000000001</v>
      </c>
      <c r="F319" s="1">
        <f>PIL!G319</f>
        <v>-3.1709999999999998</v>
      </c>
      <c r="G319" s="1">
        <f>PIL!H319</f>
        <v>-32.444000000000003</v>
      </c>
      <c r="H319" s="1">
        <f>PIL!I319</f>
        <v>0</v>
      </c>
      <c r="I319" s="1">
        <f>PIL!J319</f>
        <v>-0.498</v>
      </c>
      <c r="J319" s="1">
        <f>PIL!K319</f>
        <v>-0.77400000000000002</v>
      </c>
      <c r="L319" s="1"/>
      <c r="M319" s="1"/>
      <c r="N319" s="1">
        <v>5</v>
      </c>
      <c r="O319" s="1" t="s">
        <v>10</v>
      </c>
      <c r="P319" s="1">
        <f>PIL!F1183</f>
        <v>-19.109000000000002</v>
      </c>
      <c r="Q319" s="1">
        <f>PIL!G1183</f>
        <v>-11.888999999999999</v>
      </c>
      <c r="R319" s="1">
        <f>PIL!H1183</f>
        <v>-6.931</v>
      </c>
      <c r="S319" s="1">
        <f>PIL!I1183</f>
        <v>-52.962000000000003</v>
      </c>
      <c r="T319" s="1">
        <f>PIL!J1183</f>
        <v>-1.921</v>
      </c>
      <c r="U319" s="1">
        <f>PIL!K1183</f>
        <v>-2.9849999999999999</v>
      </c>
      <c r="X319" s="1"/>
      <c r="Y319" s="1"/>
      <c r="Z319" s="1"/>
      <c r="AA319" s="1"/>
      <c r="AB319" s="1"/>
      <c r="AC319" s="1"/>
      <c r="AD319" s="1"/>
      <c r="AE319" s="1"/>
    </row>
    <row r="320" spans="1:31">
      <c r="A320" s="180">
        <v>14</v>
      </c>
      <c r="C320" s="1">
        <v>5</v>
      </c>
      <c r="D320" s="1" t="s">
        <v>11</v>
      </c>
      <c r="E320" s="1">
        <f>PIL!F320</f>
        <v>3.359</v>
      </c>
      <c r="F320" s="1">
        <f>PIL!G320</f>
        <v>1.91</v>
      </c>
      <c r="G320" s="1">
        <f>PIL!H320</f>
        <v>19.989000000000001</v>
      </c>
      <c r="H320" s="1">
        <f>PIL!I320</f>
        <v>0</v>
      </c>
      <c r="I320" s="1">
        <f>PIL!J320</f>
        <v>0.30499999999999999</v>
      </c>
      <c r="J320" s="1">
        <f>PIL!K320</f>
        <v>0.47499999999999998</v>
      </c>
      <c r="L320" s="1"/>
      <c r="M320" s="1"/>
      <c r="N320" s="1">
        <v>5</v>
      </c>
      <c r="O320" s="1" t="s">
        <v>11</v>
      </c>
      <c r="P320" s="1">
        <f>PIL!F1184</f>
        <v>11.569000000000001</v>
      </c>
      <c r="Q320" s="1">
        <f>PIL!G1184</f>
        <v>7.194</v>
      </c>
      <c r="R320" s="1">
        <f>PIL!H1184</f>
        <v>4.8419999999999996</v>
      </c>
      <c r="S320" s="1">
        <f>PIL!I1184</f>
        <v>35.286999999999999</v>
      </c>
      <c r="T320" s="1">
        <f>PIL!J1184</f>
        <v>1.4319999999999999</v>
      </c>
      <c r="U320" s="1">
        <f>PIL!K1184</f>
        <v>2.226</v>
      </c>
      <c r="X320" s="1"/>
      <c r="Y320" s="1"/>
      <c r="Z320" s="1"/>
      <c r="AA320" s="1"/>
      <c r="AB320" s="1"/>
      <c r="AC320" s="1"/>
      <c r="AD320" s="1"/>
      <c r="AE320" s="1"/>
    </row>
    <row r="321" spans="1:31">
      <c r="A321" s="180">
        <v>14</v>
      </c>
      <c r="C321" s="1">
        <v>5</v>
      </c>
      <c r="D321" s="1" t="s">
        <v>12</v>
      </c>
      <c r="E321" s="1">
        <f>PIL!F321</f>
        <v>-293.70499999999998</v>
      </c>
      <c r="F321" s="1">
        <f>PIL!G321</f>
        <v>-174.07599999999999</v>
      </c>
      <c r="G321" s="1">
        <f>PIL!H321</f>
        <v>19.36</v>
      </c>
      <c r="H321" s="1">
        <f>PIL!I321</f>
        <v>0</v>
      </c>
      <c r="I321" s="1">
        <f>PIL!J321</f>
        <v>0.31900000000000001</v>
      </c>
      <c r="J321" s="1">
        <f>PIL!K321</f>
        <v>0.496</v>
      </c>
      <c r="L321" s="1"/>
      <c r="M321" s="1"/>
      <c r="N321" s="1">
        <v>5</v>
      </c>
      <c r="O321" s="1" t="s">
        <v>12</v>
      </c>
      <c r="P321" s="1">
        <f>PIL!F1185</f>
        <v>-81.176000000000002</v>
      </c>
      <c r="Q321" s="1">
        <f>PIL!G1185</f>
        <v>-52.161999999999999</v>
      </c>
      <c r="R321" s="1">
        <f>PIL!H1185</f>
        <v>5.0949999999999998</v>
      </c>
      <c r="S321" s="1">
        <f>PIL!I1185</f>
        <v>42.792999999999999</v>
      </c>
      <c r="T321" s="1">
        <f>PIL!J1185</f>
        <v>1.131</v>
      </c>
      <c r="U321" s="1">
        <f>PIL!K1185</f>
        <v>1.758</v>
      </c>
      <c r="X321" s="1">
        <v>5</v>
      </c>
      <c r="Y321" s="1" t="s">
        <v>47</v>
      </c>
      <c r="Z321" s="1">
        <f t="shared" ref="Z321:AE321" si="79">E321+P321</f>
        <v>-374.88099999999997</v>
      </c>
      <c r="AA321" s="1">
        <f t="shared" si="79"/>
        <v>-226.238</v>
      </c>
      <c r="AB321" s="1">
        <f t="shared" si="79"/>
        <v>24.454999999999998</v>
      </c>
      <c r="AC321" s="1">
        <f t="shared" si="79"/>
        <v>42.792999999999999</v>
      </c>
      <c r="AD321" s="1">
        <f t="shared" si="79"/>
        <v>1.45</v>
      </c>
      <c r="AE321" s="1">
        <f t="shared" si="79"/>
        <v>2.254</v>
      </c>
    </row>
    <row r="322" spans="1:31">
      <c r="A322" s="180">
        <v>14</v>
      </c>
      <c r="C322" s="1">
        <v>4</v>
      </c>
      <c r="D322" s="1" t="s">
        <v>9</v>
      </c>
      <c r="E322" s="1">
        <f>PIL!F322</f>
        <v>5.492</v>
      </c>
      <c r="F322" s="1">
        <f>PIL!G322</f>
        <v>3.0619999999999998</v>
      </c>
      <c r="G322" s="1">
        <f>PIL!H322</f>
        <v>43.786999999999999</v>
      </c>
      <c r="H322" s="1">
        <f>PIL!I322</f>
        <v>0</v>
      </c>
      <c r="I322" s="1">
        <f>PIL!J322</f>
        <v>0.64200000000000002</v>
      </c>
      <c r="J322" s="1">
        <f>PIL!K322</f>
        <v>0.997</v>
      </c>
      <c r="L322" s="1"/>
      <c r="M322" s="1"/>
      <c r="N322" s="1">
        <v>4</v>
      </c>
      <c r="O322" s="1" t="s">
        <v>9</v>
      </c>
      <c r="P322" s="1">
        <f>PIL!F1186</f>
        <v>20.719000000000001</v>
      </c>
      <c r="Q322" s="1">
        <f>PIL!G1186</f>
        <v>12.923</v>
      </c>
      <c r="R322" s="1">
        <f>PIL!H1186</f>
        <v>12.442</v>
      </c>
      <c r="S322" s="1">
        <f>PIL!I1186</f>
        <v>85.436999999999998</v>
      </c>
      <c r="T322" s="1">
        <f>PIL!J1186</f>
        <v>3.8359999999999999</v>
      </c>
      <c r="U322" s="1">
        <f>PIL!K1186</f>
        <v>5.9610000000000003</v>
      </c>
      <c r="X322" s="1"/>
      <c r="Y322" s="1"/>
      <c r="Z322" s="1"/>
      <c r="AA322" s="1"/>
      <c r="AB322" s="1"/>
      <c r="AC322" s="1"/>
      <c r="AD322" s="1"/>
      <c r="AE322" s="1"/>
    </row>
    <row r="323" spans="1:31">
      <c r="A323" s="180">
        <v>14</v>
      </c>
      <c r="C323" s="1">
        <v>4</v>
      </c>
      <c r="D323" s="1" t="s">
        <v>10</v>
      </c>
      <c r="E323" s="1">
        <f>PIL!F323</f>
        <v>-5.1219999999999999</v>
      </c>
      <c r="F323" s="1">
        <f>PIL!G323</f>
        <v>-2.85</v>
      </c>
      <c r="G323" s="1">
        <f>PIL!H323</f>
        <v>-42.86</v>
      </c>
      <c r="H323" s="1">
        <f>PIL!I323</f>
        <v>0</v>
      </c>
      <c r="I323" s="1">
        <f>PIL!J323</f>
        <v>-0.63200000000000001</v>
      </c>
      <c r="J323" s="1">
        <f>PIL!K323</f>
        <v>-0.98199999999999998</v>
      </c>
      <c r="L323" s="1"/>
      <c r="M323" s="1"/>
      <c r="N323" s="1">
        <v>4</v>
      </c>
      <c r="O323" s="1" t="s">
        <v>10</v>
      </c>
      <c r="P323" s="1">
        <f>PIL!F1187</f>
        <v>-19.472999999999999</v>
      </c>
      <c r="Q323" s="1">
        <f>PIL!G1187</f>
        <v>-12.127000000000001</v>
      </c>
      <c r="R323" s="1">
        <f>PIL!H1187</f>
        <v>-10.137</v>
      </c>
      <c r="S323" s="1">
        <f>PIL!I1187</f>
        <v>-72.688000000000002</v>
      </c>
      <c r="T323" s="1">
        <f>PIL!J1187</f>
        <v>-3.0739999999999998</v>
      </c>
      <c r="U323" s="1">
        <f>PIL!K1187</f>
        <v>-4.7759999999999998</v>
      </c>
      <c r="X323" s="1"/>
      <c r="Y323" s="1"/>
      <c r="Z323" s="1"/>
      <c r="AA323" s="1"/>
      <c r="AB323" s="1"/>
      <c r="AC323" s="1"/>
      <c r="AD323" s="1"/>
      <c r="AE323" s="1"/>
    </row>
    <row r="324" spans="1:31">
      <c r="A324" s="180">
        <v>14</v>
      </c>
      <c r="C324" s="1">
        <v>4</v>
      </c>
      <c r="D324" s="1" t="s">
        <v>11</v>
      </c>
      <c r="E324" s="1">
        <f>PIL!F324</f>
        <v>3.3170000000000002</v>
      </c>
      <c r="F324" s="1">
        <f>PIL!G324</f>
        <v>1.847</v>
      </c>
      <c r="G324" s="1">
        <f>PIL!H324</f>
        <v>27.076000000000001</v>
      </c>
      <c r="H324" s="1">
        <f>PIL!I324</f>
        <v>0</v>
      </c>
      <c r="I324" s="1">
        <f>PIL!J324</f>
        <v>0.39800000000000002</v>
      </c>
      <c r="J324" s="1">
        <f>PIL!K324</f>
        <v>0.61899999999999999</v>
      </c>
      <c r="L324" s="1"/>
      <c r="M324" s="1"/>
      <c r="N324" s="1">
        <v>4</v>
      </c>
      <c r="O324" s="1" t="s">
        <v>11</v>
      </c>
      <c r="P324" s="1">
        <f>PIL!F1188</f>
        <v>12.56</v>
      </c>
      <c r="Q324" s="1">
        <f>PIL!G1188</f>
        <v>7.8280000000000003</v>
      </c>
      <c r="R324" s="1">
        <f>PIL!H1188</f>
        <v>7.0190000000000001</v>
      </c>
      <c r="S324" s="1">
        <f>PIL!I1188</f>
        <v>49.052999999999997</v>
      </c>
      <c r="T324" s="1">
        <f>PIL!J1188</f>
        <v>2.1589999999999998</v>
      </c>
      <c r="U324" s="1">
        <f>PIL!K1188</f>
        <v>3.355</v>
      </c>
      <c r="X324" s="1"/>
      <c r="Y324" s="1"/>
      <c r="Z324" s="1"/>
      <c r="AA324" s="1"/>
      <c r="AB324" s="1"/>
      <c r="AC324" s="1"/>
      <c r="AD324" s="1"/>
      <c r="AE324" s="1"/>
    </row>
    <row r="325" spans="1:31">
      <c r="A325" s="180">
        <v>14</v>
      </c>
      <c r="C325" s="1">
        <v>4</v>
      </c>
      <c r="D325" s="1" t="s">
        <v>12</v>
      </c>
      <c r="E325" s="1">
        <f>PIL!F325</f>
        <v>-451.86</v>
      </c>
      <c r="F325" s="1">
        <f>PIL!G325</f>
        <v>-269.029</v>
      </c>
      <c r="G325" s="1">
        <f>PIL!H325</f>
        <v>51.427999999999997</v>
      </c>
      <c r="H325" s="1">
        <f>PIL!I325</f>
        <v>0</v>
      </c>
      <c r="I325" s="1">
        <f>PIL!J325</f>
        <v>0.81299999999999994</v>
      </c>
      <c r="J325" s="1">
        <f>PIL!K325</f>
        <v>1.2629999999999999</v>
      </c>
      <c r="L325" s="1"/>
      <c r="M325" s="1"/>
      <c r="N325" s="1">
        <v>4</v>
      </c>
      <c r="O325" s="1" t="s">
        <v>12</v>
      </c>
      <c r="P325" s="1">
        <f>PIL!F1189</f>
        <v>-116.149</v>
      </c>
      <c r="Q325" s="1">
        <f>PIL!G1189</f>
        <v>-75.332999999999998</v>
      </c>
      <c r="R325" s="1">
        <f>PIL!H1189</f>
        <v>14.866</v>
      </c>
      <c r="S325" s="1">
        <f>PIL!I1189</f>
        <v>111.441</v>
      </c>
      <c r="T325" s="1">
        <f>PIL!J1189</f>
        <v>4.3310000000000004</v>
      </c>
      <c r="U325" s="1">
        <f>PIL!K1189</f>
        <v>6.73</v>
      </c>
      <c r="X325" s="1">
        <v>4</v>
      </c>
      <c r="Y325" s="1" t="s">
        <v>47</v>
      </c>
      <c r="Z325" s="1">
        <f t="shared" ref="Z325:AE325" si="80">E325+P325</f>
        <v>-568.00900000000001</v>
      </c>
      <c r="AA325" s="1">
        <f t="shared" si="80"/>
        <v>-344.36199999999997</v>
      </c>
      <c r="AB325" s="1">
        <f t="shared" si="80"/>
        <v>66.293999999999997</v>
      </c>
      <c r="AC325" s="1">
        <f t="shared" si="80"/>
        <v>111.441</v>
      </c>
      <c r="AD325" s="1">
        <f t="shared" si="80"/>
        <v>5.1440000000000001</v>
      </c>
      <c r="AE325" s="1">
        <f t="shared" si="80"/>
        <v>7.9930000000000003</v>
      </c>
    </row>
    <row r="326" spans="1:31">
      <c r="A326" s="180">
        <v>14</v>
      </c>
      <c r="C326" s="1">
        <v>3</v>
      </c>
      <c r="D326" s="1" t="s">
        <v>9</v>
      </c>
      <c r="E326" s="1">
        <f>PIL!F326</f>
        <v>4.0019999999999998</v>
      </c>
      <c r="F326" s="1">
        <f>PIL!G326</f>
        <v>2.206</v>
      </c>
      <c r="G326" s="1">
        <f>PIL!H326</f>
        <v>53.314</v>
      </c>
      <c r="H326" s="1">
        <f>PIL!I326</f>
        <v>0</v>
      </c>
      <c r="I326" s="1">
        <f>PIL!J326</f>
        <v>0.74399999999999999</v>
      </c>
      <c r="J326" s="1">
        <f>PIL!K326</f>
        <v>1.157</v>
      </c>
      <c r="L326" s="1"/>
      <c r="M326" s="1"/>
      <c r="N326" s="1">
        <v>3</v>
      </c>
      <c r="O326" s="1" t="s">
        <v>9</v>
      </c>
      <c r="P326" s="1">
        <f>PIL!F1190</f>
        <v>19.007000000000001</v>
      </c>
      <c r="Q326" s="1">
        <f>PIL!G1190</f>
        <v>11.843</v>
      </c>
      <c r="R326" s="1">
        <f>PIL!H1190</f>
        <v>16.466000000000001</v>
      </c>
      <c r="S326" s="1">
        <f>PIL!I1190</f>
        <v>109.691</v>
      </c>
      <c r="T326" s="1">
        <f>PIL!J1190</f>
        <v>5.0439999999999996</v>
      </c>
      <c r="U326" s="1">
        <f>PIL!K1190</f>
        <v>7.8380000000000001</v>
      </c>
      <c r="X326" s="1"/>
      <c r="Y326" s="1"/>
      <c r="Z326" s="1"/>
      <c r="AA326" s="1"/>
      <c r="AB326" s="1"/>
      <c r="AC326" s="1"/>
      <c r="AD326" s="1"/>
      <c r="AE326" s="1"/>
    </row>
    <row r="327" spans="1:31">
      <c r="A327" s="180">
        <v>14</v>
      </c>
      <c r="C327" s="1">
        <v>3</v>
      </c>
      <c r="D327" s="1" t="s">
        <v>10</v>
      </c>
      <c r="E327" s="1">
        <f>PIL!F327</f>
        <v>-3.5990000000000002</v>
      </c>
      <c r="F327" s="1">
        <f>PIL!G327</f>
        <v>-1.972</v>
      </c>
      <c r="G327" s="1">
        <f>PIL!H327</f>
        <v>-52.579000000000001</v>
      </c>
      <c r="H327" s="1">
        <f>PIL!I327</f>
        <v>0</v>
      </c>
      <c r="I327" s="1">
        <f>PIL!J327</f>
        <v>-0.73899999999999999</v>
      </c>
      <c r="J327" s="1">
        <f>PIL!K327</f>
        <v>-1.1479999999999999</v>
      </c>
      <c r="L327" s="1"/>
      <c r="M327" s="1"/>
      <c r="N327" s="1">
        <v>3</v>
      </c>
      <c r="O327" s="1" t="s">
        <v>10</v>
      </c>
      <c r="P327" s="1">
        <f>PIL!F1191</f>
        <v>-18.003</v>
      </c>
      <c r="Q327" s="1">
        <f>PIL!G1191</f>
        <v>-11.167999999999999</v>
      </c>
      <c r="R327" s="1">
        <f>PIL!H1191</f>
        <v>-14.868</v>
      </c>
      <c r="S327" s="1">
        <f>PIL!I1191</f>
        <v>-101.182</v>
      </c>
      <c r="T327" s="1">
        <f>PIL!J1191</f>
        <v>-4.5860000000000003</v>
      </c>
      <c r="U327" s="1">
        <f>PIL!K1191</f>
        <v>-7.1260000000000003</v>
      </c>
      <c r="X327" s="1"/>
      <c r="Y327" s="1"/>
      <c r="Z327" s="1"/>
      <c r="AA327" s="1"/>
      <c r="AB327" s="1"/>
      <c r="AC327" s="1"/>
      <c r="AD327" s="1"/>
      <c r="AE327" s="1"/>
    </row>
    <row r="328" spans="1:31">
      <c r="A328" s="180">
        <v>14</v>
      </c>
      <c r="C328" s="1">
        <v>3</v>
      </c>
      <c r="D328" s="1" t="s">
        <v>11</v>
      </c>
      <c r="E328" s="1">
        <f>PIL!F328</f>
        <v>2.375</v>
      </c>
      <c r="F328" s="1">
        <f>PIL!G328</f>
        <v>1.3049999999999999</v>
      </c>
      <c r="G328" s="1">
        <f>PIL!H328</f>
        <v>33.090000000000003</v>
      </c>
      <c r="H328" s="1">
        <f>PIL!I328</f>
        <v>0</v>
      </c>
      <c r="I328" s="1">
        <f>PIL!J328</f>
        <v>0.46300000000000002</v>
      </c>
      <c r="J328" s="1">
        <f>PIL!K328</f>
        <v>0.72</v>
      </c>
      <c r="L328" s="1"/>
      <c r="M328" s="1"/>
      <c r="N328" s="1">
        <v>3</v>
      </c>
      <c r="O328" s="1" t="s">
        <v>11</v>
      </c>
      <c r="P328" s="1">
        <f>PIL!F1192</f>
        <v>11.566000000000001</v>
      </c>
      <c r="Q328" s="1">
        <f>PIL!G1192</f>
        <v>7.1909999999999998</v>
      </c>
      <c r="R328" s="1">
        <f>PIL!H1192</f>
        <v>9.7669999999999995</v>
      </c>
      <c r="S328" s="1">
        <f>PIL!I1192</f>
        <v>65.623999999999995</v>
      </c>
      <c r="T328" s="1">
        <f>PIL!J1192</f>
        <v>3.0089999999999999</v>
      </c>
      <c r="U328" s="1">
        <f>PIL!K1192</f>
        <v>4.6760000000000002</v>
      </c>
      <c r="X328" s="1"/>
      <c r="Y328" s="1"/>
      <c r="Z328" s="1"/>
      <c r="AA328" s="1"/>
      <c r="AB328" s="1"/>
      <c r="AC328" s="1"/>
      <c r="AD328" s="1"/>
      <c r="AE328" s="1"/>
    </row>
    <row r="329" spans="1:31">
      <c r="A329" s="180">
        <v>14</v>
      </c>
      <c r="C329" s="1">
        <v>3</v>
      </c>
      <c r="D329" s="1" t="s">
        <v>12</v>
      </c>
      <c r="E329" s="1">
        <f>PIL!F329</f>
        <v>-610.73900000000003</v>
      </c>
      <c r="F329" s="1">
        <f>PIL!G329</f>
        <v>-364.346</v>
      </c>
      <c r="G329" s="1">
        <f>PIL!H329</f>
        <v>94.290999999999997</v>
      </c>
      <c r="H329" s="1">
        <f>PIL!I329</f>
        <v>0</v>
      </c>
      <c r="I329" s="1">
        <f>PIL!J329</f>
        <v>1.4410000000000001</v>
      </c>
      <c r="J329" s="1">
        <f>PIL!K329</f>
        <v>2.2389999999999999</v>
      </c>
      <c r="L329" s="1"/>
      <c r="M329" s="1"/>
      <c r="N329" s="1">
        <v>3</v>
      </c>
      <c r="O329" s="1" t="s">
        <v>12</v>
      </c>
      <c r="P329" s="1">
        <f>PIL!F1193</f>
        <v>-152.15600000000001</v>
      </c>
      <c r="Q329" s="1">
        <f>PIL!G1193</f>
        <v>-99.155000000000001</v>
      </c>
      <c r="R329" s="1">
        <f>PIL!H1193</f>
        <v>29.553000000000001</v>
      </c>
      <c r="S329" s="1">
        <f>PIL!I1193</f>
        <v>209.244</v>
      </c>
      <c r="T329" s="1">
        <f>PIL!J1193</f>
        <v>9.1010000000000009</v>
      </c>
      <c r="U329" s="1">
        <f>PIL!K1193</f>
        <v>14.143000000000001</v>
      </c>
      <c r="X329" s="1">
        <v>3</v>
      </c>
      <c r="Y329" s="1" t="s">
        <v>47</v>
      </c>
      <c r="Z329" s="1">
        <f t="shared" ref="Z329:AE329" si="81">E329+P329</f>
        <v>-762.89499999999998</v>
      </c>
      <c r="AA329" s="1">
        <f t="shared" si="81"/>
        <v>-463.50099999999998</v>
      </c>
      <c r="AB329" s="1">
        <f t="shared" si="81"/>
        <v>123.84399999999999</v>
      </c>
      <c r="AC329" s="1">
        <f t="shared" si="81"/>
        <v>209.244</v>
      </c>
      <c r="AD329" s="1">
        <f t="shared" si="81"/>
        <v>10.542000000000002</v>
      </c>
      <c r="AE329" s="1">
        <f t="shared" si="81"/>
        <v>16.382000000000001</v>
      </c>
    </row>
    <row r="330" spans="1:31">
      <c r="A330" s="180">
        <v>14</v>
      </c>
      <c r="C330" s="1">
        <v>2</v>
      </c>
      <c r="D330" s="1" t="s">
        <v>9</v>
      </c>
      <c r="E330" s="1">
        <f>PIL!F330</f>
        <v>1.87</v>
      </c>
      <c r="F330" s="1">
        <f>PIL!G330</f>
        <v>0.96399999999999997</v>
      </c>
      <c r="G330" s="1">
        <f>PIL!H330</f>
        <v>61.750999999999998</v>
      </c>
      <c r="H330" s="1">
        <f>PIL!I330</f>
        <v>0</v>
      </c>
      <c r="I330" s="1">
        <f>PIL!J330</f>
        <v>0.82299999999999995</v>
      </c>
      <c r="J330" s="1">
        <f>PIL!K330</f>
        <v>1.278</v>
      </c>
      <c r="L330" s="1"/>
      <c r="M330" s="1"/>
      <c r="N330" s="1">
        <v>2</v>
      </c>
      <c r="O330" s="1" t="s">
        <v>9</v>
      </c>
      <c r="P330" s="1">
        <f>PIL!F1194</f>
        <v>17.495999999999999</v>
      </c>
      <c r="Q330" s="1">
        <f>PIL!G1194</f>
        <v>10.962999999999999</v>
      </c>
      <c r="R330" s="1">
        <f>PIL!H1194</f>
        <v>19.07</v>
      </c>
      <c r="S330" s="1">
        <f>PIL!I1194</f>
        <v>126.02</v>
      </c>
      <c r="T330" s="1">
        <f>PIL!J1194</f>
        <v>5.7990000000000004</v>
      </c>
      <c r="U330" s="1">
        <f>PIL!K1194</f>
        <v>9.0109999999999992</v>
      </c>
      <c r="X330" s="1"/>
      <c r="Y330" s="1"/>
      <c r="Z330" s="1"/>
      <c r="AA330" s="1"/>
      <c r="AB330" s="1"/>
      <c r="AC330" s="1"/>
      <c r="AD330" s="1"/>
      <c r="AE330" s="1"/>
    </row>
    <row r="331" spans="1:31">
      <c r="A331" s="180">
        <v>14</v>
      </c>
      <c r="C331" s="1">
        <v>2</v>
      </c>
      <c r="D331" s="1" t="s">
        <v>10</v>
      </c>
      <c r="E331" s="1">
        <f>PIL!F331</f>
        <v>-1.0920000000000001</v>
      </c>
      <c r="F331" s="1">
        <f>PIL!G331</f>
        <v>-0.502</v>
      </c>
      <c r="G331" s="1">
        <f>PIL!H331</f>
        <v>-63.517000000000003</v>
      </c>
      <c r="H331" s="1">
        <f>PIL!I331</f>
        <v>0</v>
      </c>
      <c r="I331" s="1">
        <f>PIL!J331</f>
        <v>-0.85</v>
      </c>
      <c r="J331" s="1">
        <f>PIL!K331</f>
        <v>-1.321</v>
      </c>
      <c r="L331" s="1"/>
      <c r="M331" s="1"/>
      <c r="N331" s="1">
        <v>2</v>
      </c>
      <c r="O331" s="1" t="s">
        <v>10</v>
      </c>
      <c r="P331" s="1">
        <f>PIL!F1195</f>
        <v>-15.779</v>
      </c>
      <c r="Q331" s="1">
        <f>PIL!G1195</f>
        <v>-9.9250000000000007</v>
      </c>
      <c r="R331" s="1">
        <f>PIL!H1195</f>
        <v>-20.623000000000001</v>
      </c>
      <c r="S331" s="1">
        <f>PIL!I1195</f>
        <v>-136.071</v>
      </c>
      <c r="T331" s="1">
        <f>PIL!J1195</f>
        <v>-6.3259999999999996</v>
      </c>
      <c r="U331" s="1">
        <f>PIL!K1195</f>
        <v>-9.8290000000000006</v>
      </c>
      <c r="X331" s="1"/>
      <c r="Y331" s="1"/>
      <c r="Z331" s="1"/>
      <c r="AA331" s="1"/>
      <c r="AB331" s="1"/>
      <c r="AC331" s="1"/>
      <c r="AD331" s="1"/>
      <c r="AE331" s="1"/>
    </row>
    <row r="332" spans="1:31">
      <c r="A332" s="180">
        <v>14</v>
      </c>
      <c r="C332" s="1">
        <v>2</v>
      </c>
      <c r="D332" s="1" t="s">
        <v>11</v>
      </c>
      <c r="E332" s="1">
        <f>PIL!F332</f>
        <v>0.92500000000000004</v>
      </c>
      <c r="F332" s="1">
        <f>PIL!G332</f>
        <v>0.45800000000000002</v>
      </c>
      <c r="G332" s="1">
        <f>PIL!H332</f>
        <v>39.146000000000001</v>
      </c>
      <c r="H332" s="1">
        <f>PIL!I332</f>
        <v>0</v>
      </c>
      <c r="I332" s="1">
        <f>PIL!J332</f>
        <v>0.52300000000000002</v>
      </c>
      <c r="J332" s="1">
        <f>PIL!K332</f>
        <v>0.81200000000000006</v>
      </c>
      <c r="L332" s="1"/>
      <c r="M332" s="1"/>
      <c r="N332" s="1">
        <v>2</v>
      </c>
      <c r="O332" s="1" t="s">
        <v>11</v>
      </c>
      <c r="P332" s="1">
        <f>PIL!F1196</f>
        <v>10.398999999999999</v>
      </c>
      <c r="Q332" s="1">
        <f>PIL!G1196</f>
        <v>6.5270000000000001</v>
      </c>
      <c r="R332" s="1">
        <f>PIL!H1196</f>
        <v>12.391</v>
      </c>
      <c r="S332" s="1">
        <f>PIL!I1196</f>
        <v>81.733999999999995</v>
      </c>
      <c r="T332" s="1">
        <f>PIL!J1196</f>
        <v>3.7890000000000001</v>
      </c>
      <c r="U332" s="1">
        <f>PIL!K1196</f>
        <v>5.8869999999999996</v>
      </c>
      <c r="X332" s="1"/>
      <c r="Y332" s="1"/>
      <c r="Z332" s="1"/>
      <c r="AA332" s="1"/>
      <c r="AB332" s="1"/>
      <c r="AC332" s="1"/>
      <c r="AD332" s="1"/>
      <c r="AE332" s="1"/>
    </row>
    <row r="333" spans="1:31">
      <c r="A333" s="180">
        <v>14</v>
      </c>
      <c r="C333" s="1">
        <v>2</v>
      </c>
      <c r="D333" s="1" t="s">
        <v>12</v>
      </c>
      <c r="E333" s="1">
        <f>PIL!F333</f>
        <v>-771.42200000000003</v>
      </c>
      <c r="F333" s="1">
        <f>PIL!G333</f>
        <v>-460.61</v>
      </c>
      <c r="G333" s="1">
        <f>PIL!H333</f>
        <v>147.196</v>
      </c>
      <c r="H333" s="1">
        <f>PIL!I333</f>
        <v>0</v>
      </c>
      <c r="I333" s="1">
        <f>PIL!J333</f>
        <v>2.1789999999999998</v>
      </c>
      <c r="J333" s="1">
        <f>PIL!K333</f>
        <v>3.3849999999999998</v>
      </c>
      <c r="L333" s="1"/>
      <c r="M333" s="1"/>
      <c r="N333" s="1">
        <v>2</v>
      </c>
      <c r="O333" s="1" t="s">
        <v>12</v>
      </c>
      <c r="P333" s="1">
        <f>PIL!F1197</f>
        <v>-190.208</v>
      </c>
      <c r="Q333" s="1">
        <f>PIL!G1197</f>
        <v>-124.255</v>
      </c>
      <c r="R333" s="1">
        <f>PIL!H1197</f>
        <v>49.381999999999998</v>
      </c>
      <c r="S333" s="1">
        <f>PIL!I1197</f>
        <v>338.51</v>
      </c>
      <c r="T333" s="1">
        <f>PIL!J1197</f>
        <v>15.428000000000001</v>
      </c>
      <c r="U333" s="1">
        <f>PIL!K1197</f>
        <v>23.974</v>
      </c>
      <c r="X333" s="1">
        <v>2</v>
      </c>
      <c r="Y333" s="1" t="s">
        <v>47</v>
      </c>
      <c r="Z333" s="1">
        <f t="shared" ref="Z333:AE333" si="82">E333+P333</f>
        <v>-961.63</v>
      </c>
      <c r="AA333" s="1">
        <f t="shared" si="82"/>
        <v>-584.86500000000001</v>
      </c>
      <c r="AB333" s="1">
        <f t="shared" si="82"/>
        <v>196.578</v>
      </c>
      <c r="AC333" s="1">
        <f t="shared" si="82"/>
        <v>338.51</v>
      </c>
      <c r="AD333" s="1">
        <f t="shared" si="82"/>
        <v>17.606999999999999</v>
      </c>
      <c r="AE333" s="1">
        <f t="shared" si="82"/>
        <v>27.359000000000002</v>
      </c>
    </row>
    <row r="334" spans="1:31">
      <c r="A334" s="180">
        <v>14</v>
      </c>
      <c r="C334" s="1">
        <v>1</v>
      </c>
      <c r="D334" s="1" t="s">
        <v>9</v>
      </c>
      <c r="E334" s="1">
        <f>PIL!F334</f>
        <v>-0.14399999999999999</v>
      </c>
      <c r="F334" s="1">
        <f>PIL!G334</f>
        <v>-0.16200000000000001</v>
      </c>
      <c r="G334" s="1">
        <f>PIL!H334</f>
        <v>50.031999999999996</v>
      </c>
      <c r="H334" s="1">
        <f>PIL!I334</f>
        <v>0</v>
      </c>
      <c r="I334" s="1">
        <f>PIL!J334</f>
        <v>0.64600000000000002</v>
      </c>
      <c r="J334" s="1">
        <f>PIL!K334</f>
        <v>1.0029999999999999</v>
      </c>
      <c r="L334" s="1"/>
      <c r="M334" s="1"/>
      <c r="N334" s="1">
        <v>1</v>
      </c>
      <c r="O334" s="1" t="s">
        <v>9</v>
      </c>
      <c r="P334" s="1">
        <f>PIL!F1198</f>
        <v>8.7579999999999991</v>
      </c>
      <c r="Q334" s="1">
        <f>PIL!G1198</f>
        <v>5.5759999999999996</v>
      </c>
      <c r="R334" s="1">
        <f>PIL!H1198</f>
        <v>16.065000000000001</v>
      </c>
      <c r="S334" s="1">
        <f>PIL!I1198</f>
        <v>108.756</v>
      </c>
      <c r="T334" s="1">
        <f>PIL!J1198</f>
        <v>4.9189999999999996</v>
      </c>
      <c r="U334" s="1">
        <f>PIL!K1198</f>
        <v>7.6429999999999998</v>
      </c>
      <c r="X334" s="1"/>
      <c r="Y334" s="1"/>
      <c r="Z334" s="1"/>
      <c r="AA334" s="1"/>
      <c r="AB334" s="1"/>
      <c r="AC334" s="1"/>
      <c r="AD334" s="1"/>
      <c r="AE334" s="1"/>
    </row>
    <row r="335" spans="1:31">
      <c r="A335" s="180">
        <v>14</v>
      </c>
      <c r="C335" s="1">
        <v>1</v>
      </c>
      <c r="D335" s="1" t="s">
        <v>10</v>
      </c>
      <c r="E335" s="1">
        <f>PIL!F335</f>
        <v>-0.11600000000000001</v>
      </c>
      <c r="F335" s="1">
        <f>PIL!G335</f>
        <v>-2.7E-2</v>
      </c>
      <c r="G335" s="1">
        <f>PIL!H335</f>
        <v>-55.767000000000003</v>
      </c>
      <c r="H335" s="1">
        <f>PIL!I335</f>
        <v>0</v>
      </c>
      <c r="I335" s="1">
        <f>PIL!J335</f>
        <v>-0.72299999999999998</v>
      </c>
      <c r="J335" s="1">
        <f>PIL!K335</f>
        <v>-1.1240000000000001</v>
      </c>
      <c r="L335" s="1"/>
      <c r="M335" s="1"/>
      <c r="N335" s="1">
        <v>1</v>
      </c>
      <c r="O335" s="1" t="s">
        <v>10</v>
      </c>
      <c r="P335" s="1">
        <f>PIL!F1199</f>
        <v>-4.4619999999999997</v>
      </c>
      <c r="Q335" s="1">
        <f>PIL!G1199</f>
        <v>-2.84</v>
      </c>
      <c r="R335" s="1">
        <f>PIL!H1199</f>
        <v>-33.503999999999998</v>
      </c>
      <c r="S335" s="1">
        <f>PIL!I1199</f>
        <v>-224.821</v>
      </c>
      <c r="T335" s="1">
        <f>PIL!J1199</f>
        <v>-10.356999999999999</v>
      </c>
      <c r="U335" s="1">
        <f>PIL!K1199</f>
        <v>-16.094000000000001</v>
      </c>
      <c r="X335" s="1"/>
      <c r="Y335" s="1"/>
      <c r="Z335" s="1"/>
      <c r="AA335" s="1"/>
      <c r="AB335" s="1"/>
      <c r="AC335" s="1"/>
      <c r="AD335" s="1"/>
      <c r="AE335" s="1"/>
    </row>
    <row r="336" spans="1:31">
      <c r="A336" s="180">
        <v>14</v>
      </c>
      <c r="C336" s="1">
        <v>1</v>
      </c>
      <c r="D336" s="1" t="s">
        <v>11</v>
      </c>
      <c r="E336" s="1">
        <f>PIL!F336</f>
        <v>-8.0000000000000002E-3</v>
      </c>
      <c r="F336" s="1">
        <f>PIL!G336</f>
        <v>-3.6999999999999998E-2</v>
      </c>
      <c r="G336" s="1">
        <f>PIL!H336</f>
        <v>28.594000000000001</v>
      </c>
      <c r="H336" s="1">
        <f>PIL!I336</f>
        <v>0</v>
      </c>
      <c r="I336" s="1">
        <f>PIL!J336</f>
        <v>0.37</v>
      </c>
      <c r="J336" s="1">
        <f>PIL!K336</f>
        <v>0.57499999999999996</v>
      </c>
      <c r="L336" s="1"/>
      <c r="M336" s="1"/>
      <c r="N336" s="1">
        <v>1</v>
      </c>
      <c r="O336" s="1" t="s">
        <v>11</v>
      </c>
      <c r="P336" s="1">
        <f>PIL!F1200</f>
        <v>3.573</v>
      </c>
      <c r="Q336" s="1">
        <f>PIL!G1200</f>
        <v>2.2749999999999999</v>
      </c>
      <c r="R336" s="1">
        <f>PIL!H1200</f>
        <v>13.388</v>
      </c>
      <c r="S336" s="1">
        <f>PIL!I1200</f>
        <v>90.072000000000003</v>
      </c>
      <c r="T336" s="1">
        <f>PIL!J1200</f>
        <v>4.1289999999999996</v>
      </c>
      <c r="U336" s="1">
        <f>PIL!K1200</f>
        <v>6.415</v>
      </c>
      <c r="X336" s="1"/>
      <c r="Y336" s="1"/>
      <c r="Z336" s="1"/>
      <c r="AA336" s="1"/>
      <c r="AB336" s="1"/>
      <c r="AC336" s="1"/>
      <c r="AD336" s="1"/>
      <c r="AE336" s="1"/>
    </row>
    <row r="337" spans="1:31">
      <c r="A337" s="180">
        <v>14</v>
      </c>
      <c r="C337" s="1">
        <v>1</v>
      </c>
      <c r="D337" s="1" t="s">
        <v>12</v>
      </c>
      <c r="E337" s="1">
        <f>PIL!F337</f>
        <v>-933.154</v>
      </c>
      <c r="F337" s="1">
        <f>PIL!G337</f>
        <v>-557.23099999999999</v>
      </c>
      <c r="G337" s="1">
        <f>PIL!H337</f>
        <v>203.91399999999999</v>
      </c>
      <c r="H337" s="1">
        <f>PIL!I337</f>
        <v>0</v>
      </c>
      <c r="I337" s="1">
        <f>PIL!J337</f>
        <v>2.9390000000000001</v>
      </c>
      <c r="J337" s="1">
        <f>PIL!K337</f>
        <v>4.5670000000000002</v>
      </c>
      <c r="L337" s="1"/>
      <c r="M337" s="1"/>
      <c r="N337" s="1">
        <v>1</v>
      </c>
      <c r="O337" s="1" t="s">
        <v>12</v>
      </c>
      <c r="P337" s="1">
        <f>PIL!F1201</f>
        <v>-246.90799999999999</v>
      </c>
      <c r="Q337" s="1">
        <f>PIL!G1201</f>
        <v>-160.43100000000001</v>
      </c>
      <c r="R337" s="1">
        <f>PIL!H1201</f>
        <v>71.652000000000001</v>
      </c>
      <c r="S337" s="1">
        <f>PIL!I1201</f>
        <v>484.49200000000002</v>
      </c>
      <c r="T337" s="1">
        <f>PIL!J1201</f>
        <v>22.45</v>
      </c>
      <c r="U337" s="1">
        <f>PIL!K1201</f>
        <v>34.884</v>
      </c>
      <c r="X337" s="1">
        <v>1</v>
      </c>
      <c r="Y337" s="1" t="s">
        <v>47</v>
      </c>
      <c r="Z337" s="1">
        <f t="shared" ref="Z337:AE337" si="83">E337+P337</f>
        <v>-1180.0619999999999</v>
      </c>
      <c r="AA337" s="1">
        <f t="shared" si="83"/>
        <v>-717.66200000000003</v>
      </c>
      <c r="AB337" s="1">
        <f t="shared" si="83"/>
        <v>275.56599999999997</v>
      </c>
      <c r="AC337" s="1">
        <f t="shared" si="83"/>
        <v>484.49200000000002</v>
      </c>
      <c r="AD337" s="1">
        <f t="shared" si="83"/>
        <v>25.388999999999999</v>
      </c>
      <c r="AE337" s="1">
        <f t="shared" si="83"/>
        <v>39.451000000000001</v>
      </c>
    </row>
    <row r="338" spans="1:31">
      <c r="A338" s="1">
        <v>15</v>
      </c>
      <c r="C338" s="1">
        <v>6</v>
      </c>
      <c r="D338" s="1" t="s">
        <v>9</v>
      </c>
      <c r="E338" s="1">
        <f>PIL!F338</f>
        <v>41.171999999999997</v>
      </c>
      <c r="F338" s="1">
        <f>PIL!G338</f>
        <v>23.26</v>
      </c>
      <c r="G338" s="1">
        <f>PIL!H338</f>
        <v>45.723999999999997</v>
      </c>
      <c r="H338" s="1">
        <f>PIL!I338</f>
        <v>0</v>
      </c>
      <c r="I338" s="1">
        <f>PIL!J338</f>
        <v>0.77</v>
      </c>
      <c r="J338" s="1">
        <f>PIL!K338</f>
        <v>1.196</v>
      </c>
      <c r="L338" s="1">
        <v>15</v>
      </c>
      <c r="M338" s="1"/>
      <c r="N338" s="1">
        <v>6</v>
      </c>
      <c r="O338" s="1" t="s">
        <v>9</v>
      </c>
      <c r="P338" s="1">
        <f>PIL!F1250</f>
        <v>15.782999999999999</v>
      </c>
      <c r="Q338" s="1">
        <f>PIL!G1250</f>
        <v>9.41</v>
      </c>
      <c r="R338" s="1">
        <f>PIL!H1250</f>
        <v>7.1029999999999998</v>
      </c>
      <c r="S338" s="1">
        <f>PIL!I1250</f>
        <v>31.876999999999999</v>
      </c>
      <c r="T338" s="1">
        <f>PIL!J1250</f>
        <v>2.1520000000000001</v>
      </c>
      <c r="U338" s="1">
        <f>PIL!K1250</f>
        <v>3.343</v>
      </c>
      <c r="W338" s="1">
        <v>15</v>
      </c>
    </row>
    <row r="339" spans="1:31">
      <c r="A339" s="180">
        <v>15</v>
      </c>
      <c r="C339" s="1">
        <v>6</v>
      </c>
      <c r="D339" s="1" t="s">
        <v>10</v>
      </c>
      <c r="E339" s="1">
        <f>PIL!F339</f>
        <v>-32.692999999999998</v>
      </c>
      <c r="F339" s="1">
        <f>PIL!G339</f>
        <v>-18.609000000000002</v>
      </c>
      <c r="G339" s="1">
        <f>PIL!H339</f>
        <v>-22.379000000000001</v>
      </c>
      <c r="H339" s="1">
        <f>PIL!I339</f>
        <v>0</v>
      </c>
      <c r="I339" s="1">
        <f>PIL!J339</f>
        <v>-0.38800000000000001</v>
      </c>
      <c r="J339" s="1">
        <f>PIL!K339</f>
        <v>-0.60299999999999998</v>
      </c>
      <c r="L339" s="1"/>
      <c r="M339" s="1"/>
      <c r="N339" s="1">
        <v>6</v>
      </c>
      <c r="O339" s="1" t="s">
        <v>10</v>
      </c>
      <c r="P339" s="1">
        <f>PIL!F1251</f>
        <v>-12.757</v>
      </c>
      <c r="Q339" s="1">
        <f>PIL!G1251</f>
        <v>-7.649</v>
      </c>
      <c r="R339" s="1">
        <f>PIL!H1251</f>
        <v>-5.6740000000000004</v>
      </c>
      <c r="S339" s="1">
        <f>PIL!I1251</f>
        <v>-25.82</v>
      </c>
      <c r="T339" s="1">
        <f>PIL!J1251</f>
        <v>-1.7070000000000001</v>
      </c>
      <c r="U339" s="1">
        <f>PIL!K1251</f>
        <v>-2.6520000000000001</v>
      </c>
    </row>
    <row r="340" spans="1:31">
      <c r="A340" s="180">
        <v>15</v>
      </c>
      <c r="C340" s="1">
        <v>6</v>
      </c>
      <c r="D340" s="1" t="s">
        <v>11</v>
      </c>
      <c r="E340" s="1">
        <f>PIL!F340</f>
        <v>23.082999999999998</v>
      </c>
      <c r="F340" s="1">
        <f>PIL!G340</f>
        <v>13.084</v>
      </c>
      <c r="G340" s="1">
        <f>PIL!H340</f>
        <v>20.916</v>
      </c>
      <c r="H340" s="1">
        <f>PIL!I340</f>
        <v>0</v>
      </c>
      <c r="I340" s="1">
        <f>PIL!J340</f>
        <v>0.36199999999999999</v>
      </c>
      <c r="J340" s="1">
        <f>PIL!K340</f>
        <v>0.56200000000000006</v>
      </c>
      <c r="L340" s="1"/>
      <c r="M340" s="1"/>
      <c r="N340" s="1">
        <v>6</v>
      </c>
      <c r="O340" s="1" t="s">
        <v>11</v>
      </c>
      <c r="P340" s="1">
        <f>PIL!F1252</f>
        <v>8.9190000000000005</v>
      </c>
      <c r="Q340" s="1">
        <f>PIL!G1252</f>
        <v>5.3310000000000004</v>
      </c>
      <c r="R340" s="1">
        <f>PIL!H1252</f>
        <v>3.992</v>
      </c>
      <c r="S340" s="1">
        <f>PIL!I1252</f>
        <v>18.026</v>
      </c>
      <c r="T340" s="1">
        <f>PIL!J1252</f>
        <v>1.206</v>
      </c>
      <c r="U340" s="1">
        <f>PIL!K1252</f>
        <v>1.873</v>
      </c>
    </row>
    <row r="341" spans="1:31">
      <c r="A341" s="180">
        <v>15</v>
      </c>
      <c r="C341" s="1">
        <v>6</v>
      </c>
      <c r="D341" s="1" t="s">
        <v>12</v>
      </c>
      <c r="E341" s="1">
        <f>PIL!F341</f>
        <v>-101.798</v>
      </c>
      <c r="F341" s="1">
        <f>PIL!G341</f>
        <v>-60.817999999999998</v>
      </c>
      <c r="G341" s="1">
        <f>PIL!H341</f>
        <v>1.1359999999999999</v>
      </c>
      <c r="H341" s="1">
        <f>PIL!I341</f>
        <v>0</v>
      </c>
      <c r="I341" s="1">
        <f>PIL!J341</f>
        <v>-8.0000000000000002E-3</v>
      </c>
      <c r="J341" s="1">
        <f>PIL!K341</f>
        <v>-1.2999999999999999E-2</v>
      </c>
      <c r="L341" s="1"/>
      <c r="M341" s="1"/>
      <c r="N341" s="1">
        <v>6</v>
      </c>
      <c r="O341" s="1" t="s">
        <v>12</v>
      </c>
      <c r="P341" s="1">
        <f>PIL!F1253</f>
        <v>-112.786</v>
      </c>
      <c r="Q341" s="1">
        <f>PIL!G1253</f>
        <v>-67.176000000000002</v>
      </c>
      <c r="R341" s="1">
        <f>PIL!H1253</f>
        <v>-0.50600000000000001</v>
      </c>
      <c r="S341" s="1">
        <f>PIL!I1253</f>
        <v>-2.5550000000000002</v>
      </c>
      <c r="T341" s="1">
        <f>PIL!J1253</f>
        <v>-0.126</v>
      </c>
      <c r="U341" s="1">
        <f>PIL!K1253</f>
        <v>-0.19600000000000001</v>
      </c>
      <c r="X341" s="1">
        <v>6</v>
      </c>
      <c r="Y341" s="1" t="s">
        <v>47</v>
      </c>
      <c r="Z341" s="1">
        <f t="shared" ref="Z341:AE341" si="84">E341+P341</f>
        <v>-214.584</v>
      </c>
      <c r="AA341" s="1">
        <f t="shared" si="84"/>
        <v>-127.994</v>
      </c>
      <c r="AB341" s="1">
        <f t="shared" si="84"/>
        <v>0.62999999999999989</v>
      </c>
      <c r="AC341" s="1">
        <f t="shared" si="84"/>
        <v>-2.5550000000000002</v>
      </c>
      <c r="AD341" s="1">
        <f t="shared" si="84"/>
        <v>-0.13400000000000001</v>
      </c>
      <c r="AE341" s="1">
        <f t="shared" si="84"/>
        <v>-0.20900000000000002</v>
      </c>
    </row>
    <row r="342" spans="1:31">
      <c r="A342" s="180">
        <v>15</v>
      </c>
      <c r="C342" s="1">
        <v>5</v>
      </c>
      <c r="D342" s="1" t="s">
        <v>9</v>
      </c>
      <c r="E342" s="1">
        <f>PIL!F342</f>
        <v>27.298999999999999</v>
      </c>
      <c r="F342" s="1">
        <f>PIL!G342</f>
        <v>15.685</v>
      </c>
      <c r="G342" s="1">
        <f>PIL!H342</f>
        <v>73.201999999999998</v>
      </c>
      <c r="H342" s="1">
        <f>PIL!I342</f>
        <v>0</v>
      </c>
      <c r="I342" s="1">
        <f>PIL!J342</f>
        <v>1.07</v>
      </c>
      <c r="J342" s="1">
        <f>PIL!K342</f>
        <v>1.663</v>
      </c>
      <c r="L342" s="1"/>
      <c r="M342" s="1"/>
      <c r="N342" s="1">
        <v>5</v>
      </c>
      <c r="O342" s="1" t="s">
        <v>9</v>
      </c>
      <c r="P342" s="1">
        <f>PIL!F1254</f>
        <v>9.6820000000000004</v>
      </c>
      <c r="Q342" s="1">
        <f>PIL!G1254</f>
        <v>5.8890000000000002</v>
      </c>
      <c r="R342" s="1">
        <f>PIL!H1254</f>
        <v>8.7509999999999994</v>
      </c>
      <c r="S342" s="1">
        <f>PIL!I1254</f>
        <v>37.395000000000003</v>
      </c>
      <c r="T342" s="1">
        <f>PIL!J1254</f>
        <v>2.698</v>
      </c>
      <c r="U342" s="1">
        <f>PIL!K1254</f>
        <v>4.1929999999999996</v>
      </c>
      <c r="X342" s="1"/>
      <c r="Y342" s="1"/>
      <c r="Z342" s="1"/>
      <c r="AA342" s="1"/>
      <c r="AB342" s="1"/>
      <c r="AC342" s="1"/>
      <c r="AD342" s="1"/>
      <c r="AE342" s="1"/>
    </row>
    <row r="343" spans="1:31">
      <c r="A343" s="180">
        <v>15</v>
      </c>
      <c r="C343" s="1">
        <v>5</v>
      </c>
      <c r="D343" s="1" t="s">
        <v>10</v>
      </c>
      <c r="E343" s="1">
        <f>PIL!F343</f>
        <v>-31.283000000000001</v>
      </c>
      <c r="F343" s="1">
        <f>PIL!G343</f>
        <v>-17.920999999999999</v>
      </c>
      <c r="G343" s="1">
        <f>PIL!H343</f>
        <v>-66.382999999999996</v>
      </c>
      <c r="H343" s="1">
        <f>PIL!I343</f>
        <v>0</v>
      </c>
      <c r="I343" s="1">
        <f>PIL!J343</f>
        <v>-1.016</v>
      </c>
      <c r="J343" s="1">
        <f>PIL!K343</f>
        <v>-1.579</v>
      </c>
      <c r="L343" s="1"/>
      <c r="M343" s="1"/>
      <c r="N343" s="1">
        <v>5</v>
      </c>
      <c r="O343" s="1" t="s">
        <v>10</v>
      </c>
      <c r="P343" s="1">
        <f>PIL!F1255</f>
        <v>-9.6319999999999997</v>
      </c>
      <c r="Q343" s="1">
        <f>PIL!G1255</f>
        <v>-5.8959999999999999</v>
      </c>
      <c r="R343" s="1">
        <f>PIL!H1255</f>
        <v>-8.8979999999999997</v>
      </c>
      <c r="S343" s="1">
        <f>PIL!I1255</f>
        <v>-38.427</v>
      </c>
      <c r="T343" s="1">
        <f>PIL!J1255</f>
        <v>-2.73</v>
      </c>
      <c r="U343" s="1">
        <f>PIL!K1255</f>
        <v>-4.242</v>
      </c>
      <c r="X343" s="1"/>
      <c r="Y343" s="1"/>
      <c r="Z343" s="1"/>
      <c r="AA343" s="1"/>
      <c r="AB343" s="1"/>
      <c r="AC343" s="1"/>
      <c r="AD343" s="1"/>
      <c r="AE343" s="1"/>
    </row>
    <row r="344" spans="1:31">
      <c r="A344" s="180">
        <v>15</v>
      </c>
      <c r="C344" s="1">
        <v>5</v>
      </c>
      <c r="D344" s="1" t="s">
        <v>11</v>
      </c>
      <c r="E344" s="1">
        <f>PIL!F344</f>
        <v>18.306999999999999</v>
      </c>
      <c r="F344" s="1">
        <f>PIL!G344</f>
        <v>10.502000000000001</v>
      </c>
      <c r="G344" s="1">
        <f>PIL!H344</f>
        <v>43.466000000000001</v>
      </c>
      <c r="H344" s="1">
        <f>PIL!I344</f>
        <v>0</v>
      </c>
      <c r="I344" s="1">
        <f>PIL!J344</f>
        <v>0.65200000000000002</v>
      </c>
      <c r="J344" s="1">
        <f>PIL!K344</f>
        <v>1.0129999999999999</v>
      </c>
      <c r="L344" s="1"/>
      <c r="M344" s="1"/>
      <c r="N344" s="1">
        <v>5</v>
      </c>
      <c r="O344" s="1" t="s">
        <v>11</v>
      </c>
      <c r="P344" s="1">
        <f>PIL!F1256</f>
        <v>6.0359999999999996</v>
      </c>
      <c r="Q344" s="1">
        <f>PIL!G1256</f>
        <v>3.6829999999999998</v>
      </c>
      <c r="R344" s="1">
        <f>PIL!H1256</f>
        <v>5.5140000000000002</v>
      </c>
      <c r="S344" s="1">
        <f>PIL!I1256</f>
        <v>23.687999999999999</v>
      </c>
      <c r="T344" s="1">
        <f>PIL!J1256</f>
        <v>1.696</v>
      </c>
      <c r="U344" s="1">
        <f>PIL!K1256</f>
        <v>2.6360000000000001</v>
      </c>
      <c r="X344" s="1"/>
      <c r="Y344" s="1"/>
      <c r="Z344" s="1"/>
      <c r="AA344" s="1"/>
      <c r="AB344" s="1"/>
      <c r="AC344" s="1"/>
      <c r="AD344" s="1"/>
      <c r="AE344" s="1"/>
    </row>
    <row r="345" spans="1:31">
      <c r="A345" s="180">
        <v>15</v>
      </c>
      <c r="C345" s="1">
        <v>5</v>
      </c>
      <c r="D345" s="1" t="s">
        <v>12</v>
      </c>
      <c r="E345" s="1">
        <f>PIL!F345</f>
        <v>-218.68299999999999</v>
      </c>
      <c r="F345" s="1">
        <f>PIL!G345</f>
        <v>-131.43</v>
      </c>
      <c r="G345" s="1">
        <f>PIL!H345</f>
        <v>-4.7450000000000001</v>
      </c>
      <c r="H345" s="1">
        <f>PIL!I345</f>
        <v>0</v>
      </c>
      <c r="I345" s="1">
        <f>PIL!J345</f>
        <v>-7.5999999999999998E-2</v>
      </c>
      <c r="J345" s="1">
        <f>PIL!K345</f>
        <v>-0.11799999999999999</v>
      </c>
      <c r="L345" s="1"/>
      <c r="M345" s="1"/>
      <c r="N345" s="1">
        <v>5</v>
      </c>
      <c r="O345" s="1" t="s">
        <v>12</v>
      </c>
      <c r="P345" s="1">
        <f>PIL!F1257</f>
        <v>-241.58</v>
      </c>
      <c r="Q345" s="1">
        <f>PIL!G1257</f>
        <v>-145.14699999999999</v>
      </c>
      <c r="R345" s="1">
        <f>PIL!H1257</f>
        <v>-2.0779999999999998</v>
      </c>
      <c r="S345" s="1">
        <f>PIL!I1257</f>
        <v>-9.6170000000000009</v>
      </c>
      <c r="T345" s="1">
        <f>PIL!J1257</f>
        <v>-0.60199999999999998</v>
      </c>
      <c r="U345" s="1">
        <f>PIL!K1257</f>
        <v>-0.93500000000000005</v>
      </c>
      <c r="X345" s="1">
        <v>5</v>
      </c>
      <c r="Y345" s="1" t="s">
        <v>47</v>
      </c>
      <c r="Z345" s="1">
        <f t="shared" ref="Z345:AE345" si="85">E345+P345</f>
        <v>-460.26300000000003</v>
      </c>
      <c r="AA345" s="1">
        <f t="shared" si="85"/>
        <v>-276.577</v>
      </c>
      <c r="AB345" s="1">
        <f t="shared" si="85"/>
        <v>-6.8230000000000004</v>
      </c>
      <c r="AC345" s="1">
        <f t="shared" si="85"/>
        <v>-9.6170000000000009</v>
      </c>
      <c r="AD345" s="1">
        <f t="shared" si="85"/>
        <v>-0.67799999999999994</v>
      </c>
      <c r="AE345" s="1">
        <f t="shared" si="85"/>
        <v>-1.0529999999999999</v>
      </c>
    </row>
    <row r="346" spans="1:31">
      <c r="A346" s="180">
        <v>15</v>
      </c>
      <c r="C346" s="1">
        <v>4</v>
      </c>
      <c r="D346" s="1" t="s">
        <v>9</v>
      </c>
      <c r="E346" s="1">
        <f>PIL!F346</f>
        <v>32.695</v>
      </c>
      <c r="F346" s="1">
        <f>PIL!G346</f>
        <v>18.684000000000001</v>
      </c>
      <c r="G346" s="1">
        <f>PIL!H346</f>
        <v>104.834</v>
      </c>
      <c r="H346" s="1">
        <f>PIL!I346</f>
        <v>0</v>
      </c>
      <c r="I346" s="1">
        <f>PIL!J346</f>
        <v>1.514</v>
      </c>
      <c r="J346" s="1">
        <f>PIL!K346</f>
        <v>2.3530000000000002</v>
      </c>
      <c r="L346" s="1"/>
      <c r="M346" s="1"/>
      <c r="N346" s="1">
        <v>4</v>
      </c>
      <c r="O346" s="1" t="s">
        <v>9</v>
      </c>
      <c r="P346" s="1">
        <f>PIL!F1258</f>
        <v>10.006</v>
      </c>
      <c r="Q346" s="1">
        <f>PIL!G1258</f>
        <v>6.165</v>
      </c>
      <c r="R346" s="1">
        <f>PIL!H1258</f>
        <v>11.721</v>
      </c>
      <c r="S346" s="1">
        <f>PIL!I1258</f>
        <v>48.884</v>
      </c>
      <c r="T346" s="1">
        <f>PIL!J1258</f>
        <v>3.6459999999999999</v>
      </c>
      <c r="U346" s="1">
        <f>PIL!K1258</f>
        <v>5.6660000000000004</v>
      </c>
      <c r="X346" s="1"/>
      <c r="Y346" s="1"/>
      <c r="Z346" s="1"/>
      <c r="AA346" s="1"/>
      <c r="AB346" s="1"/>
      <c r="AC346" s="1"/>
      <c r="AD346" s="1"/>
      <c r="AE346" s="1"/>
    </row>
    <row r="347" spans="1:31">
      <c r="A347" s="180">
        <v>15</v>
      </c>
      <c r="C347" s="1">
        <v>4</v>
      </c>
      <c r="D347" s="1" t="s">
        <v>10</v>
      </c>
      <c r="E347" s="1">
        <f>PIL!F347</f>
        <v>-31.341000000000001</v>
      </c>
      <c r="F347" s="1">
        <f>PIL!G347</f>
        <v>-17.905999999999999</v>
      </c>
      <c r="G347" s="1">
        <f>PIL!H347</f>
        <v>-89.126999999999995</v>
      </c>
      <c r="H347" s="1">
        <f>PIL!I347</f>
        <v>0</v>
      </c>
      <c r="I347" s="1">
        <f>PIL!J347</f>
        <v>-1.33</v>
      </c>
      <c r="J347" s="1">
        <f>PIL!K347</f>
        <v>-2.0670000000000002</v>
      </c>
      <c r="L347" s="1"/>
      <c r="M347" s="1"/>
      <c r="N347" s="1">
        <v>4</v>
      </c>
      <c r="O347" s="1" t="s">
        <v>10</v>
      </c>
      <c r="P347" s="1">
        <f>PIL!F1259</f>
        <v>-10.189</v>
      </c>
      <c r="Q347" s="1">
        <f>PIL!G1259</f>
        <v>-6.2670000000000003</v>
      </c>
      <c r="R347" s="1">
        <f>PIL!H1259</f>
        <v>-11.253</v>
      </c>
      <c r="S347" s="1">
        <f>PIL!I1259</f>
        <v>-47.234999999999999</v>
      </c>
      <c r="T347" s="1">
        <f>PIL!J1259</f>
        <v>-3.496</v>
      </c>
      <c r="U347" s="1">
        <f>PIL!K1259</f>
        <v>-5.4329999999999998</v>
      </c>
      <c r="X347" s="1"/>
      <c r="Y347" s="1"/>
      <c r="Z347" s="1"/>
      <c r="AA347" s="1"/>
      <c r="AB347" s="1"/>
      <c r="AC347" s="1"/>
      <c r="AD347" s="1"/>
      <c r="AE347" s="1"/>
    </row>
    <row r="348" spans="1:31">
      <c r="A348" s="180">
        <v>15</v>
      </c>
      <c r="C348" s="1">
        <v>4</v>
      </c>
      <c r="D348" s="1" t="s">
        <v>11</v>
      </c>
      <c r="E348" s="1">
        <f>PIL!F348</f>
        <v>20.012</v>
      </c>
      <c r="F348" s="1">
        <f>PIL!G348</f>
        <v>11.433999999999999</v>
      </c>
      <c r="G348" s="1">
        <f>PIL!H348</f>
        <v>60.484999999999999</v>
      </c>
      <c r="H348" s="1">
        <f>PIL!I348</f>
        <v>0</v>
      </c>
      <c r="I348" s="1">
        <f>PIL!J348</f>
        <v>0.88900000000000001</v>
      </c>
      <c r="J348" s="1">
        <f>PIL!K348</f>
        <v>1.381</v>
      </c>
      <c r="L348" s="1"/>
      <c r="M348" s="1"/>
      <c r="N348" s="1">
        <v>4</v>
      </c>
      <c r="O348" s="1" t="s">
        <v>11</v>
      </c>
      <c r="P348" s="1">
        <f>PIL!F1260</f>
        <v>6.3109999999999999</v>
      </c>
      <c r="Q348" s="1">
        <f>PIL!G1260</f>
        <v>3.8849999999999998</v>
      </c>
      <c r="R348" s="1">
        <f>PIL!H1260</f>
        <v>7.1779999999999999</v>
      </c>
      <c r="S348" s="1">
        <f>PIL!I1260</f>
        <v>30.030999999999999</v>
      </c>
      <c r="T348" s="1">
        <f>PIL!J1260</f>
        <v>2.2320000000000002</v>
      </c>
      <c r="U348" s="1">
        <f>PIL!K1260</f>
        <v>3.468</v>
      </c>
      <c r="X348" s="1"/>
      <c r="Y348" s="1"/>
      <c r="Z348" s="1"/>
      <c r="AA348" s="1"/>
      <c r="AB348" s="1"/>
      <c r="AC348" s="1"/>
      <c r="AD348" s="1"/>
      <c r="AE348" s="1"/>
    </row>
    <row r="349" spans="1:31">
      <c r="A349" s="180">
        <v>15</v>
      </c>
      <c r="C349" s="1">
        <v>4</v>
      </c>
      <c r="D349" s="1" t="s">
        <v>12</v>
      </c>
      <c r="E349" s="1">
        <f>PIL!F349</f>
        <v>-340.29199999999997</v>
      </c>
      <c r="F349" s="1">
        <f>PIL!G349</f>
        <v>-205.60900000000001</v>
      </c>
      <c r="G349" s="1">
        <f>PIL!H349</f>
        <v>-12.885999999999999</v>
      </c>
      <c r="H349" s="1">
        <f>PIL!I349</f>
        <v>0</v>
      </c>
      <c r="I349" s="1">
        <f>PIL!J349</f>
        <v>-0.20599999999999999</v>
      </c>
      <c r="J349" s="1">
        <f>PIL!K349</f>
        <v>-0.32</v>
      </c>
      <c r="L349" s="1"/>
      <c r="M349" s="1"/>
      <c r="N349" s="1">
        <v>4</v>
      </c>
      <c r="O349" s="1" t="s">
        <v>12</v>
      </c>
      <c r="P349" s="1">
        <f>PIL!F1261</f>
        <v>-373.28899999999999</v>
      </c>
      <c r="Q349" s="1">
        <f>PIL!G1261</f>
        <v>-225.238</v>
      </c>
      <c r="R349" s="1">
        <f>PIL!H1261</f>
        <v>-6.2889999999999997</v>
      </c>
      <c r="S349" s="1">
        <f>PIL!I1261</f>
        <v>-27.385999999999999</v>
      </c>
      <c r="T349" s="1">
        <f>PIL!J1261</f>
        <v>-1.925</v>
      </c>
      <c r="U349" s="1">
        <f>PIL!K1261</f>
        <v>-2.9910000000000001</v>
      </c>
      <c r="X349" s="1">
        <v>4</v>
      </c>
      <c r="Y349" s="1" t="s">
        <v>47</v>
      </c>
      <c r="Z349" s="1">
        <f t="shared" ref="Z349:AE349" si="86">E349+P349</f>
        <v>-713.5809999999999</v>
      </c>
      <c r="AA349" s="1">
        <f t="shared" si="86"/>
        <v>-430.84699999999998</v>
      </c>
      <c r="AB349" s="1">
        <f t="shared" si="86"/>
        <v>-19.174999999999997</v>
      </c>
      <c r="AC349" s="1">
        <f t="shared" si="86"/>
        <v>-27.385999999999999</v>
      </c>
      <c r="AD349" s="1">
        <f t="shared" si="86"/>
        <v>-2.1310000000000002</v>
      </c>
      <c r="AE349" s="1">
        <f t="shared" si="86"/>
        <v>-3.3109999999999999</v>
      </c>
    </row>
    <row r="350" spans="1:31">
      <c r="A350" s="180">
        <v>15</v>
      </c>
      <c r="C350" s="1">
        <v>3</v>
      </c>
      <c r="D350" s="1" t="s">
        <v>9</v>
      </c>
      <c r="E350" s="1">
        <f>PIL!F350</f>
        <v>27.181999999999999</v>
      </c>
      <c r="F350" s="1">
        <f>PIL!G350</f>
        <v>15.513999999999999</v>
      </c>
      <c r="G350" s="1">
        <f>PIL!H350</f>
        <v>126.764</v>
      </c>
      <c r="H350" s="1">
        <f>PIL!I350</f>
        <v>0</v>
      </c>
      <c r="I350" s="1">
        <f>PIL!J350</f>
        <v>1.736</v>
      </c>
      <c r="J350" s="1">
        <f>PIL!K350</f>
        <v>2.698</v>
      </c>
      <c r="L350" s="1"/>
      <c r="M350" s="1"/>
      <c r="N350" s="1">
        <v>3</v>
      </c>
      <c r="O350" s="1" t="s">
        <v>9</v>
      </c>
      <c r="P350" s="1">
        <f>PIL!F1262</f>
        <v>10.617000000000001</v>
      </c>
      <c r="Q350" s="1">
        <f>PIL!G1262</f>
        <v>6.5419999999999998</v>
      </c>
      <c r="R350" s="1">
        <f>PIL!H1262</f>
        <v>13.58</v>
      </c>
      <c r="S350" s="1">
        <f>PIL!I1262</f>
        <v>55.335999999999999</v>
      </c>
      <c r="T350" s="1">
        <f>PIL!J1262</f>
        <v>4.2169999999999996</v>
      </c>
      <c r="U350" s="1">
        <f>PIL!K1262</f>
        <v>6.5529999999999999</v>
      </c>
      <c r="X350" s="1"/>
      <c r="Y350" s="1"/>
      <c r="Z350" s="1"/>
      <c r="AA350" s="1"/>
      <c r="AB350" s="1"/>
      <c r="AC350" s="1"/>
      <c r="AD350" s="1"/>
      <c r="AE350" s="1"/>
    </row>
    <row r="351" spans="1:31">
      <c r="A351" s="180">
        <v>15</v>
      </c>
      <c r="C351" s="1">
        <v>3</v>
      </c>
      <c r="D351" s="1" t="s">
        <v>10</v>
      </c>
      <c r="E351" s="1">
        <f>PIL!F351</f>
        <v>-26.263999999999999</v>
      </c>
      <c r="F351" s="1">
        <f>PIL!G351</f>
        <v>-14.975</v>
      </c>
      <c r="G351" s="1">
        <f>PIL!H351</f>
        <v>-114.726</v>
      </c>
      <c r="H351" s="1">
        <f>PIL!I351</f>
        <v>0</v>
      </c>
      <c r="I351" s="1">
        <f>PIL!J351</f>
        <v>-1.63</v>
      </c>
      <c r="J351" s="1">
        <f>PIL!K351</f>
        <v>-2.532</v>
      </c>
      <c r="L351" s="1"/>
      <c r="M351" s="1"/>
      <c r="N351" s="1">
        <v>3</v>
      </c>
      <c r="O351" s="1" t="s">
        <v>10</v>
      </c>
      <c r="P351" s="1">
        <f>PIL!F1263</f>
        <v>-10.622</v>
      </c>
      <c r="Q351" s="1">
        <f>PIL!G1263</f>
        <v>-6.548</v>
      </c>
      <c r="R351" s="1">
        <f>PIL!H1263</f>
        <v>-13.262</v>
      </c>
      <c r="S351" s="1">
        <f>PIL!I1263</f>
        <v>-54.271000000000001</v>
      </c>
      <c r="T351" s="1">
        <f>PIL!J1263</f>
        <v>-4.1219999999999999</v>
      </c>
      <c r="U351" s="1">
        <f>PIL!K1263</f>
        <v>-6.4050000000000002</v>
      </c>
      <c r="X351" s="1"/>
      <c r="Y351" s="1"/>
      <c r="Z351" s="1"/>
      <c r="AA351" s="1"/>
      <c r="AB351" s="1"/>
      <c r="AC351" s="1"/>
      <c r="AD351" s="1"/>
      <c r="AE351" s="1"/>
    </row>
    <row r="352" spans="1:31">
      <c r="A352" s="180">
        <v>15</v>
      </c>
      <c r="C352" s="1">
        <v>3</v>
      </c>
      <c r="D352" s="1" t="s">
        <v>11</v>
      </c>
      <c r="E352" s="1">
        <f>PIL!F352</f>
        <v>16.702000000000002</v>
      </c>
      <c r="F352" s="1">
        <f>PIL!G352</f>
        <v>9.5280000000000005</v>
      </c>
      <c r="G352" s="1">
        <f>PIL!H352</f>
        <v>75.363</v>
      </c>
      <c r="H352" s="1">
        <f>PIL!I352</f>
        <v>0</v>
      </c>
      <c r="I352" s="1">
        <f>PIL!J352</f>
        <v>1.052</v>
      </c>
      <c r="J352" s="1">
        <f>PIL!K352</f>
        <v>1.635</v>
      </c>
      <c r="L352" s="1"/>
      <c r="M352" s="1"/>
      <c r="N352" s="1">
        <v>3</v>
      </c>
      <c r="O352" s="1" t="s">
        <v>11</v>
      </c>
      <c r="P352" s="1">
        <f>PIL!F1264</f>
        <v>6.6369999999999996</v>
      </c>
      <c r="Q352" s="1">
        <f>PIL!G1264</f>
        <v>4.0910000000000002</v>
      </c>
      <c r="R352" s="1">
        <f>PIL!H1264</f>
        <v>8.3870000000000005</v>
      </c>
      <c r="S352" s="1">
        <f>PIL!I1264</f>
        <v>34.247</v>
      </c>
      <c r="T352" s="1">
        <f>PIL!J1264</f>
        <v>2.6059999999999999</v>
      </c>
      <c r="U352" s="1">
        <f>PIL!K1264</f>
        <v>4.0490000000000004</v>
      </c>
      <c r="X352" s="1"/>
      <c r="Y352" s="1"/>
      <c r="Z352" s="1"/>
      <c r="AA352" s="1"/>
      <c r="AB352" s="1"/>
      <c r="AC352" s="1"/>
      <c r="AD352" s="1"/>
      <c r="AE352" s="1"/>
    </row>
    <row r="353" spans="1:31">
      <c r="A353" s="180">
        <v>15</v>
      </c>
      <c r="C353" s="1">
        <v>3</v>
      </c>
      <c r="D353" s="1" t="s">
        <v>12</v>
      </c>
      <c r="E353" s="1">
        <f>PIL!F353</f>
        <v>-462.28100000000001</v>
      </c>
      <c r="F353" s="1">
        <f>PIL!G353</f>
        <v>-280.05</v>
      </c>
      <c r="G353" s="1">
        <f>PIL!H353</f>
        <v>-24.780999999999999</v>
      </c>
      <c r="H353" s="1">
        <f>PIL!I353</f>
        <v>0</v>
      </c>
      <c r="I353" s="1">
        <f>PIL!J353</f>
        <v>-0.38200000000000001</v>
      </c>
      <c r="J353" s="1">
        <f>PIL!K353</f>
        <v>-0.59399999999999997</v>
      </c>
      <c r="L353" s="1"/>
      <c r="M353" s="1"/>
      <c r="N353" s="1">
        <v>3</v>
      </c>
      <c r="O353" s="1" t="s">
        <v>12</v>
      </c>
      <c r="P353" s="1">
        <f>PIL!F1265</f>
        <v>-505.96100000000001</v>
      </c>
      <c r="Q353" s="1">
        <f>PIL!G1265</f>
        <v>-305.90300000000002</v>
      </c>
      <c r="R353" s="1">
        <f>PIL!H1265</f>
        <v>-11.664999999999999</v>
      </c>
      <c r="S353" s="1">
        <f>PIL!I1265</f>
        <v>-49.372999999999998</v>
      </c>
      <c r="T353" s="1">
        <f>PIL!J1265</f>
        <v>-3.6259999999999999</v>
      </c>
      <c r="U353" s="1">
        <f>PIL!K1265</f>
        <v>-5.6349999999999998</v>
      </c>
      <c r="X353" s="1">
        <v>3</v>
      </c>
      <c r="Y353" s="1" t="s">
        <v>47</v>
      </c>
      <c r="Z353" s="1">
        <f t="shared" ref="Z353:AE353" si="87">E353+P353</f>
        <v>-968.24199999999996</v>
      </c>
      <c r="AA353" s="1">
        <f t="shared" si="87"/>
        <v>-585.95299999999997</v>
      </c>
      <c r="AB353" s="1">
        <f t="shared" si="87"/>
        <v>-36.445999999999998</v>
      </c>
      <c r="AC353" s="1">
        <f t="shared" si="87"/>
        <v>-49.372999999999998</v>
      </c>
      <c r="AD353" s="1">
        <f t="shared" si="87"/>
        <v>-4.008</v>
      </c>
      <c r="AE353" s="1">
        <f t="shared" si="87"/>
        <v>-6.2290000000000001</v>
      </c>
    </row>
    <row r="354" spans="1:31">
      <c r="A354" s="180">
        <v>15</v>
      </c>
      <c r="C354" s="1">
        <v>2</v>
      </c>
      <c r="D354" s="1" t="s">
        <v>9</v>
      </c>
      <c r="E354" s="1">
        <f>PIL!F354</f>
        <v>22.381</v>
      </c>
      <c r="F354" s="1">
        <f>PIL!G354</f>
        <v>12.71</v>
      </c>
      <c r="G354" s="1">
        <f>PIL!H354</f>
        <v>139.41200000000001</v>
      </c>
      <c r="H354" s="1">
        <f>PIL!I354</f>
        <v>0</v>
      </c>
      <c r="I354" s="1">
        <f>PIL!J354</f>
        <v>1.823</v>
      </c>
      <c r="J354" s="1">
        <f>PIL!K354</f>
        <v>2.8319999999999999</v>
      </c>
      <c r="L354" s="1"/>
      <c r="M354" s="1"/>
      <c r="N354" s="1">
        <v>2</v>
      </c>
      <c r="O354" s="1" t="s">
        <v>9</v>
      </c>
      <c r="P354" s="1">
        <f>PIL!F1266</f>
        <v>12.491</v>
      </c>
      <c r="Q354" s="1">
        <f>PIL!G1266</f>
        <v>7.6749999999999998</v>
      </c>
      <c r="R354" s="1">
        <f>PIL!H1266</f>
        <v>14.63</v>
      </c>
      <c r="S354" s="1">
        <f>PIL!I1266</f>
        <v>58.960999999999999</v>
      </c>
      <c r="T354" s="1">
        <f>PIL!J1266</f>
        <v>4.5209999999999999</v>
      </c>
      <c r="U354" s="1">
        <f>PIL!K1266</f>
        <v>7.0250000000000004</v>
      </c>
      <c r="X354" s="1"/>
      <c r="Y354" s="1"/>
      <c r="Z354" s="1"/>
      <c r="AA354" s="1"/>
      <c r="AB354" s="1"/>
      <c r="AC354" s="1"/>
      <c r="AD354" s="1"/>
      <c r="AE354" s="1"/>
    </row>
    <row r="355" spans="1:31">
      <c r="A355" s="180">
        <v>15</v>
      </c>
      <c r="C355" s="1">
        <v>2</v>
      </c>
      <c r="D355" s="1" t="s">
        <v>10</v>
      </c>
      <c r="E355" s="1">
        <f>PIL!F355</f>
        <v>-22.399000000000001</v>
      </c>
      <c r="F355" s="1">
        <f>PIL!G355</f>
        <v>-12.678000000000001</v>
      </c>
      <c r="G355" s="1">
        <f>PIL!H355</f>
        <v>-131.98099999999999</v>
      </c>
      <c r="H355" s="1">
        <f>PIL!I355</f>
        <v>0</v>
      </c>
      <c r="I355" s="1">
        <f>PIL!J355</f>
        <v>-1.786</v>
      </c>
      <c r="J355" s="1">
        <f>PIL!K355</f>
        <v>-2.7749999999999999</v>
      </c>
      <c r="L355" s="1"/>
      <c r="M355" s="1"/>
      <c r="N355" s="1">
        <v>2</v>
      </c>
      <c r="O355" s="1" t="s">
        <v>10</v>
      </c>
      <c r="P355" s="1">
        <f>PIL!F1267</f>
        <v>-14.085000000000001</v>
      </c>
      <c r="Q355" s="1">
        <f>PIL!G1267</f>
        <v>-8.5980000000000008</v>
      </c>
      <c r="R355" s="1">
        <f>PIL!H1267</f>
        <v>-15.092000000000001</v>
      </c>
      <c r="S355" s="1">
        <f>PIL!I1267</f>
        <v>-60.844999999999999</v>
      </c>
      <c r="T355" s="1">
        <f>PIL!J1267</f>
        <v>-4.6689999999999996</v>
      </c>
      <c r="U355" s="1">
        <f>PIL!K1267</f>
        <v>-7.2549999999999999</v>
      </c>
      <c r="X355" s="1"/>
      <c r="Y355" s="1"/>
      <c r="Z355" s="1"/>
      <c r="AA355" s="1"/>
      <c r="AB355" s="1"/>
      <c r="AC355" s="1"/>
      <c r="AD355" s="1"/>
      <c r="AE355" s="1"/>
    </row>
    <row r="356" spans="1:31">
      <c r="A356" s="180">
        <v>15</v>
      </c>
      <c r="C356" s="1">
        <v>2</v>
      </c>
      <c r="D356" s="1" t="s">
        <v>11</v>
      </c>
      <c r="E356" s="1">
        <f>PIL!F356</f>
        <v>13.994</v>
      </c>
      <c r="F356" s="1">
        <f>PIL!G356</f>
        <v>7.9340000000000002</v>
      </c>
      <c r="G356" s="1">
        <f>PIL!H356</f>
        <v>84.733000000000004</v>
      </c>
      <c r="H356" s="1">
        <f>PIL!I356</f>
        <v>0</v>
      </c>
      <c r="I356" s="1">
        <f>PIL!J356</f>
        <v>1.1279999999999999</v>
      </c>
      <c r="J356" s="1">
        <f>PIL!K356</f>
        <v>1.752</v>
      </c>
      <c r="L356" s="1"/>
      <c r="M356" s="1"/>
      <c r="N356" s="1">
        <v>2</v>
      </c>
      <c r="O356" s="1" t="s">
        <v>11</v>
      </c>
      <c r="P356" s="1">
        <f>PIL!F1268</f>
        <v>8.3049999999999997</v>
      </c>
      <c r="Q356" s="1">
        <f>PIL!G1268</f>
        <v>5.085</v>
      </c>
      <c r="R356" s="1">
        <f>PIL!H1268</f>
        <v>9.2880000000000003</v>
      </c>
      <c r="S356" s="1">
        <f>PIL!I1268</f>
        <v>37.436</v>
      </c>
      <c r="T356" s="1">
        <f>PIL!J1268</f>
        <v>2.8719999999999999</v>
      </c>
      <c r="U356" s="1">
        <f>PIL!K1268</f>
        <v>4.4619999999999997</v>
      </c>
      <c r="X356" s="1"/>
      <c r="Y356" s="1"/>
      <c r="Z356" s="1"/>
      <c r="AA356" s="1"/>
      <c r="AB356" s="1"/>
      <c r="AC356" s="1"/>
      <c r="AD356" s="1"/>
      <c r="AE356" s="1"/>
    </row>
    <row r="357" spans="1:31">
      <c r="A357" s="180">
        <v>15</v>
      </c>
      <c r="C357" s="1">
        <v>2</v>
      </c>
      <c r="D357" s="1" t="s">
        <v>12</v>
      </c>
      <c r="E357" s="1">
        <f>PIL!F357</f>
        <v>-584.62900000000002</v>
      </c>
      <c r="F357" s="1">
        <f>PIL!G357</f>
        <v>-354.78300000000002</v>
      </c>
      <c r="G357" s="1">
        <f>PIL!H357</f>
        <v>-40.738</v>
      </c>
      <c r="H357" s="1">
        <f>PIL!I357</f>
        <v>0</v>
      </c>
      <c r="I357" s="1">
        <f>PIL!J357</f>
        <v>-0.60499999999999998</v>
      </c>
      <c r="J357" s="1">
        <f>PIL!K357</f>
        <v>-0.94</v>
      </c>
      <c r="L357" s="1"/>
      <c r="M357" s="1"/>
      <c r="N357" s="1">
        <v>2</v>
      </c>
      <c r="O357" s="1" t="s">
        <v>12</v>
      </c>
      <c r="P357" s="1">
        <f>PIL!F1269</f>
        <v>-639.89700000000005</v>
      </c>
      <c r="Q357" s="1">
        <f>PIL!G1269</f>
        <v>-387.31799999999998</v>
      </c>
      <c r="R357" s="1">
        <f>PIL!H1269</f>
        <v>-17.96</v>
      </c>
      <c r="S357" s="1">
        <f>PIL!I1269</f>
        <v>-74.585999999999999</v>
      </c>
      <c r="T357" s="1">
        <f>PIL!J1269</f>
        <v>-5.617</v>
      </c>
      <c r="U357" s="1">
        <f>PIL!K1269</f>
        <v>-8.7279999999999998</v>
      </c>
      <c r="X357" s="1">
        <v>2</v>
      </c>
      <c r="Y357" s="1" t="s">
        <v>47</v>
      </c>
      <c r="Z357" s="1">
        <f t="shared" ref="Z357:AE357" si="88">E357+P357</f>
        <v>-1224.5260000000001</v>
      </c>
      <c r="AA357" s="1">
        <f t="shared" si="88"/>
        <v>-742.101</v>
      </c>
      <c r="AB357" s="1">
        <f t="shared" si="88"/>
        <v>-58.698</v>
      </c>
      <c r="AC357" s="1">
        <f t="shared" si="88"/>
        <v>-74.585999999999999</v>
      </c>
      <c r="AD357" s="1">
        <f t="shared" si="88"/>
        <v>-6.2219999999999995</v>
      </c>
      <c r="AE357" s="1">
        <f t="shared" si="88"/>
        <v>-9.6679999999999993</v>
      </c>
    </row>
    <row r="358" spans="1:31">
      <c r="A358" s="180">
        <v>15</v>
      </c>
      <c r="C358" s="1">
        <v>1</v>
      </c>
      <c r="D358" s="1" t="s">
        <v>9</v>
      </c>
      <c r="E358" s="1">
        <f>PIL!F358</f>
        <v>11.156000000000001</v>
      </c>
      <c r="F358" s="1">
        <f>PIL!G358</f>
        <v>6.2850000000000001</v>
      </c>
      <c r="G358" s="1">
        <f>PIL!H358</f>
        <v>139.18199999999999</v>
      </c>
      <c r="H358" s="1">
        <f>PIL!I358</f>
        <v>0</v>
      </c>
      <c r="I358" s="1">
        <f>PIL!J358</f>
        <v>1.7669999999999999</v>
      </c>
      <c r="J358" s="1">
        <f>PIL!K358</f>
        <v>2.746</v>
      </c>
      <c r="L358" s="1"/>
      <c r="M358" s="1"/>
      <c r="N358" s="1">
        <v>1</v>
      </c>
      <c r="O358" s="1" t="s">
        <v>9</v>
      </c>
      <c r="P358" s="1">
        <f>PIL!F1270</f>
        <v>9.08</v>
      </c>
      <c r="Q358" s="1">
        <f>PIL!G1270</f>
        <v>5.5259999999999998</v>
      </c>
      <c r="R358" s="1">
        <f>PIL!H1270</f>
        <v>9.9309999999999992</v>
      </c>
      <c r="S358" s="1">
        <f>PIL!I1270</f>
        <v>40.463000000000001</v>
      </c>
      <c r="T358" s="1">
        <f>PIL!J1270</f>
        <v>3.07</v>
      </c>
      <c r="U358" s="1">
        <f>PIL!K1270</f>
        <v>4.7709999999999999</v>
      </c>
      <c r="X358" s="1"/>
      <c r="Y358" s="1"/>
      <c r="Z358" s="1"/>
      <c r="AA358" s="1"/>
      <c r="AB358" s="1"/>
      <c r="AC358" s="1"/>
      <c r="AD358" s="1"/>
      <c r="AE358" s="1"/>
    </row>
    <row r="359" spans="1:31">
      <c r="A359" s="180">
        <v>15</v>
      </c>
      <c r="C359" s="1">
        <v>1</v>
      </c>
      <c r="D359" s="1" t="s">
        <v>10</v>
      </c>
      <c r="E359" s="1">
        <f>PIL!F359</f>
        <v>-6.6040000000000001</v>
      </c>
      <c r="F359" s="1">
        <f>PIL!G359</f>
        <v>-3.73</v>
      </c>
      <c r="G359" s="1">
        <f>PIL!H359</f>
        <v>-236.946</v>
      </c>
      <c r="H359" s="1">
        <f>PIL!I359</f>
        <v>0</v>
      </c>
      <c r="I359" s="1">
        <f>PIL!J359</f>
        <v>-3.0640000000000001</v>
      </c>
      <c r="J359" s="1">
        <f>PIL!K359</f>
        <v>-4.7610000000000001</v>
      </c>
      <c r="L359" s="1"/>
      <c r="M359" s="1"/>
      <c r="N359" s="1">
        <v>1</v>
      </c>
      <c r="O359" s="1" t="s">
        <v>10</v>
      </c>
      <c r="P359" s="1">
        <f>PIL!F1271</f>
        <v>-4.6020000000000003</v>
      </c>
      <c r="Q359" s="1">
        <f>PIL!G1271</f>
        <v>-2.8</v>
      </c>
      <c r="R359" s="1">
        <f>PIL!H1271</f>
        <v>-12.682</v>
      </c>
      <c r="S359" s="1">
        <f>PIL!I1271</f>
        <v>-51.585999999999999</v>
      </c>
      <c r="T359" s="1">
        <f>PIL!J1271</f>
        <v>-3.9249999999999998</v>
      </c>
      <c r="U359" s="1">
        <f>PIL!K1271</f>
        <v>-6.0990000000000002</v>
      </c>
      <c r="X359" s="1"/>
      <c r="Y359" s="1"/>
      <c r="Z359" s="1"/>
      <c r="AA359" s="1"/>
      <c r="AB359" s="1"/>
      <c r="AC359" s="1"/>
      <c r="AD359" s="1"/>
      <c r="AE359" s="1"/>
    </row>
    <row r="360" spans="1:31">
      <c r="A360" s="180">
        <v>15</v>
      </c>
      <c r="C360" s="1">
        <v>1</v>
      </c>
      <c r="D360" s="1" t="s">
        <v>11</v>
      </c>
      <c r="E360" s="1">
        <f>PIL!F360</f>
        <v>4.8</v>
      </c>
      <c r="F360" s="1">
        <f>PIL!G360</f>
        <v>2.7069999999999999</v>
      </c>
      <c r="G360" s="1">
        <f>PIL!H360</f>
        <v>101.637</v>
      </c>
      <c r="H360" s="1">
        <f>PIL!I360</f>
        <v>0</v>
      </c>
      <c r="I360" s="1">
        <f>PIL!J360</f>
        <v>1.306</v>
      </c>
      <c r="J360" s="1">
        <f>PIL!K360</f>
        <v>2.0289999999999999</v>
      </c>
      <c r="L360" s="1"/>
      <c r="M360" s="1"/>
      <c r="N360" s="1">
        <v>1</v>
      </c>
      <c r="O360" s="1" t="s">
        <v>11</v>
      </c>
      <c r="P360" s="1">
        <f>PIL!F1272</f>
        <v>3.698</v>
      </c>
      <c r="Q360" s="1">
        <f>PIL!G1272</f>
        <v>2.25</v>
      </c>
      <c r="R360" s="1">
        <f>PIL!H1272</f>
        <v>6.1109999999999998</v>
      </c>
      <c r="S360" s="1">
        <f>PIL!I1272</f>
        <v>24.876999999999999</v>
      </c>
      <c r="T360" s="1">
        <f>PIL!J1272</f>
        <v>1.891</v>
      </c>
      <c r="U360" s="1">
        <f>PIL!K1272</f>
        <v>2.9380000000000002</v>
      </c>
      <c r="X360" s="1"/>
      <c r="Y360" s="1"/>
      <c r="Z360" s="1"/>
      <c r="AA360" s="1"/>
      <c r="AB360" s="1"/>
      <c r="AC360" s="1"/>
      <c r="AD360" s="1"/>
      <c r="AE360" s="1"/>
    </row>
    <row r="361" spans="1:31">
      <c r="A361" s="180">
        <v>15</v>
      </c>
      <c r="C361" s="1">
        <v>1</v>
      </c>
      <c r="D361" s="1" t="s">
        <v>12</v>
      </c>
      <c r="E361" s="1">
        <f>PIL!F361</f>
        <v>-708.66800000000001</v>
      </c>
      <c r="F361" s="1">
        <f>PIL!G361</f>
        <v>-430.69600000000003</v>
      </c>
      <c r="G361" s="1">
        <f>PIL!H361</f>
        <v>-58.502000000000002</v>
      </c>
      <c r="H361" s="1">
        <f>PIL!I361</f>
        <v>0</v>
      </c>
      <c r="I361" s="1">
        <f>PIL!J361</f>
        <v>-0.84199999999999997</v>
      </c>
      <c r="J361" s="1">
        <f>PIL!K361</f>
        <v>-1.3080000000000001</v>
      </c>
      <c r="L361" s="1"/>
      <c r="M361" s="1"/>
      <c r="N361" s="1">
        <v>1</v>
      </c>
      <c r="O361" s="1" t="s">
        <v>12</v>
      </c>
      <c r="P361" s="1">
        <f>PIL!F1273</f>
        <v>-775.12599999999998</v>
      </c>
      <c r="Q361" s="1">
        <f>PIL!G1273</f>
        <v>-470.22500000000002</v>
      </c>
      <c r="R361" s="1">
        <f>PIL!H1273</f>
        <v>-23.866</v>
      </c>
      <c r="S361" s="1">
        <f>PIL!I1273</f>
        <v>-98.174999999999997</v>
      </c>
      <c r="T361" s="1">
        <f>PIL!J1273</f>
        <v>-7.4779999999999998</v>
      </c>
      <c r="U361" s="1">
        <f>PIL!K1273</f>
        <v>-11.621</v>
      </c>
      <c r="X361" s="1">
        <v>1</v>
      </c>
      <c r="Y361" s="1" t="s">
        <v>47</v>
      </c>
      <c r="Z361" s="1">
        <f t="shared" ref="Z361:AE361" si="89">E361+P361</f>
        <v>-1483.7939999999999</v>
      </c>
      <c r="AA361" s="1">
        <f t="shared" si="89"/>
        <v>-900.92100000000005</v>
      </c>
      <c r="AB361" s="1">
        <f t="shared" si="89"/>
        <v>-82.367999999999995</v>
      </c>
      <c r="AC361" s="1">
        <f t="shared" si="89"/>
        <v>-98.174999999999997</v>
      </c>
      <c r="AD361" s="1">
        <f t="shared" si="89"/>
        <v>-8.32</v>
      </c>
      <c r="AE361" s="1">
        <f t="shared" si="89"/>
        <v>-12.929</v>
      </c>
    </row>
    <row r="362" spans="1:31">
      <c r="A362" s="1">
        <v>16</v>
      </c>
      <c r="C362" s="1">
        <v>6</v>
      </c>
      <c r="D362" s="1" t="s">
        <v>9</v>
      </c>
      <c r="E362" s="1">
        <f>PIL!F362</f>
        <v>21.315000000000001</v>
      </c>
      <c r="F362" s="1">
        <f>PIL!G362</f>
        <v>13.037000000000001</v>
      </c>
      <c r="G362" s="1">
        <f>PIL!H362</f>
        <v>18.945</v>
      </c>
      <c r="H362" s="1">
        <f>PIL!I362</f>
        <v>0</v>
      </c>
      <c r="I362" s="1">
        <f>PIL!J362</f>
        <v>0.316</v>
      </c>
      <c r="J362" s="1">
        <f>PIL!K362</f>
        <v>0.49099999999999999</v>
      </c>
      <c r="L362" s="1">
        <v>16</v>
      </c>
      <c r="M362" s="1"/>
      <c r="N362" s="1">
        <v>6</v>
      </c>
      <c r="O362" s="1" t="s">
        <v>9</v>
      </c>
      <c r="P362" s="1">
        <f>PIL!F1346</f>
        <v>12.412000000000001</v>
      </c>
      <c r="Q362" s="1">
        <f>PIL!G1346</f>
        <v>7.0549999999999997</v>
      </c>
      <c r="R362" s="1">
        <f>PIL!H1346</f>
        <v>19.155999999999999</v>
      </c>
      <c r="S362" s="1">
        <f>PIL!I1346</f>
        <v>58.290999999999997</v>
      </c>
      <c r="T362" s="1">
        <f>PIL!J1346</f>
        <v>5.7409999999999997</v>
      </c>
      <c r="U362" s="1">
        <f>PIL!K1346</f>
        <v>8.92</v>
      </c>
      <c r="W362" s="1">
        <v>16</v>
      </c>
    </row>
    <row r="363" spans="1:31">
      <c r="A363" s="180">
        <v>16</v>
      </c>
      <c r="C363" s="1">
        <v>6</v>
      </c>
      <c r="D363" s="1" t="s">
        <v>10</v>
      </c>
      <c r="E363" s="1">
        <f>PIL!F363</f>
        <v>-18.224</v>
      </c>
      <c r="F363" s="1">
        <f>PIL!G363</f>
        <v>-11.143000000000001</v>
      </c>
      <c r="G363" s="1">
        <f>PIL!H363</f>
        <v>-14.223000000000001</v>
      </c>
      <c r="H363" s="1">
        <f>PIL!I363</f>
        <v>0</v>
      </c>
      <c r="I363" s="1">
        <f>PIL!J363</f>
        <v>-0.24199999999999999</v>
      </c>
      <c r="J363" s="1">
        <f>PIL!K363</f>
        <v>-0.375</v>
      </c>
      <c r="L363" s="1"/>
      <c r="M363" s="1"/>
      <c r="N363" s="1">
        <v>6</v>
      </c>
      <c r="O363" s="1" t="s">
        <v>10</v>
      </c>
      <c r="P363" s="1">
        <f>PIL!F1347</f>
        <v>-10.468999999999999</v>
      </c>
      <c r="Q363" s="1">
        <f>PIL!G1347</f>
        <v>-6.6929999999999996</v>
      </c>
      <c r="R363" s="1">
        <f>PIL!H1347</f>
        <v>-7.0810000000000004</v>
      </c>
      <c r="S363" s="1">
        <f>PIL!I1347</f>
        <v>-25.824000000000002</v>
      </c>
      <c r="T363" s="1">
        <f>PIL!J1347</f>
        <v>-1.768</v>
      </c>
      <c r="U363" s="1">
        <f>PIL!K1347</f>
        <v>-2.7469999999999999</v>
      </c>
    </row>
    <row r="364" spans="1:31">
      <c r="A364" s="180">
        <v>16</v>
      </c>
      <c r="C364" s="1">
        <v>6</v>
      </c>
      <c r="D364" s="1" t="s">
        <v>11</v>
      </c>
      <c r="E364" s="1">
        <f>PIL!F364</f>
        <v>12.356</v>
      </c>
      <c r="F364" s="1">
        <f>PIL!G364</f>
        <v>7.556</v>
      </c>
      <c r="G364" s="1">
        <f>PIL!H364</f>
        <v>10.359</v>
      </c>
      <c r="H364" s="1">
        <f>PIL!I364</f>
        <v>0</v>
      </c>
      <c r="I364" s="1">
        <f>PIL!J364</f>
        <v>0.17399999999999999</v>
      </c>
      <c r="J364" s="1">
        <f>PIL!K364</f>
        <v>0.27100000000000002</v>
      </c>
      <c r="L364" s="1"/>
      <c r="M364" s="1"/>
      <c r="N364" s="1">
        <v>6</v>
      </c>
      <c r="O364" s="1" t="s">
        <v>11</v>
      </c>
      <c r="P364" s="1">
        <f>PIL!F1348</f>
        <v>7.15</v>
      </c>
      <c r="Q364" s="1">
        <f>PIL!G1348</f>
        <v>4.2960000000000003</v>
      </c>
      <c r="R364" s="1">
        <f>PIL!H1348</f>
        <v>8.077</v>
      </c>
      <c r="S364" s="1">
        <f>PIL!I1348</f>
        <v>25.797000000000001</v>
      </c>
      <c r="T364" s="1">
        <f>PIL!J1348</f>
        <v>2.3460000000000001</v>
      </c>
      <c r="U364" s="1">
        <f>PIL!K1348</f>
        <v>3.6459999999999999</v>
      </c>
    </row>
    <row r="365" spans="1:31">
      <c r="A365" s="180">
        <v>16</v>
      </c>
      <c r="C365" s="1">
        <v>6</v>
      </c>
      <c r="D365" s="1" t="s">
        <v>12</v>
      </c>
      <c r="E365" s="1">
        <f>PIL!F365</f>
        <v>-29.308</v>
      </c>
      <c r="F365" s="1">
        <f>PIL!G365</f>
        <v>-18.323</v>
      </c>
      <c r="G365" s="1">
        <f>PIL!H365</f>
        <v>-10.029999999999999</v>
      </c>
      <c r="H365" s="1">
        <f>PIL!I365</f>
        <v>0</v>
      </c>
      <c r="I365" s="1">
        <f>PIL!J365</f>
        <v>-0.16800000000000001</v>
      </c>
      <c r="J365" s="1">
        <f>PIL!K365</f>
        <v>-0.26</v>
      </c>
      <c r="L365" s="1"/>
      <c r="M365" s="1"/>
      <c r="N365" s="1">
        <v>6</v>
      </c>
      <c r="O365" s="1" t="s">
        <v>12</v>
      </c>
      <c r="P365" s="1">
        <f>PIL!F1349</f>
        <v>-90.31</v>
      </c>
      <c r="Q365" s="1">
        <f>PIL!G1349</f>
        <v>-54.39</v>
      </c>
      <c r="R365" s="1">
        <f>PIL!H1349</f>
        <v>-2.1520000000000001</v>
      </c>
      <c r="S365" s="1">
        <f>PIL!I1349</f>
        <v>-7.25</v>
      </c>
      <c r="T365" s="1">
        <f>PIL!J1349</f>
        <v>-0.54400000000000004</v>
      </c>
      <c r="U365" s="1">
        <f>PIL!K1349</f>
        <v>-0.84499999999999997</v>
      </c>
      <c r="X365" s="1">
        <v>6</v>
      </c>
      <c r="Y365" s="1" t="s">
        <v>47</v>
      </c>
      <c r="Z365" s="1">
        <f t="shared" ref="Z365:AE365" si="90">E365+P365</f>
        <v>-119.61799999999999</v>
      </c>
      <c r="AA365" s="1">
        <f t="shared" si="90"/>
        <v>-72.712999999999994</v>
      </c>
      <c r="AB365" s="1">
        <f t="shared" si="90"/>
        <v>-12.181999999999999</v>
      </c>
      <c r="AC365" s="1">
        <f t="shared" si="90"/>
        <v>-7.25</v>
      </c>
      <c r="AD365" s="1">
        <f t="shared" si="90"/>
        <v>-0.71200000000000008</v>
      </c>
      <c r="AE365" s="1">
        <f t="shared" si="90"/>
        <v>-1.105</v>
      </c>
    </row>
    <row r="366" spans="1:31">
      <c r="A366" s="180">
        <v>16</v>
      </c>
      <c r="C366" s="1">
        <v>5</v>
      </c>
      <c r="D366" s="1" t="s">
        <v>9</v>
      </c>
      <c r="E366" s="1">
        <f>PIL!F366</f>
        <v>15.94</v>
      </c>
      <c r="F366" s="1">
        <f>PIL!G366</f>
        <v>9.7560000000000002</v>
      </c>
      <c r="G366" s="1">
        <f>PIL!H366</f>
        <v>26.542000000000002</v>
      </c>
      <c r="H366" s="1">
        <f>PIL!I366</f>
        <v>0</v>
      </c>
      <c r="I366" s="1">
        <f>PIL!J366</f>
        <v>0.40100000000000002</v>
      </c>
      <c r="J366" s="1">
        <f>PIL!K366</f>
        <v>0.622</v>
      </c>
      <c r="L366" s="1"/>
      <c r="M366" s="1"/>
      <c r="N366" s="1">
        <v>5</v>
      </c>
      <c r="O366" s="1" t="s">
        <v>9</v>
      </c>
      <c r="P366" s="1">
        <f>PIL!F1350</f>
        <v>7.13</v>
      </c>
      <c r="Q366" s="1">
        <f>PIL!G1350</f>
        <v>5.327</v>
      </c>
      <c r="R366" s="1">
        <f>PIL!H1350</f>
        <v>24.994</v>
      </c>
      <c r="S366" s="1">
        <f>PIL!I1350</f>
        <v>70.305999999999997</v>
      </c>
      <c r="T366" s="1">
        <f>PIL!J1350</f>
        <v>7.7030000000000003</v>
      </c>
      <c r="U366" s="1">
        <f>PIL!K1350</f>
        <v>11.97</v>
      </c>
      <c r="X366" s="1"/>
      <c r="Y366" s="1"/>
      <c r="Z366" s="1"/>
      <c r="AA366" s="1"/>
      <c r="AB366" s="1"/>
      <c r="AC366" s="1"/>
      <c r="AD366" s="1"/>
      <c r="AE366" s="1"/>
    </row>
    <row r="367" spans="1:31">
      <c r="A367" s="180">
        <v>16</v>
      </c>
      <c r="C367" s="1">
        <v>5</v>
      </c>
      <c r="D367" s="1" t="s">
        <v>10</v>
      </c>
      <c r="E367" s="1">
        <f>PIL!F367</f>
        <v>-16.911000000000001</v>
      </c>
      <c r="F367" s="1">
        <f>PIL!G367</f>
        <v>-10.356</v>
      </c>
      <c r="G367" s="1">
        <f>PIL!H367</f>
        <v>-27.957999999999998</v>
      </c>
      <c r="H367" s="1">
        <f>PIL!I367</f>
        <v>0</v>
      </c>
      <c r="I367" s="1">
        <f>PIL!J367</f>
        <v>-0.42899999999999999</v>
      </c>
      <c r="J367" s="1">
        <f>PIL!K367</f>
        <v>-0.66600000000000004</v>
      </c>
      <c r="L367" s="1"/>
      <c r="M367" s="1"/>
      <c r="N367" s="1">
        <v>5</v>
      </c>
      <c r="O367" s="1" t="s">
        <v>10</v>
      </c>
      <c r="P367" s="1">
        <f>PIL!F1351</f>
        <v>-5.944</v>
      </c>
      <c r="Q367" s="1">
        <f>PIL!G1351</f>
        <v>-4.476</v>
      </c>
      <c r="R367" s="1">
        <f>PIL!H1351</f>
        <v>-20.905000000000001</v>
      </c>
      <c r="S367" s="1">
        <f>PIL!I1351</f>
        <v>-62.598999999999997</v>
      </c>
      <c r="T367" s="1">
        <f>PIL!J1351</f>
        <v>-6.157</v>
      </c>
      <c r="U367" s="1">
        <f>PIL!K1351</f>
        <v>-9.5670000000000002</v>
      </c>
      <c r="X367" s="1"/>
      <c r="Y367" s="1"/>
      <c r="Z367" s="1"/>
      <c r="AA367" s="1"/>
      <c r="AB367" s="1"/>
      <c r="AC367" s="1"/>
      <c r="AD367" s="1"/>
      <c r="AE367" s="1"/>
    </row>
    <row r="368" spans="1:31">
      <c r="A368" s="180">
        <v>16</v>
      </c>
      <c r="C368" s="1">
        <v>5</v>
      </c>
      <c r="D368" s="1" t="s">
        <v>11</v>
      </c>
      <c r="E368" s="1">
        <f>PIL!F368</f>
        <v>10.266</v>
      </c>
      <c r="F368" s="1">
        <f>PIL!G368</f>
        <v>6.2850000000000001</v>
      </c>
      <c r="G368" s="1">
        <f>PIL!H368</f>
        <v>17.027000000000001</v>
      </c>
      <c r="H368" s="1">
        <f>PIL!I368</f>
        <v>0</v>
      </c>
      <c r="I368" s="1">
        <f>PIL!J368</f>
        <v>0.25900000000000001</v>
      </c>
      <c r="J368" s="1">
        <f>PIL!K368</f>
        <v>0.40300000000000002</v>
      </c>
      <c r="L368" s="1"/>
      <c r="M368" s="1"/>
      <c r="N368" s="1">
        <v>5</v>
      </c>
      <c r="O368" s="1" t="s">
        <v>11</v>
      </c>
      <c r="P368" s="1">
        <f>PIL!F1352</f>
        <v>4.0860000000000003</v>
      </c>
      <c r="Q368" s="1">
        <f>PIL!G1352</f>
        <v>3.0630000000000002</v>
      </c>
      <c r="R368" s="1">
        <f>PIL!H1352</f>
        <v>14.247999999999999</v>
      </c>
      <c r="S368" s="1">
        <f>PIL!I1352</f>
        <v>41.155999999999999</v>
      </c>
      <c r="T368" s="1">
        <f>PIL!J1352</f>
        <v>4.3310000000000004</v>
      </c>
      <c r="U368" s="1">
        <f>PIL!K1352</f>
        <v>6.73</v>
      </c>
      <c r="X368" s="1"/>
      <c r="Y368" s="1"/>
      <c r="Z368" s="1"/>
      <c r="AA368" s="1"/>
      <c r="AB368" s="1"/>
      <c r="AC368" s="1"/>
      <c r="AD368" s="1"/>
      <c r="AE368" s="1"/>
    </row>
    <row r="369" spans="1:31">
      <c r="A369" s="180">
        <v>16</v>
      </c>
      <c r="C369" s="1">
        <v>5</v>
      </c>
      <c r="D369" s="1" t="s">
        <v>12</v>
      </c>
      <c r="E369" s="1">
        <f>PIL!F369</f>
        <v>-66.430999999999997</v>
      </c>
      <c r="F369" s="1">
        <f>PIL!G369</f>
        <v>-41.494</v>
      </c>
      <c r="G369" s="1">
        <f>PIL!H369</f>
        <v>-29.937999999999999</v>
      </c>
      <c r="H369" s="1">
        <f>PIL!I369</f>
        <v>0</v>
      </c>
      <c r="I369" s="1">
        <f>PIL!J369</f>
        <v>-0.48499999999999999</v>
      </c>
      <c r="J369" s="1">
        <f>PIL!K369</f>
        <v>-0.754</v>
      </c>
      <c r="L369" s="1"/>
      <c r="M369" s="1"/>
      <c r="N369" s="1">
        <v>5</v>
      </c>
      <c r="O369" s="1" t="s">
        <v>12</v>
      </c>
      <c r="P369" s="1">
        <f>PIL!F1353</f>
        <v>-288.16800000000001</v>
      </c>
      <c r="Q369" s="1">
        <f>PIL!G1353</f>
        <v>-174.452</v>
      </c>
      <c r="R369" s="1">
        <f>PIL!H1353</f>
        <v>-6.7850000000000001</v>
      </c>
      <c r="S369" s="1">
        <f>PIL!I1353</f>
        <v>-21.292999999999999</v>
      </c>
      <c r="T369" s="1">
        <f>PIL!J1353</f>
        <v>-1.925</v>
      </c>
      <c r="U369" s="1">
        <f>PIL!K1353</f>
        <v>-2.99</v>
      </c>
      <c r="X369" s="1">
        <v>5</v>
      </c>
      <c r="Y369" s="1" t="s">
        <v>47</v>
      </c>
      <c r="Z369" s="1">
        <f t="shared" ref="Z369:AE369" si="91">E369+P369</f>
        <v>-354.59899999999999</v>
      </c>
      <c r="AA369" s="1">
        <f t="shared" si="91"/>
        <v>-215.946</v>
      </c>
      <c r="AB369" s="1">
        <f t="shared" si="91"/>
        <v>-36.722999999999999</v>
      </c>
      <c r="AC369" s="1">
        <f t="shared" si="91"/>
        <v>-21.292999999999999</v>
      </c>
      <c r="AD369" s="1">
        <f t="shared" si="91"/>
        <v>-2.41</v>
      </c>
      <c r="AE369" s="1">
        <f t="shared" si="91"/>
        <v>-3.7440000000000002</v>
      </c>
    </row>
    <row r="370" spans="1:31">
      <c r="A370" s="180">
        <v>16</v>
      </c>
      <c r="C370" s="1">
        <v>4</v>
      </c>
      <c r="D370" s="1" t="s">
        <v>9</v>
      </c>
      <c r="E370" s="1">
        <f>PIL!F370</f>
        <v>17.07</v>
      </c>
      <c r="F370" s="1">
        <f>PIL!G370</f>
        <v>10.474</v>
      </c>
      <c r="G370" s="1">
        <f>PIL!H370</f>
        <v>39.137999999999998</v>
      </c>
      <c r="H370" s="1">
        <f>PIL!I370</f>
        <v>0</v>
      </c>
      <c r="I370" s="1">
        <f>PIL!J370</f>
        <v>0.57299999999999995</v>
      </c>
      <c r="J370" s="1">
        <f>PIL!K370</f>
        <v>0.89100000000000001</v>
      </c>
      <c r="L370" s="1"/>
      <c r="M370" s="1"/>
      <c r="N370" s="1">
        <v>4</v>
      </c>
      <c r="O370" s="1" t="s">
        <v>9</v>
      </c>
      <c r="P370" s="1">
        <f>PIL!F1354</f>
        <v>6.2549999999999999</v>
      </c>
      <c r="Q370" s="1">
        <f>PIL!G1354</f>
        <v>4.6260000000000003</v>
      </c>
      <c r="R370" s="1">
        <f>PIL!H1354</f>
        <v>34.572000000000003</v>
      </c>
      <c r="S370" s="1">
        <f>PIL!I1354</f>
        <v>95.915999999999997</v>
      </c>
      <c r="T370" s="1">
        <f>PIL!J1354</f>
        <v>10.706</v>
      </c>
      <c r="U370" s="1">
        <f>PIL!K1354</f>
        <v>16.635999999999999</v>
      </c>
      <c r="X370" s="1"/>
      <c r="Y370" s="1"/>
      <c r="Z370" s="1"/>
      <c r="AA370" s="1"/>
      <c r="AB370" s="1"/>
      <c r="AC370" s="1"/>
      <c r="AD370" s="1"/>
      <c r="AE370" s="1"/>
    </row>
    <row r="371" spans="1:31">
      <c r="A371" s="180">
        <v>16</v>
      </c>
      <c r="C371" s="1">
        <v>4</v>
      </c>
      <c r="D371" s="1" t="s">
        <v>10</v>
      </c>
      <c r="E371" s="1">
        <f>PIL!F371</f>
        <v>-16.481999999999999</v>
      </c>
      <c r="F371" s="1">
        <f>PIL!G371</f>
        <v>-10.119999999999999</v>
      </c>
      <c r="G371" s="1">
        <f>PIL!H371</f>
        <v>-37.524999999999999</v>
      </c>
      <c r="H371" s="1">
        <f>PIL!I371</f>
        <v>0</v>
      </c>
      <c r="I371" s="1">
        <f>PIL!J371</f>
        <v>-0.55400000000000005</v>
      </c>
      <c r="J371" s="1">
        <f>PIL!K371</f>
        <v>-0.86099999999999999</v>
      </c>
      <c r="L371" s="1"/>
      <c r="M371" s="1"/>
      <c r="N371" s="1">
        <v>4</v>
      </c>
      <c r="O371" s="1" t="s">
        <v>10</v>
      </c>
      <c r="P371" s="1">
        <f>PIL!F1355</f>
        <v>-6.883</v>
      </c>
      <c r="Q371" s="1">
        <f>PIL!G1355</f>
        <v>-5.0060000000000002</v>
      </c>
      <c r="R371" s="1">
        <f>PIL!H1355</f>
        <v>-27.385999999999999</v>
      </c>
      <c r="S371" s="1">
        <f>PIL!I1355</f>
        <v>-79.13</v>
      </c>
      <c r="T371" s="1">
        <f>PIL!J1355</f>
        <v>-8.3699999999999992</v>
      </c>
      <c r="U371" s="1">
        <f>PIL!K1355</f>
        <v>-13.007</v>
      </c>
      <c r="X371" s="1"/>
      <c r="Y371" s="1"/>
      <c r="Z371" s="1"/>
      <c r="AA371" s="1"/>
      <c r="AB371" s="1"/>
      <c r="AC371" s="1"/>
      <c r="AD371" s="1"/>
      <c r="AE371" s="1"/>
    </row>
    <row r="372" spans="1:31">
      <c r="A372" s="180">
        <v>16</v>
      </c>
      <c r="C372" s="1">
        <v>4</v>
      </c>
      <c r="D372" s="1" t="s">
        <v>11</v>
      </c>
      <c r="E372" s="1">
        <f>PIL!F372</f>
        <v>10.484999999999999</v>
      </c>
      <c r="F372" s="1">
        <f>PIL!G372</f>
        <v>6.4359999999999999</v>
      </c>
      <c r="G372" s="1">
        <f>PIL!H372</f>
        <v>23.954000000000001</v>
      </c>
      <c r="H372" s="1">
        <f>PIL!I372</f>
        <v>0</v>
      </c>
      <c r="I372" s="1">
        <f>PIL!J372</f>
        <v>0.35199999999999998</v>
      </c>
      <c r="J372" s="1">
        <f>PIL!K372</f>
        <v>0.54800000000000004</v>
      </c>
      <c r="L372" s="1"/>
      <c r="M372" s="1"/>
      <c r="N372" s="1">
        <v>4</v>
      </c>
      <c r="O372" s="1" t="s">
        <v>11</v>
      </c>
      <c r="P372" s="1">
        <f>PIL!F1356</f>
        <v>4.1059999999999999</v>
      </c>
      <c r="Q372" s="1">
        <f>PIL!G1356</f>
        <v>3.01</v>
      </c>
      <c r="R372" s="1">
        <f>PIL!H1356</f>
        <v>19.268000000000001</v>
      </c>
      <c r="S372" s="1">
        <f>PIL!I1356</f>
        <v>54.319000000000003</v>
      </c>
      <c r="T372" s="1">
        <f>PIL!J1356</f>
        <v>5.9610000000000003</v>
      </c>
      <c r="U372" s="1">
        <f>PIL!K1356</f>
        <v>9.2629999999999999</v>
      </c>
      <c r="X372" s="1"/>
      <c r="Y372" s="1"/>
      <c r="Z372" s="1"/>
      <c r="AA372" s="1"/>
      <c r="AB372" s="1"/>
      <c r="AC372" s="1"/>
      <c r="AD372" s="1"/>
      <c r="AE372" s="1"/>
    </row>
    <row r="373" spans="1:31">
      <c r="A373" s="180">
        <v>16</v>
      </c>
      <c r="C373" s="1">
        <v>4</v>
      </c>
      <c r="D373" s="1" t="s">
        <v>12</v>
      </c>
      <c r="E373" s="1">
        <f>PIL!F373</f>
        <v>-105.892</v>
      </c>
      <c r="F373" s="1">
        <f>PIL!G373</f>
        <v>-66.376999999999995</v>
      </c>
      <c r="G373" s="1">
        <f>PIL!H373</f>
        <v>-64.308999999999997</v>
      </c>
      <c r="H373" s="1">
        <f>PIL!I373</f>
        <v>0</v>
      </c>
      <c r="I373" s="1">
        <f>PIL!J373</f>
        <v>-1.0069999999999999</v>
      </c>
      <c r="J373" s="1">
        <f>PIL!K373</f>
        <v>-1.5640000000000001</v>
      </c>
      <c r="L373" s="1"/>
      <c r="M373" s="1"/>
      <c r="N373" s="1">
        <v>4</v>
      </c>
      <c r="O373" s="1" t="s">
        <v>12</v>
      </c>
      <c r="P373" s="1">
        <f>PIL!F1357</f>
        <v>-486.23500000000001</v>
      </c>
      <c r="Q373" s="1">
        <f>PIL!G1357</f>
        <v>-294.95999999999998</v>
      </c>
      <c r="R373" s="1">
        <f>PIL!H1357</f>
        <v>-20.556999999999999</v>
      </c>
      <c r="S373" s="1">
        <f>PIL!I1357</f>
        <v>-60.171999999999997</v>
      </c>
      <c r="T373" s="1">
        <f>PIL!J1357</f>
        <v>-6.2590000000000003</v>
      </c>
      <c r="U373" s="1">
        <f>PIL!K1357</f>
        <v>-9.7260000000000009</v>
      </c>
      <c r="X373" s="1">
        <v>4</v>
      </c>
      <c r="Y373" s="1" t="s">
        <v>47</v>
      </c>
      <c r="Z373" s="1">
        <f t="shared" ref="Z373:AE373" si="92">E373+P373</f>
        <v>-592.12699999999995</v>
      </c>
      <c r="AA373" s="1">
        <f t="shared" si="92"/>
        <v>-361.33699999999999</v>
      </c>
      <c r="AB373" s="1">
        <f t="shared" si="92"/>
        <v>-84.866</v>
      </c>
      <c r="AC373" s="1">
        <f t="shared" si="92"/>
        <v>-60.171999999999997</v>
      </c>
      <c r="AD373" s="1">
        <f t="shared" si="92"/>
        <v>-7.266</v>
      </c>
      <c r="AE373" s="1">
        <f t="shared" si="92"/>
        <v>-11.290000000000001</v>
      </c>
    </row>
    <row r="374" spans="1:31">
      <c r="A374" s="180">
        <v>16</v>
      </c>
      <c r="C374" s="1">
        <v>3</v>
      </c>
      <c r="D374" s="1" t="s">
        <v>9</v>
      </c>
      <c r="E374" s="1">
        <f>PIL!F374</f>
        <v>14.877000000000001</v>
      </c>
      <c r="F374" s="1">
        <f>PIL!G374</f>
        <v>9.1649999999999991</v>
      </c>
      <c r="G374" s="1">
        <f>PIL!H374</f>
        <v>46.701000000000001</v>
      </c>
      <c r="H374" s="1">
        <f>PIL!I374</f>
        <v>0</v>
      </c>
      <c r="I374" s="1">
        <f>PIL!J374</f>
        <v>0.65200000000000002</v>
      </c>
      <c r="J374" s="1">
        <f>PIL!K374</f>
        <v>1.012</v>
      </c>
      <c r="L374" s="1"/>
      <c r="M374" s="1"/>
      <c r="N374" s="1">
        <v>3</v>
      </c>
      <c r="O374" s="1" t="s">
        <v>9</v>
      </c>
      <c r="P374" s="1">
        <f>PIL!F1358</f>
        <v>7.9489999999999998</v>
      </c>
      <c r="Q374" s="1">
        <f>PIL!G1358</f>
        <v>5.7210000000000001</v>
      </c>
      <c r="R374" s="1">
        <f>PIL!H1358</f>
        <v>40.256</v>
      </c>
      <c r="S374" s="1">
        <f>PIL!I1358</f>
        <v>108.925</v>
      </c>
      <c r="T374" s="1">
        <f>PIL!J1358</f>
        <v>12.394</v>
      </c>
      <c r="U374" s="1">
        <f>PIL!K1358</f>
        <v>19.257999999999999</v>
      </c>
      <c r="X374" s="1"/>
      <c r="Y374" s="1"/>
      <c r="Z374" s="1"/>
      <c r="AA374" s="1"/>
      <c r="AB374" s="1"/>
      <c r="AC374" s="1"/>
      <c r="AD374" s="1"/>
      <c r="AE374" s="1"/>
    </row>
    <row r="375" spans="1:31">
      <c r="A375" s="180">
        <v>16</v>
      </c>
      <c r="C375" s="1">
        <v>3</v>
      </c>
      <c r="D375" s="1" t="s">
        <v>10</v>
      </c>
      <c r="E375" s="1">
        <f>PIL!F375</f>
        <v>-14.206</v>
      </c>
      <c r="F375" s="1">
        <f>PIL!G375</f>
        <v>-8.7609999999999992</v>
      </c>
      <c r="G375" s="1">
        <f>PIL!H375</f>
        <v>-45.39</v>
      </c>
      <c r="H375" s="1">
        <f>PIL!I375</f>
        <v>0</v>
      </c>
      <c r="I375" s="1">
        <f>PIL!J375</f>
        <v>-0.64</v>
      </c>
      <c r="J375" s="1">
        <f>PIL!K375</f>
        <v>-0.99399999999999999</v>
      </c>
      <c r="L375" s="1"/>
      <c r="M375" s="1"/>
      <c r="N375" s="1">
        <v>3</v>
      </c>
      <c r="O375" s="1" t="s">
        <v>10</v>
      </c>
      <c r="P375" s="1">
        <f>PIL!F1359</f>
        <v>-7.7060000000000004</v>
      </c>
      <c r="Q375" s="1">
        <f>PIL!G1359</f>
        <v>-5.4969999999999999</v>
      </c>
      <c r="R375" s="1">
        <f>PIL!H1359</f>
        <v>-35.207000000000001</v>
      </c>
      <c r="S375" s="1">
        <f>PIL!I1359</f>
        <v>-97.715000000000003</v>
      </c>
      <c r="T375" s="1">
        <f>PIL!J1359</f>
        <v>-10.882999999999999</v>
      </c>
      <c r="U375" s="1">
        <f>PIL!K1359</f>
        <v>-16.91</v>
      </c>
      <c r="X375" s="1"/>
      <c r="Y375" s="1"/>
      <c r="Z375" s="1"/>
      <c r="AA375" s="1"/>
      <c r="AB375" s="1"/>
      <c r="AC375" s="1"/>
      <c r="AD375" s="1"/>
      <c r="AE375" s="1"/>
    </row>
    <row r="376" spans="1:31">
      <c r="A376" s="180">
        <v>16</v>
      </c>
      <c r="C376" s="1">
        <v>3</v>
      </c>
      <c r="D376" s="1" t="s">
        <v>11</v>
      </c>
      <c r="E376" s="1">
        <f>PIL!F376</f>
        <v>9.0879999999999992</v>
      </c>
      <c r="F376" s="1">
        <f>PIL!G376</f>
        <v>5.6020000000000003</v>
      </c>
      <c r="G376" s="1">
        <f>PIL!H376</f>
        <v>28.776</v>
      </c>
      <c r="H376" s="1">
        <f>PIL!I376</f>
        <v>0</v>
      </c>
      <c r="I376" s="1">
        <f>PIL!J376</f>
        <v>0.40300000000000002</v>
      </c>
      <c r="J376" s="1">
        <f>PIL!K376</f>
        <v>0.627</v>
      </c>
      <c r="L376" s="1"/>
      <c r="M376" s="1"/>
      <c r="N376" s="1">
        <v>3</v>
      </c>
      <c r="O376" s="1" t="s">
        <v>11</v>
      </c>
      <c r="P376" s="1">
        <f>PIL!F1360</f>
        <v>4.8920000000000003</v>
      </c>
      <c r="Q376" s="1">
        <f>PIL!G1360</f>
        <v>3.5059999999999998</v>
      </c>
      <c r="R376" s="1">
        <f>PIL!H1360</f>
        <v>23.509</v>
      </c>
      <c r="S376" s="1">
        <f>PIL!I1360</f>
        <v>64.25</v>
      </c>
      <c r="T376" s="1">
        <f>PIL!J1360</f>
        <v>7.274</v>
      </c>
      <c r="U376" s="1">
        <f>PIL!K1360</f>
        <v>11.303000000000001</v>
      </c>
      <c r="X376" s="1"/>
      <c r="Y376" s="1"/>
      <c r="Z376" s="1"/>
      <c r="AA376" s="1"/>
      <c r="AB376" s="1"/>
      <c r="AC376" s="1"/>
      <c r="AD376" s="1"/>
      <c r="AE376" s="1"/>
    </row>
    <row r="377" spans="1:31">
      <c r="A377" s="180">
        <v>16</v>
      </c>
      <c r="C377" s="1">
        <v>3</v>
      </c>
      <c r="D377" s="1" t="s">
        <v>12</v>
      </c>
      <c r="E377" s="1">
        <f>PIL!F377</f>
        <v>-143.93100000000001</v>
      </c>
      <c r="F377" s="1">
        <f>PIL!G377</f>
        <v>-90.415999999999997</v>
      </c>
      <c r="G377" s="1">
        <f>PIL!H377</f>
        <v>-107.086</v>
      </c>
      <c r="H377" s="1">
        <f>PIL!I377</f>
        <v>0</v>
      </c>
      <c r="I377" s="1">
        <f>PIL!J377</f>
        <v>-1.6319999999999999</v>
      </c>
      <c r="J377" s="1">
        <f>PIL!K377</f>
        <v>-2.536</v>
      </c>
      <c r="L377" s="1"/>
      <c r="M377" s="1"/>
      <c r="N377" s="1">
        <v>3</v>
      </c>
      <c r="O377" s="1" t="s">
        <v>12</v>
      </c>
      <c r="P377" s="1">
        <f>PIL!F1361</f>
        <v>-686.08199999999999</v>
      </c>
      <c r="Q377" s="1">
        <f>PIL!G1361</f>
        <v>-416.52300000000002</v>
      </c>
      <c r="R377" s="1">
        <f>PIL!H1361</f>
        <v>-38.299999999999997</v>
      </c>
      <c r="S377" s="1">
        <f>PIL!I1361</f>
        <v>-108.587</v>
      </c>
      <c r="T377" s="1">
        <f>PIL!J1361</f>
        <v>-11.89</v>
      </c>
      <c r="U377" s="1">
        <f>PIL!K1361</f>
        <v>-18.475000000000001</v>
      </c>
      <c r="X377" s="1">
        <v>3</v>
      </c>
      <c r="Y377" s="1" t="s">
        <v>47</v>
      </c>
      <c r="Z377" s="1">
        <f t="shared" ref="Z377:AE377" si="93">E377+P377</f>
        <v>-830.01300000000003</v>
      </c>
      <c r="AA377" s="1">
        <f t="shared" si="93"/>
        <v>-506.93900000000002</v>
      </c>
      <c r="AB377" s="1">
        <f t="shared" si="93"/>
        <v>-145.386</v>
      </c>
      <c r="AC377" s="1">
        <f t="shared" si="93"/>
        <v>-108.587</v>
      </c>
      <c r="AD377" s="1">
        <f t="shared" si="93"/>
        <v>-13.522</v>
      </c>
      <c r="AE377" s="1">
        <f t="shared" si="93"/>
        <v>-21.011000000000003</v>
      </c>
    </row>
    <row r="378" spans="1:31">
      <c r="A378" s="180">
        <v>16</v>
      </c>
      <c r="C378" s="1">
        <v>2</v>
      </c>
      <c r="D378" s="1" t="s">
        <v>9</v>
      </c>
      <c r="E378" s="1">
        <f>PIL!F378</f>
        <v>12.505000000000001</v>
      </c>
      <c r="F378" s="1">
        <f>PIL!G378</f>
        <v>7.7729999999999997</v>
      </c>
      <c r="G378" s="1">
        <f>PIL!H378</f>
        <v>53.360999999999997</v>
      </c>
      <c r="H378" s="1">
        <f>PIL!I378</f>
        <v>0</v>
      </c>
      <c r="I378" s="1">
        <f>PIL!J378</f>
        <v>0.71099999999999997</v>
      </c>
      <c r="J378" s="1">
        <f>PIL!K378</f>
        <v>1.1040000000000001</v>
      </c>
      <c r="L378" s="1"/>
      <c r="M378" s="1"/>
      <c r="N378" s="1">
        <v>2</v>
      </c>
      <c r="O378" s="1" t="s">
        <v>9</v>
      </c>
      <c r="P378" s="1">
        <f>PIL!F1362</f>
        <v>11.78</v>
      </c>
      <c r="Q378" s="1">
        <f>PIL!G1362</f>
        <v>8.1240000000000006</v>
      </c>
      <c r="R378" s="1">
        <f>PIL!H1362</f>
        <v>41.802999999999997</v>
      </c>
      <c r="S378" s="1">
        <f>PIL!I1362</f>
        <v>112.11199999999999</v>
      </c>
      <c r="T378" s="1">
        <f>PIL!J1362</f>
        <v>12.773</v>
      </c>
      <c r="U378" s="1">
        <f>PIL!K1362</f>
        <v>19.847000000000001</v>
      </c>
      <c r="X378" s="1"/>
      <c r="Y378" s="1"/>
      <c r="Z378" s="1"/>
      <c r="AA378" s="1"/>
      <c r="AB378" s="1"/>
      <c r="AC378" s="1"/>
      <c r="AD378" s="1"/>
      <c r="AE378" s="1"/>
    </row>
    <row r="379" spans="1:31">
      <c r="A379" s="180">
        <v>16</v>
      </c>
      <c r="C379" s="1">
        <v>2</v>
      </c>
      <c r="D379" s="1" t="s">
        <v>10</v>
      </c>
      <c r="E379" s="1">
        <f>PIL!F379</f>
        <v>-12.022</v>
      </c>
      <c r="F379" s="1">
        <f>PIL!G379</f>
        <v>-7.5010000000000003</v>
      </c>
      <c r="G379" s="1">
        <f>PIL!H379</f>
        <v>-54.527999999999999</v>
      </c>
      <c r="H379" s="1">
        <f>PIL!I379</f>
        <v>0</v>
      </c>
      <c r="I379" s="1">
        <f>PIL!J379</f>
        <v>-0.73199999999999998</v>
      </c>
      <c r="J379" s="1">
        <f>PIL!K379</f>
        <v>-1.137</v>
      </c>
      <c r="L379" s="1"/>
      <c r="M379" s="1"/>
      <c r="N379" s="1">
        <v>2</v>
      </c>
      <c r="O379" s="1" t="s">
        <v>10</v>
      </c>
      <c r="P379" s="1">
        <f>PIL!F1363</f>
        <v>-15.582000000000001</v>
      </c>
      <c r="Q379" s="1">
        <f>PIL!G1363</f>
        <v>-10.426</v>
      </c>
      <c r="R379" s="1">
        <f>PIL!H1363</f>
        <v>-43.459000000000003</v>
      </c>
      <c r="S379" s="1">
        <f>PIL!I1363</f>
        <v>-116.38500000000001</v>
      </c>
      <c r="T379" s="1">
        <f>PIL!J1363</f>
        <v>-13.353</v>
      </c>
      <c r="U379" s="1">
        <f>PIL!K1363</f>
        <v>-20.747</v>
      </c>
      <c r="X379" s="1"/>
      <c r="Y379" s="1"/>
      <c r="Z379" s="1"/>
      <c r="AA379" s="1"/>
      <c r="AB379" s="1"/>
      <c r="AC379" s="1"/>
      <c r="AD379" s="1"/>
      <c r="AE379" s="1"/>
    </row>
    <row r="380" spans="1:31">
      <c r="A380" s="180">
        <v>16</v>
      </c>
      <c r="C380" s="1">
        <v>2</v>
      </c>
      <c r="D380" s="1" t="s">
        <v>11</v>
      </c>
      <c r="E380" s="1">
        <f>PIL!F380</f>
        <v>7.665</v>
      </c>
      <c r="F380" s="1">
        <f>PIL!G380</f>
        <v>4.7729999999999997</v>
      </c>
      <c r="G380" s="1">
        <f>PIL!H380</f>
        <v>33.713999999999999</v>
      </c>
      <c r="H380" s="1">
        <f>PIL!I380</f>
        <v>0</v>
      </c>
      <c r="I380" s="1">
        <f>PIL!J380</f>
        <v>0.45100000000000001</v>
      </c>
      <c r="J380" s="1">
        <f>PIL!K380</f>
        <v>0.70099999999999996</v>
      </c>
      <c r="L380" s="1"/>
      <c r="M380" s="1"/>
      <c r="N380" s="1">
        <v>2</v>
      </c>
      <c r="O380" s="1" t="s">
        <v>11</v>
      </c>
      <c r="P380" s="1">
        <f>PIL!F1364</f>
        <v>8.5510000000000002</v>
      </c>
      <c r="Q380" s="1">
        <f>PIL!G1364</f>
        <v>5.7969999999999997</v>
      </c>
      <c r="R380" s="1">
        <f>PIL!H1364</f>
        <v>26.602</v>
      </c>
      <c r="S380" s="1">
        <f>PIL!I1364</f>
        <v>71.191000000000003</v>
      </c>
      <c r="T380" s="1">
        <f>PIL!J1364</f>
        <v>8.1639999999999997</v>
      </c>
      <c r="U380" s="1">
        <f>PIL!K1364</f>
        <v>12.686</v>
      </c>
      <c r="X380" s="1"/>
      <c r="Y380" s="1"/>
      <c r="Z380" s="1"/>
      <c r="AA380" s="1"/>
      <c r="AB380" s="1"/>
      <c r="AC380" s="1"/>
      <c r="AD380" s="1"/>
      <c r="AE380" s="1"/>
    </row>
    <row r="381" spans="1:31">
      <c r="A381" s="180">
        <v>16</v>
      </c>
      <c r="C381" s="1">
        <v>2</v>
      </c>
      <c r="D381" s="1" t="s">
        <v>12</v>
      </c>
      <c r="E381" s="1">
        <f>PIL!F381</f>
        <v>-179.511</v>
      </c>
      <c r="F381" s="1">
        <f>PIL!G381</f>
        <v>-112.995</v>
      </c>
      <c r="G381" s="1">
        <f>PIL!H381</f>
        <v>-156.839</v>
      </c>
      <c r="H381" s="1">
        <f>PIL!I381</f>
        <v>0</v>
      </c>
      <c r="I381" s="1">
        <f>PIL!J381</f>
        <v>-2.3290000000000002</v>
      </c>
      <c r="J381" s="1">
        <f>PIL!K381</f>
        <v>-3.6190000000000002</v>
      </c>
      <c r="L381" s="1"/>
      <c r="M381" s="1"/>
      <c r="N381" s="1">
        <v>2</v>
      </c>
      <c r="O381" s="1" t="s">
        <v>12</v>
      </c>
      <c r="P381" s="1">
        <f>PIL!F1365</f>
        <v>-888.55600000000004</v>
      </c>
      <c r="Q381" s="1">
        <f>PIL!G1365</f>
        <v>-539.63400000000001</v>
      </c>
      <c r="R381" s="1">
        <f>PIL!H1365</f>
        <v>-59.417999999999999</v>
      </c>
      <c r="S381" s="1">
        <f>PIL!I1365</f>
        <v>-164.93299999999999</v>
      </c>
      <c r="T381" s="1">
        <f>PIL!J1365</f>
        <v>-18.574000000000002</v>
      </c>
      <c r="U381" s="1">
        <f>PIL!K1365</f>
        <v>-28.861999999999998</v>
      </c>
      <c r="X381" s="1">
        <v>2</v>
      </c>
      <c r="Y381" s="1" t="s">
        <v>47</v>
      </c>
      <c r="Z381" s="1">
        <f t="shared" ref="Z381:AE381" si="94">E381+P381</f>
        <v>-1068.067</v>
      </c>
      <c r="AA381" s="1">
        <f t="shared" si="94"/>
        <v>-652.62900000000002</v>
      </c>
      <c r="AB381" s="1">
        <f t="shared" si="94"/>
        <v>-216.25700000000001</v>
      </c>
      <c r="AC381" s="1">
        <f t="shared" si="94"/>
        <v>-164.93299999999999</v>
      </c>
      <c r="AD381" s="1">
        <f t="shared" si="94"/>
        <v>-20.903000000000002</v>
      </c>
      <c r="AE381" s="1">
        <f t="shared" si="94"/>
        <v>-32.481000000000002</v>
      </c>
    </row>
    <row r="382" spans="1:31">
      <c r="A382" s="180">
        <v>16</v>
      </c>
      <c r="C382" s="1">
        <v>1</v>
      </c>
      <c r="D382" s="1" t="s">
        <v>9</v>
      </c>
      <c r="E382" s="1">
        <f>PIL!F382</f>
        <v>6.3280000000000003</v>
      </c>
      <c r="F382" s="1">
        <f>PIL!G382</f>
        <v>3.9830000000000001</v>
      </c>
      <c r="G382" s="1">
        <f>PIL!H382</f>
        <v>44.496000000000002</v>
      </c>
      <c r="H382" s="1">
        <f>PIL!I382</f>
        <v>0</v>
      </c>
      <c r="I382" s="1">
        <f>PIL!J382</f>
        <v>0.57399999999999995</v>
      </c>
      <c r="J382" s="1">
        <f>PIL!K382</f>
        <v>0.89100000000000001</v>
      </c>
      <c r="L382" s="1"/>
      <c r="M382" s="1"/>
      <c r="N382" s="1">
        <v>1</v>
      </c>
      <c r="O382" s="1" t="s">
        <v>9</v>
      </c>
      <c r="P382" s="1">
        <f>PIL!F1366</f>
        <v>10.843</v>
      </c>
      <c r="Q382" s="1">
        <f>PIL!G1366</f>
        <v>7.23</v>
      </c>
      <c r="R382" s="1">
        <f>PIL!H1366</f>
        <v>33.963000000000001</v>
      </c>
      <c r="S382" s="1">
        <f>PIL!I1366</f>
        <v>93.412999999999997</v>
      </c>
      <c r="T382" s="1">
        <f>PIL!J1366</f>
        <v>10.42</v>
      </c>
      <c r="U382" s="1">
        <f>PIL!K1366</f>
        <v>16.192</v>
      </c>
      <c r="X382" s="1"/>
      <c r="Y382" s="1"/>
      <c r="Z382" s="1"/>
      <c r="AA382" s="1"/>
      <c r="AB382" s="1"/>
      <c r="AC382" s="1"/>
      <c r="AD382" s="1"/>
      <c r="AE382" s="1"/>
    </row>
    <row r="383" spans="1:31">
      <c r="A383" s="180">
        <v>16</v>
      </c>
      <c r="C383" s="1">
        <v>1</v>
      </c>
      <c r="D383" s="1" t="s">
        <v>10</v>
      </c>
      <c r="E383" s="1">
        <f>PIL!F383</f>
        <v>-3.3530000000000002</v>
      </c>
      <c r="F383" s="1">
        <f>PIL!G383</f>
        <v>-2.0990000000000002</v>
      </c>
      <c r="G383" s="1">
        <f>PIL!H383</f>
        <v>-52.999000000000002</v>
      </c>
      <c r="H383" s="1">
        <f>PIL!I383</f>
        <v>0</v>
      </c>
      <c r="I383" s="1">
        <f>PIL!J383</f>
        <v>-0.68700000000000006</v>
      </c>
      <c r="J383" s="1">
        <f>PIL!K383</f>
        <v>-1.0680000000000001</v>
      </c>
      <c r="L383" s="1"/>
      <c r="M383" s="1"/>
      <c r="N383" s="1">
        <v>1</v>
      </c>
      <c r="O383" s="1" t="s">
        <v>10</v>
      </c>
      <c r="P383" s="1">
        <f>PIL!F1367</f>
        <v>-6.0759999999999996</v>
      </c>
      <c r="Q383" s="1">
        <f>PIL!G1367</f>
        <v>-3.9990000000000001</v>
      </c>
      <c r="R383" s="1">
        <f>PIL!H1367</f>
        <v>-79.811999999999998</v>
      </c>
      <c r="S383" s="1">
        <f>PIL!I1367</f>
        <v>-217.173</v>
      </c>
      <c r="T383" s="1">
        <f>PIL!J1367</f>
        <v>-24.692</v>
      </c>
      <c r="U383" s="1">
        <f>PIL!K1367</f>
        <v>-38.368000000000002</v>
      </c>
      <c r="X383" s="1"/>
      <c r="Y383" s="1"/>
      <c r="Z383" s="1"/>
      <c r="AA383" s="1"/>
      <c r="AB383" s="1"/>
      <c r="AC383" s="1"/>
      <c r="AD383" s="1"/>
      <c r="AE383" s="1"/>
    </row>
    <row r="384" spans="1:31">
      <c r="A384" s="180">
        <v>16</v>
      </c>
      <c r="C384" s="1">
        <v>1</v>
      </c>
      <c r="D384" s="1" t="s">
        <v>11</v>
      </c>
      <c r="E384" s="1">
        <f>PIL!F384</f>
        <v>2.6160000000000001</v>
      </c>
      <c r="F384" s="1">
        <f>PIL!G384</f>
        <v>1.6439999999999999</v>
      </c>
      <c r="G384" s="1">
        <f>PIL!H384</f>
        <v>26.35</v>
      </c>
      <c r="H384" s="1">
        <f>PIL!I384</f>
        <v>0</v>
      </c>
      <c r="I384" s="1">
        <f>PIL!J384</f>
        <v>0.34100000000000003</v>
      </c>
      <c r="J384" s="1">
        <f>PIL!K384</f>
        <v>0.53</v>
      </c>
      <c r="L384" s="1"/>
      <c r="M384" s="1"/>
      <c r="N384" s="1">
        <v>1</v>
      </c>
      <c r="O384" s="1" t="s">
        <v>11</v>
      </c>
      <c r="P384" s="1">
        <f>PIL!F1368</f>
        <v>4.5730000000000004</v>
      </c>
      <c r="Q384" s="1">
        <f>PIL!G1368</f>
        <v>3.0350000000000001</v>
      </c>
      <c r="R384" s="1">
        <f>PIL!H1368</f>
        <v>30.728000000000002</v>
      </c>
      <c r="S384" s="1">
        <f>PIL!I1368</f>
        <v>83.86</v>
      </c>
      <c r="T384" s="1">
        <f>PIL!J1368</f>
        <v>9.49</v>
      </c>
      <c r="U384" s="1">
        <f>PIL!K1368</f>
        <v>14.746</v>
      </c>
      <c r="X384" s="1"/>
      <c r="Y384" s="1"/>
      <c r="Z384" s="1"/>
      <c r="AA384" s="1"/>
      <c r="AB384" s="1"/>
      <c r="AC384" s="1"/>
      <c r="AD384" s="1"/>
      <c r="AE384" s="1"/>
    </row>
    <row r="385" spans="1:31">
      <c r="A385" s="180">
        <v>16</v>
      </c>
      <c r="C385" s="1">
        <v>1</v>
      </c>
      <c r="D385" s="1" t="s">
        <v>12</v>
      </c>
      <c r="E385" s="1">
        <f>PIL!F385</f>
        <v>-210.91300000000001</v>
      </c>
      <c r="F385" s="1">
        <f>PIL!G385</f>
        <v>-133.066</v>
      </c>
      <c r="G385" s="1">
        <f>PIL!H385</f>
        <v>-208.173</v>
      </c>
      <c r="H385" s="1">
        <f>PIL!I385</f>
        <v>0</v>
      </c>
      <c r="I385" s="1">
        <f>PIL!J385</f>
        <v>-3.0209999999999999</v>
      </c>
      <c r="J385" s="1">
        <f>PIL!K385</f>
        <v>-4.6950000000000003</v>
      </c>
      <c r="L385" s="1"/>
      <c r="M385" s="1"/>
      <c r="N385" s="1">
        <v>1</v>
      </c>
      <c r="O385" s="1" t="s">
        <v>12</v>
      </c>
      <c r="P385" s="1">
        <f>PIL!F1369</f>
        <v>-1095.904</v>
      </c>
      <c r="Q385" s="1">
        <f>PIL!G1369</f>
        <v>-666.71500000000003</v>
      </c>
      <c r="R385" s="1">
        <f>PIL!H1369</f>
        <v>-81.58</v>
      </c>
      <c r="S385" s="1">
        <f>PIL!I1369</f>
        <v>-223.999</v>
      </c>
      <c r="T385" s="1">
        <f>PIL!J1369</f>
        <v>-25.564</v>
      </c>
      <c r="U385" s="1">
        <f>PIL!K1369</f>
        <v>-39.723999999999997</v>
      </c>
      <c r="X385" s="1">
        <v>1</v>
      </c>
      <c r="Y385" s="1" t="s">
        <v>47</v>
      </c>
      <c r="Z385" s="1">
        <f t="shared" ref="Z385:AE385" si="95">E385+P385</f>
        <v>-1306.817</v>
      </c>
      <c r="AA385" s="1">
        <f t="shared" si="95"/>
        <v>-799.78100000000006</v>
      </c>
      <c r="AB385" s="1">
        <f t="shared" si="95"/>
        <v>-289.75299999999999</v>
      </c>
      <c r="AC385" s="1">
        <f t="shared" si="95"/>
        <v>-223.999</v>
      </c>
      <c r="AD385" s="1">
        <f t="shared" si="95"/>
        <v>-28.585000000000001</v>
      </c>
      <c r="AE385" s="1">
        <f t="shared" si="95"/>
        <v>-44.418999999999997</v>
      </c>
    </row>
    <row r="386" spans="1:31">
      <c r="A386" s="1">
        <v>17</v>
      </c>
      <c r="C386" s="1">
        <v>6</v>
      </c>
      <c r="D386" s="1" t="s">
        <v>9</v>
      </c>
      <c r="E386" s="1">
        <f>PIL!F386</f>
        <v>-35.796999999999997</v>
      </c>
      <c r="F386" s="1">
        <f>PIL!G386</f>
        <v>-21.309000000000001</v>
      </c>
      <c r="G386" s="1">
        <f>PIL!H386</f>
        <v>18.908000000000001</v>
      </c>
      <c r="H386" s="1">
        <f>PIL!I386</f>
        <v>0</v>
      </c>
      <c r="I386" s="1">
        <f>PIL!J386</f>
        <v>-0.44</v>
      </c>
      <c r="J386" s="1">
        <f>PIL!K386</f>
        <v>-0.68400000000000005</v>
      </c>
      <c r="L386" s="1">
        <v>17</v>
      </c>
      <c r="M386" s="1"/>
      <c r="N386" s="1">
        <v>6</v>
      </c>
      <c r="O386" s="1" t="s">
        <v>9</v>
      </c>
      <c r="P386" s="1">
        <f>PIL!F794</f>
        <v>4.1749999999999998</v>
      </c>
      <c r="Q386" s="1">
        <f>PIL!G794</f>
        <v>-1.4</v>
      </c>
      <c r="R386" s="1">
        <f>PIL!H794</f>
        <v>-19.352</v>
      </c>
      <c r="S386" s="1">
        <f>PIL!I794</f>
        <v>58.45</v>
      </c>
      <c r="T386" s="1">
        <f>PIL!J794</f>
        <v>-5.8380000000000001</v>
      </c>
      <c r="U386" s="1">
        <f>PIL!K794</f>
        <v>-9.0719999999999992</v>
      </c>
      <c r="W386" s="1">
        <v>17</v>
      </c>
    </row>
    <row r="387" spans="1:31">
      <c r="A387" s="180">
        <v>17</v>
      </c>
      <c r="C387" s="1">
        <v>6</v>
      </c>
      <c r="D387" s="1" t="s">
        <v>10</v>
      </c>
      <c r="E387" s="1">
        <f>PIL!F387</f>
        <v>32.122999999999998</v>
      </c>
      <c r="F387" s="1">
        <f>PIL!G387</f>
        <v>19.190999999999999</v>
      </c>
      <c r="G387" s="1">
        <f>PIL!H387</f>
        <v>-14.326000000000001</v>
      </c>
      <c r="H387" s="1">
        <f>PIL!I387</f>
        <v>0</v>
      </c>
      <c r="I387" s="1">
        <f>PIL!J387</f>
        <v>0.33600000000000002</v>
      </c>
      <c r="J387" s="1">
        <f>PIL!K387</f>
        <v>0.52200000000000002</v>
      </c>
      <c r="L387" s="1"/>
      <c r="M387" s="1"/>
      <c r="N387" s="1">
        <v>6</v>
      </c>
      <c r="O387" s="1" t="s">
        <v>10</v>
      </c>
      <c r="P387" s="1">
        <f>PIL!F795</f>
        <v>-11.124000000000001</v>
      </c>
      <c r="Q387" s="1">
        <f>PIL!G795</f>
        <v>-3.9009999999999998</v>
      </c>
      <c r="R387" s="1">
        <f>PIL!H795</f>
        <v>6.8609999999999998</v>
      </c>
      <c r="S387" s="1">
        <f>PIL!I795</f>
        <v>-24.952000000000002</v>
      </c>
      <c r="T387" s="1">
        <f>PIL!J795</f>
        <v>1.752</v>
      </c>
      <c r="U387" s="1">
        <f>PIL!K795</f>
        <v>2.722</v>
      </c>
    </row>
    <row r="388" spans="1:31">
      <c r="A388" s="180">
        <v>17</v>
      </c>
      <c r="C388" s="1">
        <v>6</v>
      </c>
      <c r="D388" s="1" t="s">
        <v>11</v>
      </c>
      <c r="E388" s="1">
        <f>PIL!F388</f>
        <v>-21.225000000000001</v>
      </c>
      <c r="F388" s="1">
        <f>PIL!G388</f>
        <v>-12.656000000000001</v>
      </c>
      <c r="G388" s="1">
        <f>PIL!H388</f>
        <v>10.379</v>
      </c>
      <c r="H388" s="1">
        <f>PIL!I388</f>
        <v>0</v>
      </c>
      <c r="I388" s="1">
        <f>PIL!J388</f>
        <v>-0.24199999999999999</v>
      </c>
      <c r="J388" s="1">
        <f>PIL!K388</f>
        <v>-0.377</v>
      </c>
      <c r="L388" s="1"/>
      <c r="M388" s="1"/>
      <c r="N388" s="1">
        <v>6</v>
      </c>
      <c r="O388" s="1" t="s">
        <v>11</v>
      </c>
      <c r="P388" s="1">
        <f>PIL!F796</f>
        <v>4.7809999999999997</v>
      </c>
      <c r="Q388" s="1">
        <f>PIL!G796</f>
        <v>0.78200000000000003</v>
      </c>
      <c r="R388" s="1">
        <f>PIL!H796</f>
        <v>-8.0749999999999993</v>
      </c>
      <c r="S388" s="1">
        <f>PIL!I796</f>
        <v>25.57</v>
      </c>
      <c r="T388" s="1">
        <f>PIL!J796</f>
        <v>-2.3719999999999999</v>
      </c>
      <c r="U388" s="1">
        <f>PIL!K796</f>
        <v>-3.6859999999999999</v>
      </c>
    </row>
    <row r="389" spans="1:31">
      <c r="A389" s="180">
        <v>17</v>
      </c>
      <c r="C389" s="1">
        <v>6</v>
      </c>
      <c r="D389" s="1" t="s">
        <v>12</v>
      </c>
      <c r="E389" s="1">
        <f>PIL!F389</f>
        <v>-65.811000000000007</v>
      </c>
      <c r="F389" s="1">
        <f>PIL!G389</f>
        <v>-39.037999999999997</v>
      </c>
      <c r="G389" s="1">
        <f>PIL!H389</f>
        <v>9.7850000000000001</v>
      </c>
      <c r="H389" s="1">
        <f>PIL!I389</f>
        <v>0</v>
      </c>
      <c r="I389" s="1">
        <f>PIL!J389</f>
        <v>-0.22800000000000001</v>
      </c>
      <c r="J389" s="1">
        <f>PIL!K389</f>
        <v>-0.35399999999999998</v>
      </c>
      <c r="L389" s="1"/>
      <c r="M389" s="1"/>
      <c r="N389" s="1">
        <v>6</v>
      </c>
      <c r="O389" s="1" t="s">
        <v>12</v>
      </c>
      <c r="P389" s="1">
        <f>PIL!F797</f>
        <v>-70.852999999999994</v>
      </c>
      <c r="Q389" s="1">
        <f>PIL!G797</f>
        <v>-47.654000000000003</v>
      </c>
      <c r="R389" s="1">
        <f>PIL!H797</f>
        <v>-1.484</v>
      </c>
      <c r="S389" s="1">
        <f>PIL!I797</f>
        <v>5.0110000000000001</v>
      </c>
      <c r="T389" s="1">
        <f>PIL!J797</f>
        <v>-0.373</v>
      </c>
      <c r="U389" s="1">
        <f>PIL!K797</f>
        <v>-0.57999999999999996</v>
      </c>
      <c r="X389" s="1">
        <v>6</v>
      </c>
      <c r="Y389" s="1" t="s">
        <v>47</v>
      </c>
      <c r="Z389" s="1">
        <f t="shared" ref="Z389:AE389" si="96">E389+P389</f>
        <v>-136.66399999999999</v>
      </c>
      <c r="AA389" s="1">
        <f t="shared" si="96"/>
        <v>-86.692000000000007</v>
      </c>
      <c r="AB389" s="1">
        <f t="shared" si="96"/>
        <v>8.3010000000000002</v>
      </c>
      <c r="AC389" s="1">
        <f t="shared" si="96"/>
        <v>5.0110000000000001</v>
      </c>
      <c r="AD389" s="1">
        <f t="shared" si="96"/>
        <v>-0.60099999999999998</v>
      </c>
      <c r="AE389" s="1">
        <f t="shared" si="96"/>
        <v>-0.93399999999999994</v>
      </c>
    </row>
    <row r="390" spans="1:31">
      <c r="A390" s="180">
        <v>17</v>
      </c>
      <c r="C390" s="1">
        <v>5</v>
      </c>
      <c r="D390" s="1" t="s">
        <v>9</v>
      </c>
      <c r="E390" s="1">
        <f>PIL!F390</f>
        <v>-28.486999999999998</v>
      </c>
      <c r="F390" s="1">
        <f>PIL!G390</f>
        <v>-17.111999999999998</v>
      </c>
      <c r="G390" s="1">
        <f>PIL!H390</f>
        <v>26.658999999999999</v>
      </c>
      <c r="H390" s="1">
        <f>PIL!I390</f>
        <v>0</v>
      </c>
      <c r="I390" s="1">
        <f>PIL!J390</f>
        <v>-0.57999999999999996</v>
      </c>
      <c r="J390" s="1">
        <f>PIL!K390</f>
        <v>-0.90100000000000002</v>
      </c>
      <c r="L390" s="1"/>
      <c r="M390" s="1"/>
      <c r="N390" s="1">
        <v>5</v>
      </c>
      <c r="O390" s="1" t="s">
        <v>9</v>
      </c>
      <c r="P390" s="1">
        <f>PIL!F798</f>
        <v>16.994</v>
      </c>
      <c r="Q390" s="1">
        <f>PIL!G798</f>
        <v>8.1549999999999994</v>
      </c>
      <c r="R390" s="1">
        <f>PIL!H798</f>
        <v>-24.39</v>
      </c>
      <c r="S390" s="1">
        <f>PIL!I798</f>
        <v>68.468999999999994</v>
      </c>
      <c r="T390" s="1">
        <f>PIL!J798</f>
        <v>-7.524</v>
      </c>
      <c r="U390" s="1">
        <f>PIL!K798</f>
        <v>-11.692</v>
      </c>
      <c r="X390" s="1"/>
      <c r="Y390" s="1"/>
      <c r="Z390" s="1"/>
      <c r="AA390" s="1"/>
      <c r="AB390" s="1"/>
      <c r="AC390" s="1"/>
      <c r="AD390" s="1"/>
      <c r="AE390" s="1"/>
    </row>
    <row r="391" spans="1:31">
      <c r="A391" s="180">
        <v>17</v>
      </c>
      <c r="C391" s="1">
        <v>5</v>
      </c>
      <c r="D391" s="1" t="s">
        <v>10</v>
      </c>
      <c r="E391" s="1">
        <f>PIL!F391</f>
        <v>28.390999999999998</v>
      </c>
      <c r="F391" s="1">
        <f>PIL!G391</f>
        <v>17.074000000000002</v>
      </c>
      <c r="G391" s="1">
        <f>PIL!H391</f>
        <v>-28.007999999999999</v>
      </c>
      <c r="H391" s="1">
        <f>PIL!I391</f>
        <v>0</v>
      </c>
      <c r="I391" s="1">
        <f>PIL!J391</f>
        <v>0.61299999999999999</v>
      </c>
      <c r="J391" s="1">
        <f>PIL!K391</f>
        <v>0.95299999999999996</v>
      </c>
      <c r="L391" s="1"/>
      <c r="M391" s="1"/>
      <c r="N391" s="1">
        <v>5</v>
      </c>
      <c r="O391" s="1" t="s">
        <v>10</v>
      </c>
      <c r="P391" s="1">
        <f>PIL!F799</f>
        <v>-14.798999999999999</v>
      </c>
      <c r="Q391" s="1">
        <f>PIL!G799</f>
        <v>-6.5149999999999997</v>
      </c>
      <c r="R391" s="1">
        <f>PIL!H799</f>
        <v>20.12</v>
      </c>
      <c r="S391" s="1">
        <f>PIL!I799</f>
        <v>-60.26</v>
      </c>
      <c r="T391" s="1">
        <f>PIL!J799</f>
        <v>5.9269999999999996</v>
      </c>
      <c r="U391" s="1">
        <f>PIL!K799</f>
        <v>9.2110000000000003</v>
      </c>
      <c r="X391" s="1"/>
      <c r="Y391" s="1"/>
      <c r="Z391" s="1"/>
      <c r="AA391" s="1"/>
      <c r="AB391" s="1"/>
      <c r="AC391" s="1"/>
      <c r="AD391" s="1"/>
      <c r="AE391" s="1"/>
    </row>
    <row r="392" spans="1:31">
      <c r="A392" s="180">
        <v>17</v>
      </c>
      <c r="C392" s="1">
        <v>5</v>
      </c>
      <c r="D392" s="1" t="s">
        <v>11</v>
      </c>
      <c r="E392" s="1">
        <f>PIL!F392</f>
        <v>-17.774000000000001</v>
      </c>
      <c r="F392" s="1">
        <f>PIL!G392</f>
        <v>-10.683</v>
      </c>
      <c r="G392" s="1">
        <f>PIL!H392</f>
        <v>17.079000000000001</v>
      </c>
      <c r="H392" s="1">
        <f>PIL!I392</f>
        <v>0</v>
      </c>
      <c r="I392" s="1">
        <f>PIL!J392</f>
        <v>-0.373</v>
      </c>
      <c r="J392" s="1">
        <f>PIL!K392</f>
        <v>-0.57899999999999996</v>
      </c>
      <c r="L392" s="1"/>
      <c r="M392" s="1"/>
      <c r="N392" s="1">
        <v>5</v>
      </c>
      <c r="O392" s="1" t="s">
        <v>11</v>
      </c>
      <c r="P392" s="1">
        <f>PIL!F800</f>
        <v>9.9350000000000005</v>
      </c>
      <c r="Q392" s="1">
        <f>PIL!G800</f>
        <v>4.585</v>
      </c>
      <c r="R392" s="1">
        <f>PIL!H800</f>
        <v>-13.81</v>
      </c>
      <c r="S392" s="1">
        <f>PIL!I800</f>
        <v>39.831000000000003</v>
      </c>
      <c r="T392" s="1">
        <f>PIL!J800</f>
        <v>-4.2030000000000003</v>
      </c>
      <c r="U392" s="1">
        <f>PIL!K800</f>
        <v>-6.532</v>
      </c>
      <c r="X392" s="1"/>
      <c r="Y392" s="1"/>
      <c r="Z392" s="1"/>
      <c r="AA392" s="1"/>
      <c r="AB392" s="1"/>
      <c r="AC392" s="1"/>
      <c r="AD392" s="1"/>
      <c r="AE392" s="1"/>
    </row>
    <row r="393" spans="1:31">
      <c r="A393" s="180">
        <v>17</v>
      </c>
      <c r="C393" s="1">
        <v>5</v>
      </c>
      <c r="D393" s="1" t="s">
        <v>12</v>
      </c>
      <c r="E393" s="1">
        <f>PIL!F393</f>
        <v>-155.71199999999999</v>
      </c>
      <c r="F393" s="1">
        <f>PIL!G393</f>
        <v>-92.930999999999997</v>
      </c>
      <c r="G393" s="1">
        <f>PIL!H393</f>
        <v>29.739000000000001</v>
      </c>
      <c r="H393" s="1">
        <f>PIL!I393</f>
        <v>0</v>
      </c>
      <c r="I393" s="1">
        <f>PIL!J393</f>
        <v>-0.68</v>
      </c>
      <c r="J393" s="1">
        <f>PIL!K393</f>
        <v>-1.0569999999999999</v>
      </c>
      <c r="L393" s="1"/>
      <c r="M393" s="1"/>
      <c r="N393" s="1">
        <v>5</v>
      </c>
      <c r="O393" s="1" t="s">
        <v>12</v>
      </c>
      <c r="P393" s="1">
        <f>PIL!F801</f>
        <v>-206.26900000000001</v>
      </c>
      <c r="Q393" s="1">
        <f>PIL!G801</f>
        <v>-132.75800000000001</v>
      </c>
      <c r="R393" s="1">
        <f>PIL!H801</f>
        <v>-4.6340000000000003</v>
      </c>
      <c r="S393" s="1">
        <f>PIL!I801</f>
        <v>14.553000000000001</v>
      </c>
      <c r="T393" s="1">
        <f>PIL!J801</f>
        <v>-1.3140000000000001</v>
      </c>
      <c r="U393" s="1">
        <f>PIL!K801</f>
        <v>-2.0409999999999999</v>
      </c>
      <c r="X393" s="1">
        <v>5</v>
      </c>
      <c r="Y393" s="1" t="s">
        <v>47</v>
      </c>
      <c r="Z393" s="1">
        <f t="shared" ref="Z393:AE393" si="97">E393+P393</f>
        <v>-361.98099999999999</v>
      </c>
      <c r="AA393" s="1">
        <f t="shared" si="97"/>
        <v>-225.68900000000002</v>
      </c>
      <c r="AB393" s="1">
        <f t="shared" si="97"/>
        <v>25.105</v>
      </c>
      <c r="AC393" s="1">
        <f t="shared" si="97"/>
        <v>14.553000000000001</v>
      </c>
      <c r="AD393" s="1">
        <f t="shared" si="97"/>
        <v>-1.9940000000000002</v>
      </c>
      <c r="AE393" s="1">
        <f t="shared" si="97"/>
        <v>-3.0979999999999999</v>
      </c>
    </row>
    <row r="394" spans="1:31">
      <c r="A394" s="180">
        <v>17</v>
      </c>
      <c r="C394" s="1">
        <v>4</v>
      </c>
      <c r="D394" s="1" t="s">
        <v>9</v>
      </c>
      <c r="E394" s="1">
        <f>PIL!F394</f>
        <v>-27.844999999999999</v>
      </c>
      <c r="F394" s="1">
        <f>PIL!G394</f>
        <v>-16.765000000000001</v>
      </c>
      <c r="G394" s="1">
        <f>PIL!H394</f>
        <v>39.142000000000003</v>
      </c>
      <c r="H394" s="1">
        <f>PIL!I394</f>
        <v>0</v>
      </c>
      <c r="I394" s="1">
        <f>PIL!J394</f>
        <v>-0.86099999999999999</v>
      </c>
      <c r="J394" s="1">
        <f>PIL!K394</f>
        <v>-1.3380000000000001</v>
      </c>
      <c r="L394" s="1"/>
      <c r="M394" s="1"/>
      <c r="N394" s="1">
        <v>4</v>
      </c>
      <c r="O394" s="1" t="s">
        <v>9</v>
      </c>
      <c r="P394" s="1">
        <f>PIL!F802</f>
        <v>14.744999999999999</v>
      </c>
      <c r="Q394" s="1">
        <f>PIL!G802</f>
        <v>6.2469999999999999</v>
      </c>
      <c r="R394" s="1">
        <f>PIL!H802</f>
        <v>-33.408000000000001</v>
      </c>
      <c r="S394" s="1">
        <f>PIL!I802</f>
        <v>92.631</v>
      </c>
      <c r="T394" s="1">
        <f>PIL!J802</f>
        <v>-10.345000000000001</v>
      </c>
      <c r="U394" s="1">
        <f>PIL!K802</f>
        <v>-16.074000000000002</v>
      </c>
      <c r="X394" s="1"/>
      <c r="Y394" s="1"/>
      <c r="Z394" s="1"/>
      <c r="AA394" s="1"/>
      <c r="AB394" s="1"/>
      <c r="AC394" s="1"/>
      <c r="AD394" s="1"/>
      <c r="AE394" s="1"/>
    </row>
    <row r="395" spans="1:31">
      <c r="A395" s="180">
        <v>17</v>
      </c>
      <c r="C395" s="1">
        <v>4</v>
      </c>
      <c r="D395" s="1" t="s">
        <v>10</v>
      </c>
      <c r="E395" s="1">
        <f>PIL!F395</f>
        <v>27.233000000000001</v>
      </c>
      <c r="F395" s="1">
        <f>PIL!G395</f>
        <v>16.401</v>
      </c>
      <c r="G395" s="1">
        <f>PIL!H395</f>
        <v>-37.549999999999997</v>
      </c>
      <c r="H395" s="1">
        <f>PIL!I395</f>
        <v>0</v>
      </c>
      <c r="I395" s="1">
        <f>PIL!J395</f>
        <v>0.82799999999999996</v>
      </c>
      <c r="J395" s="1">
        <f>PIL!K395</f>
        <v>1.286</v>
      </c>
      <c r="L395" s="1"/>
      <c r="M395" s="1"/>
      <c r="N395" s="1">
        <v>4</v>
      </c>
      <c r="O395" s="1" t="s">
        <v>10</v>
      </c>
      <c r="P395" s="1">
        <f>PIL!F803</f>
        <v>-13.366</v>
      </c>
      <c r="Q395" s="1">
        <f>PIL!G803</f>
        <v>-5.49</v>
      </c>
      <c r="R395" s="1">
        <f>PIL!H803</f>
        <v>25.971</v>
      </c>
      <c r="S395" s="1">
        <f>PIL!I803</f>
        <v>-75.22</v>
      </c>
      <c r="T395" s="1">
        <f>PIL!J803</f>
        <v>7.9269999999999996</v>
      </c>
      <c r="U395" s="1">
        <f>PIL!K803</f>
        <v>12.319000000000001</v>
      </c>
      <c r="X395" s="1"/>
      <c r="Y395" s="1"/>
      <c r="Z395" s="1"/>
      <c r="AA395" s="1"/>
      <c r="AB395" s="1"/>
      <c r="AC395" s="1"/>
      <c r="AD395" s="1"/>
      <c r="AE395" s="1"/>
    </row>
    <row r="396" spans="1:31">
      <c r="A396" s="180">
        <v>17</v>
      </c>
      <c r="C396" s="1">
        <v>4</v>
      </c>
      <c r="D396" s="1" t="s">
        <v>11</v>
      </c>
      <c r="E396" s="1">
        <f>PIL!F396</f>
        <v>-17.212</v>
      </c>
      <c r="F396" s="1">
        <f>PIL!G396</f>
        <v>-10.364000000000001</v>
      </c>
      <c r="G396" s="1">
        <f>PIL!H396</f>
        <v>23.963999999999999</v>
      </c>
      <c r="H396" s="1">
        <f>PIL!I396</f>
        <v>0</v>
      </c>
      <c r="I396" s="1">
        <f>PIL!J396</f>
        <v>-0.52800000000000002</v>
      </c>
      <c r="J396" s="1">
        <f>PIL!K396</f>
        <v>-0.82</v>
      </c>
      <c r="L396" s="1"/>
      <c r="M396" s="1"/>
      <c r="N396" s="1">
        <v>4</v>
      </c>
      <c r="O396" s="1" t="s">
        <v>11</v>
      </c>
      <c r="P396" s="1">
        <f>PIL!F804</f>
        <v>8.7850000000000001</v>
      </c>
      <c r="Q396" s="1">
        <f>PIL!G804</f>
        <v>3.6680000000000001</v>
      </c>
      <c r="R396" s="1">
        <f>PIL!H804</f>
        <v>-18.452999999999999</v>
      </c>
      <c r="S396" s="1">
        <f>PIL!I804</f>
        <v>52.033000000000001</v>
      </c>
      <c r="T396" s="1">
        <f>PIL!J804</f>
        <v>-5.71</v>
      </c>
      <c r="U396" s="1">
        <f>PIL!K804</f>
        <v>-8.8729999999999993</v>
      </c>
      <c r="X396" s="1"/>
      <c r="Y396" s="1"/>
      <c r="Z396" s="1"/>
      <c r="AA396" s="1"/>
      <c r="AB396" s="1"/>
      <c r="AC396" s="1"/>
      <c r="AD396" s="1"/>
      <c r="AE396" s="1"/>
    </row>
    <row r="397" spans="1:31">
      <c r="A397" s="180">
        <v>17</v>
      </c>
      <c r="C397" s="1">
        <v>4</v>
      </c>
      <c r="D397" s="1" t="s">
        <v>12</v>
      </c>
      <c r="E397" s="1">
        <f>PIL!F397</f>
        <v>-247.22399999999999</v>
      </c>
      <c r="F397" s="1">
        <f>PIL!G397</f>
        <v>-148.113</v>
      </c>
      <c r="G397" s="1">
        <f>PIL!H397</f>
        <v>63.89</v>
      </c>
      <c r="H397" s="1">
        <f>PIL!I397</f>
        <v>0</v>
      </c>
      <c r="I397" s="1">
        <f>PIL!J397</f>
        <v>-1.4430000000000001</v>
      </c>
      <c r="J397" s="1">
        <f>PIL!K397</f>
        <v>-2.242</v>
      </c>
      <c r="L397" s="1"/>
      <c r="M397" s="1"/>
      <c r="N397" s="1">
        <v>4</v>
      </c>
      <c r="O397" s="1" t="s">
        <v>12</v>
      </c>
      <c r="P397" s="1">
        <f>PIL!F805</f>
        <v>-343.29300000000001</v>
      </c>
      <c r="Q397" s="1">
        <f>PIL!G805</f>
        <v>-219.33</v>
      </c>
      <c r="R397" s="1">
        <f>PIL!H805</f>
        <v>-15.295999999999999</v>
      </c>
      <c r="S397" s="1">
        <f>PIL!I805</f>
        <v>44.64</v>
      </c>
      <c r="T397" s="1">
        <f>PIL!J805</f>
        <v>-4.6680000000000001</v>
      </c>
      <c r="U397" s="1">
        <f>PIL!K805</f>
        <v>-7.2539999999999996</v>
      </c>
      <c r="X397" s="1">
        <v>4</v>
      </c>
      <c r="Y397" s="1" t="s">
        <v>47</v>
      </c>
      <c r="Z397" s="1">
        <f t="shared" ref="Z397:AE397" si="98">E397+P397</f>
        <v>-590.51700000000005</v>
      </c>
      <c r="AA397" s="1">
        <f t="shared" si="98"/>
        <v>-367.44299999999998</v>
      </c>
      <c r="AB397" s="1">
        <f t="shared" si="98"/>
        <v>48.594000000000001</v>
      </c>
      <c r="AC397" s="1">
        <f t="shared" si="98"/>
        <v>44.64</v>
      </c>
      <c r="AD397" s="1">
        <f t="shared" si="98"/>
        <v>-6.1110000000000007</v>
      </c>
      <c r="AE397" s="1">
        <f t="shared" si="98"/>
        <v>-9.4959999999999987</v>
      </c>
    </row>
    <row r="398" spans="1:31">
      <c r="A398" s="180">
        <v>17</v>
      </c>
      <c r="C398" s="1">
        <v>3</v>
      </c>
      <c r="D398" s="1" t="s">
        <v>9</v>
      </c>
      <c r="E398" s="1">
        <f>PIL!F398</f>
        <v>-25.916</v>
      </c>
      <c r="F398" s="1">
        <f>PIL!G398</f>
        <v>-15.611000000000001</v>
      </c>
      <c r="G398" s="1">
        <f>PIL!H398</f>
        <v>46.789000000000001</v>
      </c>
      <c r="H398" s="1">
        <f>PIL!I398</f>
        <v>0</v>
      </c>
      <c r="I398" s="1">
        <f>PIL!J398</f>
        <v>-1.006</v>
      </c>
      <c r="J398" s="1">
        <f>PIL!K398</f>
        <v>-1.5629999999999999</v>
      </c>
      <c r="L398" s="1"/>
      <c r="M398" s="1"/>
      <c r="N398" s="1">
        <v>3</v>
      </c>
      <c r="O398" s="1" t="s">
        <v>9</v>
      </c>
      <c r="P398" s="1">
        <f>PIL!F806</f>
        <v>13.941000000000001</v>
      </c>
      <c r="Q398" s="1">
        <f>PIL!G806</f>
        <v>5.968</v>
      </c>
      <c r="R398" s="1">
        <f>PIL!H806</f>
        <v>-38.378</v>
      </c>
      <c r="S398" s="1">
        <f>PIL!I806</f>
        <v>103.837</v>
      </c>
      <c r="T398" s="1">
        <f>PIL!J806</f>
        <v>-11.814</v>
      </c>
      <c r="U398" s="1">
        <f>PIL!K806</f>
        <v>-18.356000000000002</v>
      </c>
      <c r="X398" s="1"/>
      <c r="Y398" s="1"/>
      <c r="Z398" s="1"/>
      <c r="AA398" s="1"/>
      <c r="AB398" s="1"/>
      <c r="AC398" s="1"/>
      <c r="AD398" s="1"/>
      <c r="AE398" s="1"/>
    </row>
    <row r="399" spans="1:31">
      <c r="A399" s="180">
        <v>17</v>
      </c>
      <c r="C399" s="1">
        <v>3</v>
      </c>
      <c r="D399" s="1" t="s">
        <v>10</v>
      </c>
      <c r="E399" s="1">
        <f>PIL!F399</f>
        <v>24.949000000000002</v>
      </c>
      <c r="F399" s="1">
        <f>PIL!G399</f>
        <v>15.035</v>
      </c>
      <c r="G399" s="1">
        <f>PIL!H399</f>
        <v>-45.481999999999999</v>
      </c>
      <c r="H399" s="1">
        <f>PIL!I399</f>
        <v>0</v>
      </c>
      <c r="I399" s="1">
        <f>PIL!J399</f>
        <v>0.98799999999999999</v>
      </c>
      <c r="J399" s="1">
        <f>PIL!K399</f>
        <v>1.5349999999999999</v>
      </c>
      <c r="L399" s="1"/>
      <c r="M399" s="1"/>
      <c r="N399" s="1">
        <v>3</v>
      </c>
      <c r="O399" s="1" t="s">
        <v>10</v>
      </c>
      <c r="P399" s="1">
        <f>PIL!F807</f>
        <v>-11.505000000000001</v>
      </c>
      <c r="Q399" s="1">
        <f>PIL!G807</f>
        <v>-4.532</v>
      </c>
      <c r="R399" s="1">
        <f>PIL!H807</f>
        <v>33.164000000000001</v>
      </c>
      <c r="S399" s="1">
        <f>PIL!I807</f>
        <v>-92.254999999999995</v>
      </c>
      <c r="T399" s="1">
        <f>PIL!J807</f>
        <v>10.247</v>
      </c>
      <c r="U399" s="1">
        <f>PIL!K807</f>
        <v>15.922000000000001</v>
      </c>
      <c r="X399" s="1"/>
      <c r="Y399" s="1"/>
      <c r="Z399" s="1"/>
      <c r="AA399" s="1"/>
      <c r="AB399" s="1"/>
      <c r="AC399" s="1"/>
      <c r="AD399" s="1"/>
      <c r="AE399" s="1"/>
    </row>
    <row r="400" spans="1:31">
      <c r="A400" s="180">
        <v>17</v>
      </c>
      <c r="C400" s="1">
        <v>3</v>
      </c>
      <c r="D400" s="1" t="s">
        <v>11</v>
      </c>
      <c r="E400" s="1">
        <f>PIL!F400</f>
        <v>-15.895</v>
      </c>
      <c r="F400" s="1">
        <f>PIL!G400</f>
        <v>-9.577</v>
      </c>
      <c r="G400" s="1">
        <f>PIL!H400</f>
        <v>28.832000000000001</v>
      </c>
      <c r="H400" s="1">
        <f>PIL!I400</f>
        <v>0</v>
      </c>
      <c r="I400" s="1">
        <f>PIL!J400</f>
        <v>-0.623</v>
      </c>
      <c r="J400" s="1">
        <f>PIL!K400</f>
        <v>-0.96799999999999997</v>
      </c>
      <c r="L400" s="1"/>
      <c r="M400" s="1"/>
      <c r="N400" s="1">
        <v>3</v>
      </c>
      <c r="O400" s="1" t="s">
        <v>11</v>
      </c>
      <c r="P400" s="1">
        <f>PIL!F808</f>
        <v>7.952</v>
      </c>
      <c r="Q400" s="1">
        <f>PIL!G808</f>
        <v>3.2810000000000001</v>
      </c>
      <c r="R400" s="1">
        <f>PIL!H808</f>
        <v>-22.276</v>
      </c>
      <c r="S400" s="1">
        <f>PIL!I808</f>
        <v>60.920999999999999</v>
      </c>
      <c r="T400" s="1">
        <f>PIL!J808</f>
        <v>-6.8940000000000001</v>
      </c>
      <c r="U400" s="1">
        <f>PIL!K808</f>
        <v>-10.712</v>
      </c>
      <c r="X400" s="1"/>
      <c r="Y400" s="1"/>
      <c r="Z400" s="1"/>
      <c r="AA400" s="1"/>
      <c r="AB400" s="1"/>
      <c r="AC400" s="1"/>
      <c r="AD400" s="1"/>
      <c r="AE400" s="1"/>
    </row>
    <row r="401" spans="1:31">
      <c r="A401" s="180">
        <v>17</v>
      </c>
      <c r="C401" s="1">
        <v>3</v>
      </c>
      <c r="D401" s="1" t="s">
        <v>12</v>
      </c>
      <c r="E401" s="1">
        <f>PIL!F401</f>
        <v>-337.07</v>
      </c>
      <c r="F401" s="1">
        <f>PIL!G401</f>
        <v>-202.31100000000001</v>
      </c>
      <c r="G401" s="1">
        <f>PIL!H401</f>
        <v>106.56100000000001</v>
      </c>
      <c r="H401" s="1">
        <f>PIL!I401</f>
        <v>0</v>
      </c>
      <c r="I401" s="1">
        <f>PIL!J401</f>
        <v>-2.391</v>
      </c>
      <c r="J401" s="1">
        <f>PIL!K401</f>
        <v>-3.7149999999999999</v>
      </c>
      <c r="L401" s="1"/>
      <c r="M401" s="1"/>
      <c r="N401" s="1">
        <v>3</v>
      </c>
      <c r="O401" s="1" t="s">
        <v>12</v>
      </c>
      <c r="P401" s="1">
        <f>PIL!F809</f>
        <v>-480.67099999999999</v>
      </c>
      <c r="Q401" s="1">
        <f>PIL!G809</f>
        <v>-306.12</v>
      </c>
      <c r="R401" s="1">
        <f>PIL!H809</f>
        <v>-28.852</v>
      </c>
      <c r="S401" s="1">
        <f>PIL!I809</f>
        <v>81.671000000000006</v>
      </c>
      <c r="T401" s="1">
        <f>PIL!J809</f>
        <v>-8.9629999999999992</v>
      </c>
      <c r="U401" s="1">
        <f>PIL!K809</f>
        <v>-13.927</v>
      </c>
      <c r="X401" s="1">
        <v>3</v>
      </c>
      <c r="Y401" s="1" t="s">
        <v>47</v>
      </c>
      <c r="Z401" s="1">
        <f t="shared" ref="Z401:AE401" si="99">E401+P401</f>
        <v>-817.74099999999999</v>
      </c>
      <c r="AA401" s="1">
        <f t="shared" si="99"/>
        <v>-508.43100000000004</v>
      </c>
      <c r="AB401" s="1">
        <f t="shared" si="99"/>
        <v>77.709000000000003</v>
      </c>
      <c r="AC401" s="1">
        <f t="shared" si="99"/>
        <v>81.671000000000006</v>
      </c>
      <c r="AD401" s="1">
        <f t="shared" si="99"/>
        <v>-11.353999999999999</v>
      </c>
      <c r="AE401" s="1">
        <f t="shared" si="99"/>
        <v>-17.641999999999999</v>
      </c>
    </row>
    <row r="402" spans="1:31">
      <c r="A402" s="180">
        <v>17</v>
      </c>
      <c r="C402" s="1">
        <v>2</v>
      </c>
      <c r="D402" s="1" t="s">
        <v>9</v>
      </c>
      <c r="E402" s="1">
        <f>PIL!F402</f>
        <v>-24.423999999999999</v>
      </c>
      <c r="F402" s="1">
        <f>PIL!G402</f>
        <v>-14.723000000000001</v>
      </c>
      <c r="G402" s="1">
        <f>PIL!H402</f>
        <v>53.526000000000003</v>
      </c>
      <c r="H402" s="1">
        <f>PIL!I402</f>
        <v>0</v>
      </c>
      <c r="I402" s="1">
        <f>PIL!J402</f>
        <v>-1.0860000000000001</v>
      </c>
      <c r="J402" s="1">
        <f>PIL!K402</f>
        <v>-1.6879999999999999</v>
      </c>
      <c r="L402" s="1"/>
      <c r="M402" s="1"/>
      <c r="N402" s="1">
        <v>2</v>
      </c>
      <c r="O402" s="1" t="s">
        <v>9</v>
      </c>
      <c r="P402" s="1">
        <f>PIL!F810</f>
        <v>12.792999999999999</v>
      </c>
      <c r="Q402" s="1">
        <f>PIL!G810</f>
        <v>5.2140000000000004</v>
      </c>
      <c r="R402" s="1">
        <f>PIL!H810</f>
        <v>-39.091999999999999</v>
      </c>
      <c r="S402" s="1">
        <f>PIL!I810</f>
        <v>104.845</v>
      </c>
      <c r="T402" s="1">
        <f>PIL!J810</f>
        <v>-11.939</v>
      </c>
      <c r="U402" s="1">
        <f>PIL!K810</f>
        <v>-18.552</v>
      </c>
      <c r="X402" s="1"/>
      <c r="Y402" s="1"/>
      <c r="Z402" s="1"/>
      <c r="AA402" s="1"/>
      <c r="AB402" s="1"/>
      <c r="AC402" s="1"/>
      <c r="AD402" s="1"/>
      <c r="AE402" s="1"/>
    </row>
    <row r="403" spans="1:31">
      <c r="A403" s="180">
        <v>17</v>
      </c>
      <c r="C403" s="1">
        <v>2</v>
      </c>
      <c r="D403" s="1" t="s">
        <v>10</v>
      </c>
      <c r="E403" s="1">
        <f>PIL!F403</f>
        <v>24.448</v>
      </c>
      <c r="F403" s="1">
        <f>PIL!G403</f>
        <v>14.747999999999999</v>
      </c>
      <c r="G403" s="1">
        <f>PIL!H403</f>
        <v>-54.79</v>
      </c>
      <c r="H403" s="1">
        <f>PIL!I403</f>
        <v>0</v>
      </c>
      <c r="I403" s="1">
        <f>PIL!J403</f>
        <v>1.1359999999999999</v>
      </c>
      <c r="J403" s="1">
        <f>PIL!K403</f>
        <v>1.766</v>
      </c>
      <c r="L403" s="1"/>
      <c r="M403" s="1"/>
      <c r="N403" s="1">
        <v>2</v>
      </c>
      <c r="O403" s="1" t="s">
        <v>10</v>
      </c>
      <c r="P403" s="1">
        <f>PIL!F811</f>
        <v>-10.289</v>
      </c>
      <c r="Q403" s="1">
        <f>PIL!G811</f>
        <v>-3.5569999999999999</v>
      </c>
      <c r="R403" s="1">
        <f>PIL!H811</f>
        <v>40.311</v>
      </c>
      <c r="S403" s="1">
        <f>PIL!I811</f>
        <v>-107.935</v>
      </c>
      <c r="T403" s="1">
        <f>PIL!J811</f>
        <v>12.378</v>
      </c>
      <c r="U403" s="1">
        <f>PIL!K811</f>
        <v>19.233000000000001</v>
      </c>
      <c r="X403" s="1"/>
      <c r="Y403" s="1"/>
      <c r="Z403" s="1"/>
      <c r="AA403" s="1"/>
      <c r="AB403" s="1"/>
      <c r="AC403" s="1"/>
      <c r="AD403" s="1"/>
      <c r="AE403" s="1"/>
    </row>
    <row r="404" spans="1:31">
      <c r="A404" s="180">
        <v>17</v>
      </c>
      <c r="C404" s="1">
        <v>2</v>
      </c>
      <c r="D404" s="1" t="s">
        <v>11</v>
      </c>
      <c r="E404" s="1">
        <f>PIL!F404</f>
        <v>-15.272</v>
      </c>
      <c r="F404" s="1">
        <f>PIL!G404</f>
        <v>-9.2100000000000009</v>
      </c>
      <c r="G404" s="1">
        <f>PIL!H404</f>
        <v>33.847000000000001</v>
      </c>
      <c r="H404" s="1">
        <f>PIL!I404</f>
        <v>0</v>
      </c>
      <c r="I404" s="1">
        <f>PIL!J404</f>
        <v>-0.69499999999999995</v>
      </c>
      <c r="J404" s="1">
        <f>PIL!K404</f>
        <v>-1.079</v>
      </c>
      <c r="L404" s="1"/>
      <c r="M404" s="1"/>
      <c r="N404" s="1">
        <v>2</v>
      </c>
      <c r="O404" s="1" t="s">
        <v>11</v>
      </c>
      <c r="P404" s="1">
        <f>PIL!F812</f>
        <v>7.2130000000000001</v>
      </c>
      <c r="Q404" s="1">
        <f>PIL!G812</f>
        <v>2.7410000000000001</v>
      </c>
      <c r="R404" s="1">
        <f>PIL!H812</f>
        <v>-24.765999999999998</v>
      </c>
      <c r="S404" s="1">
        <f>PIL!I812</f>
        <v>66.251999999999995</v>
      </c>
      <c r="T404" s="1">
        <f>PIL!J812</f>
        <v>-7.5990000000000002</v>
      </c>
      <c r="U404" s="1">
        <f>PIL!K812</f>
        <v>-11.808</v>
      </c>
      <c r="X404" s="1"/>
      <c r="Y404" s="1"/>
      <c r="Z404" s="1"/>
      <c r="AA404" s="1"/>
      <c r="AB404" s="1"/>
      <c r="AC404" s="1"/>
      <c r="AD404" s="1"/>
      <c r="AE404" s="1"/>
    </row>
    <row r="405" spans="1:31">
      <c r="A405" s="180">
        <v>17</v>
      </c>
      <c r="C405" s="1">
        <v>2</v>
      </c>
      <c r="D405" s="1" t="s">
        <v>12</v>
      </c>
      <c r="E405" s="1">
        <f>PIL!F405</f>
        <v>-424.70800000000003</v>
      </c>
      <c r="F405" s="1">
        <f>PIL!G405</f>
        <v>-255.19200000000001</v>
      </c>
      <c r="G405" s="1">
        <f>PIL!H405</f>
        <v>156.351</v>
      </c>
      <c r="H405" s="1">
        <f>PIL!I405</f>
        <v>0</v>
      </c>
      <c r="I405" s="1">
        <f>PIL!J405</f>
        <v>-3.4649999999999999</v>
      </c>
      <c r="J405" s="1">
        <f>PIL!K405</f>
        <v>-5.3840000000000003</v>
      </c>
      <c r="L405" s="1"/>
      <c r="M405" s="1"/>
      <c r="N405" s="1">
        <v>2</v>
      </c>
      <c r="O405" s="1" t="s">
        <v>12</v>
      </c>
      <c r="P405" s="1">
        <f>PIL!F813</f>
        <v>-618.74099999999999</v>
      </c>
      <c r="Q405" s="1">
        <f>PIL!G813</f>
        <v>-393.33699999999999</v>
      </c>
      <c r="R405" s="1">
        <f>PIL!H813</f>
        <v>-44.768999999999998</v>
      </c>
      <c r="S405" s="1">
        <f>PIL!I813</f>
        <v>124.188</v>
      </c>
      <c r="T405" s="1">
        <f>PIL!J813</f>
        <v>-13.994999999999999</v>
      </c>
      <c r="U405" s="1">
        <f>PIL!K813</f>
        <v>-21.747</v>
      </c>
      <c r="X405" s="1">
        <v>2</v>
      </c>
      <c r="Y405" s="1" t="s">
        <v>47</v>
      </c>
      <c r="Z405" s="1">
        <f t="shared" ref="Z405:AE405" si="100">E405+P405</f>
        <v>-1043.4490000000001</v>
      </c>
      <c r="AA405" s="1">
        <f t="shared" si="100"/>
        <v>-648.529</v>
      </c>
      <c r="AB405" s="1">
        <f t="shared" si="100"/>
        <v>111.58199999999999</v>
      </c>
      <c r="AC405" s="1">
        <f t="shared" si="100"/>
        <v>124.188</v>
      </c>
      <c r="AD405" s="1">
        <f t="shared" si="100"/>
        <v>-17.46</v>
      </c>
      <c r="AE405" s="1">
        <f t="shared" si="100"/>
        <v>-27.131</v>
      </c>
    </row>
    <row r="406" spans="1:31">
      <c r="A406" s="180">
        <v>17</v>
      </c>
      <c r="C406" s="1">
        <v>1</v>
      </c>
      <c r="D406" s="1" t="s">
        <v>9</v>
      </c>
      <c r="E406" s="1">
        <f>PIL!F406</f>
        <v>-14.36</v>
      </c>
      <c r="F406" s="1">
        <f>PIL!G406</f>
        <v>-8.66</v>
      </c>
      <c r="G406" s="1">
        <f>PIL!H406</f>
        <v>44.36</v>
      </c>
      <c r="H406" s="1">
        <f>PIL!I406</f>
        <v>0</v>
      </c>
      <c r="I406" s="1">
        <f>PIL!J406</f>
        <v>-0.65300000000000002</v>
      </c>
      <c r="J406" s="1">
        <f>PIL!K406</f>
        <v>-1.0149999999999999</v>
      </c>
      <c r="L406" s="1"/>
      <c r="M406" s="1"/>
      <c r="N406" s="1">
        <v>1</v>
      </c>
      <c r="O406" s="1" t="s">
        <v>9</v>
      </c>
      <c r="P406" s="1">
        <f>PIL!F814</f>
        <v>7.4630000000000001</v>
      </c>
      <c r="Q406" s="1">
        <f>PIL!G814</f>
        <v>2.87</v>
      </c>
      <c r="R406" s="1">
        <f>PIL!H814</f>
        <v>-31.881</v>
      </c>
      <c r="S406" s="1">
        <f>PIL!I814</f>
        <v>87.787000000000006</v>
      </c>
      <c r="T406" s="1">
        <f>PIL!J814</f>
        <v>-9.7759999999999998</v>
      </c>
      <c r="U406" s="1">
        <f>PIL!K814</f>
        <v>-15.191000000000001</v>
      </c>
      <c r="X406" s="1"/>
      <c r="Y406" s="1"/>
      <c r="Z406" s="1"/>
      <c r="AA406" s="1"/>
      <c r="AB406" s="1"/>
      <c r="AC406" s="1"/>
      <c r="AD406" s="1"/>
      <c r="AE406" s="1"/>
    </row>
    <row r="407" spans="1:31">
      <c r="A407" s="180">
        <v>17</v>
      </c>
      <c r="C407" s="1">
        <v>1</v>
      </c>
      <c r="D407" s="1" t="s">
        <v>10</v>
      </c>
      <c r="E407" s="1">
        <f>PIL!F407</f>
        <v>7.0350000000000001</v>
      </c>
      <c r="F407" s="1">
        <f>PIL!G407</f>
        <v>4.2480000000000002</v>
      </c>
      <c r="G407" s="1">
        <f>PIL!H407</f>
        <v>-52.82</v>
      </c>
      <c r="H407" s="1">
        <f>PIL!I407</f>
        <v>0</v>
      </c>
      <c r="I407" s="1">
        <f>PIL!J407</f>
        <v>0.81</v>
      </c>
      <c r="J407" s="1">
        <f>PIL!K407</f>
        <v>1.2589999999999999</v>
      </c>
      <c r="L407" s="1"/>
      <c r="M407" s="1"/>
      <c r="N407" s="1">
        <v>1</v>
      </c>
      <c r="O407" s="1" t="s">
        <v>10</v>
      </c>
      <c r="P407" s="1">
        <f>PIL!F815</f>
        <v>-2.4630000000000001</v>
      </c>
      <c r="Q407" s="1">
        <f>PIL!G815</f>
        <v>-0.70299999999999996</v>
      </c>
      <c r="R407" s="1">
        <f>PIL!H815</f>
        <v>78.766000000000005</v>
      </c>
      <c r="S407" s="1">
        <f>PIL!I815</f>
        <v>-214.34299999999999</v>
      </c>
      <c r="T407" s="1">
        <f>PIL!J815</f>
        <v>24.37</v>
      </c>
      <c r="U407" s="1">
        <f>PIL!K815</f>
        <v>37.868000000000002</v>
      </c>
      <c r="X407" s="1"/>
      <c r="Y407" s="1"/>
      <c r="Z407" s="1"/>
      <c r="AA407" s="1"/>
      <c r="AB407" s="1"/>
      <c r="AC407" s="1"/>
      <c r="AD407" s="1"/>
      <c r="AE407" s="1"/>
    </row>
    <row r="408" spans="1:31">
      <c r="A408" s="180">
        <v>17</v>
      </c>
      <c r="C408" s="1">
        <v>1</v>
      </c>
      <c r="D408" s="1" t="s">
        <v>11</v>
      </c>
      <c r="E408" s="1">
        <f>PIL!F408</f>
        <v>-5.782</v>
      </c>
      <c r="F408" s="1">
        <f>PIL!G408</f>
        <v>-3.4889999999999999</v>
      </c>
      <c r="G408" s="1">
        <f>PIL!H408</f>
        <v>26.263999999999999</v>
      </c>
      <c r="H408" s="1">
        <f>PIL!I408</f>
        <v>0</v>
      </c>
      <c r="I408" s="1">
        <f>PIL!J408</f>
        <v>-0.39500000000000002</v>
      </c>
      <c r="J408" s="1">
        <f>PIL!K408</f>
        <v>-0.61399999999999999</v>
      </c>
      <c r="L408" s="1"/>
      <c r="M408" s="1"/>
      <c r="N408" s="1">
        <v>1</v>
      </c>
      <c r="O408" s="1" t="s">
        <v>11</v>
      </c>
      <c r="P408" s="1">
        <f>PIL!F816</f>
        <v>2.6829999999999998</v>
      </c>
      <c r="Q408" s="1">
        <f>PIL!G816</f>
        <v>0.96599999999999997</v>
      </c>
      <c r="R408" s="1">
        <f>PIL!H816</f>
        <v>-29.879000000000001</v>
      </c>
      <c r="S408" s="1">
        <f>PIL!I816</f>
        <v>81.566999999999993</v>
      </c>
      <c r="T408" s="1">
        <f>PIL!J816</f>
        <v>-9.2289999999999992</v>
      </c>
      <c r="U408" s="1">
        <f>PIL!K816</f>
        <v>-14.34</v>
      </c>
      <c r="X408" s="1"/>
      <c r="Y408" s="1"/>
      <c r="Z408" s="1"/>
      <c r="AA408" s="1"/>
      <c r="AB408" s="1"/>
      <c r="AC408" s="1"/>
      <c r="AD408" s="1"/>
      <c r="AE408" s="1"/>
    </row>
    <row r="409" spans="1:31">
      <c r="A409" s="180">
        <v>17</v>
      </c>
      <c r="C409" s="1">
        <v>1</v>
      </c>
      <c r="D409" s="1" t="s">
        <v>12</v>
      </c>
      <c r="E409" s="1">
        <f>PIL!F409</f>
        <v>-507.76799999999997</v>
      </c>
      <c r="F409" s="1">
        <f>PIL!G409</f>
        <v>-305.33</v>
      </c>
      <c r="G409" s="1">
        <f>PIL!H409</f>
        <v>207.82599999999999</v>
      </c>
      <c r="H409" s="1">
        <f>PIL!I409</f>
        <v>0</v>
      </c>
      <c r="I409" s="1">
        <f>PIL!J409</f>
        <v>-4.4130000000000003</v>
      </c>
      <c r="J409" s="1">
        <f>PIL!K409</f>
        <v>-6.8570000000000002</v>
      </c>
      <c r="L409" s="1"/>
      <c r="M409" s="1"/>
      <c r="N409" s="1">
        <v>1</v>
      </c>
      <c r="O409" s="1" t="s">
        <v>12</v>
      </c>
      <c r="P409" s="1">
        <f>PIL!F817</f>
        <v>-756.90099999999995</v>
      </c>
      <c r="Q409" s="1">
        <f>PIL!G817</f>
        <v>-481.423</v>
      </c>
      <c r="R409" s="1">
        <f>PIL!H817</f>
        <v>-61.438000000000002</v>
      </c>
      <c r="S409" s="1">
        <f>PIL!I817</f>
        <v>168.63900000000001</v>
      </c>
      <c r="T409" s="1">
        <f>PIL!J817</f>
        <v>-19.25</v>
      </c>
      <c r="U409" s="1">
        <f>PIL!K817</f>
        <v>-29.913</v>
      </c>
      <c r="X409" s="1">
        <v>1</v>
      </c>
      <c r="Y409" s="1" t="s">
        <v>47</v>
      </c>
      <c r="Z409" s="1">
        <f t="shared" ref="Z409:AE409" si="101">E409+P409</f>
        <v>-1264.6689999999999</v>
      </c>
      <c r="AA409" s="1">
        <f t="shared" si="101"/>
        <v>-786.75299999999993</v>
      </c>
      <c r="AB409" s="1">
        <f t="shared" si="101"/>
        <v>146.38799999999998</v>
      </c>
      <c r="AC409" s="1">
        <f t="shared" si="101"/>
        <v>168.63900000000001</v>
      </c>
      <c r="AD409" s="1">
        <f t="shared" si="101"/>
        <v>-23.663</v>
      </c>
      <c r="AE409" s="1">
        <f t="shared" si="101"/>
        <v>-36.770000000000003</v>
      </c>
    </row>
    <row r="410" spans="1:31">
      <c r="A410" s="1">
        <v>18</v>
      </c>
      <c r="C410" s="1">
        <v>6</v>
      </c>
      <c r="D410" s="1" t="s">
        <v>9</v>
      </c>
      <c r="E410" s="1">
        <f>PIL!F410</f>
        <v>-2.6179999999999999</v>
      </c>
      <c r="F410" s="1">
        <f>PIL!G410</f>
        <v>-1.661</v>
      </c>
      <c r="G410" s="1">
        <f>PIL!H410</f>
        <v>53.162999999999997</v>
      </c>
      <c r="H410" s="1">
        <f>PIL!I410</f>
        <v>0</v>
      </c>
      <c r="I410" s="1">
        <f>PIL!J410</f>
        <v>-1.24</v>
      </c>
      <c r="J410" s="1">
        <f>PIL!K410</f>
        <v>-1.927</v>
      </c>
      <c r="L410" s="1">
        <v>18</v>
      </c>
      <c r="M410" s="1"/>
      <c r="N410" s="1">
        <v>6</v>
      </c>
      <c r="O410" s="1" t="s">
        <v>9</v>
      </c>
      <c r="P410" s="1">
        <f>PIL!F890</f>
        <v>-4.1429999999999998</v>
      </c>
      <c r="Q410" s="1">
        <f>PIL!G890</f>
        <v>-3.1970000000000001</v>
      </c>
      <c r="R410" s="1">
        <f>PIL!H890</f>
        <v>-7.0540000000000003</v>
      </c>
      <c r="S410" s="1">
        <f>PIL!I890</f>
        <v>31.585999999999999</v>
      </c>
      <c r="T410" s="1">
        <f>PIL!J890</f>
        <v>-2.141</v>
      </c>
      <c r="U410" s="1">
        <f>PIL!K890</f>
        <v>-3.327</v>
      </c>
      <c r="W410" s="1">
        <v>18</v>
      </c>
      <c r="Z410" s="1"/>
    </row>
    <row r="411" spans="1:31">
      <c r="A411" s="180">
        <v>18</v>
      </c>
      <c r="C411" s="1">
        <v>6</v>
      </c>
      <c r="D411" s="1" t="s">
        <v>10</v>
      </c>
      <c r="E411" s="1">
        <f>PIL!F411</f>
        <v>0.90100000000000002</v>
      </c>
      <c r="F411" s="1">
        <f>PIL!G411</f>
        <v>0.63400000000000001</v>
      </c>
      <c r="G411" s="1">
        <f>PIL!H411</f>
        <v>-26.555</v>
      </c>
      <c r="H411" s="1">
        <f>PIL!I411</f>
        <v>0</v>
      </c>
      <c r="I411" s="1">
        <f>PIL!J411</f>
        <v>0.629</v>
      </c>
      <c r="J411" s="1">
        <f>PIL!K411</f>
        <v>0.97799999999999998</v>
      </c>
      <c r="L411" s="1"/>
      <c r="M411" s="1"/>
      <c r="N411" s="1">
        <v>6</v>
      </c>
      <c r="O411" s="1" t="s">
        <v>10</v>
      </c>
      <c r="P411" s="1">
        <f>PIL!F891</f>
        <v>2.573</v>
      </c>
      <c r="Q411" s="1">
        <f>PIL!G891</f>
        <v>2.0960000000000001</v>
      </c>
      <c r="R411" s="1">
        <f>PIL!H891</f>
        <v>5.5369999999999999</v>
      </c>
      <c r="S411" s="1">
        <f>PIL!I891</f>
        <v>-25.158999999999999</v>
      </c>
      <c r="T411" s="1">
        <f>PIL!J891</f>
        <v>1.6679999999999999</v>
      </c>
      <c r="U411" s="1">
        <f>PIL!K891</f>
        <v>2.5920000000000001</v>
      </c>
      <c r="Z411" s="1"/>
    </row>
    <row r="412" spans="1:31">
      <c r="A412" s="180">
        <v>18</v>
      </c>
      <c r="C412" s="1">
        <v>6</v>
      </c>
      <c r="D412" s="1" t="s">
        <v>11</v>
      </c>
      <c r="E412" s="1">
        <f>PIL!F412</f>
        <v>-1.1000000000000001</v>
      </c>
      <c r="F412" s="1">
        <f>PIL!G412</f>
        <v>-0.71699999999999997</v>
      </c>
      <c r="G412" s="1">
        <f>PIL!H412</f>
        <v>24.628</v>
      </c>
      <c r="H412" s="1">
        <f>PIL!I412</f>
        <v>0</v>
      </c>
      <c r="I412" s="1">
        <f>PIL!J412</f>
        <v>-0.58399999999999996</v>
      </c>
      <c r="J412" s="1">
        <f>PIL!K412</f>
        <v>-0.90800000000000003</v>
      </c>
      <c r="L412" s="1"/>
      <c r="M412" s="1"/>
      <c r="N412" s="1">
        <v>6</v>
      </c>
      <c r="O412" s="1" t="s">
        <v>11</v>
      </c>
      <c r="P412" s="1">
        <f>PIL!F892</f>
        <v>-2.0990000000000002</v>
      </c>
      <c r="Q412" s="1">
        <f>PIL!G892</f>
        <v>-1.6539999999999999</v>
      </c>
      <c r="R412" s="1">
        <f>PIL!H892</f>
        <v>-3.9340000000000002</v>
      </c>
      <c r="S412" s="1">
        <f>PIL!I892</f>
        <v>17.728999999999999</v>
      </c>
      <c r="T412" s="1">
        <f>PIL!J892</f>
        <v>-1.19</v>
      </c>
      <c r="U412" s="1">
        <f>PIL!K892</f>
        <v>-1.85</v>
      </c>
      <c r="Z412" s="1"/>
    </row>
    <row r="413" spans="1:31">
      <c r="A413" s="180">
        <v>18</v>
      </c>
      <c r="C413" s="1">
        <v>6</v>
      </c>
      <c r="D413" s="1" t="s">
        <v>12</v>
      </c>
      <c r="E413" s="1">
        <f>PIL!F413</f>
        <v>-145.62799999999999</v>
      </c>
      <c r="F413" s="1">
        <f>PIL!G413</f>
        <v>-85.619</v>
      </c>
      <c r="G413" s="1">
        <f>PIL!H413</f>
        <v>4.5659999999999998</v>
      </c>
      <c r="H413" s="1">
        <f>PIL!I413</f>
        <v>0</v>
      </c>
      <c r="I413" s="1">
        <f>PIL!J413</f>
        <v>-0.10299999999999999</v>
      </c>
      <c r="J413" s="1">
        <f>PIL!K413</f>
        <v>-0.161</v>
      </c>
      <c r="L413" s="1"/>
      <c r="M413" s="1"/>
      <c r="N413" s="1">
        <v>6</v>
      </c>
      <c r="O413" s="1" t="s">
        <v>12</v>
      </c>
      <c r="P413" s="1">
        <f>PIL!F893</f>
        <v>-84.593999999999994</v>
      </c>
      <c r="Q413" s="1">
        <f>PIL!G893</f>
        <v>-51.594000000000001</v>
      </c>
      <c r="R413" s="1">
        <f>PIL!H893</f>
        <v>-0.26900000000000002</v>
      </c>
      <c r="S413" s="1">
        <f>PIL!I893</f>
        <v>1.4319999999999999</v>
      </c>
      <c r="T413" s="1">
        <f>PIL!J893</f>
        <v>-0.05</v>
      </c>
      <c r="U413" s="1">
        <f>PIL!K893</f>
        <v>-7.8E-2</v>
      </c>
      <c r="X413" s="1">
        <v>6</v>
      </c>
      <c r="Y413" s="1" t="s">
        <v>47</v>
      </c>
      <c r="Z413" s="1">
        <f t="shared" ref="Z413:AE413" si="102">E413+P413</f>
        <v>-230.22199999999998</v>
      </c>
      <c r="AA413" s="1">
        <f t="shared" si="102"/>
        <v>-137.21299999999999</v>
      </c>
      <c r="AB413" s="1">
        <f t="shared" si="102"/>
        <v>4.2969999999999997</v>
      </c>
      <c r="AC413" s="1">
        <f t="shared" si="102"/>
        <v>1.4319999999999999</v>
      </c>
      <c r="AD413" s="1">
        <f t="shared" si="102"/>
        <v>-0.153</v>
      </c>
      <c r="AE413" s="1">
        <f t="shared" si="102"/>
        <v>-0.23899999999999999</v>
      </c>
    </row>
    <row r="414" spans="1:31">
      <c r="A414" s="180">
        <v>18</v>
      </c>
      <c r="C414" s="1">
        <v>5</v>
      </c>
      <c r="D414" s="1" t="s">
        <v>9</v>
      </c>
      <c r="E414" s="1">
        <f>PIL!F414</f>
        <v>-0.57699999999999996</v>
      </c>
      <c r="F414" s="1">
        <f>PIL!G414</f>
        <v>-0.436</v>
      </c>
      <c r="G414" s="1">
        <f>PIL!H414</f>
        <v>76.587999999999994</v>
      </c>
      <c r="H414" s="1">
        <f>PIL!I414</f>
        <v>0</v>
      </c>
      <c r="I414" s="1">
        <f>PIL!J414</f>
        <v>-1.621</v>
      </c>
      <c r="J414" s="1">
        <f>PIL!K414</f>
        <v>-2.52</v>
      </c>
      <c r="L414" s="1"/>
      <c r="M414" s="1"/>
      <c r="N414" s="1">
        <v>5</v>
      </c>
      <c r="O414" s="1" t="s">
        <v>9</v>
      </c>
      <c r="P414" s="1">
        <f>PIL!F894</f>
        <v>-1.522</v>
      </c>
      <c r="Q414" s="1">
        <f>PIL!G894</f>
        <v>-1.3959999999999999</v>
      </c>
      <c r="R414" s="1">
        <f>PIL!H894</f>
        <v>-8.5239999999999991</v>
      </c>
      <c r="S414" s="1">
        <f>PIL!I894</f>
        <v>36.383000000000003</v>
      </c>
      <c r="T414" s="1">
        <f>PIL!J894</f>
        <v>-2.629</v>
      </c>
      <c r="U414" s="1">
        <f>PIL!K894</f>
        <v>-4.0860000000000003</v>
      </c>
      <c r="X414" s="1"/>
      <c r="Y414" s="1"/>
      <c r="Z414" s="1"/>
      <c r="AA414" s="1"/>
      <c r="AB414" s="1"/>
      <c r="AC414" s="1"/>
      <c r="AD414" s="1"/>
      <c r="AE414" s="1"/>
    </row>
    <row r="415" spans="1:31">
      <c r="A415" s="180">
        <v>18</v>
      </c>
      <c r="C415" s="1">
        <v>5</v>
      </c>
      <c r="D415" s="1" t="s">
        <v>10</v>
      </c>
      <c r="E415" s="1">
        <f>PIL!F415</f>
        <v>1.2350000000000001</v>
      </c>
      <c r="F415" s="1">
        <f>PIL!G415</f>
        <v>0.84899999999999998</v>
      </c>
      <c r="G415" s="1">
        <f>PIL!H415</f>
        <v>-70.543999999999997</v>
      </c>
      <c r="H415" s="1">
        <f>PIL!I415</f>
        <v>0</v>
      </c>
      <c r="I415" s="1">
        <f>PIL!J415</f>
        <v>1.5109999999999999</v>
      </c>
      <c r="J415" s="1">
        <f>PIL!K415</f>
        <v>2.3479999999999999</v>
      </c>
      <c r="L415" s="1"/>
      <c r="M415" s="1"/>
      <c r="N415" s="1">
        <v>5</v>
      </c>
      <c r="O415" s="1" t="s">
        <v>10</v>
      </c>
      <c r="P415" s="1">
        <f>PIL!F895</f>
        <v>2.206</v>
      </c>
      <c r="Q415" s="1">
        <f>PIL!G895</f>
        <v>1.883</v>
      </c>
      <c r="R415" s="1">
        <f>PIL!H895</f>
        <v>8.6639999999999997</v>
      </c>
      <c r="S415" s="1">
        <f>PIL!I895</f>
        <v>-37.402999999999999</v>
      </c>
      <c r="T415" s="1">
        <f>PIL!J895</f>
        <v>2.6589999999999998</v>
      </c>
      <c r="U415" s="1">
        <f>PIL!K895</f>
        <v>4.1310000000000002</v>
      </c>
      <c r="X415" s="1"/>
      <c r="Y415" s="1"/>
      <c r="Z415" s="1"/>
      <c r="AA415" s="1"/>
      <c r="AB415" s="1"/>
      <c r="AC415" s="1"/>
      <c r="AD415" s="1"/>
      <c r="AE415" s="1"/>
    </row>
    <row r="416" spans="1:31">
      <c r="A416" s="180">
        <v>18</v>
      </c>
      <c r="C416" s="1">
        <v>5</v>
      </c>
      <c r="D416" s="1" t="s">
        <v>11</v>
      </c>
      <c r="E416" s="1">
        <f>PIL!F416</f>
        <v>-0.56599999999999995</v>
      </c>
      <c r="F416" s="1">
        <f>PIL!G416</f>
        <v>-0.40100000000000002</v>
      </c>
      <c r="G416" s="1">
        <f>PIL!H416</f>
        <v>45.823999999999998</v>
      </c>
      <c r="H416" s="1">
        <f>PIL!I416</f>
        <v>0</v>
      </c>
      <c r="I416" s="1">
        <f>PIL!J416</f>
        <v>-0.97899999999999998</v>
      </c>
      <c r="J416" s="1">
        <f>PIL!K416</f>
        <v>-1.5209999999999999</v>
      </c>
      <c r="L416" s="1"/>
      <c r="M416" s="1"/>
      <c r="N416" s="1">
        <v>5</v>
      </c>
      <c r="O416" s="1" t="s">
        <v>11</v>
      </c>
      <c r="P416" s="1">
        <f>PIL!F896</f>
        <v>-1.165</v>
      </c>
      <c r="Q416" s="1">
        <f>PIL!G896</f>
        <v>-1.0249999999999999</v>
      </c>
      <c r="R416" s="1">
        <f>PIL!H896</f>
        <v>-5.37</v>
      </c>
      <c r="S416" s="1">
        <f>PIL!I896</f>
        <v>23.050999999999998</v>
      </c>
      <c r="T416" s="1">
        <f>PIL!J896</f>
        <v>-1.653</v>
      </c>
      <c r="U416" s="1">
        <f>PIL!K896</f>
        <v>-2.5680000000000001</v>
      </c>
      <c r="X416" s="1"/>
      <c r="Y416" s="1"/>
      <c r="Z416" s="1"/>
      <c r="AA416" s="1"/>
      <c r="AB416" s="1"/>
      <c r="AC416" s="1"/>
      <c r="AD416" s="1"/>
      <c r="AE416" s="1"/>
    </row>
    <row r="417" spans="1:31">
      <c r="A417" s="180">
        <v>18</v>
      </c>
      <c r="C417" s="1">
        <v>5</v>
      </c>
      <c r="D417" s="1" t="s">
        <v>12</v>
      </c>
      <c r="E417" s="1">
        <f>PIL!F417</f>
        <v>-322.23399999999998</v>
      </c>
      <c r="F417" s="1">
        <f>PIL!G417</f>
        <v>-191.27799999999999</v>
      </c>
      <c r="G417" s="1">
        <f>PIL!H417</f>
        <v>11.507</v>
      </c>
      <c r="H417" s="1">
        <f>PIL!I417</f>
        <v>0</v>
      </c>
      <c r="I417" s="1">
        <f>PIL!J417</f>
        <v>-0.25900000000000001</v>
      </c>
      <c r="J417" s="1">
        <f>PIL!K417</f>
        <v>-0.40300000000000002</v>
      </c>
      <c r="L417" s="1"/>
      <c r="M417" s="1"/>
      <c r="N417" s="1">
        <v>5</v>
      </c>
      <c r="O417" s="1" t="s">
        <v>12</v>
      </c>
      <c r="P417" s="1">
        <f>PIL!F897</f>
        <v>-181.06399999999999</v>
      </c>
      <c r="Q417" s="1">
        <f>PIL!G897</f>
        <v>-110.97799999999999</v>
      </c>
      <c r="R417" s="1">
        <f>PIL!H897</f>
        <v>-1.1919999999999999</v>
      </c>
      <c r="S417" s="1">
        <f>PIL!I897</f>
        <v>5.64</v>
      </c>
      <c r="T417" s="1">
        <f>PIL!J897</f>
        <v>-0.33300000000000002</v>
      </c>
      <c r="U417" s="1">
        <f>PIL!K897</f>
        <v>-0.51800000000000002</v>
      </c>
      <c r="X417" s="1">
        <v>5</v>
      </c>
      <c r="Y417" s="1" t="s">
        <v>47</v>
      </c>
      <c r="Z417" s="1">
        <f t="shared" ref="Z417:AE417" si="103">E417+P417</f>
        <v>-503.298</v>
      </c>
      <c r="AA417" s="1">
        <f t="shared" si="103"/>
        <v>-302.25599999999997</v>
      </c>
      <c r="AB417" s="1">
        <f t="shared" si="103"/>
        <v>10.315</v>
      </c>
      <c r="AC417" s="1">
        <f t="shared" si="103"/>
        <v>5.64</v>
      </c>
      <c r="AD417" s="1">
        <f t="shared" si="103"/>
        <v>-0.59200000000000008</v>
      </c>
      <c r="AE417" s="1">
        <f t="shared" si="103"/>
        <v>-0.92100000000000004</v>
      </c>
    </row>
    <row r="418" spans="1:31">
      <c r="A418" s="180">
        <v>18</v>
      </c>
      <c r="C418" s="1">
        <v>4</v>
      </c>
      <c r="D418" s="1" t="s">
        <v>9</v>
      </c>
      <c r="E418" s="1">
        <f>PIL!F418</f>
        <v>-1.552</v>
      </c>
      <c r="F418" s="1">
        <f>PIL!G418</f>
        <v>-1.0249999999999999</v>
      </c>
      <c r="G418" s="1">
        <f>PIL!H418</f>
        <v>109.298</v>
      </c>
      <c r="H418" s="1">
        <f>PIL!I418</f>
        <v>0</v>
      </c>
      <c r="I418" s="1">
        <f>PIL!J418</f>
        <v>-2.4</v>
      </c>
      <c r="J418" s="1">
        <f>PIL!K418</f>
        <v>-3.7290000000000001</v>
      </c>
      <c r="L418" s="1"/>
      <c r="M418" s="1"/>
      <c r="N418" s="1">
        <v>4</v>
      </c>
      <c r="O418" s="1" t="s">
        <v>9</v>
      </c>
      <c r="P418" s="1">
        <f>PIL!F898</f>
        <v>-2.6269999999999998</v>
      </c>
      <c r="Q418" s="1">
        <f>PIL!G898</f>
        <v>-2.194</v>
      </c>
      <c r="R418" s="1">
        <f>PIL!H898</f>
        <v>-11.436999999999999</v>
      </c>
      <c r="S418" s="1">
        <f>PIL!I898</f>
        <v>47.692999999999998</v>
      </c>
      <c r="T418" s="1">
        <f>PIL!J898</f>
        <v>-3.5579999999999998</v>
      </c>
      <c r="U418" s="1">
        <f>PIL!K898</f>
        <v>-5.5289999999999999</v>
      </c>
      <c r="X418" s="1"/>
      <c r="Y418" s="1"/>
      <c r="Z418" s="1"/>
      <c r="AA418" s="1"/>
      <c r="AB418" s="1"/>
      <c r="AC418" s="1"/>
      <c r="AD418" s="1"/>
      <c r="AE418" s="1"/>
    </row>
    <row r="419" spans="1:31">
      <c r="A419" s="180">
        <v>18</v>
      </c>
      <c r="C419" s="1">
        <v>4</v>
      </c>
      <c r="D419" s="1" t="s">
        <v>10</v>
      </c>
      <c r="E419" s="1">
        <f>PIL!F419</f>
        <v>0.31900000000000001</v>
      </c>
      <c r="F419" s="1">
        <f>PIL!G419</f>
        <v>0.28000000000000003</v>
      </c>
      <c r="G419" s="1">
        <f>PIL!H419</f>
        <v>-92.664000000000001</v>
      </c>
      <c r="H419" s="1">
        <f>PIL!I419</f>
        <v>0</v>
      </c>
      <c r="I419" s="1">
        <f>PIL!J419</f>
        <v>2.0510000000000002</v>
      </c>
      <c r="J419" s="1">
        <f>PIL!K419</f>
        <v>3.1869999999999998</v>
      </c>
      <c r="L419" s="1"/>
      <c r="M419" s="1"/>
      <c r="N419" s="1">
        <v>4</v>
      </c>
      <c r="O419" s="1" t="s">
        <v>10</v>
      </c>
      <c r="P419" s="1">
        <f>PIL!F899</f>
        <v>2.93</v>
      </c>
      <c r="Q419" s="1">
        <f>PIL!G899</f>
        <v>2.363</v>
      </c>
      <c r="R419" s="1">
        <f>PIL!H899</f>
        <v>10.925000000000001</v>
      </c>
      <c r="S419" s="1">
        <f>PIL!I899</f>
        <v>-45.875</v>
      </c>
      <c r="T419" s="1">
        <f>PIL!J899</f>
        <v>3.3940000000000001</v>
      </c>
      <c r="U419" s="1">
        <f>PIL!K899</f>
        <v>5.274</v>
      </c>
      <c r="X419" s="1"/>
      <c r="Y419" s="1"/>
      <c r="Z419" s="1"/>
      <c r="AA419" s="1"/>
      <c r="AB419" s="1"/>
      <c r="AC419" s="1"/>
      <c r="AD419" s="1"/>
      <c r="AE419" s="1"/>
    </row>
    <row r="420" spans="1:31">
      <c r="A420" s="180">
        <v>18</v>
      </c>
      <c r="C420" s="1">
        <v>4</v>
      </c>
      <c r="D420" s="1" t="s">
        <v>11</v>
      </c>
      <c r="E420" s="1">
        <f>PIL!F420</f>
        <v>-0.58499999999999996</v>
      </c>
      <c r="F420" s="1">
        <f>PIL!G420</f>
        <v>-0.40799999999999997</v>
      </c>
      <c r="G420" s="1">
        <f>PIL!H420</f>
        <v>62.978000000000002</v>
      </c>
      <c r="H420" s="1">
        <f>PIL!I420</f>
        <v>0</v>
      </c>
      <c r="I420" s="1">
        <f>PIL!J420</f>
        <v>-1.391</v>
      </c>
      <c r="J420" s="1">
        <f>PIL!K420</f>
        <v>-2.161</v>
      </c>
      <c r="L420" s="1"/>
      <c r="M420" s="1"/>
      <c r="N420" s="1">
        <v>4</v>
      </c>
      <c r="O420" s="1" t="s">
        <v>11</v>
      </c>
      <c r="P420" s="1">
        <f>PIL!F900</f>
        <v>-1.7370000000000001</v>
      </c>
      <c r="Q420" s="1">
        <f>PIL!G900</f>
        <v>-1.4239999999999999</v>
      </c>
      <c r="R420" s="1">
        <f>PIL!H900</f>
        <v>-6.9870000000000001</v>
      </c>
      <c r="S420" s="1">
        <f>PIL!I900</f>
        <v>29.233000000000001</v>
      </c>
      <c r="T420" s="1">
        <f>PIL!J900</f>
        <v>-2.173</v>
      </c>
      <c r="U420" s="1">
        <f>PIL!K900</f>
        <v>-3.3759999999999999</v>
      </c>
      <c r="X420" s="1"/>
      <c r="Y420" s="1"/>
      <c r="Z420" s="1"/>
      <c r="AA420" s="1"/>
      <c r="AB420" s="1"/>
      <c r="AC420" s="1"/>
      <c r="AD420" s="1"/>
      <c r="AE420" s="1"/>
    </row>
    <row r="421" spans="1:31">
      <c r="A421" s="180">
        <v>18</v>
      </c>
      <c r="C421" s="1">
        <v>4</v>
      </c>
      <c r="D421" s="1" t="s">
        <v>12</v>
      </c>
      <c r="E421" s="1">
        <f>PIL!F421</f>
        <v>-501.37200000000001</v>
      </c>
      <c r="F421" s="1">
        <f>PIL!G421</f>
        <v>-299.13900000000001</v>
      </c>
      <c r="G421" s="1">
        <f>PIL!H421</f>
        <v>21.468</v>
      </c>
      <c r="H421" s="1">
        <f>PIL!I421</f>
        <v>0</v>
      </c>
      <c r="I421" s="1">
        <f>PIL!J421</f>
        <v>-0.48</v>
      </c>
      <c r="J421" s="1">
        <f>PIL!K421</f>
        <v>-0.746</v>
      </c>
      <c r="L421" s="1"/>
      <c r="M421" s="1"/>
      <c r="N421" s="1">
        <v>4</v>
      </c>
      <c r="O421" s="1" t="s">
        <v>12</v>
      </c>
      <c r="P421" s="1">
        <f>PIL!F901</f>
        <v>-280.96300000000002</v>
      </c>
      <c r="Q421" s="1">
        <f>PIL!G901</f>
        <v>-172.92</v>
      </c>
      <c r="R421" s="1">
        <f>PIL!H901</f>
        <v>-4.4119999999999999</v>
      </c>
      <c r="S421" s="1">
        <f>PIL!I901</f>
        <v>19.227</v>
      </c>
      <c r="T421" s="1">
        <f>PIL!J901</f>
        <v>-1.349</v>
      </c>
      <c r="U421" s="1">
        <f>PIL!K901</f>
        <v>-2.0960000000000001</v>
      </c>
      <c r="X421" s="1">
        <v>4</v>
      </c>
      <c r="Y421" s="1" t="s">
        <v>47</v>
      </c>
      <c r="Z421" s="1">
        <f t="shared" ref="Z421:AE421" si="104">E421+P421</f>
        <v>-782.33500000000004</v>
      </c>
      <c r="AA421" s="1">
        <f t="shared" si="104"/>
        <v>-472.05899999999997</v>
      </c>
      <c r="AB421" s="1">
        <f t="shared" si="104"/>
        <v>17.056000000000001</v>
      </c>
      <c r="AC421" s="1">
        <f t="shared" si="104"/>
        <v>19.227</v>
      </c>
      <c r="AD421" s="1">
        <f t="shared" si="104"/>
        <v>-1.829</v>
      </c>
      <c r="AE421" s="1">
        <f t="shared" si="104"/>
        <v>-2.8420000000000001</v>
      </c>
    </row>
    <row r="422" spans="1:31">
      <c r="A422" s="180">
        <v>18</v>
      </c>
      <c r="C422" s="1">
        <v>3</v>
      </c>
      <c r="D422" s="1" t="s">
        <v>9</v>
      </c>
      <c r="E422" s="1">
        <f>PIL!F422</f>
        <v>0.59899999999999998</v>
      </c>
      <c r="F422" s="1">
        <f>PIL!G422</f>
        <v>0.318</v>
      </c>
      <c r="G422" s="1">
        <f>PIL!H422</f>
        <v>128.79</v>
      </c>
      <c r="H422" s="1">
        <f>PIL!I422</f>
        <v>0</v>
      </c>
      <c r="I422" s="1">
        <f>PIL!J422</f>
        <v>-2.726</v>
      </c>
      <c r="J422" s="1">
        <f>PIL!K422</f>
        <v>-4.2359999999999998</v>
      </c>
      <c r="L422" s="1"/>
      <c r="M422" s="1"/>
      <c r="N422" s="1">
        <v>3</v>
      </c>
      <c r="O422" s="1" t="s">
        <v>9</v>
      </c>
      <c r="P422" s="1">
        <f>PIL!F902</f>
        <v>-2.8919999999999999</v>
      </c>
      <c r="Q422" s="1">
        <f>PIL!G902</f>
        <v>-2.319</v>
      </c>
      <c r="R422" s="1">
        <f>PIL!H902</f>
        <v>-13.164</v>
      </c>
      <c r="S422" s="1">
        <f>PIL!I902</f>
        <v>53.643999999999998</v>
      </c>
      <c r="T422" s="1">
        <f>PIL!J902</f>
        <v>-4.0880000000000001</v>
      </c>
      <c r="U422" s="1">
        <f>PIL!K902</f>
        <v>-6.3520000000000003</v>
      </c>
      <c r="X422" s="1"/>
      <c r="Y422" s="1"/>
      <c r="Z422" s="1"/>
      <c r="AA422" s="1"/>
      <c r="AB422" s="1"/>
      <c r="AC422" s="1"/>
      <c r="AD422" s="1"/>
      <c r="AE422" s="1"/>
    </row>
    <row r="423" spans="1:31">
      <c r="A423" s="180">
        <v>18</v>
      </c>
      <c r="C423" s="1">
        <v>3</v>
      </c>
      <c r="D423" s="1" t="s">
        <v>10</v>
      </c>
      <c r="E423" s="1">
        <f>PIL!F423</f>
        <v>-1.714</v>
      </c>
      <c r="F423" s="1">
        <f>PIL!G423</f>
        <v>-0.98499999999999999</v>
      </c>
      <c r="G423" s="1">
        <f>PIL!H423</f>
        <v>-115.992</v>
      </c>
      <c r="H423" s="1">
        <f>PIL!I423</f>
        <v>0</v>
      </c>
      <c r="I423" s="1">
        <f>PIL!J423</f>
        <v>2.5019999999999998</v>
      </c>
      <c r="J423" s="1">
        <f>PIL!K423</f>
        <v>3.8879999999999999</v>
      </c>
      <c r="L423" s="1"/>
      <c r="M423" s="1"/>
      <c r="N423" s="1">
        <v>3</v>
      </c>
      <c r="O423" s="1" t="s">
        <v>10</v>
      </c>
      <c r="P423" s="1">
        <f>PIL!F903</f>
        <v>3.2450000000000001</v>
      </c>
      <c r="Q423" s="1">
        <f>PIL!G903</f>
        <v>2.5329999999999999</v>
      </c>
      <c r="R423" s="1">
        <f>PIL!H903</f>
        <v>12.805999999999999</v>
      </c>
      <c r="S423" s="1">
        <f>PIL!I903</f>
        <v>-52.43</v>
      </c>
      <c r="T423" s="1">
        <f>PIL!J903</f>
        <v>3.98</v>
      </c>
      <c r="U423" s="1">
        <f>PIL!K903</f>
        <v>6.1849999999999996</v>
      </c>
      <c r="X423" s="1"/>
      <c r="Y423" s="1"/>
      <c r="Z423" s="1"/>
      <c r="AA423" s="1"/>
      <c r="AB423" s="1"/>
      <c r="AC423" s="1"/>
      <c r="AD423" s="1"/>
      <c r="AE423" s="1"/>
    </row>
    <row r="424" spans="1:31">
      <c r="A424" s="180">
        <v>18</v>
      </c>
      <c r="C424" s="1">
        <v>3</v>
      </c>
      <c r="D424" s="1" t="s">
        <v>11</v>
      </c>
      <c r="E424" s="1">
        <f>PIL!F424</f>
        <v>0.72299999999999998</v>
      </c>
      <c r="F424" s="1">
        <f>PIL!G424</f>
        <v>0.40699999999999997</v>
      </c>
      <c r="G424" s="1">
        <f>PIL!H424</f>
        <v>76.382999999999996</v>
      </c>
      <c r="H424" s="1">
        <f>PIL!I424</f>
        <v>0</v>
      </c>
      <c r="I424" s="1">
        <f>PIL!J424</f>
        <v>-1.6339999999999999</v>
      </c>
      <c r="J424" s="1">
        <f>PIL!K424</f>
        <v>-2.5390000000000001</v>
      </c>
      <c r="L424" s="1"/>
      <c r="M424" s="1"/>
      <c r="N424" s="1">
        <v>3</v>
      </c>
      <c r="O424" s="1" t="s">
        <v>11</v>
      </c>
      <c r="P424" s="1">
        <f>PIL!F904</f>
        <v>-1.9179999999999999</v>
      </c>
      <c r="Q424" s="1">
        <f>PIL!G904</f>
        <v>-1.516</v>
      </c>
      <c r="R424" s="1">
        <f>PIL!H904</f>
        <v>-8.1150000000000002</v>
      </c>
      <c r="S424" s="1">
        <f>PIL!I904</f>
        <v>33.142000000000003</v>
      </c>
      <c r="T424" s="1">
        <f>PIL!J904</f>
        <v>-2.5209999999999999</v>
      </c>
      <c r="U424" s="1">
        <f>PIL!K904</f>
        <v>-3.9180000000000001</v>
      </c>
      <c r="X424" s="1"/>
      <c r="Y424" s="1"/>
      <c r="Z424" s="1"/>
      <c r="AA424" s="1"/>
      <c r="AB424" s="1"/>
      <c r="AC424" s="1"/>
      <c r="AD424" s="1"/>
      <c r="AE424" s="1"/>
    </row>
    <row r="425" spans="1:31">
      <c r="A425" s="180">
        <v>18</v>
      </c>
      <c r="C425" s="1">
        <v>3</v>
      </c>
      <c r="D425" s="1" t="s">
        <v>12</v>
      </c>
      <c r="E425" s="1">
        <f>PIL!F425</f>
        <v>-682.99900000000002</v>
      </c>
      <c r="F425" s="1">
        <f>PIL!G425</f>
        <v>-408.44799999999998</v>
      </c>
      <c r="G425" s="1">
        <f>PIL!H425</f>
        <v>31.931000000000001</v>
      </c>
      <c r="H425" s="1">
        <f>PIL!I425</f>
        <v>0</v>
      </c>
      <c r="I425" s="1">
        <f>PIL!J425</f>
        <v>-0.70899999999999996</v>
      </c>
      <c r="J425" s="1">
        <f>PIL!K425</f>
        <v>-1.101</v>
      </c>
      <c r="L425" s="1"/>
      <c r="M425" s="1"/>
      <c r="N425" s="1">
        <v>3</v>
      </c>
      <c r="O425" s="1" t="s">
        <v>12</v>
      </c>
      <c r="P425" s="1">
        <f>PIL!F905</f>
        <v>-380.81599999999997</v>
      </c>
      <c r="Q425" s="1">
        <f>PIL!G905</f>
        <v>-234.84</v>
      </c>
      <c r="R425" s="1">
        <f>PIL!H905</f>
        <v>-8.5540000000000003</v>
      </c>
      <c r="S425" s="1">
        <f>PIL!I905</f>
        <v>36.173999999999999</v>
      </c>
      <c r="T425" s="1">
        <f>PIL!J905</f>
        <v>-2.6589999999999998</v>
      </c>
      <c r="U425" s="1">
        <f>PIL!K905</f>
        <v>-4.133</v>
      </c>
      <c r="X425" s="1">
        <v>3</v>
      </c>
      <c r="Y425" s="1" t="s">
        <v>47</v>
      </c>
      <c r="Z425" s="1">
        <f t="shared" ref="Z425:AE425" si="105">E425+P425</f>
        <v>-1063.8150000000001</v>
      </c>
      <c r="AA425" s="1">
        <f t="shared" si="105"/>
        <v>-643.28800000000001</v>
      </c>
      <c r="AB425" s="1">
        <f t="shared" si="105"/>
        <v>23.377000000000002</v>
      </c>
      <c r="AC425" s="1">
        <f t="shared" si="105"/>
        <v>36.173999999999999</v>
      </c>
      <c r="AD425" s="1">
        <f t="shared" si="105"/>
        <v>-3.3679999999999999</v>
      </c>
      <c r="AE425" s="1">
        <f t="shared" si="105"/>
        <v>-5.234</v>
      </c>
    </row>
    <row r="426" spans="1:31">
      <c r="A426" s="180">
        <v>18</v>
      </c>
      <c r="C426" s="1">
        <v>2</v>
      </c>
      <c r="D426" s="1" t="s">
        <v>9</v>
      </c>
      <c r="E426" s="1">
        <f>PIL!F426</f>
        <v>3.508</v>
      </c>
      <c r="F426" s="1">
        <f>PIL!G426</f>
        <v>2.1469999999999998</v>
      </c>
      <c r="G426" s="1">
        <f>PIL!H426</f>
        <v>138.68799999999999</v>
      </c>
      <c r="H426" s="1">
        <f>PIL!I426</f>
        <v>0</v>
      </c>
      <c r="I426" s="1">
        <f>PIL!J426</f>
        <v>-2.8460000000000001</v>
      </c>
      <c r="J426" s="1">
        <f>PIL!K426</f>
        <v>-4.4219999999999997</v>
      </c>
      <c r="L426" s="1"/>
      <c r="M426" s="1"/>
      <c r="N426" s="1">
        <v>2</v>
      </c>
      <c r="O426" s="1" t="s">
        <v>9</v>
      </c>
      <c r="P426" s="1">
        <f>PIL!F906</f>
        <v>-3.9390000000000001</v>
      </c>
      <c r="Q426" s="1">
        <f>PIL!G906</f>
        <v>-2.93</v>
      </c>
      <c r="R426" s="1">
        <f>PIL!H906</f>
        <v>-14.114000000000001</v>
      </c>
      <c r="S426" s="1">
        <f>PIL!I906</f>
        <v>56.884999999999998</v>
      </c>
      <c r="T426" s="1">
        <f>PIL!J906</f>
        <v>-4.3620000000000001</v>
      </c>
      <c r="U426" s="1">
        <f>PIL!K906</f>
        <v>-6.7779999999999996</v>
      </c>
      <c r="X426" s="1"/>
      <c r="Y426" s="1"/>
      <c r="Z426" s="1"/>
      <c r="AA426" s="1"/>
      <c r="AB426" s="1"/>
      <c r="AC426" s="1"/>
      <c r="AD426" s="1"/>
      <c r="AE426" s="1"/>
    </row>
    <row r="427" spans="1:31">
      <c r="A427" s="180">
        <v>18</v>
      </c>
      <c r="C427" s="1">
        <v>2</v>
      </c>
      <c r="D427" s="1" t="s">
        <v>10</v>
      </c>
      <c r="E427" s="1">
        <f>PIL!F427</f>
        <v>-6.4649999999999999</v>
      </c>
      <c r="F427" s="1">
        <f>PIL!G427</f>
        <v>-3.9369999999999998</v>
      </c>
      <c r="G427" s="1">
        <f>PIL!H427</f>
        <v>-130.40199999999999</v>
      </c>
      <c r="H427" s="1">
        <f>PIL!I427</f>
        <v>0</v>
      </c>
      <c r="I427" s="1">
        <f>PIL!J427</f>
        <v>3.0529999999999999</v>
      </c>
      <c r="J427" s="1">
        <f>PIL!K427</f>
        <v>4.7439999999999998</v>
      </c>
      <c r="L427" s="1"/>
      <c r="M427" s="1"/>
      <c r="N427" s="1">
        <v>2</v>
      </c>
      <c r="O427" s="1" t="s">
        <v>10</v>
      </c>
      <c r="P427" s="1">
        <f>PIL!F907</f>
        <v>5.2510000000000003</v>
      </c>
      <c r="Q427" s="1">
        <f>PIL!G907</f>
        <v>3.7069999999999999</v>
      </c>
      <c r="R427" s="1">
        <f>PIL!H907</f>
        <v>14.561</v>
      </c>
      <c r="S427" s="1">
        <f>PIL!I907</f>
        <v>-58.704000000000001</v>
      </c>
      <c r="T427" s="1">
        <f>PIL!J907</f>
        <v>4.5049999999999999</v>
      </c>
      <c r="U427" s="1">
        <f>PIL!K907</f>
        <v>7</v>
      </c>
      <c r="X427" s="1"/>
      <c r="Y427" s="1"/>
      <c r="Z427" s="1"/>
      <c r="AA427" s="1"/>
      <c r="AB427" s="1"/>
      <c r="AC427" s="1"/>
      <c r="AD427" s="1"/>
      <c r="AE427" s="1"/>
    </row>
    <row r="428" spans="1:31">
      <c r="A428" s="180">
        <v>18</v>
      </c>
      <c r="C428" s="1">
        <v>2</v>
      </c>
      <c r="D428" s="1" t="s">
        <v>11</v>
      </c>
      <c r="E428" s="1">
        <f>PIL!F428</f>
        <v>3.117</v>
      </c>
      <c r="F428" s="1">
        <f>PIL!G428</f>
        <v>1.901</v>
      </c>
      <c r="G428" s="1">
        <f>PIL!H428</f>
        <v>84.004999999999995</v>
      </c>
      <c r="H428" s="1">
        <f>PIL!I428</f>
        <v>0</v>
      </c>
      <c r="I428" s="1">
        <f>PIL!J428</f>
        <v>-1.843</v>
      </c>
      <c r="J428" s="1">
        <f>PIL!K428</f>
        <v>-2.8639999999999999</v>
      </c>
      <c r="L428" s="1"/>
      <c r="M428" s="1"/>
      <c r="N428" s="1">
        <v>2</v>
      </c>
      <c r="O428" s="1" t="s">
        <v>11</v>
      </c>
      <c r="P428" s="1">
        <f>PIL!F908</f>
        <v>-2.8719999999999999</v>
      </c>
      <c r="Q428" s="1">
        <f>PIL!G908</f>
        <v>-2.0739999999999998</v>
      </c>
      <c r="R428" s="1">
        <f>PIL!H908</f>
        <v>-8.9610000000000003</v>
      </c>
      <c r="S428" s="1">
        <f>PIL!I908</f>
        <v>36.118000000000002</v>
      </c>
      <c r="T428" s="1">
        <f>PIL!J908</f>
        <v>-2.7709999999999999</v>
      </c>
      <c r="U428" s="1">
        <f>PIL!K908</f>
        <v>-4.306</v>
      </c>
      <c r="X428" s="1"/>
      <c r="Y428" s="1"/>
      <c r="Z428" s="1"/>
      <c r="AA428" s="1"/>
      <c r="AB428" s="1"/>
      <c r="AC428" s="1"/>
      <c r="AD428" s="1"/>
      <c r="AE428" s="1"/>
    </row>
    <row r="429" spans="1:31">
      <c r="A429" s="180">
        <v>18</v>
      </c>
      <c r="C429" s="1">
        <v>2</v>
      </c>
      <c r="D429" s="1" t="s">
        <v>12</v>
      </c>
      <c r="E429" s="1">
        <f>PIL!F429</f>
        <v>-867.68499999999995</v>
      </c>
      <c r="F429" s="1">
        <f>PIL!G429</f>
        <v>-519.54</v>
      </c>
      <c r="G429" s="1">
        <f>PIL!H429</f>
        <v>42.22</v>
      </c>
      <c r="H429" s="1">
        <f>PIL!I429</f>
        <v>0</v>
      </c>
      <c r="I429" s="1">
        <f>PIL!J429</f>
        <v>-0.92900000000000005</v>
      </c>
      <c r="J429" s="1">
        <f>PIL!K429</f>
        <v>-1.444</v>
      </c>
      <c r="L429" s="1"/>
      <c r="M429" s="1"/>
      <c r="N429" s="1">
        <v>2</v>
      </c>
      <c r="O429" s="1" t="s">
        <v>12</v>
      </c>
      <c r="P429" s="1">
        <f>PIL!F909</f>
        <v>-480.67099999999999</v>
      </c>
      <c r="Q429" s="1">
        <f>PIL!G909</f>
        <v>-296.76799999999997</v>
      </c>
      <c r="R429" s="1">
        <f>PIL!H909</f>
        <v>-13.41</v>
      </c>
      <c r="S429" s="1">
        <f>PIL!I909</f>
        <v>55.622999999999998</v>
      </c>
      <c r="T429" s="1">
        <f>PIL!J909</f>
        <v>-4.1929999999999996</v>
      </c>
      <c r="U429" s="1">
        <f>PIL!K909</f>
        <v>-6.516</v>
      </c>
      <c r="X429" s="1">
        <v>2</v>
      </c>
      <c r="Y429" s="1" t="s">
        <v>47</v>
      </c>
      <c r="Z429" s="1">
        <f t="shared" ref="Z429:AE429" si="106">E429+P429</f>
        <v>-1348.356</v>
      </c>
      <c r="AA429" s="1">
        <f t="shared" si="106"/>
        <v>-816.30799999999999</v>
      </c>
      <c r="AB429" s="1">
        <f t="shared" si="106"/>
        <v>28.81</v>
      </c>
      <c r="AC429" s="1">
        <f t="shared" si="106"/>
        <v>55.622999999999998</v>
      </c>
      <c r="AD429" s="1">
        <f t="shared" si="106"/>
        <v>-5.1219999999999999</v>
      </c>
      <c r="AE429" s="1">
        <f t="shared" si="106"/>
        <v>-7.96</v>
      </c>
    </row>
    <row r="430" spans="1:31">
      <c r="A430" s="180">
        <v>18</v>
      </c>
      <c r="C430" s="1">
        <v>1</v>
      </c>
      <c r="D430" s="1" t="s">
        <v>9</v>
      </c>
      <c r="E430" s="1">
        <f>PIL!F430</f>
        <v>4.0720000000000001</v>
      </c>
      <c r="F430" s="1">
        <f>PIL!G430</f>
        <v>2.528</v>
      </c>
      <c r="G430" s="1">
        <f>PIL!H430</f>
        <v>135.81</v>
      </c>
      <c r="H430" s="1">
        <f>PIL!I430</f>
        <v>0</v>
      </c>
      <c r="I430" s="1">
        <f>PIL!J430</f>
        <v>-1.7110000000000001</v>
      </c>
      <c r="J430" s="1">
        <f>PIL!K430</f>
        <v>-2.6579999999999999</v>
      </c>
      <c r="L430" s="1"/>
      <c r="M430" s="1"/>
      <c r="N430" s="1">
        <v>1</v>
      </c>
      <c r="O430" s="1" t="s">
        <v>9</v>
      </c>
      <c r="P430" s="1">
        <f>PIL!F910</f>
        <v>-3.3380000000000001</v>
      </c>
      <c r="Q430" s="1">
        <f>PIL!G910</f>
        <v>-2.3170000000000002</v>
      </c>
      <c r="R430" s="1">
        <f>PIL!H910</f>
        <v>-9.6150000000000002</v>
      </c>
      <c r="S430" s="1">
        <f>PIL!I910</f>
        <v>39.186</v>
      </c>
      <c r="T430" s="1">
        <f>PIL!J910</f>
        <v>-2.9729999999999999</v>
      </c>
      <c r="U430" s="1">
        <f>PIL!K910</f>
        <v>-4.6189999999999998</v>
      </c>
      <c r="X430" s="1"/>
      <c r="Y430" s="1"/>
      <c r="Z430" s="1"/>
      <c r="AA430" s="1"/>
      <c r="AB430" s="1"/>
      <c r="AC430" s="1"/>
      <c r="AD430" s="1"/>
      <c r="AE430" s="1"/>
    </row>
    <row r="431" spans="1:31">
      <c r="A431" s="180">
        <v>18</v>
      </c>
      <c r="C431" s="1">
        <v>1</v>
      </c>
      <c r="D431" s="1" t="s">
        <v>10</v>
      </c>
      <c r="E431" s="1">
        <f>PIL!F431</f>
        <v>-2.8250000000000002</v>
      </c>
      <c r="F431" s="1">
        <f>PIL!G431</f>
        <v>-1.7130000000000001</v>
      </c>
      <c r="G431" s="1">
        <f>PIL!H431</f>
        <v>-234.65799999999999</v>
      </c>
      <c r="H431" s="1">
        <f>PIL!I431</f>
        <v>0</v>
      </c>
      <c r="I431" s="1">
        <f>PIL!J431</f>
        <v>3.4889999999999999</v>
      </c>
      <c r="J431" s="1">
        <f>PIL!K431</f>
        <v>5.4219999999999997</v>
      </c>
      <c r="L431" s="1"/>
      <c r="M431" s="1"/>
      <c r="N431" s="1">
        <v>1</v>
      </c>
      <c r="O431" s="1" t="s">
        <v>10</v>
      </c>
      <c r="P431" s="1">
        <f>PIL!F911</f>
        <v>1.843</v>
      </c>
      <c r="Q431" s="1">
        <f>PIL!G911</f>
        <v>1.2589999999999999</v>
      </c>
      <c r="R431" s="1">
        <f>PIL!H911</f>
        <v>12.523999999999999</v>
      </c>
      <c r="S431" s="1">
        <f>PIL!I911</f>
        <v>-50.948</v>
      </c>
      <c r="T431" s="1">
        <f>PIL!J911</f>
        <v>3.8769999999999998</v>
      </c>
      <c r="U431" s="1">
        <f>PIL!K911</f>
        <v>6.024</v>
      </c>
      <c r="X431" s="1"/>
      <c r="Y431" s="1"/>
      <c r="Z431" s="1"/>
      <c r="AA431" s="1"/>
      <c r="AB431" s="1"/>
      <c r="AC431" s="1"/>
      <c r="AD431" s="1"/>
      <c r="AE431" s="1"/>
    </row>
    <row r="432" spans="1:31">
      <c r="A432" s="180">
        <v>18</v>
      </c>
      <c r="C432" s="1">
        <v>1</v>
      </c>
      <c r="D432" s="1" t="s">
        <v>11</v>
      </c>
      <c r="E432" s="1">
        <f>PIL!F432</f>
        <v>1.8640000000000001</v>
      </c>
      <c r="F432" s="1">
        <f>PIL!G432</f>
        <v>1.1459999999999999</v>
      </c>
      <c r="G432" s="1">
        <f>PIL!H432</f>
        <v>100.10599999999999</v>
      </c>
      <c r="H432" s="1">
        <f>PIL!I432</f>
        <v>0</v>
      </c>
      <c r="I432" s="1">
        <f>PIL!J432</f>
        <v>-1.405</v>
      </c>
      <c r="J432" s="1">
        <f>PIL!K432</f>
        <v>-2.1840000000000002</v>
      </c>
      <c r="L432" s="1"/>
      <c r="M432" s="1"/>
      <c r="N432" s="1">
        <v>1</v>
      </c>
      <c r="O432" s="1" t="s">
        <v>11</v>
      </c>
      <c r="P432" s="1">
        <f>PIL!F912</f>
        <v>-1.4</v>
      </c>
      <c r="Q432" s="1">
        <f>PIL!G912</f>
        <v>-0.96699999999999997</v>
      </c>
      <c r="R432" s="1">
        <f>PIL!H912</f>
        <v>-5.9829999999999997</v>
      </c>
      <c r="S432" s="1">
        <f>PIL!I912</f>
        <v>24.359000000000002</v>
      </c>
      <c r="T432" s="1">
        <f>PIL!J912</f>
        <v>-1.851</v>
      </c>
      <c r="U432" s="1">
        <f>PIL!K912</f>
        <v>-2.8759999999999999</v>
      </c>
      <c r="X432" s="1"/>
      <c r="Y432" s="1"/>
      <c r="Z432" s="1"/>
      <c r="AA432" s="1"/>
      <c r="AB432" s="1"/>
      <c r="AC432" s="1"/>
      <c r="AD432" s="1"/>
      <c r="AE432" s="1"/>
    </row>
    <row r="433" spans="1:31">
      <c r="A433" s="180">
        <v>18</v>
      </c>
      <c r="C433" s="1">
        <v>1</v>
      </c>
      <c r="D433" s="1" t="s">
        <v>12</v>
      </c>
      <c r="E433" s="1">
        <f>PIL!F433</f>
        <v>-1059.5640000000001</v>
      </c>
      <c r="F433" s="1">
        <f>PIL!G433</f>
        <v>-634.89400000000001</v>
      </c>
      <c r="G433" s="1">
        <f>PIL!H433</f>
        <v>50.481999999999999</v>
      </c>
      <c r="H433" s="1">
        <f>PIL!I433</f>
        <v>0</v>
      </c>
      <c r="I433" s="1">
        <f>PIL!J433</f>
        <v>-1.0900000000000001</v>
      </c>
      <c r="J433" s="1">
        <f>PIL!K433</f>
        <v>-1.694</v>
      </c>
      <c r="L433" s="1"/>
      <c r="M433" s="1"/>
      <c r="N433" s="1">
        <v>1</v>
      </c>
      <c r="O433" s="1" t="s">
        <v>12</v>
      </c>
      <c r="P433" s="1">
        <f>PIL!F913</f>
        <v>-579.56500000000005</v>
      </c>
      <c r="Q433" s="1">
        <f>PIL!G913</f>
        <v>-358.875</v>
      </c>
      <c r="R433" s="1">
        <f>PIL!H913</f>
        <v>-18.013999999999999</v>
      </c>
      <c r="S433" s="1">
        <f>PIL!I913</f>
        <v>74.02</v>
      </c>
      <c r="T433" s="1">
        <f>PIL!J913</f>
        <v>-5.6429999999999998</v>
      </c>
      <c r="U433" s="1">
        <f>PIL!K913</f>
        <v>-8.7690000000000001</v>
      </c>
      <c r="X433" s="1">
        <v>1</v>
      </c>
      <c r="Y433" s="1" t="s">
        <v>47</v>
      </c>
      <c r="Z433" s="1">
        <f t="shared" ref="Z433:AE433" si="107">E433+P433</f>
        <v>-1639.1290000000001</v>
      </c>
      <c r="AA433" s="1">
        <f t="shared" si="107"/>
        <v>-993.76900000000001</v>
      </c>
      <c r="AB433" s="1">
        <f t="shared" si="107"/>
        <v>32.468000000000004</v>
      </c>
      <c r="AC433" s="1">
        <f t="shared" si="107"/>
        <v>74.02</v>
      </c>
      <c r="AD433" s="1">
        <f t="shared" si="107"/>
        <v>-6.7329999999999997</v>
      </c>
      <c r="AE433" s="1">
        <f t="shared" si="107"/>
        <v>-10.463000000000001</v>
      </c>
    </row>
    <row r="434" spans="1:31">
      <c r="A434" s="1">
        <v>19</v>
      </c>
      <c r="C434" s="1">
        <v>6</v>
      </c>
      <c r="D434" s="1" t="s">
        <v>9</v>
      </c>
      <c r="E434" s="1">
        <f>PIL!F434</f>
        <v>-3.7109999999999999</v>
      </c>
      <c r="F434" s="1">
        <f>PIL!G434</f>
        <v>-3.2250000000000001</v>
      </c>
      <c r="G434" s="1">
        <f>PIL!H434</f>
        <v>31.08</v>
      </c>
      <c r="H434" s="1">
        <f>PIL!I434</f>
        <v>0</v>
      </c>
      <c r="I434" s="1">
        <f>PIL!J434</f>
        <v>-0.72099999999999997</v>
      </c>
      <c r="J434" s="1">
        <f>PIL!K434</f>
        <v>-1.1200000000000001</v>
      </c>
      <c r="L434" s="1">
        <v>19</v>
      </c>
      <c r="M434" s="1"/>
      <c r="N434" s="1">
        <v>6</v>
      </c>
      <c r="O434" s="1" t="s">
        <v>9</v>
      </c>
      <c r="P434" s="1">
        <f>PIL!F986</f>
        <v>12.743</v>
      </c>
      <c r="Q434" s="1">
        <f>PIL!G986</f>
        <v>8.1549999999999994</v>
      </c>
      <c r="R434" s="1">
        <f>PIL!H986</f>
        <v>-2.8380000000000001</v>
      </c>
      <c r="S434" s="1">
        <f>PIL!I986</f>
        <v>25.163</v>
      </c>
      <c r="T434" s="1">
        <f>PIL!J986</f>
        <v>-0.505</v>
      </c>
      <c r="U434" s="1">
        <f>PIL!K986</f>
        <v>-0.78500000000000003</v>
      </c>
      <c r="W434" s="1">
        <v>19</v>
      </c>
    </row>
    <row r="435" spans="1:31">
      <c r="A435" s="180">
        <v>19</v>
      </c>
      <c r="C435" s="1">
        <v>6</v>
      </c>
      <c r="D435" s="1" t="s">
        <v>10</v>
      </c>
      <c r="E435" s="1">
        <f>PIL!F435</f>
        <v>3.8410000000000002</v>
      </c>
      <c r="F435" s="1">
        <f>PIL!G435</f>
        <v>3.23</v>
      </c>
      <c r="G435" s="1">
        <f>PIL!H435</f>
        <v>-28.722000000000001</v>
      </c>
      <c r="H435" s="1">
        <f>PIL!I435</f>
        <v>0</v>
      </c>
      <c r="I435" s="1">
        <f>PIL!J435</f>
        <v>0.66600000000000004</v>
      </c>
      <c r="J435" s="1">
        <f>PIL!K435</f>
        <v>1.0349999999999999</v>
      </c>
      <c r="L435" s="1"/>
      <c r="M435" s="1"/>
      <c r="N435" s="1">
        <v>6</v>
      </c>
      <c r="O435" s="1" t="s">
        <v>10</v>
      </c>
      <c r="P435" s="1">
        <f>PIL!F987</f>
        <v>-7.6310000000000002</v>
      </c>
      <c r="Q435" s="1">
        <f>PIL!G987</f>
        <v>-5.016</v>
      </c>
      <c r="R435" s="1">
        <f>PIL!H987</f>
        <v>-2.5369999999999999</v>
      </c>
      <c r="S435" s="1">
        <f>PIL!I987</f>
        <v>19.486000000000001</v>
      </c>
      <c r="T435" s="1">
        <f>PIL!J987</f>
        <v>-0.51</v>
      </c>
      <c r="U435" s="1">
        <f>PIL!K987</f>
        <v>-0.79200000000000004</v>
      </c>
    </row>
    <row r="436" spans="1:31">
      <c r="A436" s="180">
        <v>19</v>
      </c>
      <c r="C436" s="1">
        <v>6</v>
      </c>
      <c r="D436" s="1" t="s">
        <v>11</v>
      </c>
      <c r="E436" s="1">
        <f>PIL!F436</f>
        <v>-2.36</v>
      </c>
      <c r="F436" s="1">
        <f>PIL!G436</f>
        <v>-2.0169999999999999</v>
      </c>
      <c r="G436" s="1">
        <f>PIL!H436</f>
        <v>18.687999999999999</v>
      </c>
      <c r="H436" s="1">
        <f>PIL!I436</f>
        <v>0</v>
      </c>
      <c r="I436" s="1">
        <f>PIL!J436</f>
        <v>-0.434</v>
      </c>
      <c r="J436" s="1">
        <f>PIL!K436</f>
        <v>-0.67400000000000004</v>
      </c>
      <c r="L436" s="1"/>
      <c r="M436" s="1"/>
      <c r="N436" s="1">
        <v>6</v>
      </c>
      <c r="O436" s="1" t="s">
        <v>11</v>
      </c>
      <c r="P436" s="1">
        <f>PIL!F988</f>
        <v>6.367</v>
      </c>
      <c r="Q436" s="1">
        <f>PIL!G988</f>
        <v>4.1159999999999997</v>
      </c>
      <c r="R436" s="1">
        <f>PIL!H988</f>
        <v>1.32</v>
      </c>
      <c r="S436" s="1">
        <f>PIL!I988</f>
        <v>12.013999999999999</v>
      </c>
      <c r="T436" s="1">
        <f>PIL!J988</f>
        <v>1E-3</v>
      </c>
      <c r="U436" s="1">
        <f>PIL!K988</f>
        <v>2E-3</v>
      </c>
    </row>
    <row r="437" spans="1:31">
      <c r="A437" s="180">
        <v>19</v>
      </c>
      <c r="C437" s="1">
        <v>6</v>
      </c>
      <c r="D437" s="1" t="s">
        <v>12</v>
      </c>
      <c r="E437" s="1">
        <f>PIL!F437</f>
        <v>-158.114</v>
      </c>
      <c r="F437" s="1">
        <f>PIL!G437</f>
        <v>-94.6</v>
      </c>
      <c r="G437" s="1">
        <f>PIL!H437</f>
        <v>-1.6639999999999999</v>
      </c>
      <c r="H437" s="1">
        <f>PIL!I437</f>
        <v>0</v>
      </c>
      <c r="I437" s="1">
        <f>PIL!J437</f>
        <v>0.02</v>
      </c>
      <c r="J437" s="1">
        <f>PIL!K437</f>
        <v>3.1E-2</v>
      </c>
      <c r="L437" s="1"/>
      <c r="M437" s="1"/>
      <c r="N437" s="1">
        <v>6</v>
      </c>
      <c r="O437" s="1" t="s">
        <v>12</v>
      </c>
      <c r="P437" s="1">
        <f>PIL!F989</f>
        <v>-20.084</v>
      </c>
      <c r="Q437" s="1">
        <f>PIL!G989</f>
        <v>-12.747</v>
      </c>
      <c r="R437" s="1">
        <f>PIL!H989</f>
        <v>1.962</v>
      </c>
      <c r="S437" s="1">
        <f>PIL!I989</f>
        <v>-17.46</v>
      </c>
      <c r="T437" s="1">
        <f>PIL!J989</f>
        <v>0.33200000000000002</v>
      </c>
      <c r="U437" s="1">
        <f>PIL!K989</f>
        <v>0.51600000000000001</v>
      </c>
      <c r="X437" s="1">
        <v>6</v>
      </c>
      <c r="Y437" s="1" t="s">
        <v>47</v>
      </c>
      <c r="Z437" s="1">
        <f t="shared" ref="Z437:AE437" si="108">E437+P437</f>
        <v>-178.19800000000001</v>
      </c>
      <c r="AA437" s="1">
        <f t="shared" si="108"/>
        <v>-107.34699999999999</v>
      </c>
      <c r="AB437" s="1">
        <f t="shared" si="108"/>
        <v>0.29800000000000004</v>
      </c>
      <c r="AC437" s="1">
        <f t="shared" si="108"/>
        <v>-17.46</v>
      </c>
      <c r="AD437" s="1">
        <f t="shared" si="108"/>
        <v>0.35200000000000004</v>
      </c>
      <c r="AE437" s="1">
        <f t="shared" si="108"/>
        <v>0.54700000000000004</v>
      </c>
    </row>
    <row r="438" spans="1:31">
      <c r="A438" s="180">
        <v>19</v>
      </c>
      <c r="C438" s="1">
        <v>5</v>
      </c>
      <c r="D438" s="1" t="s">
        <v>9</v>
      </c>
      <c r="E438" s="1">
        <f>PIL!F438</f>
        <v>-4.2190000000000003</v>
      </c>
      <c r="F438" s="1">
        <f>PIL!G438</f>
        <v>-3.37</v>
      </c>
      <c r="G438" s="1">
        <f>PIL!H438</f>
        <v>44.110999999999997</v>
      </c>
      <c r="H438" s="1">
        <f>PIL!I438</f>
        <v>0</v>
      </c>
      <c r="I438" s="1">
        <f>PIL!J438</f>
        <v>-0.97199999999999998</v>
      </c>
      <c r="J438" s="1">
        <f>PIL!K438</f>
        <v>-1.51</v>
      </c>
      <c r="L438" s="1"/>
      <c r="M438" s="1"/>
      <c r="N438" s="1">
        <v>5</v>
      </c>
      <c r="O438" s="1" t="s">
        <v>9</v>
      </c>
      <c r="P438" s="1">
        <f>PIL!F990</f>
        <v>4.5789999999999997</v>
      </c>
      <c r="Q438" s="1">
        <f>PIL!G990</f>
        <v>3.1230000000000002</v>
      </c>
      <c r="R438" s="1">
        <f>PIL!H990</f>
        <v>-7.7069999999999999</v>
      </c>
      <c r="S438" s="1">
        <f>PIL!I990</f>
        <v>54.268000000000001</v>
      </c>
      <c r="T438" s="1">
        <f>PIL!J990</f>
        <v>-2.3420000000000001</v>
      </c>
      <c r="U438" s="1">
        <f>PIL!K990</f>
        <v>-3.6389999999999998</v>
      </c>
      <c r="X438" s="1"/>
      <c r="Y438" s="1"/>
      <c r="Z438" s="1"/>
      <c r="AA438" s="1"/>
      <c r="AB438" s="1"/>
      <c r="AC438" s="1"/>
      <c r="AD438" s="1"/>
      <c r="AE438" s="1"/>
    </row>
    <row r="439" spans="1:31">
      <c r="A439" s="180">
        <v>19</v>
      </c>
      <c r="C439" s="1">
        <v>5</v>
      </c>
      <c r="D439" s="1" t="s">
        <v>10</v>
      </c>
      <c r="E439" s="1">
        <f>PIL!F439</f>
        <v>4.33</v>
      </c>
      <c r="F439" s="1">
        <f>PIL!G439</f>
        <v>3.4279999999999999</v>
      </c>
      <c r="G439" s="1">
        <f>PIL!H439</f>
        <v>-46.106000000000002</v>
      </c>
      <c r="H439" s="1">
        <f>PIL!I439</f>
        <v>0</v>
      </c>
      <c r="I439" s="1">
        <f>PIL!J439</f>
        <v>1.0169999999999999</v>
      </c>
      <c r="J439" s="1">
        <f>PIL!K439</f>
        <v>1.581</v>
      </c>
      <c r="L439" s="1"/>
      <c r="M439" s="1"/>
      <c r="N439" s="1">
        <v>5</v>
      </c>
      <c r="O439" s="1" t="s">
        <v>10</v>
      </c>
      <c r="P439" s="1">
        <f>PIL!F991</f>
        <v>-5.9180000000000001</v>
      </c>
      <c r="Q439" s="1">
        <f>PIL!G991</f>
        <v>-3.9969999999999999</v>
      </c>
      <c r="R439" s="1">
        <f>PIL!H991</f>
        <v>5.8710000000000004</v>
      </c>
      <c r="S439" s="1">
        <f>PIL!I991</f>
        <v>-45.68</v>
      </c>
      <c r="T439" s="1">
        <f>PIL!J991</f>
        <v>1.5640000000000001</v>
      </c>
      <c r="U439" s="1">
        <f>PIL!K991</f>
        <v>2.431</v>
      </c>
      <c r="X439" s="1"/>
      <c r="Y439" s="1"/>
      <c r="Z439" s="1"/>
      <c r="AA439" s="1"/>
      <c r="AB439" s="1"/>
      <c r="AC439" s="1"/>
      <c r="AD439" s="1"/>
      <c r="AE439" s="1"/>
    </row>
    <row r="440" spans="1:31">
      <c r="A440" s="180">
        <v>19</v>
      </c>
      <c r="C440" s="1">
        <v>5</v>
      </c>
      <c r="D440" s="1" t="s">
        <v>11</v>
      </c>
      <c r="E440" s="1">
        <f>PIL!F440</f>
        <v>-2.6709999999999998</v>
      </c>
      <c r="F440" s="1">
        <f>PIL!G440</f>
        <v>-2.1240000000000001</v>
      </c>
      <c r="G440" s="1">
        <f>PIL!H440</f>
        <v>28.193000000000001</v>
      </c>
      <c r="H440" s="1">
        <f>PIL!I440</f>
        <v>0</v>
      </c>
      <c r="I440" s="1">
        <f>PIL!J440</f>
        <v>-0.622</v>
      </c>
      <c r="J440" s="1">
        <f>PIL!K440</f>
        <v>-0.96599999999999997</v>
      </c>
      <c r="L440" s="1"/>
      <c r="M440" s="1"/>
      <c r="N440" s="1">
        <v>5</v>
      </c>
      <c r="O440" s="1" t="s">
        <v>11</v>
      </c>
      <c r="P440" s="1">
        <f>PIL!F992</f>
        <v>3.28</v>
      </c>
      <c r="Q440" s="1">
        <f>PIL!G992</f>
        <v>2.2250000000000001</v>
      </c>
      <c r="R440" s="1">
        <f>PIL!H992</f>
        <v>-4.1719999999999997</v>
      </c>
      <c r="S440" s="1">
        <f>PIL!I992</f>
        <v>30.63</v>
      </c>
      <c r="T440" s="1">
        <f>PIL!J992</f>
        <v>-1.22</v>
      </c>
      <c r="U440" s="1">
        <f>PIL!K992</f>
        <v>-1.897</v>
      </c>
      <c r="X440" s="1"/>
      <c r="Y440" s="1"/>
      <c r="Z440" s="1"/>
      <c r="AA440" s="1"/>
      <c r="AB440" s="1"/>
      <c r="AC440" s="1"/>
      <c r="AD440" s="1"/>
      <c r="AE440" s="1"/>
    </row>
    <row r="441" spans="1:31">
      <c r="A441" s="180">
        <v>19</v>
      </c>
      <c r="C441" s="1">
        <v>5</v>
      </c>
      <c r="D441" s="1" t="s">
        <v>12</v>
      </c>
      <c r="E441" s="1">
        <f>PIL!F441</f>
        <v>-349.863</v>
      </c>
      <c r="F441" s="1">
        <f>PIL!G441</f>
        <v>-211.31299999999999</v>
      </c>
      <c r="G441" s="1">
        <f>PIL!H441</f>
        <v>4.2160000000000002</v>
      </c>
      <c r="H441" s="1">
        <f>PIL!I441</f>
        <v>0</v>
      </c>
      <c r="I441" s="1">
        <f>PIL!J441</f>
        <v>-8.5000000000000006E-2</v>
      </c>
      <c r="J441" s="1">
        <f>PIL!K441</f>
        <v>-0.13100000000000001</v>
      </c>
      <c r="L441" s="1"/>
      <c r="M441" s="1"/>
      <c r="N441" s="1">
        <v>5</v>
      </c>
      <c r="O441" s="1" t="s">
        <v>12</v>
      </c>
      <c r="P441" s="1">
        <f>PIL!F993</f>
        <v>-31.745000000000001</v>
      </c>
      <c r="Q441" s="1">
        <f>PIL!G993</f>
        <v>-20.934000000000001</v>
      </c>
      <c r="R441" s="1">
        <f>PIL!H993</f>
        <v>6.4850000000000003</v>
      </c>
      <c r="S441" s="1">
        <f>PIL!I993</f>
        <v>-52.911000000000001</v>
      </c>
      <c r="T441" s="1">
        <f>PIL!J993</f>
        <v>1.6259999999999999</v>
      </c>
      <c r="U441" s="1">
        <f>PIL!K993</f>
        <v>2.5270000000000001</v>
      </c>
      <c r="X441" s="1">
        <v>5</v>
      </c>
      <c r="Y441" s="1" t="s">
        <v>47</v>
      </c>
      <c r="Z441" s="1">
        <f t="shared" ref="Z441:AE441" si="109">E441+P441</f>
        <v>-381.608</v>
      </c>
      <c r="AA441" s="1">
        <f t="shared" si="109"/>
        <v>-232.24699999999999</v>
      </c>
      <c r="AB441" s="1">
        <f t="shared" si="109"/>
        <v>10.701000000000001</v>
      </c>
      <c r="AC441" s="1">
        <f t="shared" si="109"/>
        <v>-52.911000000000001</v>
      </c>
      <c r="AD441" s="1">
        <f t="shared" si="109"/>
        <v>1.5409999999999999</v>
      </c>
      <c r="AE441" s="1">
        <f t="shared" si="109"/>
        <v>2.3959999999999999</v>
      </c>
    </row>
    <row r="442" spans="1:31">
      <c r="A442" s="180">
        <v>19</v>
      </c>
      <c r="C442" s="1">
        <v>4</v>
      </c>
      <c r="D442" s="1" t="s">
        <v>9</v>
      </c>
      <c r="E442" s="1">
        <f>PIL!F442</f>
        <v>-4.1310000000000002</v>
      </c>
      <c r="F442" s="1">
        <f>PIL!G442</f>
        <v>-3.2610000000000001</v>
      </c>
      <c r="G442" s="1">
        <f>PIL!H442</f>
        <v>59.460999999999999</v>
      </c>
      <c r="H442" s="1">
        <f>PIL!I442</f>
        <v>0</v>
      </c>
      <c r="I442" s="1">
        <f>PIL!J442</f>
        <v>-1.3089999999999999</v>
      </c>
      <c r="J442" s="1">
        <f>PIL!K442</f>
        <v>-2.0339999999999998</v>
      </c>
      <c r="L442" s="1"/>
      <c r="M442" s="1"/>
      <c r="N442" s="1">
        <v>4</v>
      </c>
      <c r="O442" s="1" t="s">
        <v>9</v>
      </c>
      <c r="P442" s="1">
        <f>PIL!F994</f>
        <v>8.3520000000000003</v>
      </c>
      <c r="Q442" s="1">
        <f>PIL!G994</f>
        <v>5.5250000000000004</v>
      </c>
      <c r="R442" s="1">
        <f>PIL!H994</f>
        <v>-11.141</v>
      </c>
      <c r="S442" s="1">
        <f>PIL!I994</f>
        <v>76.527000000000001</v>
      </c>
      <c r="T442" s="1">
        <f>PIL!J994</f>
        <v>-3.4279999999999999</v>
      </c>
      <c r="U442" s="1">
        <f>PIL!K994</f>
        <v>-5.327</v>
      </c>
      <c r="X442" s="1"/>
      <c r="Y442" s="1"/>
      <c r="Z442" s="1"/>
      <c r="AA442" s="1"/>
      <c r="AB442" s="1"/>
      <c r="AC442" s="1"/>
      <c r="AD442" s="1"/>
      <c r="AE442" s="1"/>
    </row>
    <row r="443" spans="1:31">
      <c r="A443" s="180">
        <v>19</v>
      </c>
      <c r="C443" s="1">
        <v>4</v>
      </c>
      <c r="D443" s="1" t="s">
        <v>10</v>
      </c>
      <c r="E443" s="1">
        <f>PIL!F443</f>
        <v>3.6579999999999999</v>
      </c>
      <c r="F443" s="1">
        <f>PIL!G443</f>
        <v>2.9420000000000002</v>
      </c>
      <c r="G443" s="1">
        <f>PIL!H443</f>
        <v>-59.363999999999997</v>
      </c>
      <c r="H443" s="1">
        <f>PIL!I443</f>
        <v>0</v>
      </c>
      <c r="I443" s="1">
        <f>PIL!J443</f>
        <v>1.3069999999999999</v>
      </c>
      <c r="J443" s="1">
        <f>PIL!K443</f>
        <v>2.0310000000000001</v>
      </c>
      <c r="L443" s="1"/>
      <c r="M443" s="1"/>
      <c r="N443" s="1">
        <v>4</v>
      </c>
      <c r="O443" s="1" t="s">
        <v>10</v>
      </c>
      <c r="P443" s="1">
        <f>PIL!F995</f>
        <v>-6.7169999999999996</v>
      </c>
      <c r="Q443" s="1">
        <f>PIL!G995</f>
        <v>-4.4960000000000004</v>
      </c>
      <c r="R443" s="1">
        <f>PIL!H995</f>
        <v>8.8079999999999998</v>
      </c>
      <c r="S443" s="1">
        <f>PIL!I995</f>
        <v>-63.707999999999998</v>
      </c>
      <c r="T443" s="1">
        <f>PIL!J995</f>
        <v>2.6509999999999998</v>
      </c>
      <c r="U443" s="1">
        <f>PIL!K995</f>
        <v>4.12</v>
      </c>
      <c r="X443" s="1"/>
      <c r="Y443" s="1"/>
      <c r="Z443" s="1"/>
      <c r="AA443" s="1"/>
      <c r="AB443" s="1"/>
      <c r="AC443" s="1"/>
      <c r="AD443" s="1"/>
      <c r="AE443" s="1"/>
    </row>
    <row r="444" spans="1:31">
      <c r="A444" s="180">
        <v>19</v>
      </c>
      <c r="C444" s="1">
        <v>4</v>
      </c>
      <c r="D444" s="1" t="s">
        <v>11</v>
      </c>
      <c r="E444" s="1">
        <f>PIL!F444</f>
        <v>-2.4340000000000002</v>
      </c>
      <c r="F444" s="1">
        <f>PIL!G444</f>
        <v>-1.9390000000000001</v>
      </c>
      <c r="G444" s="1">
        <f>PIL!H444</f>
        <v>37.133000000000003</v>
      </c>
      <c r="H444" s="1">
        <f>PIL!I444</f>
        <v>0</v>
      </c>
      <c r="I444" s="1">
        <f>PIL!J444</f>
        <v>-0.81699999999999995</v>
      </c>
      <c r="J444" s="1">
        <f>PIL!K444</f>
        <v>-1.27</v>
      </c>
      <c r="L444" s="1"/>
      <c r="M444" s="1"/>
      <c r="N444" s="1">
        <v>4</v>
      </c>
      <c r="O444" s="1" t="s">
        <v>11</v>
      </c>
      <c r="P444" s="1">
        <f>PIL!F996</f>
        <v>4.7089999999999996</v>
      </c>
      <c r="Q444" s="1">
        <f>PIL!G996</f>
        <v>3.1320000000000001</v>
      </c>
      <c r="R444" s="1">
        <f>PIL!H996</f>
        <v>-6.19</v>
      </c>
      <c r="S444" s="1">
        <f>PIL!I996</f>
        <v>43.390999999999998</v>
      </c>
      <c r="T444" s="1">
        <f>PIL!J996</f>
        <v>-1.9</v>
      </c>
      <c r="U444" s="1">
        <f>PIL!K996</f>
        <v>-2.952</v>
      </c>
      <c r="X444" s="1"/>
      <c r="Y444" s="1"/>
      <c r="Z444" s="1"/>
      <c r="AA444" s="1"/>
      <c r="AB444" s="1"/>
      <c r="AC444" s="1"/>
      <c r="AD444" s="1"/>
      <c r="AE444" s="1"/>
    </row>
    <row r="445" spans="1:31">
      <c r="A445" s="180">
        <v>19</v>
      </c>
      <c r="C445" s="1">
        <v>4</v>
      </c>
      <c r="D445" s="1" t="s">
        <v>12</v>
      </c>
      <c r="E445" s="1">
        <f>PIL!F445</f>
        <v>-547.851</v>
      </c>
      <c r="F445" s="1">
        <f>PIL!G445</f>
        <v>-332.33300000000003</v>
      </c>
      <c r="G445" s="1">
        <f>PIL!H445</f>
        <v>9.43</v>
      </c>
      <c r="H445" s="1">
        <f>PIL!I445</f>
        <v>0</v>
      </c>
      <c r="I445" s="1">
        <f>PIL!J445</f>
        <v>-0.21</v>
      </c>
      <c r="J445" s="1">
        <f>PIL!K445</f>
        <v>-0.32700000000000001</v>
      </c>
      <c r="L445" s="1"/>
      <c r="M445" s="1"/>
      <c r="N445" s="1">
        <v>4</v>
      </c>
      <c r="O445" s="1" t="s">
        <v>12</v>
      </c>
      <c r="P445" s="1">
        <f>PIL!F997</f>
        <v>-45.497999999999998</v>
      </c>
      <c r="Q445" s="1">
        <f>PIL!G997</f>
        <v>-30.634</v>
      </c>
      <c r="R445" s="1">
        <f>PIL!H997</f>
        <v>17.483000000000001</v>
      </c>
      <c r="S445" s="1">
        <f>PIL!I997</f>
        <v>-129.92500000000001</v>
      </c>
      <c r="T445" s="1">
        <f>PIL!J997</f>
        <v>5.1580000000000004</v>
      </c>
      <c r="U445" s="1">
        <f>PIL!K997</f>
        <v>8.016</v>
      </c>
      <c r="X445" s="1">
        <v>4</v>
      </c>
      <c r="Y445" s="1" t="s">
        <v>47</v>
      </c>
      <c r="Z445" s="1">
        <f t="shared" ref="Z445:AE445" si="110">E445+P445</f>
        <v>-593.34900000000005</v>
      </c>
      <c r="AA445" s="1">
        <f t="shared" si="110"/>
        <v>-362.96700000000004</v>
      </c>
      <c r="AB445" s="1">
        <f t="shared" si="110"/>
        <v>26.913</v>
      </c>
      <c r="AC445" s="1">
        <f t="shared" si="110"/>
        <v>-129.92500000000001</v>
      </c>
      <c r="AD445" s="1">
        <f t="shared" si="110"/>
        <v>4.9480000000000004</v>
      </c>
      <c r="AE445" s="1">
        <f t="shared" si="110"/>
        <v>7.6890000000000001</v>
      </c>
    </row>
    <row r="446" spans="1:31">
      <c r="A446" s="180">
        <v>19</v>
      </c>
      <c r="C446" s="1">
        <v>3</v>
      </c>
      <c r="D446" s="1" t="s">
        <v>9</v>
      </c>
      <c r="E446" s="1">
        <f>PIL!F446</f>
        <v>-2.83</v>
      </c>
      <c r="F446" s="1">
        <f>PIL!G446</f>
        <v>-2.3559999999999999</v>
      </c>
      <c r="G446" s="1">
        <f>PIL!H446</f>
        <v>71.340999999999994</v>
      </c>
      <c r="H446" s="1">
        <f>PIL!I446</f>
        <v>0</v>
      </c>
      <c r="I446" s="1">
        <f>PIL!J446</f>
        <v>-1.5369999999999999</v>
      </c>
      <c r="J446" s="1">
        <f>PIL!K446</f>
        <v>-2.3889999999999998</v>
      </c>
      <c r="L446" s="1"/>
      <c r="M446" s="1"/>
      <c r="N446" s="1">
        <v>3</v>
      </c>
      <c r="O446" s="1" t="s">
        <v>9</v>
      </c>
      <c r="P446" s="1">
        <f>PIL!F998</f>
        <v>6.3440000000000003</v>
      </c>
      <c r="Q446" s="1">
        <f>PIL!G998</f>
        <v>4.258</v>
      </c>
      <c r="R446" s="1">
        <f>PIL!H998</f>
        <v>-15.071</v>
      </c>
      <c r="S446" s="1">
        <f>PIL!I998</f>
        <v>100.32899999999999</v>
      </c>
      <c r="T446" s="1">
        <f>PIL!J998</f>
        <v>-4.6050000000000004</v>
      </c>
      <c r="U446" s="1">
        <f>PIL!K998</f>
        <v>-7.1559999999999997</v>
      </c>
      <c r="X446" s="1"/>
      <c r="Y446" s="1"/>
      <c r="Z446" s="1"/>
      <c r="AA446" s="1"/>
      <c r="AB446" s="1"/>
      <c r="AC446" s="1"/>
      <c r="AD446" s="1"/>
      <c r="AE446" s="1"/>
    </row>
    <row r="447" spans="1:31">
      <c r="A447" s="180">
        <v>19</v>
      </c>
      <c r="C447" s="1">
        <v>3</v>
      </c>
      <c r="D447" s="1" t="s">
        <v>10</v>
      </c>
      <c r="E447" s="1">
        <f>PIL!F447</f>
        <v>2.214</v>
      </c>
      <c r="F447" s="1">
        <f>PIL!G447</f>
        <v>1.9379999999999999</v>
      </c>
      <c r="G447" s="1">
        <f>PIL!H447</f>
        <v>-71.248999999999995</v>
      </c>
      <c r="H447" s="1">
        <f>PIL!I447</f>
        <v>0</v>
      </c>
      <c r="I447" s="1">
        <f>PIL!J447</f>
        <v>1.54</v>
      </c>
      <c r="J447" s="1">
        <f>PIL!K447</f>
        <v>2.3919999999999999</v>
      </c>
      <c r="L447" s="1"/>
      <c r="M447" s="1"/>
      <c r="N447" s="1">
        <v>3</v>
      </c>
      <c r="O447" s="1" t="s">
        <v>10</v>
      </c>
      <c r="P447" s="1">
        <f>PIL!F999</f>
        <v>-4.32</v>
      </c>
      <c r="Q447" s="1">
        <f>PIL!G999</f>
        <v>-3.0049999999999999</v>
      </c>
      <c r="R447" s="1">
        <f>PIL!H999</f>
        <v>13.458</v>
      </c>
      <c r="S447" s="1">
        <f>PIL!I999</f>
        <v>-91.751000000000005</v>
      </c>
      <c r="T447" s="1">
        <f>PIL!J999</f>
        <v>4.1459999999999999</v>
      </c>
      <c r="U447" s="1">
        <f>PIL!K999</f>
        <v>6.4420000000000002</v>
      </c>
      <c r="X447" s="1"/>
      <c r="Y447" s="1"/>
      <c r="Z447" s="1"/>
      <c r="AA447" s="1"/>
      <c r="AB447" s="1"/>
      <c r="AC447" s="1"/>
      <c r="AD447" s="1"/>
      <c r="AE447" s="1"/>
    </row>
    <row r="448" spans="1:31">
      <c r="A448" s="180">
        <v>19</v>
      </c>
      <c r="C448" s="1">
        <v>3</v>
      </c>
      <c r="D448" s="1" t="s">
        <v>11</v>
      </c>
      <c r="E448" s="1">
        <f>PIL!F448</f>
        <v>-1.5760000000000001</v>
      </c>
      <c r="F448" s="1">
        <f>PIL!G448</f>
        <v>-1.3420000000000001</v>
      </c>
      <c r="G448" s="1">
        <f>PIL!H448</f>
        <v>44.558999999999997</v>
      </c>
      <c r="H448" s="1">
        <f>PIL!I448</f>
        <v>0</v>
      </c>
      <c r="I448" s="1">
        <f>PIL!J448</f>
        <v>-0.96199999999999997</v>
      </c>
      <c r="J448" s="1">
        <f>PIL!K448</f>
        <v>-1.494</v>
      </c>
      <c r="L448" s="1"/>
      <c r="M448" s="1"/>
      <c r="N448" s="1">
        <v>3</v>
      </c>
      <c r="O448" s="1" t="s">
        <v>11</v>
      </c>
      <c r="P448" s="1">
        <f>PIL!F1000</f>
        <v>3.3319999999999999</v>
      </c>
      <c r="Q448" s="1">
        <f>PIL!G1000</f>
        <v>2.2690000000000001</v>
      </c>
      <c r="R448" s="1">
        <f>PIL!H1000</f>
        <v>-8.8870000000000005</v>
      </c>
      <c r="S448" s="1">
        <f>PIL!I1000</f>
        <v>59.712000000000003</v>
      </c>
      <c r="T448" s="1">
        <f>PIL!J1000</f>
        <v>-2.7349999999999999</v>
      </c>
      <c r="U448" s="1">
        <f>PIL!K1000</f>
        <v>-4.2489999999999997</v>
      </c>
      <c r="X448" s="1"/>
      <c r="Y448" s="1"/>
      <c r="Z448" s="1"/>
      <c r="AA448" s="1"/>
      <c r="AB448" s="1"/>
      <c r="AC448" s="1"/>
      <c r="AD448" s="1"/>
      <c r="AE448" s="1"/>
    </row>
    <row r="449" spans="1:31">
      <c r="A449" s="180">
        <v>19</v>
      </c>
      <c r="C449" s="1">
        <v>3</v>
      </c>
      <c r="D449" s="1" t="s">
        <v>12</v>
      </c>
      <c r="E449" s="1">
        <f>PIL!F449</f>
        <v>-742.255</v>
      </c>
      <c r="F449" s="1">
        <f>PIL!G449</f>
        <v>-451.07100000000003</v>
      </c>
      <c r="G449" s="1">
        <f>PIL!H449</f>
        <v>18.742000000000001</v>
      </c>
      <c r="H449" s="1">
        <f>PIL!I449</f>
        <v>0</v>
      </c>
      <c r="I449" s="1">
        <f>PIL!J449</f>
        <v>-0.42899999999999999</v>
      </c>
      <c r="J449" s="1">
        <f>PIL!K449</f>
        <v>-0.66700000000000004</v>
      </c>
      <c r="L449" s="1"/>
      <c r="M449" s="1"/>
      <c r="N449" s="1">
        <v>3</v>
      </c>
      <c r="O449" s="1" t="s">
        <v>12</v>
      </c>
      <c r="P449" s="1">
        <f>PIL!F1001</f>
        <v>-58.369</v>
      </c>
      <c r="Q449" s="1">
        <f>PIL!G1001</f>
        <v>-39.773000000000003</v>
      </c>
      <c r="R449" s="1">
        <f>PIL!H1001</f>
        <v>33.408000000000001</v>
      </c>
      <c r="S449" s="1">
        <f>PIL!I1001</f>
        <v>-236.161</v>
      </c>
      <c r="T449" s="1">
        <f>PIL!J1001</f>
        <v>10.304</v>
      </c>
      <c r="U449" s="1">
        <f>PIL!K1001</f>
        <v>16.012</v>
      </c>
      <c r="X449" s="1">
        <v>3</v>
      </c>
      <c r="Y449" s="1" t="s">
        <v>47</v>
      </c>
      <c r="Z449" s="1">
        <f t="shared" ref="Z449:AE449" si="111">E449+P449</f>
        <v>-800.62400000000002</v>
      </c>
      <c r="AA449" s="1">
        <f t="shared" si="111"/>
        <v>-490.84400000000005</v>
      </c>
      <c r="AB449" s="1">
        <f t="shared" si="111"/>
        <v>52.150000000000006</v>
      </c>
      <c r="AC449" s="1">
        <f t="shared" si="111"/>
        <v>-236.161</v>
      </c>
      <c r="AD449" s="1">
        <f t="shared" si="111"/>
        <v>9.875</v>
      </c>
      <c r="AE449" s="1">
        <f t="shared" si="111"/>
        <v>15.345000000000001</v>
      </c>
    </row>
    <row r="450" spans="1:31">
      <c r="A450" s="180">
        <v>19</v>
      </c>
      <c r="C450" s="1">
        <v>2</v>
      </c>
      <c r="D450" s="1" t="s">
        <v>9</v>
      </c>
      <c r="E450" s="1">
        <f>PIL!F450</f>
        <v>-1.075</v>
      </c>
      <c r="F450" s="1">
        <f>PIL!G450</f>
        <v>-1.139</v>
      </c>
      <c r="G450" s="1">
        <f>PIL!H450</f>
        <v>80.897000000000006</v>
      </c>
      <c r="H450" s="1">
        <f>PIL!I450</f>
        <v>0</v>
      </c>
      <c r="I450" s="1">
        <f>PIL!J450</f>
        <v>-1.637</v>
      </c>
      <c r="J450" s="1">
        <f>PIL!K450</f>
        <v>-2.5430000000000001</v>
      </c>
      <c r="L450" s="1"/>
      <c r="M450" s="1"/>
      <c r="N450" s="1">
        <v>2</v>
      </c>
      <c r="O450" s="1" t="s">
        <v>9</v>
      </c>
      <c r="P450" s="1">
        <f>PIL!F1002</f>
        <v>6.5309999999999997</v>
      </c>
      <c r="Q450" s="1">
        <f>PIL!G1002</f>
        <v>4.3319999999999999</v>
      </c>
      <c r="R450" s="1">
        <f>PIL!H1002</f>
        <v>-17.553999999999998</v>
      </c>
      <c r="S450" s="1">
        <f>PIL!I1002</f>
        <v>115.974</v>
      </c>
      <c r="T450" s="1">
        <f>PIL!J1002</f>
        <v>-5.3239999999999998</v>
      </c>
      <c r="U450" s="1">
        <f>PIL!K1002</f>
        <v>-8.2720000000000002</v>
      </c>
      <c r="X450" s="1"/>
      <c r="Y450" s="1"/>
      <c r="Z450" s="1"/>
      <c r="AA450" s="1"/>
      <c r="AB450" s="1"/>
      <c r="AC450" s="1"/>
      <c r="AD450" s="1"/>
      <c r="AE450" s="1"/>
    </row>
    <row r="451" spans="1:31">
      <c r="A451" s="180">
        <v>19</v>
      </c>
      <c r="C451" s="1">
        <v>2</v>
      </c>
      <c r="D451" s="1" t="s">
        <v>10</v>
      </c>
      <c r="E451" s="1">
        <f>PIL!F451</f>
        <v>0.13400000000000001</v>
      </c>
      <c r="F451" s="1">
        <f>PIL!G451</f>
        <v>0.51900000000000002</v>
      </c>
      <c r="G451" s="1">
        <f>PIL!H451</f>
        <v>-82.543999999999997</v>
      </c>
      <c r="H451" s="1">
        <f>PIL!I451</f>
        <v>0</v>
      </c>
      <c r="I451" s="1">
        <f>PIL!J451</f>
        <v>1.665</v>
      </c>
      <c r="J451" s="1">
        <f>PIL!K451</f>
        <v>2.5880000000000001</v>
      </c>
      <c r="L451" s="1"/>
      <c r="M451" s="1"/>
      <c r="N451" s="1">
        <v>2</v>
      </c>
      <c r="O451" s="1" t="s">
        <v>10</v>
      </c>
      <c r="P451" s="1">
        <f>PIL!F1003</f>
        <v>-6.2389999999999999</v>
      </c>
      <c r="Q451" s="1">
        <f>PIL!G1003</f>
        <v>-4.0970000000000004</v>
      </c>
      <c r="R451" s="1">
        <f>PIL!H1003</f>
        <v>18.989999999999998</v>
      </c>
      <c r="S451" s="1">
        <f>PIL!I1003</f>
        <v>-125.181</v>
      </c>
      <c r="T451" s="1">
        <f>PIL!J1003</f>
        <v>5.8170000000000002</v>
      </c>
      <c r="U451" s="1">
        <f>PIL!K1003</f>
        <v>9.0389999999999997</v>
      </c>
      <c r="X451" s="1"/>
      <c r="Y451" s="1"/>
      <c r="Z451" s="1"/>
      <c r="AA451" s="1"/>
      <c r="AB451" s="1"/>
      <c r="AC451" s="1"/>
      <c r="AD451" s="1"/>
      <c r="AE451" s="1"/>
    </row>
    <row r="452" spans="1:31">
      <c r="A452" s="180">
        <v>19</v>
      </c>
      <c r="C452" s="1">
        <v>2</v>
      </c>
      <c r="D452" s="1" t="s">
        <v>11</v>
      </c>
      <c r="E452" s="1">
        <f>PIL!F452</f>
        <v>-0.378</v>
      </c>
      <c r="F452" s="1">
        <f>PIL!G452</f>
        <v>-0.51800000000000002</v>
      </c>
      <c r="G452" s="1">
        <f>PIL!H452</f>
        <v>51.075000000000003</v>
      </c>
      <c r="H452" s="1">
        <f>PIL!I452</f>
        <v>0</v>
      </c>
      <c r="I452" s="1">
        <f>PIL!J452</f>
        <v>-1.032</v>
      </c>
      <c r="J452" s="1">
        <f>PIL!K452</f>
        <v>-1.603</v>
      </c>
      <c r="L452" s="1"/>
      <c r="M452" s="1"/>
      <c r="N452" s="1">
        <v>2</v>
      </c>
      <c r="O452" s="1" t="s">
        <v>11</v>
      </c>
      <c r="P452" s="1">
        <f>PIL!F1004</f>
        <v>3.9910000000000001</v>
      </c>
      <c r="Q452" s="1">
        <f>PIL!G1004</f>
        <v>2.6339999999999999</v>
      </c>
      <c r="R452" s="1">
        <f>PIL!H1004</f>
        <v>-11.404</v>
      </c>
      <c r="S452" s="1">
        <f>PIL!I1004</f>
        <v>75.165000000000006</v>
      </c>
      <c r="T452" s="1">
        <f>PIL!J1004</f>
        <v>-3.4820000000000002</v>
      </c>
      <c r="U452" s="1">
        <f>PIL!K1004</f>
        <v>-5.41</v>
      </c>
      <c r="X452" s="1"/>
      <c r="Y452" s="1"/>
      <c r="Z452" s="1"/>
      <c r="AA452" s="1"/>
      <c r="AB452" s="1"/>
      <c r="AC452" s="1"/>
      <c r="AD452" s="1"/>
      <c r="AE452" s="1"/>
    </row>
    <row r="453" spans="1:31">
      <c r="A453" s="180">
        <v>19</v>
      </c>
      <c r="C453" s="1">
        <v>2</v>
      </c>
      <c r="D453" s="1" t="s">
        <v>12</v>
      </c>
      <c r="E453" s="1">
        <f>PIL!F453</f>
        <v>-931.75300000000004</v>
      </c>
      <c r="F453" s="1">
        <f>PIL!G453</f>
        <v>-566.64499999999998</v>
      </c>
      <c r="G453" s="1">
        <f>PIL!H453</f>
        <v>32.746000000000002</v>
      </c>
      <c r="H453" s="1">
        <f>PIL!I453</f>
        <v>0</v>
      </c>
      <c r="I453" s="1">
        <f>PIL!J453</f>
        <v>-0.73099999999999998</v>
      </c>
      <c r="J453" s="1">
        <f>PIL!K453</f>
        <v>-1.135</v>
      </c>
      <c r="L453" s="1"/>
      <c r="M453" s="1"/>
      <c r="N453" s="1">
        <v>2</v>
      </c>
      <c r="O453" s="1" t="s">
        <v>12</v>
      </c>
      <c r="P453" s="1">
        <f>PIL!F1005</f>
        <v>-69.537999999999997</v>
      </c>
      <c r="Q453" s="1">
        <f>PIL!G1005</f>
        <v>-47.829000000000001</v>
      </c>
      <c r="R453" s="1">
        <f>PIL!H1005</f>
        <v>54.503</v>
      </c>
      <c r="S453" s="1">
        <f>PIL!I1005</f>
        <v>-373.82900000000001</v>
      </c>
      <c r="T453" s="1">
        <f>PIL!J1005</f>
        <v>17.03</v>
      </c>
      <c r="U453" s="1">
        <f>PIL!K1005</f>
        <v>26.463000000000001</v>
      </c>
      <c r="X453" s="1">
        <v>2</v>
      </c>
      <c r="Y453" s="1" t="s">
        <v>47</v>
      </c>
      <c r="Z453" s="1">
        <f t="shared" ref="Z453:AE453" si="112">E453+P453</f>
        <v>-1001.2910000000001</v>
      </c>
      <c r="AA453" s="1">
        <f t="shared" si="112"/>
        <v>-614.47399999999993</v>
      </c>
      <c r="AB453" s="1">
        <f t="shared" si="112"/>
        <v>87.248999999999995</v>
      </c>
      <c r="AC453" s="1">
        <f t="shared" si="112"/>
        <v>-373.82900000000001</v>
      </c>
      <c r="AD453" s="1">
        <f t="shared" si="112"/>
        <v>16.298999999999999</v>
      </c>
      <c r="AE453" s="1">
        <f t="shared" si="112"/>
        <v>25.327999999999999</v>
      </c>
    </row>
    <row r="454" spans="1:31">
      <c r="A454" s="180">
        <v>19</v>
      </c>
      <c r="C454" s="1">
        <v>1</v>
      </c>
      <c r="D454" s="1" t="s">
        <v>9</v>
      </c>
      <c r="E454" s="1">
        <f>PIL!F454</f>
        <v>0.215</v>
      </c>
      <c r="F454" s="1">
        <f>PIL!G454</f>
        <v>-8.4000000000000005E-2</v>
      </c>
      <c r="G454" s="1">
        <f>PIL!H454</f>
        <v>60.575000000000003</v>
      </c>
      <c r="H454" s="1">
        <f>PIL!I454</f>
        <v>0</v>
      </c>
      <c r="I454" s="1">
        <f>PIL!J454</f>
        <v>-0.94599999999999995</v>
      </c>
      <c r="J454" s="1">
        <f>PIL!K454</f>
        <v>-1.4690000000000001</v>
      </c>
      <c r="L454" s="1"/>
      <c r="M454" s="1"/>
      <c r="N454" s="1">
        <v>1</v>
      </c>
      <c r="O454" s="1" t="s">
        <v>9</v>
      </c>
      <c r="P454" s="1">
        <f>PIL!F1006</f>
        <v>5.42</v>
      </c>
      <c r="Q454" s="1">
        <f>PIL!G1006</f>
        <v>3.4409999999999998</v>
      </c>
      <c r="R454" s="1">
        <f>PIL!H1006</f>
        <v>-15.067</v>
      </c>
      <c r="S454" s="1">
        <f>PIL!I1006</f>
        <v>102.117</v>
      </c>
      <c r="T454" s="1">
        <f>PIL!J1006</f>
        <v>-4.6059999999999999</v>
      </c>
      <c r="U454" s="1">
        <f>PIL!K1006</f>
        <v>-7.1580000000000004</v>
      </c>
      <c r="X454" s="1"/>
      <c r="Y454" s="1"/>
      <c r="Z454" s="1"/>
      <c r="AA454" s="1"/>
      <c r="AB454" s="1"/>
      <c r="AC454" s="1"/>
      <c r="AD454" s="1"/>
      <c r="AE454" s="1"/>
    </row>
    <row r="455" spans="1:31">
      <c r="A455" s="180">
        <v>19</v>
      </c>
      <c r="C455" s="1">
        <v>1</v>
      </c>
      <c r="D455" s="1" t="s">
        <v>10</v>
      </c>
      <c r="E455" s="1">
        <f>PIL!F455</f>
        <v>-0.253</v>
      </c>
      <c r="F455" s="1">
        <f>PIL!G455</f>
        <v>-4.1000000000000002E-2</v>
      </c>
      <c r="G455" s="1">
        <f>PIL!H455</f>
        <v>-60.930999999999997</v>
      </c>
      <c r="H455" s="1">
        <f>PIL!I455</f>
        <v>0</v>
      </c>
      <c r="I455" s="1">
        <f>PIL!J455</f>
        <v>0.95699999999999996</v>
      </c>
      <c r="J455" s="1">
        <f>PIL!K455</f>
        <v>1.486</v>
      </c>
      <c r="L455" s="1"/>
      <c r="M455" s="1"/>
      <c r="N455" s="1">
        <v>1</v>
      </c>
      <c r="O455" s="1" t="s">
        <v>10</v>
      </c>
      <c r="P455" s="1">
        <f>PIL!F1007</f>
        <v>-2.0129999999999999</v>
      </c>
      <c r="Q455" s="1">
        <f>PIL!G1007</f>
        <v>-1.32</v>
      </c>
      <c r="R455" s="1">
        <f>PIL!H1007</f>
        <v>33.000999999999998</v>
      </c>
      <c r="S455" s="1">
        <f>PIL!I1007</f>
        <v>-221.465</v>
      </c>
      <c r="T455" s="1">
        <f>PIL!J1007</f>
        <v>10.201000000000001</v>
      </c>
      <c r="U455" s="1">
        <f>PIL!K1007</f>
        <v>15.851000000000001</v>
      </c>
      <c r="X455" s="1"/>
      <c r="Y455" s="1"/>
      <c r="Z455" s="1"/>
      <c r="AA455" s="1"/>
      <c r="AB455" s="1"/>
      <c r="AC455" s="1"/>
      <c r="AD455" s="1"/>
      <c r="AE455" s="1"/>
    </row>
    <row r="456" spans="1:31">
      <c r="A456" s="180">
        <v>19</v>
      </c>
      <c r="C456" s="1">
        <v>1</v>
      </c>
      <c r="D456" s="1" t="s">
        <v>11</v>
      </c>
      <c r="E456" s="1">
        <f>PIL!F456</f>
        <v>0.126</v>
      </c>
      <c r="F456" s="1">
        <f>PIL!G456</f>
        <v>-1.2E-2</v>
      </c>
      <c r="G456" s="1">
        <f>PIL!H456</f>
        <v>32.838999999999999</v>
      </c>
      <c r="H456" s="1">
        <f>PIL!I456</f>
        <v>0</v>
      </c>
      <c r="I456" s="1">
        <f>PIL!J456</f>
        <v>-0.51400000000000001</v>
      </c>
      <c r="J456" s="1">
        <f>PIL!K456</f>
        <v>-0.79900000000000004</v>
      </c>
      <c r="L456" s="1"/>
      <c r="M456" s="1"/>
      <c r="N456" s="1">
        <v>1</v>
      </c>
      <c r="O456" s="1" t="s">
        <v>11</v>
      </c>
      <c r="P456" s="1">
        <f>PIL!F1008</f>
        <v>2.0089999999999999</v>
      </c>
      <c r="Q456" s="1">
        <f>PIL!G1008</f>
        <v>1.2869999999999999</v>
      </c>
      <c r="R456" s="1">
        <f>PIL!H1008</f>
        <v>-12.981</v>
      </c>
      <c r="S456" s="1">
        <f>PIL!I1008</f>
        <v>87.358000000000004</v>
      </c>
      <c r="T456" s="1">
        <f>PIL!J1008</f>
        <v>-4.0019999999999998</v>
      </c>
      <c r="U456" s="1">
        <f>PIL!K1008</f>
        <v>-6.2190000000000003</v>
      </c>
      <c r="X456" s="1"/>
      <c r="Y456" s="1"/>
      <c r="Z456" s="1"/>
      <c r="AA456" s="1"/>
      <c r="AB456" s="1"/>
      <c r="AC456" s="1"/>
      <c r="AD456" s="1"/>
      <c r="AE456" s="1"/>
    </row>
    <row r="457" spans="1:31">
      <c r="A457" s="180">
        <v>19</v>
      </c>
      <c r="C457" s="1">
        <v>1</v>
      </c>
      <c r="D457" s="1" t="s">
        <v>12</v>
      </c>
      <c r="E457" s="1">
        <f>PIL!F457</f>
        <v>-1111.049</v>
      </c>
      <c r="F457" s="1">
        <f>PIL!G457</f>
        <v>-675.75199999999995</v>
      </c>
      <c r="G457" s="1">
        <f>PIL!H457</f>
        <v>48.536999999999999</v>
      </c>
      <c r="H457" s="1">
        <f>PIL!I457</f>
        <v>0</v>
      </c>
      <c r="I457" s="1">
        <f>PIL!J457</f>
        <v>-1.0129999999999999</v>
      </c>
      <c r="J457" s="1">
        <f>PIL!K457</f>
        <v>-1.5740000000000001</v>
      </c>
      <c r="L457" s="1"/>
      <c r="M457" s="1"/>
      <c r="N457" s="1">
        <v>1</v>
      </c>
      <c r="O457" s="1" t="s">
        <v>12</v>
      </c>
      <c r="P457" s="1">
        <f>PIL!F1009</f>
        <v>-91.284000000000006</v>
      </c>
      <c r="Q457" s="1">
        <f>PIL!G1009</f>
        <v>-61.844999999999999</v>
      </c>
      <c r="R457" s="1">
        <f>PIL!H1009</f>
        <v>77.953000000000003</v>
      </c>
      <c r="S457" s="1">
        <f>PIL!I1009</f>
        <v>-527.548</v>
      </c>
      <c r="T457" s="1">
        <f>PIL!J1009</f>
        <v>24.428999999999998</v>
      </c>
      <c r="U457" s="1">
        <f>PIL!K1009</f>
        <v>37.96</v>
      </c>
      <c r="X457" s="1">
        <v>1</v>
      </c>
      <c r="Y457" s="1" t="s">
        <v>47</v>
      </c>
      <c r="Z457" s="1">
        <f t="shared" ref="Z457:AE457" si="113">E457+P457</f>
        <v>-1202.3330000000001</v>
      </c>
      <c r="AA457" s="1">
        <f t="shared" si="113"/>
        <v>-737.59699999999998</v>
      </c>
      <c r="AB457" s="1">
        <f t="shared" si="113"/>
        <v>126.49000000000001</v>
      </c>
      <c r="AC457" s="1">
        <f t="shared" si="113"/>
        <v>-527.548</v>
      </c>
      <c r="AD457" s="1">
        <f t="shared" si="113"/>
        <v>23.415999999999997</v>
      </c>
      <c r="AE457" s="1">
        <f t="shared" si="113"/>
        <v>36.386000000000003</v>
      </c>
    </row>
    <row r="458" spans="1:31">
      <c r="A458" s="1">
        <v>20</v>
      </c>
      <c r="C458" s="1">
        <v>6</v>
      </c>
      <c r="D458" s="1" t="s">
        <v>9</v>
      </c>
      <c r="E458" s="1">
        <f>PIL!F458</f>
        <v>-85.727000000000004</v>
      </c>
      <c r="F458" s="1">
        <f>PIL!G458</f>
        <v>-54.869</v>
      </c>
      <c r="G458" s="1">
        <f>PIL!H458</f>
        <v>58.512999999999998</v>
      </c>
      <c r="H458" s="1">
        <f>PIL!I458</f>
        <v>0</v>
      </c>
      <c r="I458" s="1">
        <f>PIL!J458</f>
        <v>-1.365</v>
      </c>
      <c r="J458" s="1">
        <f>PIL!K458</f>
        <v>-2.121</v>
      </c>
      <c r="L458" s="1">
        <v>20</v>
      </c>
      <c r="M458" s="1"/>
      <c r="N458" s="1">
        <v>6</v>
      </c>
      <c r="O458" s="1" t="s">
        <v>9</v>
      </c>
      <c r="P458" s="1">
        <f>PIL!F1058</f>
        <v>9.7279999999999998</v>
      </c>
      <c r="Q458" s="1">
        <f>PIL!G1058</f>
        <v>7.0549999999999997</v>
      </c>
      <c r="R458" s="1">
        <f>PIL!H1058</f>
        <v>-1.367</v>
      </c>
      <c r="S458" s="1">
        <f>PIL!I1058</f>
        <v>25.143000000000001</v>
      </c>
      <c r="T458" s="1">
        <f>PIL!J1058</f>
        <v>-0.39700000000000002</v>
      </c>
      <c r="U458" s="1">
        <f>PIL!K1058</f>
        <v>-0.61699999999999999</v>
      </c>
      <c r="W458" s="1">
        <v>20</v>
      </c>
    </row>
    <row r="459" spans="1:31">
      <c r="A459" s="180">
        <v>20</v>
      </c>
      <c r="C459" s="1">
        <v>6</v>
      </c>
      <c r="D459" s="1" t="s">
        <v>10</v>
      </c>
      <c r="E459" s="1">
        <f>PIL!F459</f>
        <v>61.109000000000002</v>
      </c>
      <c r="F459" s="1">
        <f>PIL!G459</f>
        <v>38.816000000000003</v>
      </c>
      <c r="G459" s="1">
        <f>PIL!H459</f>
        <v>-30.63</v>
      </c>
      <c r="H459" s="1">
        <f>PIL!I459</f>
        <v>0</v>
      </c>
      <c r="I459" s="1">
        <f>PIL!J459</f>
        <v>0.72899999999999998</v>
      </c>
      <c r="J459" s="1">
        <f>PIL!K459</f>
        <v>1.133</v>
      </c>
      <c r="L459" s="1"/>
      <c r="M459" s="1"/>
      <c r="N459" s="1">
        <v>6</v>
      </c>
      <c r="O459" s="1" t="s">
        <v>10</v>
      </c>
      <c r="P459" s="1">
        <f>PIL!F1059</f>
        <v>-8.4809999999999999</v>
      </c>
      <c r="Q459" s="1">
        <f>PIL!G1059</f>
        <v>-6.1479999999999997</v>
      </c>
      <c r="R459" s="1">
        <f>PIL!H1059</f>
        <v>1.139</v>
      </c>
      <c r="S459" s="1">
        <f>PIL!I1059</f>
        <v>-21.262</v>
      </c>
      <c r="T459" s="1">
        <f>PIL!J1059</f>
        <v>0.32500000000000001</v>
      </c>
      <c r="U459" s="1">
        <f>PIL!K1059</f>
        <v>0.50600000000000001</v>
      </c>
    </row>
    <row r="460" spans="1:31">
      <c r="A460" s="180">
        <v>20</v>
      </c>
      <c r="C460" s="1">
        <v>6</v>
      </c>
      <c r="D460" s="1" t="s">
        <v>11</v>
      </c>
      <c r="E460" s="1">
        <f>PIL!F460</f>
        <v>-45.886000000000003</v>
      </c>
      <c r="F460" s="1">
        <f>PIL!G460</f>
        <v>-29.277000000000001</v>
      </c>
      <c r="G460" s="1">
        <f>PIL!H460</f>
        <v>27.629000000000001</v>
      </c>
      <c r="H460" s="1">
        <f>PIL!I460</f>
        <v>0</v>
      </c>
      <c r="I460" s="1">
        <f>PIL!J460</f>
        <v>-0.65400000000000003</v>
      </c>
      <c r="J460" s="1">
        <f>PIL!K460</f>
        <v>-1.0169999999999999</v>
      </c>
      <c r="L460" s="1"/>
      <c r="M460" s="1"/>
      <c r="N460" s="1">
        <v>6</v>
      </c>
      <c r="O460" s="1" t="s">
        <v>11</v>
      </c>
      <c r="P460" s="1">
        <f>PIL!F1060</f>
        <v>5.69</v>
      </c>
      <c r="Q460" s="1">
        <f>PIL!G1060</f>
        <v>4.1260000000000003</v>
      </c>
      <c r="R460" s="1">
        <f>PIL!H1060</f>
        <v>-0.78300000000000003</v>
      </c>
      <c r="S460" s="1">
        <f>PIL!I1060</f>
        <v>14.497999999999999</v>
      </c>
      <c r="T460" s="1">
        <f>PIL!J1060</f>
        <v>-0.22600000000000001</v>
      </c>
      <c r="U460" s="1">
        <f>PIL!K1060</f>
        <v>-0.35099999999999998</v>
      </c>
    </row>
    <row r="461" spans="1:31">
      <c r="A461" s="180">
        <v>20</v>
      </c>
      <c r="C461" s="1">
        <v>6</v>
      </c>
      <c r="D461" s="1" t="s">
        <v>12</v>
      </c>
      <c r="E461" s="1">
        <f>PIL!F461</f>
        <v>-228.99100000000001</v>
      </c>
      <c r="F461" s="1">
        <f>PIL!G461</f>
        <v>-142.358</v>
      </c>
      <c r="G461" s="1">
        <f>PIL!H461</f>
        <v>1.5740000000000001</v>
      </c>
      <c r="H461" s="1">
        <f>PIL!I461</f>
        <v>0</v>
      </c>
      <c r="I461" s="1">
        <f>PIL!J461</f>
        <v>-8.9999999999999993E-3</v>
      </c>
      <c r="J461" s="1">
        <f>PIL!K461</f>
        <v>-1.4E-2</v>
      </c>
      <c r="L461" s="1"/>
      <c r="M461" s="1"/>
      <c r="N461" s="1">
        <v>6</v>
      </c>
      <c r="O461" s="1" t="s">
        <v>12</v>
      </c>
      <c r="P461" s="1">
        <f>PIL!F1061</f>
        <v>-23.824999999999999</v>
      </c>
      <c r="Q461" s="1">
        <f>PIL!G1061</f>
        <v>-17.106999999999999</v>
      </c>
      <c r="R461" s="1">
        <f>PIL!H1061</f>
        <v>1.018</v>
      </c>
      <c r="S461" s="1">
        <f>PIL!I1061</f>
        <v>-18.869</v>
      </c>
      <c r="T461" s="1">
        <f>PIL!J1061</f>
        <v>0.29199999999999998</v>
      </c>
      <c r="U461" s="1">
        <f>PIL!K1061</f>
        <v>0.45400000000000001</v>
      </c>
      <c r="X461" s="1">
        <v>6</v>
      </c>
      <c r="Y461" s="1" t="s">
        <v>47</v>
      </c>
      <c r="Z461" s="1">
        <f t="shared" ref="Z461:AE461" si="114">E461+P461</f>
        <v>-252.816</v>
      </c>
      <c r="AA461" s="1">
        <f t="shared" si="114"/>
        <v>-159.465</v>
      </c>
      <c r="AB461" s="1">
        <f t="shared" si="114"/>
        <v>2.5920000000000001</v>
      </c>
      <c r="AC461" s="1">
        <f t="shared" si="114"/>
        <v>-18.869</v>
      </c>
      <c r="AD461" s="1">
        <f t="shared" si="114"/>
        <v>0.28299999999999997</v>
      </c>
      <c r="AE461" s="1">
        <f t="shared" si="114"/>
        <v>0.44</v>
      </c>
    </row>
    <row r="462" spans="1:31">
      <c r="A462" s="180">
        <v>20</v>
      </c>
      <c r="C462" s="1">
        <v>5</v>
      </c>
      <c r="D462" s="1" t="s">
        <v>9</v>
      </c>
      <c r="E462" s="1">
        <f>PIL!F462</f>
        <v>-42.408000000000001</v>
      </c>
      <c r="F462" s="1">
        <f>PIL!G462</f>
        <v>-26.686</v>
      </c>
      <c r="G462" s="1">
        <f>PIL!H462</f>
        <v>81.891000000000005</v>
      </c>
      <c r="H462" s="1">
        <f>PIL!I462</f>
        <v>0</v>
      </c>
      <c r="I462" s="1">
        <f>PIL!J462</f>
        <v>-1.7390000000000001</v>
      </c>
      <c r="J462" s="1">
        <f>PIL!K462</f>
        <v>-2.7029999999999998</v>
      </c>
      <c r="L462" s="1"/>
      <c r="M462" s="1"/>
      <c r="N462" s="1">
        <v>5</v>
      </c>
      <c r="O462" s="1" t="s">
        <v>9</v>
      </c>
      <c r="P462" s="1">
        <f>PIL!F1062</f>
        <v>7.4359999999999999</v>
      </c>
      <c r="Q462" s="1">
        <f>PIL!G1062</f>
        <v>5.3840000000000003</v>
      </c>
      <c r="R462" s="1">
        <f>PIL!H1062</f>
        <v>-2.0830000000000002</v>
      </c>
      <c r="S462" s="1">
        <f>PIL!I1062</f>
        <v>35.323</v>
      </c>
      <c r="T462" s="1">
        <f>PIL!J1062</f>
        <v>-0.63700000000000001</v>
      </c>
      <c r="U462" s="1">
        <f>PIL!K1062</f>
        <v>-0.99</v>
      </c>
      <c r="X462" s="1"/>
      <c r="Y462" s="1"/>
      <c r="Z462" s="1"/>
      <c r="AA462" s="1"/>
      <c r="AB462" s="1"/>
      <c r="AC462" s="1"/>
      <c r="AD462" s="1"/>
      <c r="AE462" s="1"/>
    </row>
    <row r="463" spans="1:31">
      <c r="A463" s="180">
        <v>20</v>
      </c>
      <c r="C463" s="1">
        <v>5</v>
      </c>
      <c r="D463" s="1" t="s">
        <v>10</v>
      </c>
      <c r="E463" s="1">
        <f>PIL!F463</f>
        <v>47.59</v>
      </c>
      <c r="F463" s="1">
        <f>PIL!G463</f>
        <v>30.192</v>
      </c>
      <c r="G463" s="1">
        <f>PIL!H463</f>
        <v>-77.703000000000003</v>
      </c>
      <c r="H463" s="1">
        <f>PIL!I463</f>
        <v>0</v>
      </c>
      <c r="I463" s="1">
        <f>PIL!J463</f>
        <v>1.671</v>
      </c>
      <c r="J463" s="1">
        <f>PIL!K463</f>
        <v>2.597</v>
      </c>
      <c r="L463" s="1"/>
      <c r="M463" s="1"/>
      <c r="N463" s="1">
        <v>5</v>
      </c>
      <c r="O463" s="1" t="s">
        <v>10</v>
      </c>
      <c r="P463" s="1">
        <f>PIL!F1063</f>
        <v>-7.5350000000000001</v>
      </c>
      <c r="Q463" s="1">
        <f>PIL!G1063</f>
        <v>-5.4740000000000002</v>
      </c>
      <c r="R463" s="1">
        <f>PIL!H1063</f>
        <v>2.1789999999999998</v>
      </c>
      <c r="S463" s="1">
        <f>PIL!I1063</f>
        <v>-37.277000000000001</v>
      </c>
      <c r="T463" s="1">
        <f>PIL!J1063</f>
        <v>0.66300000000000003</v>
      </c>
      <c r="U463" s="1">
        <f>PIL!K1063</f>
        <v>1.03</v>
      </c>
      <c r="X463" s="1"/>
      <c r="Y463" s="1"/>
      <c r="Z463" s="1"/>
      <c r="AA463" s="1"/>
      <c r="AB463" s="1"/>
      <c r="AC463" s="1"/>
      <c r="AD463" s="1"/>
      <c r="AE463" s="1"/>
    </row>
    <row r="464" spans="1:31">
      <c r="A464" s="180">
        <v>20</v>
      </c>
      <c r="C464" s="1">
        <v>5</v>
      </c>
      <c r="D464" s="1" t="s">
        <v>11</v>
      </c>
      <c r="E464" s="1">
        <f>PIL!F464</f>
        <v>-28.123999999999999</v>
      </c>
      <c r="F464" s="1">
        <f>PIL!G464</f>
        <v>-17.774999999999999</v>
      </c>
      <c r="G464" s="1">
        <f>PIL!H464</f>
        <v>49.74</v>
      </c>
      <c r="H464" s="1">
        <f>PIL!I464</f>
        <v>0</v>
      </c>
      <c r="I464" s="1">
        <f>PIL!J464</f>
        <v>-1.0660000000000001</v>
      </c>
      <c r="J464" s="1">
        <f>PIL!K464</f>
        <v>-1.6559999999999999</v>
      </c>
      <c r="L464" s="1"/>
      <c r="M464" s="1"/>
      <c r="N464" s="1">
        <v>5</v>
      </c>
      <c r="O464" s="1" t="s">
        <v>11</v>
      </c>
      <c r="P464" s="1">
        <f>PIL!F1064</f>
        <v>4.6779999999999999</v>
      </c>
      <c r="Q464" s="1">
        <f>PIL!G1064</f>
        <v>3.3929999999999998</v>
      </c>
      <c r="R464" s="1">
        <f>PIL!H1064</f>
        <v>-1.331</v>
      </c>
      <c r="S464" s="1">
        <f>PIL!I1064</f>
        <v>22.684000000000001</v>
      </c>
      <c r="T464" s="1">
        <f>PIL!J1064</f>
        <v>-0.40600000000000003</v>
      </c>
      <c r="U464" s="1">
        <f>PIL!K1064</f>
        <v>-0.63100000000000001</v>
      </c>
      <c r="X464" s="1"/>
      <c r="Y464" s="1"/>
      <c r="Z464" s="1"/>
      <c r="AA464" s="1"/>
      <c r="AB464" s="1"/>
      <c r="AC464" s="1"/>
      <c r="AD464" s="1"/>
      <c r="AE464" s="1"/>
    </row>
    <row r="465" spans="1:31">
      <c r="A465" s="180">
        <v>20</v>
      </c>
      <c r="C465" s="1">
        <v>5</v>
      </c>
      <c r="D465" s="1" t="s">
        <v>12</v>
      </c>
      <c r="E465" s="1">
        <f>PIL!F465</f>
        <v>-460.81799999999998</v>
      </c>
      <c r="F465" s="1">
        <f>PIL!G465</f>
        <v>-285.11799999999999</v>
      </c>
      <c r="G465" s="1">
        <f>PIL!H465</f>
        <v>-8.59</v>
      </c>
      <c r="H465" s="1">
        <f>PIL!I465</f>
        <v>0</v>
      </c>
      <c r="I465" s="1">
        <f>PIL!J465</f>
        <v>0.19</v>
      </c>
      <c r="J465" s="1">
        <f>PIL!K465</f>
        <v>0.29499999999999998</v>
      </c>
      <c r="L465" s="1"/>
      <c r="M465" s="1"/>
      <c r="N465" s="1">
        <v>5</v>
      </c>
      <c r="O465" s="1" t="s">
        <v>12</v>
      </c>
      <c r="P465" s="1">
        <f>PIL!F1065</f>
        <v>-52.161000000000001</v>
      </c>
      <c r="Q465" s="1">
        <f>PIL!G1065</f>
        <v>-37.417000000000002</v>
      </c>
      <c r="R465" s="1">
        <f>PIL!H1065</f>
        <v>3.351</v>
      </c>
      <c r="S465" s="1">
        <f>PIL!I1065</f>
        <v>-59.695999999999998</v>
      </c>
      <c r="T465" s="1">
        <f>PIL!J1065</f>
        <v>0.997</v>
      </c>
      <c r="U465" s="1">
        <f>PIL!K1065</f>
        <v>1.5489999999999999</v>
      </c>
      <c r="X465" s="1">
        <v>5</v>
      </c>
      <c r="Y465" s="1" t="s">
        <v>47</v>
      </c>
      <c r="Z465" s="1">
        <f t="shared" ref="Z465:AE465" si="115">E465+P465</f>
        <v>-512.97900000000004</v>
      </c>
      <c r="AA465" s="1">
        <f t="shared" si="115"/>
        <v>-322.53499999999997</v>
      </c>
      <c r="AB465" s="1">
        <f t="shared" si="115"/>
        <v>-5.2389999999999999</v>
      </c>
      <c r="AC465" s="1">
        <f t="shared" si="115"/>
        <v>-59.695999999999998</v>
      </c>
      <c r="AD465" s="1">
        <f t="shared" si="115"/>
        <v>1.1870000000000001</v>
      </c>
      <c r="AE465" s="1">
        <f t="shared" si="115"/>
        <v>1.8439999999999999</v>
      </c>
    </row>
    <row r="466" spans="1:31">
      <c r="A466" s="180">
        <v>20</v>
      </c>
      <c r="C466" s="1">
        <v>4</v>
      </c>
      <c r="D466" s="1" t="s">
        <v>9</v>
      </c>
      <c r="E466" s="1">
        <f>PIL!F466</f>
        <v>-51.536999999999999</v>
      </c>
      <c r="F466" s="1">
        <f>PIL!G466</f>
        <v>-32.81</v>
      </c>
      <c r="G466" s="1">
        <f>PIL!H466</f>
        <v>118.803</v>
      </c>
      <c r="H466" s="1">
        <f>PIL!I466</f>
        <v>0</v>
      </c>
      <c r="I466" s="1">
        <f>PIL!J466</f>
        <v>-2.609</v>
      </c>
      <c r="J466" s="1">
        <f>PIL!K466</f>
        <v>-4.0540000000000003</v>
      </c>
      <c r="L466" s="1"/>
      <c r="M466" s="1"/>
      <c r="N466" s="1">
        <v>4</v>
      </c>
      <c r="O466" s="1" t="s">
        <v>9</v>
      </c>
      <c r="P466" s="1">
        <f>PIL!F1066</f>
        <v>7.6710000000000003</v>
      </c>
      <c r="Q466" s="1">
        <f>PIL!G1066</f>
        <v>5.5579999999999998</v>
      </c>
      <c r="R466" s="1">
        <f>PIL!H1066</f>
        <v>-3.0179999999999998</v>
      </c>
      <c r="S466" s="1">
        <f>PIL!I1066</f>
        <v>49.558</v>
      </c>
      <c r="T466" s="1">
        <f>PIL!J1066</f>
        <v>-0.93799999999999994</v>
      </c>
      <c r="U466" s="1">
        <f>PIL!K1066</f>
        <v>-1.4570000000000001</v>
      </c>
      <c r="X466" s="1"/>
      <c r="Y466" s="1"/>
      <c r="Z466" s="1"/>
      <c r="AA466" s="1"/>
      <c r="AB466" s="1"/>
      <c r="AC466" s="1"/>
      <c r="AD466" s="1"/>
      <c r="AE466" s="1"/>
    </row>
    <row r="467" spans="1:31">
      <c r="A467" s="180">
        <v>20</v>
      </c>
      <c r="C467" s="1">
        <v>4</v>
      </c>
      <c r="D467" s="1" t="s">
        <v>10</v>
      </c>
      <c r="E467" s="1">
        <f>PIL!F467</f>
        <v>49.411999999999999</v>
      </c>
      <c r="F467" s="1">
        <f>PIL!G467</f>
        <v>31.413</v>
      </c>
      <c r="G467" s="1">
        <f>PIL!H467</f>
        <v>-102.503</v>
      </c>
      <c r="H467" s="1">
        <f>PIL!I467</f>
        <v>0</v>
      </c>
      <c r="I467" s="1">
        <f>PIL!J467</f>
        <v>2.2669999999999999</v>
      </c>
      <c r="J467" s="1">
        <f>PIL!K467</f>
        <v>3.5230000000000001</v>
      </c>
      <c r="L467" s="1"/>
      <c r="M467" s="1"/>
      <c r="N467" s="1">
        <v>4</v>
      </c>
      <c r="O467" s="1" t="s">
        <v>10</v>
      </c>
      <c r="P467" s="1">
        <f>PIL!F1067</f>
        <v>-7.2649999999999997</v>
      </c>
      <c r="Q467" s="1">
        <f>PIL!G1067</f>
        <v>-5.2750000000000004</v>
      </c>
      <c r="R467" s="1">
        <f>PIL!H1067</f>
        <v>2.9750000000000001</v>
      </c>
      <c r="S467" s="1">
        <f>PIL!I1067</f>
        <v>-49.055</v>
      </c>
      <c r="T467" s="1">
        <f>PIL!J1067</f>
        <v>0.92300000000000004</v>
      </c>
      <c r="U467" s="1">
        <f>PIL!K1067</f>
        <v>1.4350000000000001</v>
      </c>
      <c r="X467" s="1"/>
      <c r="Y467" s="1"/>
      <c r="Z467" s="1"/>
      <c r="AA467" s="1"/>
      <c r="AB467" s="1"/>
      <c r="AC467" s="1"/>
      <c r="AD467" s="1"/>
      <c r="AE467" s="1"/>
    </row>
    <row r="468" spans="1:31">
      <c r="A468" s="180">
        <v>20</v>
      </c>
      <c r="C468" s="1">
        <v>4</v>
      </c>
      <c r="D468" s="1" t="s">
        <v>11</v>
      </c>
      <c r="E468" s="1">
        <f>PIL!F468</f>
        <v>-31.547000000000001</v>
      </c>
      <c r="F468" s="1">
        <f>PIL!G468</f>
        <v>-20.07</v>
      </c>
      <c r="G468" s="1">
        <f>PIL!H468</f>
        <v>69.046000000000006</v>
      </c>
      <c r="H468" s="1">
        <f>PIL!I468</f>
        <v>0</v>
      </c>
      <c r="I468" s="1">
        <f>PIL!J468</f>
        <v>-1.524</v>
      </c>
      <c r="J468" s="1">
        <f>PIL!K468</f>
        <v>-2.3679999999999999</v>
      </c>
      <c r="L468" s="1"/>
      <c r="M468" s="1"/>
      <c r="N468" s="1">
        <v>4</v>
      </c>
      <c r="O468" s="1" t="s">
        <v>11</v>
      </c>
      <c r="P468" s="1">
        <f>PIL!F1068</f>
        <v>4.6669999999999998</v>
      </c>
      <c r="Q468" s="1">
        <f>PIL!G1068</f>
        <v>3.3849999999999998</v>
      </c>
      <c r="R468" s="1">
        <f>PIL!H1068</f>
        <v>-1.873</v>
      </c>
      <c r="S468" s="1">
        <f>PIL!I1068</f>
        <v>30.814</v>
      </c>
      <c r="T468" s="1">
        <f>PIL!J1068</f>
        <v>-0.58099999999999996</v>
      </c>
      <c r="U468" s="1">
        <f>PIL!K1068</f>
        <v>-0.90400000000000003</v>
      </c>
      <c r="X468" s="1"/>
      <c r="Y468" s="1"/>
      <c r="Z468" s="1"/>
      <c r="AA468" s="1"/>
      <c r="AB468" s="1"/>
      <c r="AC468" s="1"/>
      <c r="AD468" s="1"/>
      <c r="AE468" s="1"/>
    </row>
    <row r="469" spans="1:31">
      <c r="A469" s="180">
        <v>20</v>
      </c>
      <c r="C469" s="1">
        <v>4</v>
      </c>
      <c r="D469" s="1" t="s">
        <v>12</v>
      </c>
      <c r="E469" s="1">
        <f>PIL!F469</f>
        <v>-694.60400000000004</v>
      </c>
      <c r="F469" s="1">
        <f>PIL!G469</f>
        <v>-429.64800000000002</v>
      </c>
      <c r="G469" s="1">
        <f>PIL!H469</f>
        <v>-16.779</v>
      </c>
      <c r="H469" s="1">
        <f>PIL!I469</f>
        <v>0</v>
      </c>
      <c r="I469" s="1">
        <f>PIL!J469</f>
        <v>0.38</v>
      </c>
      <c r="J469" s="1">
        <f>PIL!K469</f>
        <v>0.59</v>
      </c>
      <c r="L469" s="1"/>
      <c r="M469" s="1"/>
      <c r="N469" s="1">
        <v>4</v>
      </c>
      <c r="O469" s="1" t="s">
        <v>12</v>
      </c>
      <c r="P469" s="1">
        <f>PIL!F1069</f>
        <v>-82.064999999999998</v>
      </c>
      <c r="Q469" s="1">
        <f>PIL!G1069</f>
        <v>-58.914999999999999</v>
      </c>
      <c r="R469" s="1">
        <f>PIL!H1069</f>
        <v>7.2690000000000001</v>
      </c>
      <c r="S469" s="1">
        <f>PIL!I1069</f>
        <v>-124.726</v>
      </c>
      <c r="T469" s="1">
        <f>PIL!J1069</f>
        <v>2.2229999999999999</v>
      </c>
      <c r="U469" s="1">
        <f>PIL!K1069</f>
        <v>3.4550000000000001</v>
      </c>
      <c r="X469" s="1">
        <v>4</v>
      </c>
      <c r="Y469" s="1" t="s">
        <v>47</v>
      </c>
      <c r="Z469" s="1">
        <f t="shared" ref="Z469:AE469" si="116">E469+P469</f>
        <v>-776.6690000000001</v>
      </c>
      <c r="AA469" s="1">
        <f t="shared" si="116"/>
        <v>-488.56300000000005</v>
      </c>
      <c r="AB469" s="1">
        <f t="shared" si="116"/>
        <v>-9.51</v>
      </c>
      <c r="AC469" s="1">
        <f t="shared" si="116"/>
        <v>-124.726</v>
      </c>
      <c r="AD469" s="1">
        <f t="shared" si="116"/>
        <v>2.6029999999999998</v>
      </c>
      <c r="AE469" s="1">
        <f t="shared" si="116"/>
        <v>4.0449999999999999</v>
      </c>
    </row>
    <row r="470" spans="1:31">
      <c r="A470" s="180">
        <v>20</v>
      </c>
      <c r="C470" s="1">
        <v>3</v>
      </c>
      <c r="D470" s="1" t="s">
        <v>9</v>
      </c>
      <c r="E470" s="1">
        <f>PIL!F470</f>
        <v>-46.689</v>
      </c>
      <c r="F470" s="1">
        <f>PIL!G470</f>
        <v>-29.562999999999999</v>
      </c>
      <c r="G470" s="1">
        <f>PIL!H470</f>
        <v>139.12</v>
      </c>
      <c r="H470" s="1">
        <f>PIL!I470</f>
        <v>0</v>
      </c>
      <c r="I470" s="1">
        <f>PIL!J470</f>
        <v>-2.9540000000000002</v>
      </c>
      <c r="J470" s="1">
        <f>PIL!K470</f>
        <v>-4.59</v>
      </c>
      <c r="L470" s="1"/>
      <c r="M470" s="1"/>
      <c r="N470" s="1">
        <v>3</v>
      </c>
      <c r="O470" s="1" t="s">
        <v>9</v>
      </c>
      <c r="P470" s="1">
        <f>PIL!F1070</f>
        <v>6.8680000000000003</v>
      </c>
      <c r="Q470" s="1">
        <f>PIL!G1070</f>
        <v>4.9640000000000004</v>
      </c>
      <c r="R470" s="1">
        <f>PIL!H1070</f>
        <v>-3.7280000000000002</v>
      </c>
      <c r="S470" s="1">
        <f>PIL!I1070</f>
        <v>59.634999999999998</v>
      </c>
      <c r="T470" s="1">
        <f>PIL!J1070</f>
        <v>-1.1559999999999999</v>
      </c>
      <c r="U470" s="1">
        <f>PIL!K1070</f>
        <v>-1.796</v>
      </c>
      <c r="X470" s="1"/>
      <c r="Y470" s="1"/>
      <c r="Z470" s="1"/>
      <c r="AA470" s="1"/>
      <c r="AB470" s="1"/>
      <c r="AC470" s="1"/>
      <c r="AD470" s="1"/>
      <c r="AE470" s="1"/>
    </row>
    <row r="471" spans="1:31">
      <c r="A471" s="180">
        <v>20</v>
      </c>
      <c r="C471" s="1">
        <v>3</v>
      </c>
      <c r="D471" s="1" t="s">
        <v>10</v>
      </c>
      <c r="E471" s="1">
        <f>PIL!F471</f>
        <v>44.662999999999997</v>
      </c>
      <c r="F471" s="1">
        <f>PIL!G471</f>
        <v>28.295000000000002</v>
      </c>
      <c r="G471" s="1">
        <f>PIL!H471</f>
        <v>-126.416</v>
      </c>
      <c r="H471" s="1">
        <f>PIL!I471</f>
        <v>0</v>
      </c>
      <c r="I471" s="1">
        <f>PIL!J471</f>
        <v>2.7349999999999999</v>
      </c>
      <c r="J471" s="1">
        <f>PIL!K471</f>
        <v>4.25</v>
      </c>
      <c r="L471" s="1"/>
      <c r="M471" s="1"/>
      <c r="N471" s="1">
        <v>3</v>
      </c>
      <c r="O471" s="1" t="s">
        <v>10</v>
      </c>
      <c r="P471" s="1">
        <f>PIL!F1071</f>
        <v>-6.3529999999999998</v>
      </c>
      <c r="Q471" s="1">
        <f>PIL!G1071</f>
        <v>-4.6059999999999999</v>
      </c>
      <c r="R471" s="1">
        <f>PIL!H1071</f>
        <v>3.7280000000000002</v>
      </c>
      <c r="S471" s="1">
        <f>PIL!I1071</f>
        <v>-59.795999999999999</v>
      </c>
      <c r="T471" s="1">
        <f>PIL!J1071</f>
        <v>1.157</v>
      </c>
      <c r="U471" s="1">
        <f>PIL!K1071</f>
        <v>1.798</v>
      </c>
      <c r="X471" s="1"/>
      <c r="Y471" s="1"/>
      <c r="Z471" s="1"/>
      <c r="AA471" s="1"/>
      <c r="AB471" s="1"/>
      <c r="AC471" s="1"/>
      <c r="AD471" s="1"/>
      <c r="AE471" s="1"/>
    </row>
    <row r="472" spans="1:31">
      <c r="A472" s="180">
        <v>20</v>
      </c>
      <c r="C472" s="1">
        <v>3</v>
      </c>
      <c r="D472" s="1" t="s">
        <v>11</v>
      </c>
      <c r="E472" s="1">
        <f>PIL!F472</f>
        <v>-28.547999999999998</v>
      </c>
      <c r="F472" s="1">
        <f>PIL!G472</f>
        <v>-18.081</v>
      </c>
      <c r="G472" s="1">
        <f>PIL!H472</f>
        <v>82.884</v>
      </c>
      <c r="H472" s="1">
        <f>PIL!I472</f>
        <v>0</v>
      </c>
      <c r="I472" s="1">
        <f>PIL!J472</f>
        <v>-1.778</v>
      </c>
      <c r="J472" s="1">
        <f>PIL!K472</f>
        <v>-2.7629999999999999</v>
      </c>
      <c r="L472" s="1"/>
      <c r="M472" s="1"/>
      <c r="N472" s="1">
        <v>3</v>
      </c>
      <c r="O472" s="1" t="s">
        <v>11</v>
      </c>
      <c r="P472" s="1">
        <f>PIL!F1072</f>
        <v>4.1310000000000002</v>
      </c>
      <c r="Q472" s="1">
        <f>PIL!G1072</f>
        <v>2.9910000000000001</v>
      </c>
      <c r="R472" s="1">
        <f>PIL!H1072</f>
        <v>-2.33</v>
      </c>
      <c r="S472" s="1">
        <f>PIL!I1072</f>
        <v>37.32</v>
      </c>
      <c r="T472" s="1">
        <f>PIL!J1072</f>
        <v>-0.72299999999999998</v>
      </c>
      <c r="U472" s="1">
        <f>PIL!K1072</f>
        <v>-1.123</v>
      </c>
      <c r="X472" s="1"/>
      <c r="Y472" s="1"/>
      <c r="Z472" s="1"/>
      <c r="AA472" s="1"/>
      <c r="AB472" s="1"/>
      <c r="AC472" s="1"/>
      <c r="AD472" s="1"/>
      <c r="AE472" s="1"/>
    </row>
    <row r="473" spans="1:31">
      <c r="A473" s="180">
        <v>20</v>
      </c>
      <c r="C473" s="1">
        <v>3</v>
      </c>
      <c r="D473" s="1" t="s">
        <v>12</v>
      </c>
      <c r="E473" s="1">
        <f>PIL!F473</f>
        <v>-931.25300000000004</v>
      </c>
      <c r="F473" s="1">
        <f>PIL!G473</f>
        <v>-576.05700000000002</v>
      </c>
      <c r="G473" s="1">
        <f>PIL!H473</f>
        <v>-29.966000000000001</v>
      </c>
      <c r="H473" s="1">
        <f>PIL!I473</f>
        <v>0</v>
      </c>
      <c r="I473" s="1">
        <f>PIL!J473</f>
        <v>0.68300000000000005</v>
      </c>
      <c r="J473" s="1">
        <f>PIL!K473</f>
        <v>1.0609999999999999</v>
      </c>
      <c r="L473" s="1"/>
      <c r="M473" s="1"/>
      <c r="N473" s="1">
        <v>3</v>
      </c>
      <c r="O473" s="1" t="s">
        <v>12</v>
      </c>
      <c r="P473" s="1">
        <f>PIL!F1073</f>
        <v>-110.998</v>
      </c>
      <c r="Q473" s="1">
        <f>PIL!G1073</f>
        <v>-79.700999999999993</v>
      </c>
      <c r="R473" s="1">
        <f>PIL!H1073</f>
        <v>12.321999999999999</v>
      </c>
      <c r="S473" s="1">
        <f>PIL!I1073</f>
        <v>-205.82300000000001</v>
      </c>
      <c r="T473" s="1">
        <f>PIL!J1073</f>
        <v>3.827</v>
      </c>
      <c r="U473" s="1">
        <f>PIL!K1073</f>
        <v>5.9470000000000001</v>
      </c>
      <c r="X473" s="1">
        <v>3</v>
      </c>
      <c r="Y473" s="1" t="s">
        <v>47</v>
      </c>
      <c r="Z473" s="1">
        <f t="shared" ref="Z473:AE473" si="117">E473+P473</f>
        <v>-1042.251</v>
      </c>
      <c r="AA473" s="1">
        <f t="shared" si="117"/>
        <v>-655.75800000000004</v>
      </c>
      <c r="AB473" s="1">
        <f t="shared" si="117"/>
        <v>-17.644000000000002</v>
      </c>
      <c r="AC473" s="1">
        <f t="shared" si="117"/>
        <v>-205.82300000000001</v>
      </c>
      <c r="AD473" s="1">
        <f t="shared" si="117"/>
        <v>4.51</v>
      </c>
      <c r="AE473" s="1">
        <f t="shared" si="117"/>
        <v>7.008</v>
      </c>
    </row>
    <row r="474" spans="1:31">
      <c r="A474" s="180">
        <v>20</v>
      </c>
      <c r="C474" s="1">
        <v>2</v>
      </c>
      <c r="D474" s="1" t="s">
        <v>9</v>
      </c>
      <c r="E474" s="1">
        <f>PIL!F474</f>
        <v>-46.451000000000001</v>
      </c>
      <c r="F474" s="1">
        <f>PIL!G474</f>
        <v>-29.257000000000001</v>
      </c>
      <c r="G474" s="1">
        <f>PIL!H474</f>
        <v>151.12700000000001</v>
      </c>
      <c r="H474" s="1">
        <f>PIL!I474</f>
        <v>0</v>
      </c>
      <c r="I474" s="1">
        <f>PIL!J474</f>
        <v>-3.0990000000000002</v>
      </c>
      <c r="J474" s="1">
        <f>PIL!K474</f>
        <v>-4.8150000000000004</v>
      </c>
      <c r="L474" s="1"/>
      <c r="M474" s="1"/>
      <c r="N474" s="1">
        <v>2</v>
      </c>
      <c r="O474" s="1" t="s">
        <v>9</v>
      </c>
      <c r="P474" s="1">
        <f>PIL!F1074</f>
        <v>5.9870000000000001</v>
      </c>
      <c r="Q474" s="1">
        <f>PIL!G1074</f>
        <v>4.3079999999999998</v>
      </c>
      <c r="R474" s="1">
        <f>PIL!H1074</f>
        <v>-4.2480000000000002</v>
      </c>
      <c r="S474" s="1">
        <f>PIL!I1074</f>
        <v>67.248000000000005</v>
      </c>
      <c r="T474" s="1">
        <f>PIL!J1074</f>
        <v>-1.31</v>
      </c>
      <c r="U474" s="1">
        <f>PIL!K1074</f>
        <v>-2.0350000000000001</v>
      </c>
      <c r="X474" s="1"/>
      <c r="Y474" s="1"/>
      <c r="Z474" s="1"/>
      <c r="AA474" s="1"/>
      <c r="AB474" s="1"/>
      <c r="AC474" s="1"/>
      <c r="AD474" s="1"/>
      <c r="AE474" s="1"/>
    </row>
    <row r="475" spans="1:31">
      <c r="A475" s="180">
        <v>20</v>
      </c>
      <c r="C475" s="1">
        <v>2</v>
      </c>
      <c r="D475" s="1" t="s">
        <v>10</v>
      </c>
      <c r="E475" s="1">
        <f>PIL!F475</f>
        <v>47.987000000000002</v>
      </c>
      <c r="F475" s="1">
        <f>PIL!G475</f>
        <v>30.19</v>
      </c>
      <c r="G475" s="1">
        <f>PIL!H475</f>
        <v>-144.77600000000001</v>
      </c>
      <c r="H475" s="1">
        <f>PIL!I475</f>
        <v>0</v>
      </c>
      <c r="I475" s="1">
        <f>PIL!J475</f>
        <v>3.3210000000000002</v>
      </c>
      <c r="J475" s="1">
        <f>PIL!K475</f>
        <v>5.16</v>
      </c>
      <c r="L475" s="1"/>
      <c r="M475" s="1"/>
      <c r="N475" s="1">
        <v>2</v>
      </c>
      <c r="O475" s="1" t="s">
        <v>10</v>
      </c>
      <c r="P475" s="1">
        <f>PIL!F1075</f>
        <v>-5.4269999999999996</v>
      </c>
      <c r="Q475" s="1">
        <f>PIL!G1075</f>
        <v>-3.92</v>
      </c>
      <c r="R475" s="1">
        <f>PIL!H1075</f>
        <v>4.4480000000000004</v>
      </c>
      <c r="S475" s="1">
        <f>PIL!I1075</f>
        <v>-70.444999999999993</v>
      </c>
      <c r="T475" s="1">
        <f>PIL!J1075</f>
        <v>1.373</v>
      </c>
      <c r="U475" s="1">
        <f>PIL!K1075</f>
        <v>2.1339999999999999</v>
      </c>
      <c r="X475" s="1"/>
      <c r="Y475" s="1"/>
      <c r="Z475" s="1"/>
      <c r="AA475" s="1"/>
      <c r="AB475" s="1"/>
      <c r="AC475" s="1"/>
      <c r="AD475" s="1"/>
      <c r="AE475" s="1"/>
    </row>
    <row r="476" spans="1:31">
      <c r="A476" s="180">
        <v>20</v>
      </c>
      <c r="C476" s="1">
        <v>2</v>
      </c>
      <c r="D476" s="1" t="s">
        <v>11</v>
      </c>
      <c r="E476" s="1">
        <f>PIL!F476</f>
        <v>-29.512</v>
      </c>
      <c r="F476" s="1">
        <f>PIL!G476</f>
        <v>-18.577000000000002</v>
      </c>
      <c r="G476" s="1">
        <f>PIL!H476</f>
        <v>92.4</v>
      </c>
      <c r="H476" s="1">
        <f>PIL!I476</f>
        <v>0</v>
      </c>
      <c r="I476" s="1">
        <f>PIL!J476</f>
        <v>-2.0059999999999998</v>
      </c>
      <c r="J476" s="1">
        <f>PIL!K476</f>
        <v>-3.117</v>
      </c>
      <c r="L476" s="1"/>
      <c r="M476" s="1"/>
      <c r="N476" s="1">
        <v>2</v>
      </c>
      <c r="O476" s="1" t="s">
        <v>11</v>
      </c>
      <c r="P476" s="1">
        <f>PIL!F1076</f>
        <v>3.5670000000000002</v>
      </c>
      <c r="Q476" s="1">
        <f>PIL!G1076</f>
        <v>2.5710000000000002</v>
      </c>
      <c r="R476" s="1">
        <f>PIL!H1076</f>
        <v>-2.7170000000000001</v>
      </c>
      <c r="S476" s="1">
        <f>PIL!I1076</f>
        <v>43.027999999999999</v>
      </c>
      <c r="T476" s="1">
        <f>PIL!J1076</f>
        <v>-0.83899999999999997</v>
      </c>
      <c r="U476" s="1">
        <f>PIL!K1076</f>
        <v>-1.3029999999999999</v>
      </c>
      <c r="X476" s="1"/>
      <c r="Y476" s="1"/>
      <c r="Z476" s="1"/>
      <c r="AA476" s="1"/>
      <c r="AB476" s="1"/>
      <c r="AC476" s="1"/>
      <c r="AD476" s="1"/>
      <c r="AE476" s="1"/>
    </row>
    <row r="477" spans="1:31">
      <c r="A477" s="180">
        <v>20</v>
      </c>
      <c r="C477" s="1">
        <v>2</v>
      </c>
      <c r="D477" s="1" t="s">
        <v>12</v>
      </c>
      <c r="E477" s="1">
        <f>PIL!F477</f>
        <v>-1172.2049999999999</v>
      </c>
      <c r="F477" s="1">
        <f>PIL!G477</f>
        <v>-725.30700000000002</v>
      </c>
      <c r="G477" s="1">
        <f>PIL!H477</f>
        <v>-48.896000000000001</v>
      </c>
      <c r="H477" s="1">
        <f>PIL!I477</f>
        <v>0</v>
      </c>
      <c r="I477" s="1">
        <f>PIL!J477</f>
        <v>1.0840000000000001</v>
      </c>
      <c r="J477" s="1">
        <f>PIL!K477</f>
        <v>1.6839999999999999</v>
      </c>
      <c r="L477" s="1"/>
      <c r="M477" s="1"/>
      <c r="N477" s="1">
        <v>2</v>
      </c>
      <c r="O477" s="1" t="s">
        <v>12</v>
      </c>
      <c r="P477" s="1">
        <f>PIL!F1077</f>
        <v>-138.40100000000001</v>
      </c>
      <c r="Q477" s="1">
        <f>PIL!G1077</f>
        <v>-99.36</v>
      </c>
      <c r="R477" s="1">
        <f>PIL!H1077</f>
        <v>18.344000000000001</v>
      </c>
      <c r="S477" s="1">
        <f>PIL!I1077</f>
        <v>-300.399</v>
      </c>
      <c r="T477" s="1">
        <f>PIL!J1077</f>
        <v>5.7370000000000001</v>
      </c>
      <c r="U477" s="1">
        <f>PIL!K1077</f>
        <v>8.9139999999999997</v>
      </c>
      <c r="X477" s="1">
        <v>2</v>
      </c>
      <c r="Y477" s="1" t="s">
        <v>47</v>
      </c>
      <c r="Z477" s="1">
        <f t="shared" ref="Z477:AE477" si="118">E477+P477</f>
        <v>-1310.606</v>
      </c>
      <c r="AA477" s="1">
        <f t="shared" si="118"/>
        <v>-824.66700000000003</v>
      </c>
      <c r="AB477" s="1">
        <f t="shared" si="118"/>
        <v>-30.552</v>
      </c>
      <c r="AC477" s="1">
        <f t="shared" si="118"/>
        <v>-300.399</v>
      </c>
      <c r="AD477" s="1">
        <f t="shared" si="118"/>
        <v>6.8209999999999997</v>
      </c>
      <c r="AE477" s="1">
        <f t="shared" si="118"/>
        <v>10.597999999999999</v>
      </c>
    </row>
    <row r="478" spans="1:31">
      <c r="A478" s="180">
        <v>20</v>
      </c>
      <c r="C478" s="1">
        <v>1</v>
      </c>
      <c r="D478" s="1" t="s">
        <v>9</v>
      </c>
      <c r="E478" s="1">
        <f>PIL!F478</f>
        <v>-29.914000000000001</v>
      </c>
      <c r="F478" s="1">
        <f>PIL!G478</f>
        <v>-18.719000000000001</v>
      </c>
      <c r="G478" s="1">
        <f>PIL!H478</f>
        <v>145.24</v>
      </c>
      <c r="H478" s="1">
        <f>PIL!I478</f>
        <v>0</v>
      </c>
      <c r="I478" s="1">
        <f>PIL!J478</f>
        <v>-1.873</v>
      </c>
      <c r="J478" s="1">
        <f>PIL!K478</f>
        <v>-2.911</v>
      </c>
      <c r="L478" s="1"/>
      <c r="M478" s="1"/>
      <c r="N478" s="1">
        <v>1</v>
      </c>
      <c r="O478" s="1" t="s">
        <v>9</v>
      </c>
      <c r="P478" s="1">
        <f>PIL!F1078</f>
        <v>3.101</v>
      </c>
      <c r="Q478" s="1">
        <f>PIL!G1078</f>
        <v>2.2189999999999999</v>
      </c>
      <c r="R478" s="1">
        <f>PIL!H1078</f>
        <v>-2.927</v>
      </c>
      <c r="S478" s="1">
        <f>PIL!I1078</f>
        <v>46.829000000000001</v>
      </c>
      <c r="T478" s="1">
        <f>PIL!J1078</f>
        <v>-0.90300000000000002</v>
      </c>
      <c r="U478" s="1">
        <f>PIL!K1078</f>
        <v>-1.403</v>
      </c>
      <c r="X478" s="1"/>
      <c r="Y478" s="1"/>
      <c r="Z478" s="1"/>
      <c r="AA478" s="1"/>
      <c r="AB478" s="1"/>
      <c r="AC478" s="1"/>
      <c r="AD478" s="1"/>
      <c r="AE478" s="1"/>
    </row>
    <row r="479" spans="1:31">
      <c r="A479" s="3">
        <v>20</v>
      </c>
      <c r="B479" s="3"/>
      <c r="C479" s="3">
        <v>1</v>
      </c>
      <c r="D479" s="3" t="s">
        <v>10</v>
      </c>
      <c r="E479" s="3">
        <f>PIL!F479</f>
        <v>14.167999999999999</v>
      </c>
      <c r="F479" s="3">
        <f>PIL!G479</f>
        <v>8.91</v>
      </c>
      <c r="G479" s="3">
        <f>PIL!H479</f>
        <v>-239.38399999999999</v>
      </c>
      <c r="H479" s="3">
        <f>PIL!I479</f>
        <v>0</v>
      </c>
      <c r="I479" s="3">
        <f>PIL!J479</f>
        <v>3.5710000000000002</v>
      </c>
      <c r="J479" s="3">
        <f>PIL!K479</f>
        <v>5.548</v>
      </c>
      <c r="K479" s="177"/>
      <c r="L479" s="3"/>
      <c r="M479" s="3"/>
      <c r="N479" s="3">
        <v>1</v>
      </c>
      <c r="O479" s="3" t="s">
        <v>10</v>
      </c>
      <c r="P479" s="3">
        <f>PIL!F1079</f>
        <v>-1.464</v>
      </c>
      <c r="Q479" s="3">
        <f>PIL!G1079</f>
        <v>-1.06</v>
      </c>
      <c r="R479" s="3">
        <f>PIL!H1079</f>
        <v>3.4260000000000002</v>
      </c>
      <c r="S479" s="3">
        <f>PIL!I1079</f>
        <v>-54.767000000000003</v>
      </c>
      <c r="T479" s="3">
        <f>PIL!J1079</f>
        <v>1.0589999999999999</v>
      </c>
      <c r="U479" s="3">
        <f>PIL!K1079</f>
        <v>1.6459999999999999</v>
      </c>
      <c r="V479" s="177"/>
      <c r="W479" s="177"/>
      <c r="X479" s="3"/>
      <c r="Y479" s="3"/>
      <c r="Z479" s="3"/>
      <c r="AA479" s="3"/>
      <c r="AB479" s="3"/>
      <c r="AC479" s="3"/>
      <c r="AD479" s="3"/>
      <c r="AE479" s="3"/>
    </row>
    <row r="480" spans="1:31">
      <c r="A480" s="3">
        <v>20</v>
      </c>
      <c r="B480" s="3"/>
      <c r="C480" s="3">
        <v>1</v>
      </c>
      <c r="D480" s="3" t="s">
        <v>11</v>
      </c>
      <c r="E480" s="3">
        <f>PIL!F480</f>
        <v>-11.914</v>
      </c>
      <c r="F480" s="3">
        <f>PIL!G480</f>
        <v>-7.4669999999999996</v>
      </c>
      <c r="G480" s="3">
        <f>PIL!H480</f>
        <v>103.935</v>
      </c>
      <c r="H480" s="3">
        <f>PIL!I480</f>
        <v>0</v>
      </c>
      <c r="I480" s="3">
        <f>PIL!J480</f>
        <v>-1.4710000000000001</v>
      </c>
      <c r="J480" s="3">
        <f>PIL!K480</f>
        <v>-2.286</v>
      </c>
      <c r="K480" s="177"/>
      <c r="L480" s="3"/>
      <c r="M480" s="3"/>
      <c r="N480" s="3">
        <v>1</v>
      </c>
      <c r="O480" s="3" t="s">
        <v>11</v>
      </c>
      <c r="P480" s="3">
        <f>PIL!F1080</f>
        <v>1.234</v>
      </c>
      <c r="Q480" s="3">
        <f>PIL!G1080</f>
        <v>0.88600000000000001</v>
      </c>
      <c r="R480" s="3">
        <f>PIL!H1080</f>
        <v>-1.7170000000000001</v>
      </c>
      <c r="S480" s="3">
        <f>PIL!I1080</f>
        <v>27.457000000000001</v>
      </c>
      <c r="T480" s="3">
        <f>PIL!J1080</f>
        <v>-0.53</v>
      </c>
      <c r="U480" s="3">
        <f>PIL!K1080</f>
        <v>-0.82399999999999995</v>
      </c>
      <c r="V480" s="177"/>
      <c r="W480" s="177"/>
      <c r="X480" s="3"/>
      <c r="Y480" s="3"/>
      <c r="Z480" s="3"/>
      <c r="AA480" s="3"/>
      <c r="AB480" s="3"/>
      <c r="AC480" s="3"/>
      <c r="AD480" s="3"/>
      <c r="AE480" s="3"/>
    </row>
    <row r="481" spans="1:31">
      <c r="A481" s="3">
        <v>20</v>
      </c>
      <c r="B481" s="3"/>
      <c r="C481" s="3">
        <v>1</v>
      </c>
      <c r="D481" s="3" t="s">
        <v>12</v>
      </c>
      <c r="E481" s="3">
        <f>PIL!F481</f>
        <v>-1421.107</v>
      </c>
      <c r="F481" s="3">
        <f>PIL!G481</f>
        <v>-879.702</v>
      </c>
      <c r="G481" s="3">
        <f>PIL!H481</f>
        <v>-67.055000000000007</v>
      </c>
      <c r="H481" s="3">
        <f>PIL!I481</f>
        <v>0</v>
      </c>
      <c r="I481" s="3">
        <f>PIL!J481</f>
        <v>1.417</v>
      </c>
      <c r="J481" s="3">
        <f>PIL!K481</f>
        <v>2.2010000000000001</v>
      </c>
      <c r="K481" s="177"/>
      <c r="L481" s="3"/>
      <c r="M481" s="3"/>
      <c r="N481" s="3">
        <v>1</v>
      </c>
      <c r="O481" s="3" t="s">
        <v>12</v>
      </c>
      <c r="P481" s="3">
        <f>PIL!F1081</f>
        <v>-162.727</v>
      </c>
      <c r="Q481" s="3">
        <f>PIL!G1081</f>
        <v>-116.78400000000001</v>
      </c>
      <c r="R481" s="3">
        <f>PIL!H1081</f>
        <v>24.103000000000002</v>
      </c>
      <c r="S481" s="3">
        <f>PIL!I1081</f>
        <v>-390.66500000000002</v>
      </c>
      <c r="T481" s="3">
        <f>PIL!J1081</f>
        <v>7.556</v>
      </c>
      <c r="U481" s="3">
        <f>PIL!K1081</f>
        <v>11.741</v>
      </c>
      <c r="V481" s="177"/>
      <c r="W481" s="177"/>
      <c r="X481" s="3">
        <v>1</v>
      </c>
      <c r="Y481" s="3" t="s">
        <v>47</v>
      </c>
      <c r="Z481" s="3">
        <f t="shared" ref="Z481:AE481" si="119">E481+P481</f>
        <v>-1583.8340000000001</v>
      </c>
      <c r="AA481" s="3">
        <f t="shared" si="119"/>
        <v>-996.48599999999999</v>
      </c>
      <c r="AB481" s="3">
        <f t="shared" si="119"/>
        <v>-42.952000000000005</v>
      </c>
      <c r="AC481" s="3">
        <f t="shared" si="119"/>
        <v>-390.66500000000002</v>
      </c>
      <c r="AD481" s="3">
        <f t="shared" si="119"/>
        <v>8.9730000000000008</v>
      </c>
      <c r="AE481" s="3">
        <f t="shared" si="119"/>
        <v>13.942</v>
      </c>
    </row>
    <row r="482" spans="1:31">
      <c r="A482" s="1">
        <v>21</v>
      </c>
      <c r="C482" s="1">
        <v>6</v>
      </c>
      <c r="D482" s="1" t="s">
        <v>9</v>
      </c>
      <c r="E482" s="1">
        <f>PIL!F482</f>
        <v>92.259</v>
      </c>
      <c r="F482" s="1">
        <f>PIL!G482</f>
        <v>58.610999999999997</v>
      </c>
      <c r="G482" s="1">
        <f>PIL!H482</f>
        <v>58.512999999999998</v>
      </c>
      <c r="H482" s="1">
        <f>PIL!I482</f>
        <v>0</v>
      </c>
      <c r="I482" s="1">
        <f>PIL!J482</f>
        <v>-1.365</v>
      </c>
      <c r="J482" s="1">
        <f>PIL!K482</f>
        <v>-2.121</v>
      </c>
      <c r="L482" s="1">
        <v>21</v>
      </c>
      <c r="M482" s="1"/>
      <c r="N482" s="1">
        <v>6</v>
      </c>
      <c r="O482" s="1" t="s">
        <v>9</v>
      </c>
      <c r="P482" s="1">
        <f>PIL!F1130</f>
        <v>10.157999999999999</v>
      </c>
      <c r="Q482" s="1">
        <f>PIL!G1130</f>
        <v>7.3</v>
      </c>
      <c r="R482" s="1">
        <f>PIL!H1130</f>
        <v>1.367</v>
      </c>
      <c r="S482" s="1">
        <f>PIL!I1130</f>
        <v>25.143000000000001</v>
      </c>
      <c r="T482" s="1">
        <f>PIL!J1130</f>
        <v>0.39700000000000002</v>
      </c>
      <c r="U482" s="1">
        <f>PIL!K1130</f>
        <v>0.61699999999999999</v>
      </c>
      <c r="W482" s="1">
        <v>21</v>
      </c>
    </row>
    <row r="483" spans="1:31">
      <c r="A483" s="180">
        <v>21</v>
      </c>
      <c r="C483" s="1">
        <v>6</v>
      </c>
      <c r="D483" s="1" t="s">
        <v>10</v>
      </c>
      <c r="E483" s="1">
        <f>PIL!F483</f>
        <v>-66.293000000000006</v>
      </c>
      <c r="F483" s="1">
        <f>PIL!G483</f>
        <v>-41.783999999999999</v>
      </c>
      <c r="G483" s="1">
        <f>PIL!H483</f>
        <v>-30.63</v>
      </c>
      <c r="H483" s="1">
        <f>PIL!I483</f>
        <v>0</v>
      </c>
      <c r="I483" s="1">
        <f>PIL!J483</f>
        <v>0.72899999999999998</v>
      </c>
      <c r="J483" s="1">
        <f>PIL!K483</f>
        <v>1.133</v>
      </c>
      <c r="L483" s="1"/>
      <c r="M483" s="1"/>
      <c r="N483" s="1">
        <v>6</v>
      </c>
      <c r="O483" s="1" t="s">
        <v>10</v>
      </c>
      <c r="P483" s="1">
        <f>PIL!F1131</f>
        <v>-8.8680000000000003</v>
      </c>
      <c r="Q483" s="1">
        <f>PIL!G1131</f>
        <v>-6.3689999999999998</v>
      </c>
      <c r="R483" s="1">
        <f>PIL!H1131</f>
        <v>-1.139</v>
      </c>
      <c r="S483" s="1">
        <f>PIL!I1131</f>
        <v>-21.262</v>
      </c>
      <c r="T483" s="1">
        <f>PIL!J1131</f>
        <v>-0.32500000000000001</v>
      </c>
      <c r="U483" s="1">
        <f>PIL!K1131</f>
        <v>-0.50600000000000001</v>
      </c>
    </row>
    <row r="484" spans="1:31">
      <c r="A484" s="180">
        <v>21</v>
      </c>
      <c r="C484" s="1">
        <v>6</v>
      </c>
      <c r="D484" s="1" t="s">
        <v>11</v>
      </c>
      <c r="E484" s="1">
        <f>PIL!F484</f>
        <v>49.548000000000002</v>
      </c>
      <c r="F484" s="1">
        <f>PIL!G484</f>
        <v>31.373000000000001</v>
      </c>
      <c r="G484" s="1">
        <f>PIL!H484</f>
        <v>27.629000000000001</v>
      </c>
      <c r="H484" s="1">
        <f>PIL!I484</f>
        <v>0</v>
      </c>
      <c r="I484" s="1">
        <f>PIL!J484</f>
        <v>-0.65400000000000003</v>
      </c>
      <c r="J484" s="1">
        <f>PIL!K484</f>
        <v>-1.0169999999999999</v>
      </c>
      <c r="L484" s="1"/>
      <c r="M484" s="1"/>
      <c r="N484" s="1">
        <v>6</v>
      </c>
      <c r="O484" s="1" t="s">
        <v>11</v>
      </c>
      <c r="P484" s="1">
        <f>PIL!F1132</f>
        <v>5.9459999999999997</v>
      </c>
      <c r="Q484" s="1">
        <f>PIL!G1132</f>
        <v>4.2720000000000002</v>
      </c>
      <c r="R484" s="1">
        <f>PIL!H1132</f>
        <v>0.78300000000000003</v>
      </c>
      <c r="S484" s="1">
        <f>PIL!I1132</f>
        <v>14.497999999999999</v>
      </c>
      <c r="T484" s="1">
        <f>PIL!J1132</f>
        <v>0.22600000000000001</v>
      </c>
      <c r="U484" s="1">
        <f>PIL!K1132</f>
        <v>0.35099999999999998</v>
      </c>
    </row>
    <row r="485" spans="1:31">
      <c r="A485" s="180">
        <v>21</v>
      </c>
      <c r="C485" s="1">
        <v>6</v>
      </c>
      <c r="D485" s="1" t="s">
        <v>12</v>
      </c>
      <c r="E485" s="1">
        <f>PIL!F485</f>
        <v>-228.78200000000001</v>
      </c>
      <c r="F485" s="1">
        <f>PIL!G485</f>
        <v>-142.22499999999999</v>
      </c>
      <c r="G485" s="1">
        <f>PIL!H485</f>
        <v>-1.5740000000000001</v>
      </c>
      <c r="H485" s="1">
        <f>PIL!I485</f>
        <v>0</v>
      </c>
      <c r="I485" s="1">
        <f>PIL!J485</f>
        <v>8.9999999999999993E-3</v>
      </c>
      <c r="J485" s="1">
        <f>PIL!K485</f>
        <v>1.4E-2</v>
      </c>
      <c r="L485" s="1"/>
      <c r="M485" s="1"/>
      <c r="N485" s="1">
        <v>6</v>
      </c>
      <c r="O485" s="1" t="s">
        <v>12</v>
      </c>
      <c r="P485" s="1">
        <f>PIL!F1133</f>
        <v>-24.158000000000001</v>
      </c>
      <c r="Q485" s="1">
        <f>PIL!G1133</f>
        <v>-17.297000000000001</v>
      </c>
      <c r="R485" s="1">
        <f>PIL!H1133</f>
        <v>-1.018</v>
      </c>
      <c r="S485" s="1">
        <f>PIL!I1133</f>
        <v>-18.869</v>
      </c>
      <c r="T485" s="1">
        <f>PIL!J1133</f>
        <v>-0.29199999999999998</v>
      </c>
      <c r="U485" s="1">
        <f>PIL!K1133</f>
        <v>-0.45400000000000001</v>
      </c>
      <c r="X485" s="1">
        <v>6</v>
      </c>
      <c r="Y485" s="1" t="s">
        <v>47</v>
      </c>
      <c r="Z485" s="1">
        <f t="shared" ref="Z485:AE485" si="120">E485+P485</f>
        <v>-252.94</v>
      </c>
      <c r="AA485" s="1">
        <f t="shared" si="120"/>
        <v>-159.52199999999999</v>
      </c>
      <c r="AB485" s="1">
        <f t="shared" si="120"/>
        <v>-2.5920000000000001</v>
      </c>
      <c r="AC485" s="1">
        <f t="shared" si="120"/>
        <v>-18.869</v>
      </c>
      <c r="AD485" s="1">
        <f t="shared" si="120"/>
        <v>-0.28299999999999997</v>
      </c>
      <c r="AE485" s="1">
        <f t="shared" si="120"/>
        <v>-0.44</v>
      </c>
    </row>
    <row r="486" spans="1:31">
      <c r="A486" s="180">
        <v>21</v>
      </c>
      <c r="C486" s="1">
        <v>5</v>
      </c>
      <c r="D486" s="1" t="s">
        <v>9</v>
      </c>
      <c r="E486" s="1">
        <f>PIL!F486</f>
        <v>46.305999999999997</v>
      </c>
      <c r="F486" s="1">
        <f>PIL!G486</f>
        <v>28.925000000000001</v>
      </c>
      <c r="G486" s="1">
        <f>PIL!H486</f>
        <v>81.891000000000005</v>
      </c>
      <c r="H486" s="1">
        <f>PIL!I486</f>
        <v>0</v>
      </c>
      <c r="I486" s="1">
        <f>PIL!J486</f>
        <v>-1.7390000000000001</v>
      </c>
      <c r="J486" s="1">
        <f>PIL!K486</f>
        <v>-2.7029999999999998</v>
      </c>
      <c r="L486" s="1"/>
      <c r="M486" s="1"/>
      <c r="N486" s="1">
        <v>5</v>
      </c>
      <c r="O486" s="1" t="s">
        <v>9</v>
      </c>
      <c r="P486" s="1">
        <f>PIL!F1134</f>
        <v>7.7850000000000001</v>
      </c>
      <c r="Q486" s="1">
        <f>PIL!G1134</f>
        <v>5.5830000000000002</v>
      </c>
      <c r="R486" s="1">
        <f>PIL!H1134</f>
        <v>2.0830000000000002</v>
      </c>
      <c r="S486" s="1">
        <f>PIL!I1134</f>
        <v>35.323</v>
      </c>
      <c r="T486" s="1">
        <f>PIL!J1134</f>
        <v>0.63700000000000001</v>
      </c>
      <c r="U486" s="1">
        <f>PIL!K1134</f>
        <v>0.99</v>
      </c>
      <c r="X486" s="1"/>
      <c r="Y486" s="1"/>
      <c r="Z486" s="1"/>
      <c r="AA486" s="1"/>
      <c r="AB486" s="1"/>
      <c r="AC486" s="1"/>
      <c r="AD486" s="1"/>
      <c r="AE486" s="1"/>
    </row>
    <row r="487" spans="1:31">
      <c r="A487" s="180">
        <v>21</v>
      </c>
      <c r="C487" s="1">
        <v>5</v>
      </c>
      <c r="D487" s="1" t="s">
        <v>10</v>
      </c>
      <c r="E487" s="1">
        <f>PIL!F487</f>
        <v>-53.018999999999998</v>
      </c>
      <c r="F487" s="1">
        <f>PIL!G487</f>
        <v>-33.308</v>
      </c>
      <c r="G487" s="1">
        <f>PIL!H487</f>
        <v>-77.703000000000003</v>
      </c>
      <c r="H487" s="1">
        <f>PIL!I487</f>
        <v>0</v>
      </c>
      <c r="I487" s="1">
        <f>PIL!J487</f>
        <v>1.671</v>
      </c>
      <c r="J487" s="1">
        <f>PIL!K487</f>
        <v>2.597</v>
      </c>
      <c r="L487" s="1"/>
      <c r="M487" s="1"/>
      <c r="N487" s="1">
        <v>5</v>
      </c>
      <c r="O487" s="1" t="s">
        <v>10</v>
      </c>
      <c r="P487" s="1">
        <f>PIL!F1135</f>
        <v>-7.9320000000000004</v>
      </c>
      <c r="Q487" s="1">
        <f>PIL!G1135</f>
        <v>-5.7009999999999996</v>
      </c>
      <c r="R487" s="1">
        <f>PIL!H1135</f>
        <v>-2.1789999999999998</v>
      </c>
      <c r="S487" s="1">
        <f>PIL!I1135</f>
        <v>-37.277000000000001</v>
      </c>
      <c r="T487" s="1">
        <f>PIL!J1135</f>
        <v>-0.66300000000000003</v>
      </c>
      <c r="U487" s="1">
        <f>PIL!K1135</f>
        <v>-1.03</v>
      </c>
      <c r="X487" s="1"/>
      <c r="Y487" s="1"/>
      <c r="Z487" s="1"/>
      <c r="AA487" s="1"/>
      <c r="AB487" s="1"/>
      <c r="AC487" s="1"/>
      <c r="AD487" s="1"/>
      <c r="AE487" s="1"/>
    </row>
    <row r="488" spans="1:31">
      <c r="A488" s="180">
        <v>21</v>
      </c>
      <c r="C488" s="1">
        <v>5</v>
      </c>
      <c r="D488" s="1" t="s">
        <v>11</v>
      </c>
      <c r="E488" s="1">
        <f>PIL!F488</f>
        <v>31.039000000000001</v>
      </c>
      <c r="F488" s="1">
        <f>PIL!G488</f>
        <v>19.448</v>
      </c>
      <c r="G488" s="1">
        <f>PIL!H488</f>
        <v>49.74</v>
      </c>
      <c r="H488" s="1">
        <f>PIL!I488</f>
        <v>0</v>
      </c>
      <c r="I488" s="1">
        <f>PIL!J488</f>
        <v>-1.0660000000000001</v>
      </c>
      <c r="J488" s="1">
        <f>PIL!K488</f>
        <v>-1.6559999999999999</v>
      </c>
      <c r="L488" s="1"/>
      <c r="M488" s="1"/>
      <c r="N488" s="1">
        <v>5</v>
      </c>
      <c r="O488" s="1" t="s">
        <v>11</v>
      </c>
      <c r="P488" s="1">
        <f>PIL!F1136</f>
        <v>4.9119999999999999</v>
      </c>
      <c r="Q488" s="1">
        <f>PIL!G1136</f>
        <v>3.5259999999999998</v>
      </c>
      <c r="R488" s="1">
        <f>PIL!H1136</f>
        <v>1.331</v>
      </c>
      <c r="S488" s="1">
        <f>PIL!I1136</f>
        <v>22.684000000000001</v>
      </c>
      <c r="T488" s="1">
        <f>PIL!J1136</f>
        <v>0.40600000000000003</v>
      </c>
      <c r="U488" s="1">
        <f>PIL!K1136</f>
        <v>0.63100000000000001</v>
      </c>
      <c r="X488" s="1"/>
      <c r="Y488" s="1"/>
      <c r="Z488" s="1"/>
      <c r="AA488" s="1"/>
      <c r="AB488" s="1"/>
      <c r="AC488" s="1"/>
      <c r="AD488" s="1"/>
      <c r="AE488" s="1"/>
    </row>
    <row r="489" spans="1:31">
      <c r="A489" s="180">
        <v>21</v>
      </c>
      <c r="C489" s="1">
        <v>5</v>
      </c>
      <c r="D489" s="1" t="s">
        <v>12</v>
      </c>
      <c r="E489" s="1">
        <f>PIL!F489</f>
        <v>-459.73700000000002</v>
      </c>
      <c r="F489" s="1">
        <f>PIL!G489</f>
        <v>-284.47000000000003</v>
      </c>
      <c r="G489" s="1">
        <f>PIL!H489</f>
        <v>8.59</v>
      </c>
      <c r="H489" s="1">
        <f>PIL!I489</f>
        <v>0</v>
      </c>
      <c r="I489" s="1">
        <f>PIL!J489</f>
        <v>-0.19</v>
      </c>
      <c r="J489" s="1">
        <f>PIL!K489</f>
        <v>-0.29499999999999998</v>
      </c>
      <c r="L489" s="1"/>
      <c r="M489" s="1"/>
      <c r="N489" s="1">
        <v>5</v>
      </c>
      <c r="O489" s="1" t="s">
        <v>12</v>
      </c>
      <c r="P489" s="1">
        <f>PIL!F1137</f>
        <v>-53.034999999999997</v>
      </c>
      <c r="Q489" s="1">
        <f>PIL!G1137</f>
        <v>-37.915999999999997</v>
      </c>
      <c r="R489" s="1">
        <f>PIL!H1137</f>
        <v>-3.351</v>
      </c>
      <c r="S489" s="1">
        <f>PIL!I1137</f>
        <v>-59.695999999999998</v>
      </c>
      <c r="T489" s="1">
        <f>PIL!J1137</f>
        <v>-0.997</v>
      </c>
      <c r="U489" s="1">
        <f>PIL!K1137</f>
        <v>-1.5489999999999999</v>
      </c>
      <c r="X489" s="1">
        <v>5</v>
      </c>
      <c r="Y489" s="1" t="s">
        <v>47</v>
      </c>
      <c r="Z489" s="1">
        <f t="shared" ref="Z489:AE489" si="121">E489+P489</f>
        <v>-512.77200000000005</v>
      </c>
      <c r="AA489" s="1">
        <f t="shared" si="121"/>
        <v>-322.38600000000002</v>
      </c>
      <c r="AB489" s="1">
        <f t="shared" si="121"/>
        <v>5.2389999999999999</v>
      </c>
      <c r="AC489" s="1">
        <f t="shared" si="121"/>
        <v>-59.695999999999998</v>
      </c>
      <c r="AD489" s="1">
        <f t="shared" si="121"/>
        <v>-1.1870000000000001</v>
      </c>
      <c r="AE489" s="1">
        <f t="shared" si="121"/>
        <v>-1.8439999999999999</v>
      </c>
    </row>
    <row r="490" spans="1:31">
      <c r="A490" s="180">
        <v>21</v>
      </c>
      <c r="C490" s="1">
        <v>4</v>
      </c>
      <c r="D490" s="1" t="s">
        <v>9</v>
      </c>
      <c r="E490" s="1">
        <f>PIL!F490</f>
        <v>57.054000000000002</v>
      </c>
      <c r="F490" s="1">
        <f>PIL!G490</f>
        <v>35.976999999999997</v>
      </c>
      <c r="G490" s="1">
        <f>PIL!H490</f>
        <v>118.803</v>
      </c>
      <c r="H490" s="1">
        <f>PIL!I490</f>
        <v>0</v>
      </c>
      <c r="I490" s="1">
        <f>PIL!J490</f>
        <v>-2.609</v>
      </c>
      <c r="J490" s="1">
        <f>PIL!K490</f>
        <v>-4.0540000000000003</v>
      </c>
      <c r="L490" s="1"/>
      <c r="M490" s="1"/>
      <c r="N490" s="1">
        <v>4</v>
      </c>
      <c r="O490" s="1" t="s">
        <v>9</v>
      </c>
      <c r="P490" s="1">
        <f>PIL!F1138</f>
        <v>8.048</v>
      </c>
      <c r="Q490" s="1">
        <f>PIL!G1138</f>
        <v>5.7729999999999997</v>
      </c>
      <c r="R490" s="1">
        <f>PIL!H1138</f>
        <v>3.0179999999999998</v>
      </c>
      <c r="S490" s="1">
        <f>PIL!I1138</f>
        <v>49.558</v>
      </c>
      <c r="T490" s="1">
        <f>PIL!J1138</f>
        <v>0.93799999999999994</v>
      </c>
      <c r="U490" s="1">
        <f>PIL!K1138</f>
        <v>1.4570000000000001</v>
      </c>
      <c r="X490" s="1"/>
      <c r="Y490" s="1"/>
      <c r="Z490" s="1"/>
      <c r="AA490" s="1"/>
      <c r="AB490" s="1"/>
      <c r="AC490" s="1"/>
      <c r="AD490" s="1"/>
      <c r="AE490" s="1"/>
    </row>
    <row r="491" spans="1:31">
      <c r="A491" s="180">
        <v>21</v>
      </c>
      <c r="C491" s="1">
        <v>4</v>
      </c>
      <c r="D491" s="1" t="s">
        <v>10</v>
      </c>
      <c r="E491" s="1">
        <f>PIL!F491</f>
        <v>-55.265999999999998</v>
      </c>
      <c r="F491" s="1">
        <f>PIL!G491</f>
        <v>-34.770000000000003</v>
      </c>
      <c r="G491" s="1">
        <f>PIL!H491</f>
        <v>-102.503</v>
      </c>
      <c r="H491" s="1">
        <f>PIL!I491</f>
        <v>0</v>
      </c>
      <c r="I491" s="1">
        <f>PIL!J491</f>
        <v>2.2669999999999999</v>
      </c>
      <c r="J491" s="1">
        <f>PIL!K491</f>
        <v>3.5230000000000001</v>
      </c>
      <c r="L491" s="1"/>
      <c r="M491" s="1"/>
      <c r="N491" s="1">
        <v>4</v>
      </c>
      <c r="O491" s="1" t="s">
        <v>10</v>
      </c>
      <c r="P491" s="1">
        <f>PIL!F1139</f>
        <v>-7.657</v>
      </c>
      <c r="Q491" s="1">
        <f>PIL!G1139</f>
        <v>-5.4989999999999997</v>
      </c>
      <c r="R491" s="1">
        <f>PIL!H1139</f>
        <v>-2.9750000000000001</v>
      </c>
      <c r="S491" s="1">
        <f>PIL!I1139</f>
        <v>-49.055</v>
      </c>
      <c r="T491" s="1">
        <f>PIL!J1139</f>
        <v>-0.92300000000000004</v>
      </c>
      <c r="U491" s="1">
        <f>PIL!K1139</f>
        <v>-1.4350000000000001</v>
      </c>
      <c r="X491" s="1"/>
      <c r="Y491" s="1"/>
      <c r="Z491" s="1"/>
      <c r="AA491" s="1"/>
      <c r="AB491" s="1"/>
      <c r="AC491" s="1"/>
      <c r="AD491" s="1"/>
      <c r="AE491" s="1"/>
    </row>
    <row r="492" spans="1:31">
      <c r="A492" s="180">
        <v>21</v>
      </c>
      <c r="C492" s="1">
        <v>4</v>
      </c>
      <c r="D492" s="1" t="s">
        <v>11</v>
      </c>
      <c r="E492" s="1">
        <f>PIL!F492</f>
        <v>35.1</v>
      </c>
      <c r="F492" s="1">
        <f>PIL!G492</f>
        <v>22.108000000000001</v>
      </c>
      <c r="G492" s="1">
        <f>PIL!H492</f>
        <v>69.046000000000006</v>
      </c>
      <c r="H492" s="1">
        <f>PIL!I492</f>
        <v>0</v>
      </c>
      <c r="I492" s="1">
        <f>PIL!J492</f>
        <v>-1.524</v>
      </c>
      <c r="J492" s="1">
        <f>PIL!K492</f>
        <v>-2.3679999999999999</v>
      </c>
      <c r="L492" s="1"/>
      <c r="M492" s="1"/>
      <c r="N492" s="1">
        <v>4</v>
      </c>
      <c r="O492" s="1" t="s">
        <v>11</v>
      </c>
      <c r="P492" s="1">
        <f>PIL!F1140</f>
        <v>4.9080000000000004</v>
      </c>
      <c r="Q492" s="1">
        <f>PIL!G1140</f>
        <v>3.5219999999999998</v>
      </c>
      <c r="R492" s="1">
        <f>PIL!H1140</f>
        <v>1.873</v>
      </c>
      <c r="S492" s="1">
        <f>PIL!I1140</f>
        <v>30.814</v>
      </c>
      <c r="T492" s="1">
        <f>PIL!J1140</f>
        <v>0.58099999999999996</v>
      </c>
      <c r="U492" s="1">
        <f>PIL!K1140</f>
        <v>0.90400000000000003</v>
      </c>
      <c r="X492" s="1"/>
      <c r="Y492" s="1"/>
      <c r="Z492" s="1"/>
      <c r="AA492" s="1"/>
      <c r="AB492" s="1"/>
      <c r="AC492" s="1"/>
      <c r="AD492" s="1"/>
      <c r="AE492" s="1"/>
    </row>
    <row r="493" spans="1:31">
      <c r="A493" s="180">
        <v>21</v>
      </c>
      <c r="C493" s="1">
        <v>4</v>
      </c>
      <c r="D493" s="1" t="s">
        <v>12</v>
      </c>
      <c r="E493" s="1">
        <f>PIL!F493</f>
        <v>-693.005</v>
      </c>
      <c r="F493" s="1">
        <f>PIL!G493</f>
        <v>-428.67500000000001</v>
      </c>
      <c r="G493" s="1">
        <f>PIL!H493</f>
        <v>16.779</v>
      </c>
      <c r="H493" s="1">
        <f>PIL!I493</f>
        <v>0</v>
      </c>
      <c r="I493" s="1">
        <f>PIL!J493</f>
        <v>-0.38</v>
      </c>
      <c r="J493" s="1">
        <f>PIL!K493</f>
        <v>-0.59</v>
      </c>
      <c r="L493" s="1"/>
      <c r="M493" s="1"/>
      <c r="N493" s="1">
        <v>4</v>
      </c>
      <c r="O493" s="1" t="s">
        <v>12</v>
      </c>
      <c r="P493" s="1">
        <f>PIL!F1141</f>
        <v>-83.533000000000001</v>
      </c>
      <c r="Q493" s="1">
        <f>PIL!G1141</f>
        <v>-59.753</v>
      </c>
      <c r="R493" s="1">
        <f>PIL!H1141</f>
        <v>-7.2690000000000001</v>
      </c>
      <c r="S493" s="1">
        <f>PIL!I1141</f>
        <v>-124.726</v>
      </c>
      <c r="T493" s="1">
        <f>PIL!J1141</f>
        <v>-2.2229999999999999</v>
      </c>
      <c r="U493" s="1">
        <f>PIL!K1141</f>
        <v>-3.4550000000000001</v>
      </c>
      <c r="X493" s="1">
        <v>4</v>
      </c>
      <c r="Y493" s="1" t="s">
        <v>47</v>
      </c>
      <c r="Z493" s="1">
        <f t="shared" ref="Z493:AE493" si="122">E493+P493</f>
        <v>-776.53800000000001</v>
      </c>
      <c r="AA493" s="1">
        <f t="shared" si="122"/>
        <v>-488.428</v>
      </c>
      <c r="AB493" s="1">
        <f t="shared" si="122"/>
        <v>9.51</v>
      </c>
      <c r="AC493" s="1">
        <f t="shared" si="122"/>
        <v>-124.726</v>
      </c>
      <c r="AD493" s="1">
        <f t="shared" si="122"/>
        <v>-2.6029999999999998</v>
      </c>
      <c r="AE493" s="1">
        <f t="shared" si="122"/>
        <v>-4.0449999999999999</v>
      </c>
    </row>
    <row r="494" spans="1:31">
      <c r="A494" s="180">
        <v>21</v>
      </c>
      <c r="C494" s="1">
        <v>3</v>
      </c>
      <c r="D494" s="1" t="s">
        <v>9</v>
      </c>
      <c r="E494" s="1">
        <f>PIL!F494</f>
        <v>50.893999999999998</v>
      </c>
      <c r="F494" s="1">
        <f>PIL!G494</f>
        <v>31.989000000000001</v>
      </c>
      <c r="G494" s="1">
        <f>PIL!H494</f>
        <v>139.12</v>
      </c>
      <c r="H494" s="1">
        <f>PIL!I494</f>
        <v>0</v>
      </c>
      <c r="I494" s="1">
        <f>PIL!J494</f>
        <v>-2.9540000000000002</v>
      </c>
      <c r="J494" s="1">
        <f>PIL!K494</f>
        <v>-4.59</v>
      </c>
      <c r="L494" s="1"/>
      <c r="M494" s="1"/>
      <c r="N494" s="1">
        <v>3</v>
      </c>
      <c r="O494" s="1" t="s">
        <v>9</v>
      </c>
      <c r="P494" s="1">
        <f>PIL!F1142</f>
        <v>7.181</v>
      </c>
      <c r="Q494" s="1">
        <f>PIL!G1142</f>
        <v>5.1429999999999998</v>
      </c>
      <c r="R494" s="1">
        <f>PIL!H1142</f>
        <v>3.7280000000000002</v>
      </c>
      <c r="S494" s="1">
        <f>PIL!I1142</f>
        <v>59.634999999999998</v>
      </c>
      <c r="T494" s="1">
        <f>PIL!J1142</f>
        <v>1.1559999999999999</v>
      </c>
      <c r="U494" s="1">
        <f>PIL!K1142</f>
        <v>1.796</v>
      </c>
      <c r="X494" s="1"/>
      <c r="Y494" s="1"/>
      <c r="Z494" s="1"/>
      <c r="AA494" s="1"/>
      <c r="AB494" s="1"/>
      <c r="AC494" s="1"/>
      <c r="AD494" s="1"/>
      <c r="AE494" s="1"/>
    </row>
    <row r="495" spans="1:31">
      <c r="A495" s="180">
        <v>21</v>
      </c>
      <c r="C495" s="1">
        <v>3</v>
      </c>
      <c r="D495" s="1" t="s">
        <v>10</v>
      </c>
      <c r="E495" s="1">
        <f>PIL!F495</f>
        <v>-49.74</v>
      </c>
      <c r="F495" s="1">
        <f>PIL!G495</f>
        <v>-31.228999999999999</v>
      </c>
      <c r="G495" s="1">
        <f>PIL!H495</f>
        <v>-126.416</v>
      </c>
      <c r="H495" s="1">
        <f>PIL!I495</f>
        <v>0</v>
      </c>
      <c r="I495" s="1">
        <f>PIL!J495</f>
        <v>2.7349999999999999</v>
      </c>
      <c r="J495" s="1">
        <f>PIL!K495</f>
        <v>4.25</v>
      </c>
      <c r="L495" s="1"/>
      <c r="M495" s="1"/>
      <c r="N495" s="1">
        <v>3</v>
      </c>
      <c r="O495" s="1" t="s">
        <v>10</v>
      </c>
      <c r="P495" s="1">
        <f>PIL!F1143</f>
        <v>-6.6879999999999997</v>
      </c>
      <c r="Q495" s="1">
        <f>PIL!G1143</f>
        <v>-4.798</v>
      </c>
      <c r="R495" s="1">
        <f>PIL!H1143</f>
        <v>-3.7280000000000002</v>
      </c>
      <c r="S495" s="1">
        <f>PIL!I1143</f>
        <v>-59.795999999999999</v>
      </c>
      <c r="T495" s="1">
        <f>PIL!J1143</f>
        <v>-1.157</v>
      </c>
      <c r="U495" s="1">
        <f>PIL!K1143</f>
        <v>-1.798</v>
      </c>
      <c r="X495" s="1"/>
      <c r="Y495" s="1"/>
      <c r="Z495" s="1"/>
      <c r="AA495" s="1"/>
      <c r="AB495" s="1"/>
      <c r="AC495" s="1"/>
      <c r="AD495" s="1"/>
      <c r="AE495" s="1"/>
    </row>
    <row r="496" spans="1:31">
      <c r="A496" s="180">
        <v>21</v>
      </c>
      <c r="C496" s="1">
        <v>3</v>
      </c>
      <c r="D496" s="1" t="s">
        <v>11</v>
      </c>
      <c r="E496" s="1">
        <f>PIL!F496</f>
        <v>31.448</v>
      </c>
      <c r="F496" s="1">
        <f>PIL!G496</f>
        <v>19.756</v>
      </c>
      <c r="G496" s="1">
        <f>PIL!H496</f>
        <v>82.884</v>
      </c>
      <c r="H496" s="1">
        <f>PIL!I496</f>
        <v>0</v>
      </c>
      <c r="I496" s="1">
        <f>PIL!J496</f>
        <v>-1.778</v>
      </c>
      <c r="J496" s="1">
        <f>PIL!K496</f>
        <v>-2.7629999999999999</v>
      </c>
      <c r="L496" s="1"/>
      <c r="M496" s="1"/>
      <c r="N496" s="1">
        <v>3</v>
      </c>
      <c r="O496" s="1" t="s">
        <v>11</v>
      </c>
      <c r="P496" s="1">
        <f>PIL!F1144</f>
        <v>4.3339999999999996</v>
      </c>
      <c r="Q496" s="1">
        <f>PIL!G1144</f>
        <v>3.1059999999999999</v>
      </c>
      <c r="R496" s="1">
        <f>PIL!H1144</f>
        <v>2.33</v>
      </c>
      <c r="S496" s="1">
        <f>PIL!I1144</f>
        <v>37.32</v>
      </c>
      <c r="T496" s="1">
        <f>PIL!J1144</f>
        <v>0.72299999999999998</v>
      </c>
      <c r="U496" s="1">
        <f>PIL!K1144</f>
        <v>1.123</v>
      </c>
      <c r="X496" s="1"/>
      <c r="Y496" s="1"/>
      <c r="Z496" s="1"/>
      <c r="AA496" s="1"/>
      <c r="AB496" s="1"/>
      <c r="AC496" s="1"/>
      <c r="AD496" s="1"/>
      <c r="AE496" s="1"/>
    </row>
    <row r="497" spans="1:31">
      <c r="A497" s="180">
        <v>21</v>
      </c>
      <c r="C497" s="1">
        <v>3</v>
      </c>
      <c r="D497" s="1" t="s">
        <v>12</v>
      </c>
      <c r="E497" s="1">
        <f>PIL!F497</f>
        <v>-929.15200000000004</v>
      </c>
      <c r="F497" s="1">
        <f>PIL!G497</f>
        <v>-574.76499999999999</v>
      </c>
      <c r="G497" s="1">
        <f>PIL!H497</f>
        <v>29.966000000000001</v>
      </c>
      <c r="H497" s="1">
        <f>PIL!I497</f>
        <v>0</v>
      </c>
      <c r="I497" s="1">
        <f>PIL!J497</f>
        <v>-0.68300000000000005</v>
      </c>
      <c r="J497" s="1">
        <f>PIL!K497</f>
        <v>-1.0609999999999999</v>
      </c>
      <c r="L497" s="1"/>
      <c r="M497" s="1"/>
      <c r="N497" s="1">
        <v>3</v>
      </c>
      <c r="O497" s="1" t="s">
        <v>12</v>
      </c>
      <c r="P497" s="1">
        <f>PIL!F1145</f>
        <v>-113.01</v>
      </c>
      <c r="Q497" s="1">
        <f>PIL!G1145</f>
        <v>-80.849999999999994</v>
      </c>
      <c r="R497" s="1">
        <f>PIL!H1145</f>
        <v>-12.321999999999999</v>
      </c>
      <c r="S497" s="1">
        <f>PIL!I1145</f>
        <v>-205.82300000000001</v>
      </c>
      <c r="T497" s="1">
        <f>PIL!J1145</f>
        <v>-3.827</v>
      </c>
      <c r="U497" s="1">
        <f>PIL!K1145</f>
        <v>-5.9470000000000001</v>
      </c>
      <c r="X497" s="1">
        <v>3</v>
      </c>
      <c r="Y497" s="1" t="s">
        <v>47</v>
      </c>
      <c r="Z497" s="1">
        <f t="shared" ref="Z497:AE497" si="123">E497+P497</f>
        <v>-1042.162</v>
      </c>
      <c r="AA497" s="1">
        <f t="shared" si="123"/>
        <v>-655.61500000000001</v>
      </c>
      <c r="AB497" s="1">
        <f t="shared" si="123"/>
        <v>17.644000000000002</v>
      </c>
      <c r="AC497" s="1">
        <f t="shared" si="123"/>
        <v>-205.82300000000001</v>
      </c>
      <c r="AD497" s="1">
        <f t="shared" si="123"/>
        <v>-4.51</v>
      </c>
      <c r="AE497" s="1">
        <f t="shared" si="123"/>
        <v>-7.008</v>
      </c>
    </row>
    <row r="498" spans="1:31">
      <c r="A498" s="180">
        <v>21</v>
      </c>
      <c r="C498" s="1">
        <v>2</v>
      </c>
      <c r="D498" s="1" t="s">
        <v>9</v>
      </c>
      <c r="E498" s="1">
        <f>PIL!F498</f>
        <v>49.140999999999998</v>
      </c>
      <c r="F498" s="1">
        <f>PIL!G498</f>
        <v>30.798999999999999</v>
      </c>
      <c r="G498" s="1">
        <f>PIL!H498</f>
        <v>151.12700000000001</v>
      </c>
      <c r="H498" s="1">
        <f>PIL!I498</f>
        <v>0</v>
      </c>
      <c r="I498" s="1">
        <f>PIL!J498</f>
        <v>-3.0990000000000002</v>
      </c>
      <c r="J498" s="1">
        <f>PIL!K498</f>
        <v>-4.8150000000000004</v>
      </c>
      <c r="L498" s="1"/>
      <c r="M498" s="1"/>
      <c r="N498" s="1">
        <v>2</v>
      </c>
      <c r="O498" s="1" t="s">
        <v>9</v>
      </c>
      <c r="P498" s="1">
        <f>PIL!F1146</f>
        <v>6.1980000000000004</v>
      </c>
      <c r="Q498" s="1">
        <f>PIL!G1146</f>
        <v>4.43</v>
      </c>
      <c r="R498" s="1">
        <f>PIL!H1146</f>
        <v>4.2480000000000002</v>
      </c>
      <c r="S498" s="1">
        <f>PIL!I1146</f>
        <v>67.248000000000005</v>
      </c>
      <c r="T498" s="1">
        <f>PIL!J1146</f>
        <v>1.31</v>
      </c>
      <c r="U498" s="1">
        <f>PIL!K1146</f>
        <v>2.0350000000000001</v>
      </c>
      <c r="X498" s="1"/>
      <c r="Y498" s="1"/>
      <c r="Z498" s="1"/>
      <c r="AA498" s="1"/>
      <c r="AB498" s="1"/>
      <c r="AC498" s="1"/>
      <c r="AD498" s="1"/>
      <c r="AE498" s="1"/>
    </row>
    <row r="499" spans="1:31">
      <c r="A499" s="180">
        <v>21</v>
      </c>
      <c r="C499" s="1">
        <v>2</v>
      </c>
      <c r="D499" s="1" t="s">
        <v>10</v>
      </c>
      <c r="E499" s="1">
        <f>PIL!F499</f>
        <v>-51.973999999999997</v>
      </c>
      <c r="F499" s="1">
        <f>PIL!G499</f>
        <v>-32.426000000000002</v>
      </c>
      <c r="G499" s="1">
        <f>PIL!H499</f>
        <v>-144.77600000000001</v>
      </c>
      <c r="H499" s="1">
        <f>PIL!I499</f>
        <v>0</v>
      </c>
      <c r="I499" s="1">
        <f>PIL!J499</f>
        <v>3.3210000000000002</v>
      </c>
      <c r="J499" s="1">
        <f>PIL!K499</f>
        <v>5.16</v>
      </c>
      <c r="L499" s="1"/>
      <c r="M499" s="1"/>
      <c r="N499" s="1">
        <v>2</v>
      </c>
      <c r="O499" s="1" t="s">
        <v>10</v>
      </c>
      <c r="P499" s="1">
        <f>PIL!F1147</f>
        <v>-5.67</v>
      </c>
      <c r="Q499" s="1">
        <f>PIL!G1147</f>
        <v>-4.0599999999999996</v>
      </c>
      <c r="R499" s="1">
        <f>PIL!H1147</f>
        <v>-4.4480000000000004</v>
      </c>
      <c r="S499" s="1">
        <f>PIL!I1147</f>
        <v>-70.444999999999993</v>
      </c>
      <c r="T499" s="1">
        <f>PIL!J1147</f>
        <v>-1.373</v>
      </c>
      <c r="U499" s="1">
        <f>PIL!K1147</f>
        <v>-2.1339999999999999</v>
      </c>
      <c r="X499" s="1"/>
      <c r="Y499" s="1"/>
      <c r="Z499" s="1"/>
      <c r="AA499" s="1"/>
      <c r="AB499" s="1"/>
      <c r="AC499" s="1"/>
      <c r="AD499" s="1"/>
      <c r="AE499" s="1"/>
    </row>
    <row r="500" spans="1:31">
      <c r="A500" s="180">
        <v>21</v>
      </c>
      <c r="C500" s="1">
        <v>2</v>
      </c>
      <c r="D500" s="1" t="s">
        <v>11</v>
      </c>
      <c r="E500" s="1">
        <f>PIL!F500</f>
        <v>31.597999999999999</v>
      </c>
      <c r="F500" s="1">
        <f>PIL!G500</f>
        <v>19.757999999999999</v>
      </c>
      <c r="G500" s="1">
        <f>PIL!H500</f>
        <v>92.4</v>
      </c>
      <c r="H500" s="1">
        <f>PIL!I500</f>
        <v>0</v>
      </c>
      <c r="I500" s="1">
        <f>PIL!J500</f>
        <v>-2.0059999999999998</v>
      </c>
      <c r="J500" s="1">
        <f>PIL!K500</f>
        <v>-3.117</v>
      </c>
      <c r="L500" s="1"/>
      <c r="M500" s="1"/>
      <c r="N500" s="1">
        <v>2</v>
      </c>
      <c r="O500" s="1" t="s">
        <v>11</v>
      </c>
      <c r="P500" s="1">
        <f>PIL!F1148</f>
        <v>3.7090000000000001</v>
      </c>
      <c r="Q500" s="1">
        <f>PIL!G1148</f>
        <v>2.653</v>
      </c>
      <c r="R500" s="1">
        <f>PIL!H1148</f>
        <v>2.7170000000000001</v>
      </c>
      <c r="S500" s="1">
        <f>PIL!I1148</f>
        <v>43.027999999999999</v>
      </c>
      <c r="T500" s="1">
        <f>PIL!J1148</f>
        <v>0.83899999999999997</v>
      </c>
      <c r="U500" s="1">
        <f>PIL!K1148</f>
        <v>1.3029999999999999</v>
      </c>
      <c r="X500" s="1"/>
      <c r="Y500" s="1"/>
      <c r="Z500" s="1"/>
      <c r="AA500" s="1"/>
      <c r="AB500" s="1"/>
      <c r="AC500" s="1"/>
      <c r="AD500" s="1"/>
      <c r="AE500" s="1"/>
    </row>
    <row r="501" spans="1:31">
      <c r="A501" s="180">
        <v>21</v>
      </c>
      <c r="C501" s="1">
        <v>2</v>
      </c>
      <c r="D501" s="1" t="s">
        <v>12</v>
      </c>
      <c r="E501" s="1">
        <f>PIL!F501</f>
        <v>-1169.693</v>
      </c>
      <c r="F501" s="1">
        <f>PIL!G501</f>
        <v>-723.71900000000005</v>
      </c>
      <c r="G501" s="1">
        <f>PIL!H501</f>
        <v>48.896000000000001</v>
      </c>
      <c r="H501" s="1">
        <f>PIL!I501</f>
        <v>0</v>
      </c>
      <c r="I501" s="1">
        <f>PIL!J501</f>
        <v>-1.0840000000000001</v>
      </c>
      <c r="J501" s="1">
        <f>PIL!K501</f>
        <v>-1.6839999999999999</v>
      </c>
      <c r="L501" s="1"/>
      <c r="M501" s="1"/>
      <c r="N501" s="1">
        <v>2</v>
      </c>
      <c r="O501" s="1" t="s">
        <v>12</v>
      </c>
      <c r="P501" s="1">
        <f>PIL!F1149</f>
        <v>-140.83500000000001</v>
      </c>
      <c r="Q501" s="1">
        <f>PIL!G1149</f>
        <v>-100.751</v>
      </c>
      <c r="R501" s="1">
        <f>PIL!H1149</f>
        <v>-18.344000000000001</v>
      </c>
      <c r="S501" s="1">
        <f>PIL!I1149</f>
        <v>-300.399</v>
      </c>
      <c r="T501" s="1">
        <f>PIL!J1149</f>
        <v>-5.7370000000000001</v>
      </c>
      <c r="U501" s="1">
        <f>PIL!K1149</f>
        <v>-8.9139999999999997</v>
      </c>
      <c r="X501" s="1">
        <v>2</v>
      </c>
      <c r="Y501" s="1" t="s">
        <v>47</v>
      </c>
      <c r="Z501" s="1">
        <f t="shared" ref="Z501:AE501" si="124">E501+P501</f>
        <v>-1310.528</v>
      </c>
      <c r="AA501" s="1">
        <f t="shared" si="124"/>
        <v>-824.47</v>
      </c>
      <c r="AB501" s="1">
        <f t="shared" si="124"/>
        <v>30.552</v>
      </c>
      <c r="AC501" s="1">
        <f t="shared" si="124"/>
        <v>-300.399</v>
      </c>
      <c r="AD501" s="1">
        <f t="shared" si="124"/>
        <v>-6.8209999999999997</v>
      </c>
      <c r="AE501" s="1">
        <f t="shared" si="124"/>
        <v>-10.597999999999999</v>
      </c>
    </row>
    <row r="502" spans="1:31">
      <c r="A502" s="180">
        <v>21</v>
      </c>
      <c r="C502" s="1">
        <v>1</v>
      </c>
      <c r="D502" s="1" t="s">
        <v>9</v>
      </c>
      <c r="E502" s="1">
        <f>PIL!F502</f>
        <v>30.24</v>
      </c>
      <c r="F502" s="1">
        <f>PIL!G502</f>
        <v>18.86</v>
      </c>
      <c r="G502" s="1">
        <f>PIL!H502</f>
        <v>145.24</v>
      </c>
      <c r="H502" s="1">
        <f>PIL!I502</f>
        <v>0</v>
      </c>
      <c r="I502" s="1">
        <f>PIL!J502</f>
        <v>-1.873</v>
      </c>
      <c r="J502" s="1">
        <f>PIL!K502</f>
        <v>-2.911</v>
      </c>
      <c r="L502" s="1"/>
      <c r="M502" s="1"/>
      <c r="N502" s="1">
        <v>1</v>
      </c>
      <c r="O502" s="1" t="s">
        <v>9</v>
      </c>
      <c r="P502" s="1">
        <f>PIL!F1150</f>
        <v>3.1560000000000001</v>
      </c>
      <c r="Q502" s="1">
        <f>PIL!G1150</f>
        <v>2.2519999999999998</v>
      </c>
      <c r="R502" s="1">
        <f>PIL!H1150</f>
        <v>2.927</v>
      </c>
      <c r="S502" s="1">
        <f>PIL!I1150</f>
        <v>46.829000000000001</v>
      </c>
      <c r="T502" s="1">
        <f>PIL!J1150</f>
        <v>0.90300000000000002</v>
      </c>
      <c r="U502" s="1">
        <f>PIL!K1150</f>
        <v>1.403</v>
      </c>
      <c r="X502" s="1"/>
      <c r="Y502" s="1"/>
      <c r="Z502" s="1"/>
      <c r="AA502" s="1"/>
      <c r="AB502" s="1"/>
      <c r="AC502" s="1"/>
      <c r="AD502" s="1"/>
      <c r="AE502" s="1"/>
    </row>
    <row r="503" spans="1:31">
      <c r="A503" s="180">
        <v>21</v>
      </c>
      <c r="C503" s="1">
        <v>1</v>
      </c>
      <c r="D503" s="1" t="s">
        <v>10</v>
      </c>
      <c r="E503" s="1">
        <f>PIL!F503</f>
        <v>-15.909000000000001</v>
      </c>
      <c r="F503" s="1">
        <f>PIL!G503</f>
        <v>-9.8789999999999996</v>
      </c>
      <c r="G503" s="1">
        <f>PIL!H503</f>
        <v>-239.38399999999999</v>
      </c>
      <c r="H503" s="1">
        <f>PIL!I503</f>
        <v>0</v>
      </c>
      <c r="I503" s="1">
        <f>PIL!J503</f>
        <v>3.5710000000000002</v>
      </c>
      <c r="J503" s="1">
        <f>PIL!K503</f>
        <v>5.548</v>
      </c>
      <c r="L503" s="1"/>
      <c r="M503" s="1"/>
      <c r="N503" s="1">
        <v>1</v>
      </c>
      <c r="O503" s="1" t="s">
        <v>10</v>
      </c>
      <c r="P503" s="1">
        <f>PIL!F1151</f>
        <v>-1.552</v>
      </c>
      <c r="Q503" s="1">
        <f>PIL!G1151</f>
        <v>-1.111</v>
      </c>
      <c r="R503" s="1">
        <f>PIL!H1151</f>
        <v>-3.4260000000000002</v>
      </c>
      <c r="S503" s="1">
        <f>PIL!I1151</f>
        <v>-54.767000000000003</v>
      </c>
      <c r="T503" s="1">
        <f>PIL!J1151</f>
        <v>-1.0589999999999999</v>
      </c>
      <c r="U503" s="1">
        <f>PIL!K1151</f>
        <v>-1.6459999999999999</v>
      </c>
      <c r="X503" s="1"/>
      <c r="Y503" s="1"/>
      <c r="Z503" s="1"/>
      <c r="AA503" s="1"/>
      <c r="AB503" s="1"/>
      <c r="AC503" s="1"/>
      <c r="AD503" s="1"/>
      <c r="AE503" s="1"/>
    </row>
    <row r="504" spans="1:31">
      <c r="A504" s="180">
        <v>21</v>
      </c>
      <c r="C504" s="1">
        <v>1</v>
      </c>
      <c r="D504" s="1" t="s">
        <v>11</v>
      </c>
      <c r="E504" s="1">
        <f>PIL!F504</f>
        <v>12.473000000000001</v>
      </c>
      <c r="F504" s="1">
        <f>PIL!G504</f>
        <v>7.7670000000000003</v>
      </c>
      <c r="G504" s="1">
        <f>PIL!H504</f>
        <v>103.935</v>
      </c>
      <c r="H504" s="1">
        <f>PIL!I504</f>
        <v>0</v>
      </c>
      <c r="I504" s="1">
        <f>PIL!J504</f>
        <v>-1.4710000000000001</v>
      </c>
      <c r="J504" s="1">
        <f>PIL!K504</f>
        <v>-2.286</v>
      </c>
      <c r="L504" s="1"/>
      <c r="M504" s="1"/>
      <c r="N504" s="1">
        <v>1</v>
      </c>
      <c r="O504" s="1" t="s">
        <v>11</v>
      </c>
      <c r="P504" s="1">
        <f>PIL!F1152</f>
        <v>1.272</v>
      </c>
      <c r="Q504" s="1">
        <f>PIL!G1152</f>
        <v>0.90900000000000003</v>
      </c>
      <c r="R504" s="1">
        <f>PIL!H1152</f>
        <v>1.7170000000000001</v>
      </c>
      <c r="S504" s="1">
        <f>PIL!I1152</f>
        <v>27.457000000000001</v>
      </c>
      <c r="T504" s="1">
        <f>PIL!J1152</f>
        <v>0.53</v>
      </c>
      <c r="U504" s="1">
        <f>PIL!K1152</f>
        <v>0.82399999999999995</v>
      </c>
      <c r="X504" s="1"/>
      <c r="Y504" s="1"/>
      <c r="Z504" s="1"/>
      <c r="AA504" s="1"/>
      <c r="AB504" s="1"/>
      <c r="AC504" s="1"/>
      <c r="AD504" s="1"/>
      <c r="AE504" s="1"/>
    </row>
    <row r="505" spans="1:31">
      <c r="A505" s="180">
        <v>21</v>
      </c>
      <c r="C505" s="1">
        <v>1</v>
      </c>
      <c r="D505" s="1" t="s">
        <v>12</v>
      </c>
      <c r="E505" s="1">
        <f>PIL!F505</f>
        <v>-1418.3879999999999</v>
      </c>
      <c r="F505" s="1">
        <f>PIL!G505</f>
        <v>-878.18700000000001</v>
      </c>
      <c r="G505" s="1">
        <f>PIL!H505</f>
        <v>67.055000000000007</v>
      </c>
      <c r="H505" s="1">
        <f>PIL!I505</f>
        <v>0</v>
      </c>
      <c r="I505" s="1">
        <f>PIL!J505</f>
        <v>-1.417</v>
      </c>
      <c r="J505" s="1">
        <f>PIL!K505</f>
        <v>-2.2010000000000001</v>
      </c>
      <c r="L505" s="1"/>
      <c r="M505" s="1"/>
      <c r="N505" s="1">
        <v>1</v>
      </c>
      <c r="O505" s="1" t="s">
        <v>12</v>
      </c>
      <c r="P505" s="1">
        <f>PIL!F1153</f>
        <v>-165.392</v>
      </c>
      <c r="Q505" s="1">
        <f>PIL!G1153</f>
        <v>-118.30800000000001</v>
      </c>
      <c r="R505" s="1">
        <f>PIL!H1153</f>
        <v>-24.103000000000002</v>
      </c>
      <c r="S505" s="1">
        <f>PIL!I1153</f>
        <v>-390.66500000000002</v>
      </c>
      <c r="T505" s="1">
        <f>PIL!J1153</f>
        <v>-7.556</v>
      </c>
      <c r="U505" s="1">
        <f>PIL!K1153</f>
        <v>-11.741</v>
      </c>
      <c r="X505" s="1">
        <v>1</v>
      </c>
      <c r="Y505" s="1" t="s">
        <v>47</v>
      </c>
      <c r="Z505" s="1">
        <f t="shared" ref="Z505:AE505" si="125">E505+P505</f>
        <v>-1583.78</v>
      </c>
      <c r="AA505" s="1">
        <f t="shared" si="125"/>
        <v>-996.495</v>
      </c>
      <c r="AB505" s="1">
        <f t="shared" si="125"/>
        <v>42.952000000000005</v>
      </c>
      <c r="AC505" s="1">
        <f t="shared" si="125"/>
        <v>-390.66500000000002</v>
      </c>
      <c r="AD505" s="1">
        <f t="shared" si="125"/>
        <v>-8.9730000000000008</v>
      </c>
      <c r="AE505" s="1">
        <f t="shared" si="125"/>
        <v>-13.942</v>
      </c>
    </row>
    <row r="506" spans="1:31">
      <c r="A506" s="1">
        <v>22</v>
      </c>
      <c r="C506" s="1">
        <v>6</v>
      </c>
      <c r="D506" s="1" t="s">
        <v>9</v>
      </c>
      <c r="E506" s="1">
        <f>PIL!F506</f>
        <v>7.0759999999999996</v>
      </c>
      <c r="F506" s="1">
        <f>PIL!G506</f>
        <v>5.1529999999999996</v>
      </c>
      <c r="G506" s="1">
        <f>PIL!H506</f>
        <v>31.08</v>
      </c>
      <c r="H506" s="1">
        <f>PIL!I506</f>
        <v>0</v>
      </c>
      <c r="I506" s="1">
        <f>PIL!J506</f>
        <v>-0.72099999999999997</v>
      </c>
      <c r="J506" s="1">
        <f>PIL!K506</f>
        <v>-1.1200000000000001</v>
      </c>
      <c r="L506" s="1">
        <v>22</v>
      </c>
      <c r="M506" s="1"/>
      <c r="N506" s="1">
        <v>6</v>
      </c>
      <c r="O506" s="1" t="s">
        <v>9</v>
      </c>
      <c r="P506" s="1">
        <f>PIL!F1154</f>
        <v>-24.081</v>
      </c>
      <c r="Q506" s="1">
        <f>PIL!G1154</f>
        <v>-15.266999999999999</v>
      </c>
      <c r="R506" s="1">
        <f>PIL!H1154</f>
        <v>1.7230000000000001</v>
      </c>
      <c r="S506" s="1">
        <f>PIL!I1154</f>
        <v>12.539</v>
      </c>
      <c r="T506" s="1">
        <f>PIL!J1154</f>
        <v>0.52900000000000003</v>
      </c>
      <c r="U506" s="1">
        <f>PIL!K1154</f>
        <v>0.82199999999999995</v>
      </c>
      <c r="W506" s="1">
        <v>22</v>
      </c>
    </row>
    <row r="507" spans="1:31">
      <c r="A507" s="180">
        <v>22</v>
      </c>
      <c r="C507" s="1">
        <v>6</v>
      </c>
      <c r="D507" s="1" t="s">
        <v>10</v>
      </c>
      <c r="E507" s="1">
        <f>PIL!F507</f>
        <v>-7.0019999999999998</v>
      </c>
      <c r="F507" s="1">
        <f>PIL!G507</f>
        <v>-5.04</v>
      </c>
      <c r="G507" s="1">
        <f>PIL!H507</f>
        <v>-28.722000000000001</v>
      </c>
      <c r="H507" s="1">
        <f>PIL!I507</f>
        <v>0</v>
      </c>
      <c r="I507" s="1">
        <f>PIL!J507</f>
        <v>0.66600000000000004</v>
      </c>
      <c r="J507" s="1">
        <f>PIL!K507</f>
        <v>1.0349999999999999</v>
      </c>
      <c r="L507" s="1"/>
      <c r="M507" s="1"/>
      <c r="N507" s="1">
        <v>6</v>
      </c>
      <c r="O507" s="1" t="s">
        <v>10</v>
      </c>
      <c r="P507" s="1">
        <f>PIL!F1155</f>
        <v>17.741</v>
      </c>
      <c r="Q507" s="1">
        <f>PIL!G1155</f>
        <v>11.269</v>
      </c>
      <c r="R507" s="1">
        <f>PIL!H1155</f>
        <v>-0.71099999999999997</v>
      </c>
      <c r="S507" s="1">
        <f>PIL!I1155</f>
        <v>-5.8129999999999997</v>
      </c>
      <c r="T507" s="1">
        <f>PIL!J1155</f>
        <v>-0.20699999999999999</v>
      </c>
      <c r="U507" s="1">
        <f>PIL!K1155</f>
        <v>-0.32100000000000001</v>
      </c>
    </row>
    <row r="508" spans="1:31">
      <c r="A508" s="180">
        <v>22</v>
      </c>
      <c r="C508" s="1">
        <v>6</v>
      </c>
      <c r="D508" s="1" t="s">
        <v>11</v>
      </c>
      <c r="E508" s="1">
        <f>PIL!F508</f>
        <v>4.399</v>
      </c>
      <c r="F508" s="1">
        <f>PIL!G508</f>
        <v>3.1850000000000001</v>
      </c>
      <c r="G508" s="1">
        <f>PIL!H508</f>
        <v>18.687999999999999</v>
      </c>
      <c r="H508" s="1">
        <f>PIL!I508</f>
        <v>0</v>
      </c>
      <c r="I508" s="1">
        <f>PIL!J508</f>
        <v>-0.434</v>
      </c>
      <c r="J508" s="1">
        <f>PIL!K508</f>
        <v>-0.67400000000000004</v>
      </c>
      <c r="L508" s="1"/>
      <c r="M508" s="1"/>
      <c r="N508" s="1">
        <v>6</v>
      </c>
      <c r="O508" s="1" t="s">
        <v>11</v>
      </c>
      <c r="P508" s="1">
        <f>PIL!F1156</f>
        <v>-13.069000000000001</v>
      </c>
      <c r="Q508" s="1">
        <f>PIL!G1156</f>
        <v>-8.2929999999999993</v>
      </c>
      <c r="R508" s="1">
        <f>PIL!H1156</f>
        <v>0.75700000000000001</v>
      </c>
      <c r="S508" s="1">
        <f>PIL!I1156</f>
        <v>5.6829999999999998</v>
      </c>
      <c r="T508" s="1">
        <f>PIL!J1156</f>
        <v>0.23</v>
      </c>
      <c r="U508" s="1">
        <f>PIL!K1156</f>
        <v>0.35699999999999998</v>
      </c>
    </row>
    <row r="509" spans="1:31">
      <c r="A509" s="180">
        <v>22</v>
      </c>
      <c r="C509" s="1">
        <v>6</v>
      </c>
      <c r="D509" s="1" t="s">
        <v>12</v>
      </c>
      <c r="E509" s="1">
        <f>PIL!F509</f>
        <v>-158.26</v>
      </c>
      <c r="F509" s="1">
        <f>PIL!G509</f>
        <v>-94.697000000000003</v>
      </c>
      <c r="G509" s="1">
        <f>PIL!H509</f>
        <v>1.6639999999999999</v>
      </c>
      <c r="H509" s="1">
        <f>PIL!I509</f>
        <v>0</v>
      </c>
      <c r="I509" s="1">
        <f>PIL!J509</f>
        <v>-0.02</v>
      </c>
      <c r="J509" s="1">
        <f>PIL!K509</f>
        <v>-3.1E-2</v>
      </c>
      <c r="L509" s="1"/>
      <c r="M509" s="1"/>
      <c r="N509" s="1">
        <v>6</v>
      </c>
      <c r="O509" s="1" t="s">
        <v>12</v>
      </c>
      <c r="P509" s="1">
        <f>PIL!F1157</f>
        <v>-31.384</v>
      </c>
      <c r="Q509" s="1">
        <f>PIL!G1157</f>
        <v>-19.867999999999999</v>
      </c>
      <c r="R509" s="1">
        <f>PIL!H1157</f>
        <v>0.68500000000000005</v>
      </c>
      <c r="S509" s="1">
        <f>PIL!I1157</f>
        <v>4.9669999999999996</v>
      </c>
      <c r="T509" s="1">
        <f>PIL!J1157</f>
        <v>0.21099999999999999</v>
      </c>
      <c r="U509" s="1">
        <f>PIL!K1157</f>
        <v>0.32700000000000001</v>
      </c>
      <c r="X509" s="1">
        <v>6</v>
      </c>
      <c r="Y509" s="1" t="s">
        <v>47</v>
      </c>
      <c r="Z509" s="1">
        <f t="shared" ref="Z509:AE509" si="126">E509+P509</f>
        <v>-189.64400000000001</v>
      </c>
      <c r="AA509" s="1">
        <f t="shared" si="126"/>
        <v>-114.565</v>
      </c>
      <c r="AB509" s="1">
        <f t="shared" si="126"/>
        <v>2.3490000000000002</v>
      </c>
      <c r="AC509" s="1">
        <f t="shared" si="126"/>
        <v>4.9669999999999996</v>
      </c>
      <c r="AD509" s="1">
        <f t="shared" si="126"/>
        <v>0.191</v>
      </c>
      <c r="AE509" s="1">
        <f t="shared" si="126"/>
        <v>0.29600000000000004</v>
      </c>
    </row>
    <row r="510" spans="1:31">
      <c r="A510" s="180">
        <v>22</v>
      </c>
      <c r="C510" s="1">
        <v>5</v>
      </c>
      <c r="D510" s="1" t="s">
        <v>9</v>
      </c>
      <c r="E510" s="1">
        <f>PIL!F510</f>
        <v>7.0869999999999997</v>
      </c>
      <c r="F510" s="1">
        <f>PIL!G510</f>
        <v>5.0149999999999997</v>
      </c>
      <c r="G510" s="1">
        <f>PIL!H510</f>
        <v>44.110999999999997</v>
      </c>
      <c r="H510" s="1">
        <f>PIL!I510</f>
        <v>0</v>
      </c>
      <c r="I510" s="1">
        <f>PIL!J510</f>
        <v>-0.97199999999999998</v>
      </c>
      <c r="J510" s="1">
        <f>PIL!K510</f>
        <v>-1.51</v>
      </c>
      <c r="L510" s="1"/>
      <c r="M510" s="1"/>
      <c r="N510" s="1">
        <v>5</v>
      </c>
      <c r="O510" s="1" t="s">
        <v>9</v>
      </c>
      <c r="P510" s="1">
        <f>PIL!F1158</f>
        <v>-12.898</v>
      </c>
      <c r="Q510" s="1">
        <f>PIL!G1158</f>
        <v>-8.2210000000000001</v>
      </c>
      <c r="R510" s="1">
        <f>PIL!H1158</f>
        <v>1.7090000000000001</v>
      </c>
      <c r="S510" s="1">
        <f>PIL!I1158</f>
        <v>11.776999999999999</v>
      </c>
      <c r="T510" s="1">
        <f>PIL!J1158</f>
        <v>0.52800000000000002</v>
      </c>
      <c r="U510" s="1">
        <f>PIL!K1158</f>
        <v>0.82099999999999995</v>
      </c>
      <c r="X510" s="1"/>
      <c r="Y510" s="1"/>
      <c r="Z510" s="1"/>
      <c r="AA510" s="1"/>
      <c r="AB510" s="1"/>
      <c r="AC510" s="1"/>
      <c r="AD510" s="1"/>
      <c r="AE510" s="1"/>
    </row>
    <row r="511" spans="1:31">
      <c r="A511" s="180">
        <v>22</v>
      </c>
      <c r="C511" s="1">
        <v>5</v>
      </c>
      <c r="D511" s="1" t="s">
        <v>10</v>
      </c>
      <c r="E511" s="1">
        <f>PIL!F511</f>
        <v>-7.383</v>
      </c>
      <c r="F511" s="1">
        <f>PIL!G511</f>
        <v>-5.1790000000000003</v>
      </c>
      <c r="G511" s="1">
        <f>PIL!H511</f>
        <v>-46.106000000000002</v>
      </c>
      <c r="H511" s="1">
        <f>PIL!I511</f>
        <v>0</v>
      </c>
      <c r="I511" s="1">
        <f>PIL!J511</f>
        <v>1.0169999999999999</v>
      </c>
      <c r="J511" s="1">
        <f>PIL!K511</f>
        <v>1.581</v>
      </c>
      <c r="L511" s="1"/>
      <c r="M511" s="1"/>
      <c r="N511" s="1">
        <v>5</v>
      </c>
      <c r="O511" s="1" t="s">
        <v>10</v>
      </c>
      <c r="P511" s="1">
        <f>PIL!F1159</f>
        <v>14.428000000000001</v>
      </c>
      <c r="Q511" s="1">
        <f>PIL!G1159</f>
        <v>9.1839999999999993</v>
      </c>
      <c r="R511" s="1">
        <f>PIL!H1159</f>
        <v>-1.103</v>
      </c>
      <c r="S511" s="1">
        <f>PIL!I1159</f>
        <v>-8.2690000000000001</v>
      </c>
      <c r="T511" s="1">
        <f>PIL!J1159</f>
        <v>-0.31900000000000001</v>
      </c>
      <c r="U511" s="1">
        <f>PIL!K1159</f>
        <v>-0.496</v>
      </c>
      <c r="X511" s="1"/>
      <c r="Y511" s="1"/>
      <c r="Z511" s="1"/>
      <c r="AA511" s="1"/>
      <c r="AB511" s="1"/>
      <c r="AC511" s="1"/>
      <c r="AD511" s="1"/>
      <c r="AE511" s="1"/>
    </row>
    <row r="512" spans="1:31">
      <c r="A512" s="180">
        <v>22</v>
      </c>
      <c r="C512" s="1">
        <v>5</v>
      </c>
      <c r="D512" s="1" t="s">
        <v>11</v>
      </c>
      <c r="E512" s="1">
        <f>PIL!F512</f>
        <v>4.5220000000000002</v>
      </c>
      <c r="F512" s="1">
        <f>PIL!G512</f>
        <v>3.1859999999999999</v>
      </c>
      <c r="G512" s="1">
        <f>PIL!H512</f>
        <v>28.193000000000001</v>
      </c>
      <c r="H512" s="1">
        <f>PIL!I512</f>
        <v>0</v>
      </c>
      <c r="I512" s="1">
        <f>PIL!J512</f>
        <v>-0.622</v>
      </c>
      <c r="J512" s="1">
        <f>PIL!K512</f>
        <v>-0.96599999999999997</v>
      </c>
      <c r="L512" s="1"/>
      <c r="M512" s="1"/>
      <c r="N512" s="1">
        <v>5</v>
      </c>
      <c r="O512" s="1" t="s">
        <v>11</v>
      </c>
      <c r="P512" s="1">
        <f>PIL!F1160</f>
        <v>-8.5389999999999997</v>
      </c>
      <c r="Q512" s="1">
        <f>PIL!G1160</f>
        <v>-5.4390000000000001</v>
      </c>
      <c r="R512" s="1">
        <f>PIL!H1160</f>
        <v>0.86799999999999999</v>
      </c>
      <c r="S512" s="1">
        <f>PIL!I1160</f>
        <v>6.1630000000000003</v>
      </c>
      <c r="T512" s="1">
        <f>PIL!J1160</f>
        <v>0.26500000000000001</v>
      </c>
      <c r="U512" s="1">
        <f>PIL!K1160</f>
        <v>0.41199999999999998</v>
      </c>
      <c r="X512" s="1"/>
      <c r="Y512" s="1"/>
      <c r="Z512" s="1"/>
      <c r="AA512" s="1"/>
      <c r="AB512" s="1"/>
      <c r="AC512" s="1"/>
      <c r="AD512" s="1"/>
      <c r="AE512" s="1"/>
    </row>
    <row r="513" spans="1:31">
      <c r="A513" s="180">
        <v>22</v>
      </c>
      <c r="C513" s="1">
        <v>5</v>
      </c>
      <c r="D513" s="1" t="s">
        <v>12</v>
      </c>
      <c r="E513" s="1">
        <f>PIL!F513</f>
        <v>-350.51900000000001</v>
      </c>
      <c r="F513" s="1">
        <f>PIL!G513</f>
        <v>-211.721</v>
      </c>
      <c r="G513" s="1">
        <f>PIL!H513</f>
        <v>-4.2160000000000002</v>
      </c>
      <c r="H513" s="1">
        <f>PIL!I513</f>
        <v>0</v>
      </c>
      <c r="I513" s="1">
        <f>PIL!J513</f>
        <v>8.5000000000000006E-2</v>
      </c>
      <c r="J513" s="1">
        <f>PIL!K513</f>
        <v>0.13100000000000001</v>
      </c>
      <c r="L513" s="1"/>
      <c r="M513" s="1"/>
      <c r="N513" s="1">
        <v>5</v>
      </c>
      <c r="O513" s="1" t="s">
        <v>12</v>
      </c>
      <c r="P513" s="1">
        <f>PIL!F1161</f>
        <v>-67.816000000000003</v>
      </c>
      <c r="Q513" s="1">
        <f>PIL!G1161</f>
        <v>-43.02</v>
      </c>
      <c r="R513" s="1">
        <f>PIL!H1161</f>
        <v>1.6080000000000001</v>
      </c>
      <c r="S513" s="1">
        <f>PIL!I1161</f>
        <v>11.558</v>
      </c>
      <c r="T513" s="1">
        <f>PIL!J1161</f>
        <v>0.495</v>
      </c>
      <c r="U513" s="1">
        <f>PIL!K1161</f>
        <v>0.76900000000000002</v>
      </c>
      <c r="X513" s="1">
        <v>5</v>
      </c>
      <c r="Y513" s="1" t="s">
        <v>47</v>
      </c>
      <c r="Z513" s="1">
        <f t="shared" ref="Z513:AE513" si="127">E513+P513</f>
        <v>-418.33500000000004</v>
      </c>
      <c r="AA513" s="1">
        <f t="shared" si="127"/>
        <v>-254.74100000000001</v>
      </c>
      <c r="AB513" s="1">
        <f t="shared" si="127"/>
        <v>-2.6080000000000001</v>
      </c>
      <c r="AC513" s="1">
        <f t="shared" si="127"/>
        <v>11.558</v>
      </c>
      <c r="AD513" s="1">
        <f t="shared" si="127"/>
        <v>0.57999999999999996</v>
      </c>
      <c r="AE513" s="1">
        <f t="shared" si="127"/>
        <v>0.9</v>
      </c>
    </row>
    <row r="514" spans="1:31">
      <c r="A514" s="180">
        <v>22</v>
      </c>
      <c r="C514" s="1">
        <v>4</v>
      </c>
      <c r="D514" s="1" t="s">
        <v>9</v>
      </c>
      <c r="E514" s="1">
        <f>PIL!F514</f>
        <v>7.0609999999999999</v>
      </c>
      <c r="F514" s="1">
        <f>PIL!G514</f>
        <v>4.944</v>
      </c>
      <c r="G514" s="1">
        <f>PIL!H514</f>
        <v>59.460999999999999</v>
      </c>
      <c r="H514" s="1">
        <f>PIL!I514</f>
        <v>0</v>
      </c>
      <c r="I514" s="1">
        <f>PIL!J514</f>
        <v>-1.3089999999999999</v>
      </c>
      <c r="J514" s="1">
        <f>PIL!K514</f>
        <v>-2.0339999999999998</v>
      </c>
      <c r="L514" s="1"/>
      <c r="M514" s="1"/>
      <c r="N514" s="1">
        <v>4</v>
      </c>
      <c r="O514" s="1" t="s">
        <v>9</v>
      </c>
      <c r="P514" s="1">
        <f>PIL!F1162</f>
        <v>-15.494</v>
      </c>
      <c r="Q514" s="1">
        <f>PIL!G1162</f>
        <v>-9.8529999999999998</v>
      </c>
      <c r="R514" s="1">
        <f>PIL!H1162</f>
        <v>1.782</v>
      </c>
      <c r="S514" s="1">
        <f>PIL!I1162</f>
        <v>12.144</v>
      </c>
      <c r="T514" s="1">
        <f>PIL!J1162</f>
        <v>0.54900000000000004</v>
      </c>
      <c r="U514" s="1">
        <f>PIL!K1162</f>
        <v>0.85299999999999998</v>
      </c>
      <c r="X514" s="1"/>
      <c r="Y514" s="1"/>
      <c r="Z514" s="1"/>
      <c r="AA514" s="1"/>
      <c r="AB514" s="1"/>
      <c r="AC514" s="1"/>
      <c r="AD514" s="1"/>
      <c r="AE514" s="1"/>
    </row>
    <row r="515" spans="1:31">
      <c r="A515" s="180">
        <v>22</v>
      </c>
      <c r="C515" s="1">
        <v>4</v>
      </c>
      <c r="D515" s="1" t="s">
        <v>10</v>
      </c>
      <c r="E515" s="1">
        <f>PIL!F515</f>
        <v>-6.6079999999999997</v>
      </c>
      <c r="F515" s="1">
        <f>PIL!G515</f>
        <v>-4.6379999999999999</v>
      </c>
      <c r="G515" s="1">
        <f>PIL!H515</f>
        <v>-59.363999999999997</v>
      </c>
      <c r="H515" s="1">
        <f>PIL!I515</f>
        <v>0</v>
      </c>
      <c r="I515" s="1">
        <f>PIL!J515</f>
        <v>1.3069999999999999</v>
      </c>
      <c r="J515" s="1">
        <f>PIL!K515</f>
        <v>2.0310000000000001</v>
      </c>
      <c r="L515" s="1"/>
      <c r="M515" s="1"/>
      <c r="N515" s="1">
        <v>4</v>
      </c>
      <c r="O515" s="1" t="s">
        <v>10</v>
      </c>
      <c r="P515" s="1">
        <f>PIL!F1163</f>
        <v>15.335000000000001</v>
      </c>
      <c r="Q515" s="1">
        <f>PIL!G1163</f>
        <v>9.7550000000000008</v>
      </c>
      <c r="R515" s="1">
        <f>PIL!H1163</f>
        <v>-1.2070000000000001</v>
      </c>
      <c r="S515" s="1">
        <f>PIL!I1163</f>
        <v>-8.8789999999999996</v>
      </c>
      <c r="T515" s="1">
        <f>PIL!J1163</f>
        <v>-0.36</v>
      </c>
      <c r="U515" s="1">
        <f>PIL!K1163</f>
        <v>-0.55900000000000005</v>
      </c>
      <c r="X515" s="1"/>
      <c r="Y515" s="1"/>
      <c r="Z515" s="1"/>
      <c r="AA515" s="1"/>
      <c r="AB515" s="1"/>
      <c r="AC515" s="1"/>
      <c r="AD515" s="1"/>
      <c r="AE515" s="1"/>
    </row>
    <row r="516" spans="1:31">
      <c r="A516" s="180">
        <v>22</v>
      </c>
      <c r="C516" s="1">
        <v>4</v>
      </c>
      <c r="D516" s="1" t="s">
        <v>11</v>
      </c>
      <c r="E516" s="1">
        <f>PIL!F516</f>
        <v>4.2720000000000002</v>
      </c>
      <c r="F516" s="1">
        <f>PIL!G516</f>
        <v>2.9940000000000002</v>
      </c>
      <c r="G516" s="1">
        <f>PIL!H516</f>
        <v>37.133000000000003</v>
      </c>
      <c r="H516" s="1">
        <f>PIL!I516</f>
        <v>0</v>
      </c>
      <c r="I516" s="1">
        <f>PIL!J516</f>
        <v>-0.81699999999999995</v>
      </c>
      <c r="J516" s="1">
        <f>PIL!K516</f>
        <v>-1.27</v>
      </c>
      <c r="L516" s="1"/>
      <c r="M516" s="1"/>
      <c r="N516" s="1">
        <v>4</v>
      </c>
      <c r="O516" s="1" t="s">
        <v>11</v>
      </c>
      <c r="P516" s="1">
        <f>PIL!F1164</f>
        <v>-9.6340000000000003</v>
      </c>
      <c r="Q516" s="1">
        <f>PIL!G1164</f>
        <v>-6.1269999999999998</v>
      </c>
      <c r="R516" s="1">
        <f>PIL!H1164</f>
        <v>0.91900000000000004</v>
      </c>
      <c r="S516" s="1">
        <f>PIL!I1164</f>
        <v>6.42</v>
      </c>
      <c r="T516" s="1">
        <f>PIL!J1164</f>
        <v>0.28399999999999997</v>
      </c>
      <c r="U516" s="1">
        <f>PIL!K1164</f>
        <v>0.441</v>
      </c>
      <c r="X516" s="1"/>
      <c r="Y516" s="1"/>
      <c r="Z516" s="1"/>
      <c r="AA516" s="1"/>
      <c r="AB516" s="1"/>
      <c r="AC516" s="1"/>
      <c r="AD516" s="1"/>
      <c r="AE516" s="1"/>
    </row>
    <row r="517" spans="1:31">
      <c r="A517" s="180">
        <v>22</v>
      </c>
      <c r="C517" s="1">
        <v>4</v>
      </c>
      <c r="D517" s="1" t="s">
        <v>12</v>
      </c>
      <c r="E517" s="1">
        <f>PIL!F517</f>
        <v>-548.85400000000004</v>
      </c>
      <c r="F517" s="1">
        <f>PIL!G517</f>
        <v>-332.97</v>
      </c>
      <c r="G517" s="1">
        <f>PIL!H517</f>
        <v>-9.43</v>
      </c>
      <c r="H517" s="1">
        <f>PIL!I517</f>
        <v>0</v>
      </c>
      <c r="I517" s="1">
        <f>PIL!J517</f>
        <v>0.21</v>
      </c>
      <c r="J517" s="1">
        <f>PIL!K517</f>
        <v>0.32700000000000001</v>
      </c>
      <c r="L517" s="1"/>
      <c r="M517" s="1"/>
      <c r="N517" s="1">
        <v>4</v>
      </c>
      <c r="O517" s="1" t="s">
        <v>12</v>
      </c>
      <c r="P517" s="1">
        <f>PIL!F1165</f>
        <v>-104.053</v>
      </c>
      <c r="Q517" s="1">
        <f>PIL!G1165</f>
        <v>-66.049000000000007</v>
      </c>
      <c r="R517" s="1">
        <f>PIL!H1165</f>
        <v>2.6720000000000002</v>
      </c>
      <c r="S517" s="1">
        <f>PIL!I1165</f>
        <v>18.931999999999999</v>
      </c>
      <c r="T517" s="1">
        <f>PIL!J1165</f>
        <v>0.82699999999999996</v>
      </c>
      <c r="U517" s="1">
        <f>PIL!K1165</f>
        <v>1.2849999999999999</v>
      </c>
      <c r="X517" s="1">
        <v>4</v>
      </c>
      <c r="Y517" s="1" t="s">
        <v>47</v>
      </c>
      <c r="Z517" s="1">
        <f t="shared" ref="Z517:AE517" si="128">E517+P517</f>
        <v>-652.90700000000004</v>
      </c>
      <c r="AA517" s="1">
        <f t="shared" si="128"/>
        <v>-399.01900000000001</v>
      </c>
      <c r="AB517" s="1">
        <f t="shared" si="128"/>
        <v>-6.7579999999999991</v>
      </c>
      <c r="AC517" s="1">
        <f t="shared" si="128"/>
        <v>18.931999999999999</v>
      </c>
      <c r="AD517" s="1">
        <f t="shared" si="128"/>
        <v>1.0369999999999999</v>
      </c>
      <c r="AE517" s="1">
        <f t="shared" si="128"/>
        <v>1.6119999999999999</v>
      </c>
    </row>
    <row r="518" spans="1:31">
      <c r="A518" s="180">
        <v>22</v>
      </c>
      <c r="C518" s="1">
        <v>3</v>
      </c>
      <c r="D518" s="1" t="s">
        <v>9</v>
      </c>
      <c r="E518" s="1">
        <f>PIL!F518</f>
        <v>5.2969999999999997</v>
      </c>
      <c r="F518" s="1">
        <f>PIL!G518</f>
        <v>3.7709999999999999</v>
      </c>
      <c r="G518" s="1">
        <f>PIL!H518</f>
        <v>71.340999999999994</v>
      </c>
      <c r="H518" s="1">
        <f>PIL!I518</f>
        <v>0</v>
      </c>
      <c r="I518" s="1">
        <f>PIL!J518</f>
        <v>-1.5369999999999999</v>
      </c>
      <c r="J518" s="1">
        <f>PIL!K518</f>
        <v>-2.3889999999999998</v>
      </c>
      <c r="L518" s="1"/>
      <c r="M518" s="1"/>
      <c r="N518" s="1">
        <v>3</v>
      </c>
      <c r="O518" s="1" t="s">
        <v>9</v>
      </c>
      <c r="P518" s="1">
        <f>PIL!F1166</f>
        <v>-14.583</v>
      </c>
      <c r="Q518" s="1">
        <f>PIL!G1166</f>
        <v>-9.2739999999999991</v>
      </c>
      <c r="R518" s="1">
        <f>PIL!H1166</f>
        <v>2.0449999999999999</v>
      </c>
      <c r="S518" s="1">
        <f>PIL!I1166</f>
        <v>13.632</v>
      </c>
      <c r="T518" s="1">
        <f>PIL!J1166</f>
        <v>0.627</v>
      </c>
      <c r="U518" s="1">
        <f>PIL!K1166</f>
        <v>0.97399999999999998</v>
      </c>
      <c r="X518" s="1"/>
      <c r="Y518" s="1"/>
      <c r="Z518" s="1"/>
      <c r="AA518" s="1"/>
      <c r="AB518" s="1"/>
      <c r="AC518" s="1"/>
      <c r="AD518" s="1"/>
      <c r="AE518" s="1"/>
    </row>
    <row r="519" spans="1:31">
      <c r="A519" s="180">
        <v>22</v>
      </c>
      <c r="C519" s="1">
        <v>3</v>
      </c>
      <c r="D519" s="1" t="s">
        <v>10</v>
      </c>
      <c r="E519" s="1">
        <f>PIL!F519</f>
        <v>-4.702</v>
      </c>
      <c r="F519" s="1">
        <f>PIL!G519</f>
        <v>-3.3610000000000002</v>
      </c>
      <c r="G519" s="1">
        <f>PIL!H519</f>
        <v>-71.248999999999995</v>
      </c>
      <c r="H519" s="1">
        <f>PIL!I519</f>
        <v>0</v>
      </c>
      <c r="I519" s="1">
        <f>PIL!J519</f>
        <v>1.54</v>
      </c>
      <c r="J519" s="1">
        <f>PIL!K519</f>
        <v>2.3919999999999999</v>
      </c>
      <c r="L519" s="1"/>
      <c r="M519" s="1"/>
      <c r="N519" s="1">
        <v>3</v>
      </c>
      <c r="O519" s="1" t="s">
        <v>10</v>
      </c>
      <c r="P519" s="1">
        <f>PIL!F1167</f>
        <v>14.319000000000001</v>
      </c>
      <c r="Q519" s="1">
        <f>PIL!G1167</f>
        <v>9.109</v>
      </c>
      <c r="R519" s="1">
        <f>PIL!H1167</f>
        <v>-1.62</v>
      </c>
      <c r="S519" s="1">
        <f>PIL!I1167</f>
        <v>-11.327</v>
      </c>
      <c r="T519" s="1">
        <f>PIL!J1167</f>
        <v>-0.497</v>
      </c>
      <c r="U519" s="1">
        <f>PIL!K1167</f>
        <v>-0.77200000000000002</v>
      </c>
      <c r="X519" s="1"/>
      <c r="Y519" s="1"/>
      <c r="Z519" s="1"/>
      <c r="AA519" s="1"/>
      <c r="AB519" s="1"/>
      <c r="AC519" s="1"/>
      <c r="AD519" s="1"/>
      <c r="AE519" s="1"/>
    </row>
    <row r="520" spans="1:31">
      <c r="A520" s="180">
        <v>22</v>
      </c>
      <c r="C520" s="1">
        <v>3</v>
      </c>
      <c r="D520" s="1" t="s">
        <v>11</v>
      </c>
      <c r="E520" s="1">
        <f>PIL!F520</f>
        <v>3.125</v>
      </c>
      <c r="F520" s="1">
        <f>PIL!G520</f>
        <v>2.2290000000000001</v>
      </c>
      <c r="G520" s="1">
        <f>PIL!H520</f>
        <v>44.558999999999997</v>
      </c>
      <c r="H520" s="1">
        <f>PIL!I520</f>
        <v>0</v>
      </c>
      <c r="I520" s="1">
        <f>PIL!J520</f>
        <v>-0.96199999999999997</v>
      </c>
      <c r="J520" s="1">
        <f>PIL!K520</f>
        <v>-1.494</v>
      </c>
      <c r="L520" s="1"/>
      <c r="M520" s="1"/>
      <c r="N520" s="1">
        <v>3</v>
      </c>
      <c r="O520" s="1" t="s">
        <v>11</v>
      </c>
      <c r="P520" s="1">
        <f>PIL!F1168</f>
        <v>-9.032</v>
      </c>
      <c r="Q520" s="1">
        <f>PIL!G1168</f>
        <v>-5.7450000000000001</v>
      </c>
      <c r="R520" s="1">
        <f>PIL!H1168</f>
        <v>1.135</v>
      </c>
      <c r="S520" s="1">
        <f>PIL!I1168</f>
        <v>7.6859999999999999</v>
      </c>
      <c r="T520" s="1">
        <f>PIL!J1168</f>
        <v>0.35099999999999998</v>
      </c>
      <c r="U520" s="1">
        <f>PIL!K1168</f>
        <v>0.54600000000000004</v>
      </c>
      <c r="X520" s="1"/>
      <c r="Y520" s="1"/>
      <c r="Z520" s="1"/>
      <c r="AA520" s="1"/>
      <c r="AB520" s="1"/>
      <c r="AC520" s="1"/>
      <c r="AD520" s="1"/>
      <c r="AE520" s="1"/>
    </row>
    <row r="521" spans="1:31">
      <c r="A521" s="180">
        <v>22</v>
      </c>
      <c r="C521" s="1">
        <v>3</v>
      </c>
      <c r="D521" s="1" t="s">
        <v>12</v>
      </c>
      <c r="E521" s="1">
        <f>PIL!F521</f>
        <v>-743.62</v>
      </c>
      <c r="F521" s="1">
        <f>PIL!G521</f>
        <v>-451.94799999999998</v>
      </c>
      <c r="G521" s="1">
        <f>PIL!H521</f>
        <v>-18.742000000000001</v>
      </c>
      <c r="H521" s="1">
        <f>PIL!I521</f>
        <v>0</v>
      </c>
      <c r="I521" s="1">
        <f>PIL!J521</f>
        <v>0.42899999999999999</v>
      </c>
      <c r="J521" s="1">
        <f>PIL!K521</f>
        <v>0.66700000000000004</v>
      </c>
      <c r="L521" s="1"/>
      <c r="M521" s="1"/>
      <c r="N521" s="1">
        <v>3</v>
      </c>
      <c r="O521" s="1" t="s">
        <v>12</v>
      </c>
      <c r="P521" s="1">
        <f>PIL!F1169</f>
        <v>-140.27099999999999</v>
      </c>
      <c r="Q521" s="1">
        <f>PIL!G1169</f>
        <v>-89.063999999999993</v>
      </c>
      <c r="R521" s="1">
        <f>PIL!H1169</f>
        <v>3.8620000000000001</v>
      </c>
      <c r="S521" s="1">
        <f>PIL!I1169</f>
        <v>26.986999999999998</v>
      </c>
      <c r="T521" s="1">
        <f>PIL!J1169</f>
        <v>1.2030000000000001</v>
      </c>
      <c r="U521" s="1">
        <f>PIL!K1169</f>
        <v>1.869</v>
      </c>
      <c r="X521" s="1">
        <v>3</v>
      </c>
      <c r="Y521" s="1" t="s">
        <v>47</v>
      </c>
      <c r="Z521" s="1">
        <f t="shared" ref="Z521:AE521" si="129">E521+P521</f>
        <v>-883.89099999999996</v>
      </c>
      <c r="AA521" s="1">
        <f t="shared" si="129"/>
        <v>-541.01199999999994</v>
      </c>
      <c r="AB521" s="1">
        <f t="shared" si="129"/>
        <v>-14.88</v>
      </c>
      <c r="AC521" s="1">
        <f t="shared" si="129"/>
        <v>26.986999999999998</v>
      </c>
      <c r="AD521" s="1">
        <f t="shared" si="129"/>
        <v>1.6320000000000001</v>
      </c>
      <c r="AE521" s="1">
        <f t="shared" si="129"/>
        <v>2.536</v>
      </c>
    </row>
    <row r="522" spans="1:31">
      <c r="A522" s="180">
        <v>22</v>
      </c>
      <c r="C522" s="1">
        <v>2</v>
      </c>
      <c r="D522" s="1" t="s">
        <v>9</v>
      </c>
      <c r="E522" s="1">
        <f>PIL!F522</f>
        <v>2.782</v>
      </c>
      <c r="F522" s="1">
        <f>PIL!G522</f>
        <v>2.181</v>
      </c>
      <c r="G522" s="1">
        <f>PIL!H522</f>
        <v>80.897000000000006</v>
      </c>
      <c r="H522" s="1">
        <f>PIL!I522</f>
        <v>0</v>
      </c>
      <c r="I522" s="1">
        <f>PIL!J522</f>
        <v>-1.637</v>
      </c>
      <c r="J522" s="1">
        <f>PIL!K522</f>
        <v>-2.5430000000000001</v>
      </c>
      <c r="L522" s="1"/>
      <c r="M522" s="1"/>
      <c r="N522" s="1">
        <v>2</v>
      </c>
      <c r="O522" s="1" t="s">
        <v>9</v>
      </c>
      <c r="P522" s="1">
        <f>PIL!F1170</f>
        <v>-15.657999999999999</v>
      </c>
      <c r="Q522" s="1">
        <f>PIL!G1170</f>
        <v>-9.9489999999999998</v>
      </c>
      <c r="R522" s="1">
        <f>PIL!H1170</f>
        <v>1.8380000000000001</v>
      </c>
      <c r="S522" s="1">
        <f>PIL!I1170</f>
        <v>12.172000000000001</v>
      </c>
      <c r="T522" s="1">
        <f>PIL!J1170</f>
        <v>0.55700000000000005</v>
      </c>
      <c r="U522" s="1">
        <f>PIL!K1170</f>
        <v>0.86499999999999999</v>
      </c>
      <c r="X522" s="1"/>
      <c r="Y522" s="1"/>
      <c r="Z522" s="1"/>
      <c r="AA522" s="1"/>
      <c r="AB522" s="1"/>
      <c r="AC522" s="1"/>
      <c r="AD522" s="1"/>
      <c r="AE522" s="1"/>
    </row>
    <row r="523" spans="1:31">
      <c r="A523" s="180">
        <v>22</v>
      </c>
      <c r="C523" s="1">
        <v>2</v>
      </c>
      <c r="D523" s="1" t="s">
        <v>10</v>
      </c>
      <c r="E523" s="1">
        <f>PIL!F523</f>
        <v>-1.877</v>
      </c>
      <c r="F523" s="1">
        <f>PIL!G523</f>
        <v>-1.649</v>
      </c>
      <c r="G523" s="1">
        <f>PIL!H523</f>
        <v>-82.543999999999997</v>
      </c>
      <c r="H523" s="1">
        <f>PIL!I523</f>
        <v>0</v>
      </c>
      <c r="I523" s="1">
        <f>PIL!J523</f>
        <v>1.665</v>
      </c>
      <c r="J523" s="1">
        <f>PIL!K523</f>
        <v>2.5880000000000001</v>
      </c>
      <c r="L523" s="1"/>
      <c r="M523" s="1"/>
      <c r="N523" s="1">
        <v>2</v>
      </c>
      <c r="O523" s="1" t="s">
        <v>10</v>
      </c>
      <c r="P523" s="1">
        <f>PIL!F1171</f>
        <v>17.669</v>
      </c>
      <c r="Q523" s="1">
        <f>PIL!G1171</f>
        <v>11.231</v>
      </c>
      <c r="R523" s="1">
        <f>PIL!H1171</f>
        <v>-1.766</v>
      </c>
      <c r="S523" s="1">
        <f>PIL!I1171</f>
        <v>-11.646000000000001</v>
      </c>
      <c r="T523" s="1">
        <f>PIL!J1171</f>
        <v>-0.53600000000000003</v>
      </c>
      <c r="U523" s="1">
        <f>PIL!K1171</f>
        <v>-0.83299999999999996</v>
      </c>
      <c r="X523" s="1"/>
      <c r="Y523" s="1"/>
      <c r="Z523" s="1"/>
      <c r="AA523" s="1"/>
      <c r="AB523" s="1"/>
      <c r="AC523" s="1"/>
      <c r="AD523" s="1"/>
      <c r="AE523" s="1"/>
    </row>
    <row r="524" spans="1:31">
      <c r="A524" s="180">
        <v>22</v>
      </c>
      <c r="C524" s="1">
        <v>2</v>
      </c>
      <c r="D524" s="1" t="s">
        <v>11</v>
      </c>
      <c r="E524" s="1">
        <f>PIL!F524</f>
        <v>1.456</v>
      </c>
      <c r="F524" s="1">
        <f>PIL!G524</f>
        <v>1.1970000000000001</v>
      </c>
      <c r="G524" s="1">
        <f>PIL!H524</f>
        <v>51.075000000000003</v>
      </c>
      <c r="H524" s="1">
        <f>PIL!I524</f>
        <v>0</v>
      </c>
      <c r="I524" s="1">
        <f>PIL!J524</f>
        <v>-1.032</v>
      </c>
      <c r="J524" s="1">
        <f>PIL!K524</f>
        <v>-1.603</v>
      </c>
      <c r="L524" s="1"/>
      <c r="M524" s="1"/>
      <c r="N524" s="1">
        <v>2</v>
      </c>
      <c r="O524" s="1" t="s">
        <v>11</v>
      </c>
      <c r="P524" s="1">
        <f>PIL!F1172</f>
        <v>-10.414999999999999</v>
      </c>
      <c r="Q524" s="1">
        <f>PIL!G1172</f>
        <v>-6.6189999999999998</v>
      </c>
      <c r="R524" s="1">
        <f>PIL!H1172</f>
        <v>1.119</v>
      </c>
      <c r="S524" s="1">
        <f>PIL!I1172</f>
        <v>7.3490000000000002</v>
      </c>
      <c r="T524" s="1">
        <f>PIL!J1172</f>
        <v>0.34100000000000003</v>
      </c>
      <c r="U524" s="1">
        <f>PIL!K1172</f>
        <v>0.53</v>
      </c>
      <c r="X524" s="1"/>
      <c r="Y524" s="1"/>
      <c r="Z524" s="1"/>
      <c r="AA524" s="1"/>
      <c r="AB524" s="1"/>
      <c r="AC524" s="1"/>
      <c r="AD524" s="1"/>
      <c r="AE524" s="1"/>
    </row>
    <row r="525" spans="1:31">
      <c r="A525" s="180">
        <v>22</v>
      </c>
      <c r="C525" s="1">
        <v>2</v>
      </c>
      <c r="D525" s="1" t="s">
        <v>12</v>
      </c>
      <c r="E525" s="1">
        <f>PIL!F525</f>
        <v>-933.41600000000005</v>
      </c>
      <c r="F525" s="1">
        <f>PIL!G525</f>
        <v>-567.75800000000004</v>
      </c>
      <c r="G525" s="1">
        <f>PIL!H525</f>
        <v>-32.746000000000002</v>
      </c>
      <c r="H525" s="1">
        <f>PIL!I525</f>
        <v>0</v>
      </c>
      <c r="I525" s="1">
        <f>PIL!J525</f>
        <v>0.73099999999999998</v>
      </c>
      <c r="J525" s="1">
        <f>PIL!K525</f>
        <v>1.135</v>
      </c>
      <c r="L525" s="1"/>
      <c r="M525" s="1"/>
      <c r="N525" s="1">
        <v>2</v>
      </c>
      <c r="O525" s="1" t="s">
        <v>12</v>
      </c>
      <c r="P525" s="1">
        <f>PIL!F1173</f>
        <v>-176.49100000000001</v>
      </c>
      <c r="Q525" s="1">
        <f>PIL!G1173</f>
        <v>-112.07599999999999</v>
      </c>
      <c r="R525" s="1">
        <f>PIL!H1173</f>
        <v>5.1219999999999999</v>
      </c>
      <c r="S525" s="1">
        <f>PIL!I1173</f>
        <v>35.338000000000001</v>
      </c>
      <c r="T525" s="1">
        <f>PIL!J1173</f>
        <v>1.6020000000000001</v>
      </c>
      <c r="U525" s="1">
        <f>PIL!K1173</f>
        <v>2.4889999999999999</v>
      </c>
      <c r="X525" s="1">
        <v>2</v>
      </c>
      <c r="Y525" s="1" t="s">
        <v>47</v>
      </c>
      <c r="Z525" s="1">
        <f t="shared" ref="Z525:AE525" si="130">E525+P525</f>
        <v>-1109.9070000000002</v>
      </c>
      <c r="AA525" s="1">
        <f t="shared" si="130"/>
        <v>-679.83400000000006</v>
      </c>
      <c r="AB525" s="1">
        <f t="shared" si="130"/>
        <v>-27.624000000000002</v>
      </c>
      <c r="AC525" s="1">
        <f t="shared" si="130"/>
        <v>35.338000000000001</v>
      </c>
      <c r="AD525" s="1">
        <f t="shared" si="130"/>
        <v>2.3330000000000002</v>
      </c>
      <c r="AE525" s="1">
        <f t="shared" si="130"/>
        <v>3.6239999999999997</v>
      </c>
    </row>
    <row r="526" spans="1:31">
      <c r="A526" s="180">
        <v>22</v>
      </c>
      <c r="C526" s="1">
        <v>1</v>
      </c>
      <c r="D526" s="1" t="s">
        <v>9</v>
      </c>
      <c r="E526" s="1">
        <f>PIL!F526</f>
        <v>0.31</v>
      </c>
      <c r="F526" s="1">
        <f>PIL!G526</f>
        <v>0.502</v>
      </c>
      <c r="G526" s="1">
        <f>PIL!H526</f>
        <v>60.575000000000003</v>
      </c>
      <c r="H526" s="1">
        <f>PIL!I526</f>
        <v>0</v>
      </c>
      <c r="I526" s="1">
        <f>PIL!J526</f>
        <v>-0.94599999999999995</v>
      </c>
      <c r="J526" s="1">
        <f>PIL!K526</f>
        <v>-1.4690000000000001</v>
      </c>
      <c r="L526" s="1"/>
      <c r="M526" s="1"/>
      <c r="N526" s="1">
        <v>1</v>
      </c>
      <c r="O526" s="1" t="s">
        <v>9</v>
      </c>
      <c r="P526" s="1">
        <f>PIL!F1174</f>
        <v>-11.227</v>
      </c>
      <c r="Q526" s="1">
        <f>PIL!G1174</f>
        <v>-7.1319999999999997</v>
      </c>
      <c r="R526" s="1">
        <f>PIL!H1174</f>
        <v>1.5620000000000001</v>
      </c>
      <c r="S526" s="1">
        <f>PIL!I1174</f>
        <v>10.715</v>
      </c>
      <c r="T526" s="1">
        <f>PIL!J1174</f>
        <v>0.47499999999999998</v>
      </c>
      <c r="U526" s="1">
        <f>PIL!K1174</f>
        <v>0.73799999999999999</v>
      </c>
      <c r="X526" s="1"/>
      <c r="Y526" s="1"/>
      <c r="Z526" s="1"/>
      <c r="AA526" s="1"/>
      <c r="AB526" s="1"/>
      <c r="AC526" s="1"/>
      <c r="AD526" s="1"/>
      <c r="AE526" s="1"/>
    </row>
    <row r="527" spans="1:31">
      <c r="A527" s="180">
        <v>22</v>
      </c>
      <c r="C527" s="1">
        <v>1</v>
      </c>
      <c r="D527" s="1" t="s">
        <v>10</v>
      </c>
      <c r="E527" s="1">
        <f>PIL!F527</f>
        <v>-0.3</v>
      </c>
      <c r="F527" s="1">
        <f>PIL!G527</f>
        <v>-0.33400000000000002</v>
      </c>
      <c r="G527" s="1">
        <f>PIL!H527</f>
        <v>-60.930999999999997</v>
      </c>
      <c r="H527" s="1">
        <f>PIL!I527</f>
        <v>0</v>
      </c>
      <c r="I527" s="1">
        <f>PIL!J527</f>
        <v>0.95699999999999996</v>
      </c>
      <c r="J527" s="1">
        <f>PIL!K527</f>
        <v>1.486</v>
      </c>
      <c r="L527" s="1"/>
      <c r="M527" s="1"/>
      <c r="N527" s="1">
        <v>1</v>
      </c>
      <c r="O527" s="1" t="s">
        <v>10</v>
      </c>
      <c r="P527" s="1">
        <f>PIL!F1175</f>
        <v>5.5979999999999999</v>
      </c>
      <c r="Q527" s="1">
        <f>PIL!G1175</f>
        <v>3.5569999999999999</v>
      </c>
      <c r="R527" s="1">
        <f>PIL!H1175</f>
        <v>-5.4550000000000001</v>
      </c>
      <c r="S527" s="1">
        <f>PIL!I1175</f>
        <v>-36.631999999999998</v>
      </c>
      <c r="T527" s="1">
        <f>PIL!J1175</f>
        <v>-1.6879999999999999</v>
      </c>
      <c r="U527" s="1">
        <f>PIL!K1175</f>
        <v>-2.6230000000000002</v>
      </c>
      <c r="X527" s="1"/>
      <c r="Y527" s="1"/>
      <c r="Z527" s="1"/>
      <c r="AA527" s="1"/>
      <c r="AB527" s="1"/>
      <c r="AC527" s="1"/>
      <c r="AD527" s="1"/>
      <c r="AE527" s="1"/>
    </row>
    <row r="528" spans="1:31">
      <c r="A528" s="180">
        <v>22</v>
      </c>
      <c r="C528" s="1">
        <v>1</v>
      </c>
      <c r="D528" s="1" t="s">
        <v>11</v>
      </c>
      <c r="E528" s="1">
        <f>PIL!F528</f>
        <v>0.16500000000000001</v>
      </c>
      <c r="F528" s="1">
        <f>PIL!G528</f>
        <v>0.22600000000000001</v>
      </c>
      <c r="G528" s="1">
        <f>PIL!H528</f>
        <v>32.838999999999999</v>
      </c>
      <c r="H528" s="1">
        <f>PIL!I528</f>
        <v>0</v>
      </c>
      <c r="I528" s="1">
        <f>PIL!J528</f>
        <v>-0.51400000000000001</v>
      </c>
      <c r="J528" s="1">
        <f>PIL!K528</f>
        <v>-0.79900000000000004</v>
      </c>
      <c r="L528" s="1"/>
      <c r="M528" s="1"/>
      <c r="N528" s="1">
        <v>1</v>
      </c>
      <c r="O528" s="1" t="s">
        <v>11</v>
      </c>
      <c r="P528" s="1">
        <f>PIL!F1176</f>
        <v>-4.5469999999999997</v>
      </c>
      <c r="Q528" s="1">
        <f>PIL!G1176</f>
        <v>-2.8889999999999998</v>
      </c>
      <c r="R528" s="1">
        <f>PIL!H1176</f>
        <v>1.893</v>
      </c>
      <c r="S528" s="1">
        <f>PIL!I1176</f>
        <v>12.765000000000001</v>
      </c>
      <c r="T528" s="1">
        <f>PIL!J1176</f>
        <v>0.58499999999999996</v>
      </c>
      <c r="U528" s="1">
        <f>PIL!K1176</f>
        <v>0.90800000000000003</v>
      </c>
      <c r="X528" s="1"/>
      <c r="Y528" s="1"/>
      <c r="Z528" s="1"/>
      <c r="AA528" s="1"/>
      <c r="AB528" s="1"/>
      <c r="AC528" s="1"/>
      <c r="AD528" s="1"/>
      <c r="AE528" s="1"/>
    </row>
    <row r="529" spans="1:31">
      <c r="A529" s="180">
        <v>22</v>
      </c>
      <c r="C529" s="1">
        <v>1</v>
      </c>
      <c r="D529" s="1" t="s">
        <v>12</v>
      </c>
      <c r="E529" s="1">
        <f>PIL!F529</f>
        <v>-1112.8689999999999</v>
      </c>
      <c r="F529" s="1">
        <f>PIL!G529</f>
        <v>-675.154</v>
      </c>
      <c r="G529" s="1">
        <f>PIL!H529</f>
        <v>-48.536999999999999</v>
      </c>
      <c r="H529" s="1">
        <f>PIL!I529</f>
        <v>0</v>
      </c>
      <c r="I529" s="1">
        <f>PIL!J529</f>
        <v>1.0129999999999999</v>
      </c>
      <c r="J529" s="1">
        <f>PIL!K529</f>
        <v>1.5740000000000001</v>
      </c>
      <c r="L529" s="1"/>
      <c r="M529" s="1"/>
      <c r="N529" s="1">
        <v>1</v>
      </c>
      <c r="O529" s="1" t="s">
        <v>12</v>
      </c>
      <c r="P529" s="1">
        <f>PIL!F1177</f>
        <v>-212.37299999999999</v>
      </c>
      <c r="Q529" s="1">
        <f>PIL!G1177</f>
        <v>-134.87200000000001</v>
      </c>
      <c r="R529" s="1">
        <f>PIL!H1177</f>
        <v>6.3109999999999999</v>
      </c>
      <c r="S529" s="1">
        <f>PIL!I1177</f>
        <v>43.158999999999999</v>
      </c>
      <c r="T529" s="1">
        <f>PIL!J1177</f>
        <v>1.9790000000000001</v>
      </c>
      <c r="U529" s="1">
        <f>PIL!K1177</f>
        <v>3.0750000000000002</v>
      </c>
      <c r="X529" s="1">
        <v>1</v>
      </c>
      <c r="Y529" s="1" t="s">
        <v>47</v>
      </c>
      <c r="Z529" s="1">
        <f t="shared" ref="Z529:AE529" si="131">E529+P529</f>
        <v>-1325.242</v>
      </c>
      <c r="AA529" s="1">
        <f t="shared" si="131"/>
        <v>-810.02600000000007</v>
      </c>
      <c r="AB529" s="1">
        <f t="shared" si="131"/>
        <v>-42.225999999999999</v>
      </c>
      <c r="AC529" s="1">
        <f t="shared" si="131"/>
        <v>43.158999999999999</v>
      </c>
      <c r="AD529" s="1">
        <f t="shared" si="131"/>
        <v>2.992</v>
      </c>
      <c r="AE529" s="1">
        <f t="shared" si="131"/>
        <v>4.649</v>
      </c>
    </row>
    <row r="530" spans="1:31">
      <c r="A530" s="1">
        <v>23</v>
      </c>
      <c r="C530" s="1">
        <v>6</v>
      </c>
      <c r="D530" s="1" t="s">
        <v>9</v>
      </c>
      <c r="E530" s="1">
        <f>PIL!F530</f>
        <v>8.6020000000000003</v>
      </c>
      <c r="F530" s="1">
        <f>PIL!G530</f>
        <v>5.0549999999999997</v>
      </c>
      <c r="G530" s="1">
        <f>PIL!H530</f>
        <v>53.162999999999997</v>
      </c>
      <c r="H530" s="1">
        <f>PIL!I530</f>
        <v>0</v>
      </c>
      <c r="I530" s="1">
        <f>PIL!J530</f>
        <v>-1.24</v>
      </c>
      <c r="J530" s="1">
        <f>PIL!K530</f>
        <v>-1.927</v>
      </c>
      <c r="L530" s="1">
        <v>23</v>
      </c>
      <c r="M530" s="1"/>
      <c r="N530" s="1">
        <v>6</v>
      </c>
      <c r="O530" s="1" t="s">
        <v>9</v>
      </c>
      <c r="P530" s="1">
        <f>PIL!F1274</f>
        <v>-2.3620000000000001</v>
      </c>
      <c r="Q530" s="1">
        <f>PIL!G1274</f>
        <v>-2.1800000000000002</v>
      </c>
      <c r="R530" s="1">
        <f>PIL!H1274</f>
        <v>7.0540000000000003</v>
      </c>
      <c r="S530" s="1">
        <f>PIL!I1274</f>
        <v>31.585999999999999</v>
      </c>
      <c r="T530" s="1">
        <f>PIL!J1274</f>
        <v>2.141</v>
      </c>
      <c r="U530" s="1">
        <f>PIL!K1274</f>
        <v>3.327</v>
      </c>
      <c r="W530" s="1">
        <v>23</v>
      </c>
    </row>
    <row r="531" spans="1:31">
      <c r="A531" s="180">
        <v>23</v>
      </c>
      <c r="C531" s="1">
        <v>6</v>
      </c>
      <c r="D531" s="1" t="s">
        <v>10</v>
      </c>
      <c r="E531" s="1">
        <f>PIL!F531</f>
        <v>-5.68</v>
      </c>
      <c r="F531" s="1">
        <f>PIL!G531</f>
        <v>-3.343</v>
      </c>
      <c r="G531" s="1">
        <f>PIL!H531</f>
        <v>-26.555</v>
      </c>
      <c r="H531" s="1">
        <f>PIL!I531</f>
        <v>0</v>
      </c>
      <c r="I531" s="1">
        <f>PIL!J531</f>
        <v>0.629</v>
      </c>
      <c r="J531" s="1">
        <f>PIL!K531</f>
        <v>0.97799999999999998</v>
      </c>
      <c r="L531" s="1"/>
      <c r="M531" s="1"/>
      <c r="N531" s="1">
        <v>6</v>
      </c>
      <c r="O531" s="1" t="s">
        <v>10</v>
      </c>
      <c r="P531" s="1">
        <f>PIL!F1275</f>
        <v>1.0329999999999999</v>
      </c>
      <c r="Q531" s="1">
        <f>PIL!G1275</f>
        <v>1.218</v>
      </c>
      <c r="R531" s="1">
        <f>PIL!H1275</f>
        <v>-5.5369999999999999</v>
      </c>
      <c r="S531" s="1">
        <f>PIL!I1275</f>
        <v>-25.158999999999999</v>
      </c>
      <c r="T531" s="1">
        <f>PIL!J1275</f>
        <v>-1.6679999999999999</v>
      </c>
      <c r="U531" s="1">
        <f>PIL!K1275</f>
        <v>-2.5920000000000001</v>
      </c>
    </row>
    <row r="532" spans="1:31">
      <c r="A532" s="180">
        <v>23</v>
      </c>
      <c r="C532" s="1">
        <v>6</v>
      </c>
      <c r="D532" s="1" t="s">
        <v>11</v>
      </c>
      <c r="E532" s="1">
        <f>PIL!F532</f>
        <v>4.4630000000000001</v>
      </c>
      <c r="F532" s="1">
        <f>PIL!G532</f>
        <v>2.6240000000000001</v>
      </c>
      <c r="G532" s="1">
        <f>PIL!H532</f>
        <v>24.628</v>
      </c>
      <c r="H532" s="1">
        <f>PIL!I532</f>
        <v>0</v>
      </c>
      <c r="I532" s="1">
        <f>PIL!J532</f>
        <v>-0.58399999999999996</v>
      </c>
      <c r="J532" s="1">
        <f>PIL!K532</f>
        <v>-0.90800000000000003</v>
      </c>
      <c r="L532" s="1"/>
      <c r="M532" s="1"/>
      <c r="N532" s="1">
        <v>6</v>
      </c>
      <c r="O532" s="1" t="s">
        <v>11</v>
      </c>
      <c r="P532" s="1">
        <f>PIL!F1276</f>
        <v>-1.0609999999999999</v>
      </c>
      <c r="Q532" s="1">
        <f>PIL!G1276</f>
        <v>-1.0620000000000001</v>
      </c>
      <c r="R532" s="1">
        <f>PIL!H1276</f>
        <v>3.9340000000000002</v>
      </c>
      <c r="S532" s="1">
        <f>PIL!I1276</f>
        <v>17.728999999999999</v>
      </c>
      <c r="T532" s="1">
        <f>PIL!J1276</f>
        <v>1.19</v>
      </c>
      <c r="U532" s="1">
        <f>PIL!K1276</f>
        <v>1.85</v>
      </c>
    </row>
    <row r="533" spans="1:31">
      <c r="A533" s="180">
        <v>23</v>
      </c>
      <c r="C533" s="1">
        <v>6</v>
      </c>
      <c r="D533" s="1" t="s">
        <v>12</v>
      </c>
      <c r="E533" s="1">
        <f>PIL!F533</f>
        <v>-145.96700000000001</v>
      </c>
      <c r="F533" s="1">
        <f>PIL!G533</f>
        <v>-85.819000000000003</v>
      </c>
      <c r="G533" s="1">
        <f>PIL!H533</f>
        <v>-4.5659999999999998</v>
      </c>
      <c r="H533" s="1">
        <f>PIL!I533</f>
        <v>0</v>
      </c>
      <c r="I533" s="1">
        <f>PIL!J533</f>
        <v>0.10299999999999999</v>
      </c>
      <c r="J533" s="1">
        <f>PIL!K533</f>
        <v>0.161</v>
      </c>
      <c r="L533" s="1"/>
      <c r="M533" s="1"/>
      <c r="N533" s="1">
        <v>6</v>
      </c>
      <c r="O533" s="1" t="s">
        <v>12</v>
      </c>
      <c r="P533" s="1">
        <f>PIL!F1277</f>
        <v>-84.459000000000003</v>
      </c>
      <c r="Q533" s="1">
        <f>PIL!G1277</f>
        <v>-51.517000000000003</v>
      </c>
      <c r="R533" s="1">
        <f>PIL!H1277</f>
        <v>0.26900000000000002</v>
      </c>
      <c r="S533" s="1">
        <f>PIL!I1277</f>
        <v>1.4319999999999999</v>
      </c>
      <c r="T533" s="1">
        <f>PIL!J1277</f>
        <v>0.05</v>
      </c>
      <c r="U533" s="1">
        <f>PIL!K1277</f>
        <v>7.8E-2</v>
      </c>
      <c r="X533" s="1">
        <v>6</v>
      </c>
      <c r="Y533" s="1" t="s">
        <v>47</v>
      </c>
      <c r="Z533" s="1">
        <f t="shared" ref="Z533:AE533" si="132">E533+P533</f>
        <v>-230.42600000000002</v>
      </c>
      <c r="AA533" s="1">
        <f t="shared" si="132"/>
        <v>-137.33600000000001</v>
      </c>
      <c r="AB533" s="1">
        <f t="shared" si="132"/>
        <v>-4.2969999999999997</v>
      </c>
      <c r="AC533" s="1">
        <f t="shared" si="132"/>
        <v>1.4319999999999999</v>
      </c>
      <c r="AD533" s="1">
        <f t="shared" si="132"/>
        <v>0.153</v>
      </c>
      <c r="AE533" s="1">
        <f t="shared" si="132"/>
        <v>0.23899999999999999</v>
      </c>
    </row>
    <row r="534" spans="1:31">
      <c r="A534" s="180">
        <v>23</v>
      </c>
      <c r="C534" s="1">
        <v>5</v>
      </c>
      <c r="D534" s="1" t="s">
        <v>9</v>
      </c>
      <c r="E534" s="1">
        <f>PIL!F534</f>
        <v>4.1260000000000003</v>
      </c>
      <c r="F534" s="1">
        <f>PIL!G534</f>
        <v>2.4510000000000001</v>
      </c>
      <c r="G534" s="1">
        <f>PIL!H534</f>
        <v>76.587999999999994</v>
      </c>
      <c r="H534" s="1">
        <f>PIL!I534</f>
        <v>0</v>
      </c>
      <c r="I534" s="1">
        <f>PIL!J534</f>
        <v>-1.621</v>
      </c>
      <c r="J534" s="1">
        <f>PIL!K534</f>
        <v>-2.52</v>
      </c>
      <c r="L534" s="1"/>
      <c r="M534" s="1"/>
      <c r="N534" s="1">
        <v>5</v>
      </c>
      <c r="O534" s="1" t="s">
        <v>9</v>
      </c>
      <c r="P534" s="1">
        <f>PIL!F1278</f>
        <v>-0.19600000000000001</v>
      </c>
      <c r="Q534" s="1">
        <f>PIL!G1278</f>
        <v>-0.63900000000000001</v>
      </c>
      <c r="R534" s="1">
        <f>PIL!H1278</f>
        <v>8.5239999999999991</v>
      </c>
      <c r="S534" s="1">
        <f>PIL!I1278</f>
        <v>36.383000000000003</v>
      </c>
      <c r="T534" s="1">
        <f>PIL!J1278</f>
        <v>2.629</v>
      </c>
      <c r="U534" s="1">
        <f>PIL!K1278</f>
        <v>4.0860000000000003</v>
      </c>
      <c r="X534" s="1"/>
      <c r="Y534" s="1"/>
      <c r="Z534" s="1"/>
      <c r="AA534" s="1"/>
      <c r="AB534" s="1"/>
      <c r="AC534" s="1"/>
      <c r="AD534" s="1"/>
      <c r="AE534" s="1"/>
    </row>
    <row r="535" spans="1:31">
      <c r="A535" s="180">
        <v>23</v>
      </c>
      <c r="C535" s="1">
        <v>5</v>
      </c>
      <c r="D535" s="1" t="s">
        <v>10</v>
      </c>
      <c r="E535" s="1">
        <f>PIL!F535</f>
        <v>-6.2290000000000001</v>
      </c>
      <c r="F535" s="1">
        <f>PIL!G535</f>
        <v>-3.6850000000000001</v>
      </c>
      <c r="G535" s="1">
        <f>PIL!H535</f>
        <v>-70.543999999999997</v>
      </c>
      <c r="H535" s="1">
        <f>PIL!I535</f>
        <v>0</v>
      </c>
      <c r="I535" s="1">
        <f>PIL!J535</f>
        <v>1.5109999999999999</v>
      </c>
      <c r="J535" s="1">
        <f>PIL!K535</f>
        <v>2.3479999999999999</v>
      </c>
      <c r="L535" s="1"/>
      <c r="M535" s="1"/>
      <c r="N535" s="1">
        <v>5</v>
      </c>
      <c r="O535" s="1" t="s">
        <v>10</v>
      </c>
      <c r="P535" s="1">
        <f>PIL!F1279</f>
        <v>0.69099999999999995</v>
      </c>
      <c r="Q535" s="1">
        <f>PIL!G1279</f>
        <v>1.0169999999999999</v>
      </c>
      <c r="R535" s="1">
        <f>PIL!H1279</f>
        <v>-8.6639999999999997</v>
      </c>
      <c r="S535" s="1">
        <f>PIL!I1279</f>
        <v>-37.402999999999999</v>
      </c>
      <c r="T535" s="1">
        <f>PIL!J1279</f>
        <v>-2.6589999999999998</v>
      </c>
      <c r="U535" s="1">
        <f>PIL!K1279</f>
        <v>-4.1310000000000002</v>
      </c>
      <c r="X535" s="1"/>
      <c r="Y535" s="1"/>
      <c r="Z535" s="1"/>
      <c r="AA535" s="1"/>
      <c r="AB535" s="1"/>
      <c r="AC535" s="1"/>
      <c r="AD535" s="1"/>
      <c r="AE535" s="1"/>
    </row>
    <row r="536" spans="1:31">
      <c r="A536" s="180">
        <v>23</v>
      </c>
      <c r="C536" s="1">
        <v>5</v>
      </c>
      <c r="D536" s="1" t="s">
        <v>11</v>
      </c>
      <c r="E536" s="1">
        <f>PIL!F536</f>
        <v>3.2360000000000002</v>
      </c>
      <c r="F536" s="1">
        <f>PIL!G536</f>
        <v>1.917</v>
      </c>
      <c r="G536" s="1">
        <f>PIL!H536</f>
        <v>45.823999999999998</v>
      </c>
      <c r="H536" s="1">
        <f>PIL!I536</f>
        <v>0</v>
      </c>
      <c r="I536" s="1">
        <f>PIL!J536</f>
        <v>-0.97899999999999998</v>
      </c>
      <c r="J536" s="1">
        <f>PIL!K536</f>
        <v>-1.5209999999999999</v>
      </c>
      <c r="L536" s="1"/>
      <c r="M536" s="1"/>
      <c r="N536" s="1">
        <v>5</v>
      </c>
      <c r="O536" s="1" t="s">
        <v>11</v>
      </c>
      <c r="P536" s="1">
        <f>PIL!F1280</f>
        <v>-0.27700000000000002</v>
      </c>
      <c r="Q536" s="1">
        <f>PIL!G1280</f>
        <v>-0.51800000000000002</v>
      </c>
      <c r="R536" s="1">
        <f>PIL!H1280</f>
        <v>5.37</v>
      </c>
      <c r="S536" s="1">
        <f>PIL!I1280</f>
        <v>23.050999999999998</v>
      </c>
      <c r="T536" s="1">
        <f>PIL!J1280</f>
        <v>1.653</v>
      </c>
      <c r="U536" s="1">
        <f>PIL!K1280</f>
        <v>2.5680000000000001</v>
      </c>
      <c r="X536" s="1"/>
      <c r="Y536" s="1"/>
      <c r="Z536" s="1"/>
      <c r="AA536" s="1"/>
      <c r="AB536" s="1"/>
      <c r="AC536" s="1"/>
      <c r="AD536" s="1"/>
      <c r="AE536" s="1"/>
    </row>
    <row r="537" spans="1:31">
      <c r="A537" s="180">
        <v>23</v>
      </c>
      <c r="C537" s="1">
        <v>5</v>
      </c>
      <c r="D537" s="1" t="s">
        <v>12</v>
      </c>
      <c r="E537" s="1">
        <f>PIL!F537</f>
        <v>-323.06099999999998</v>
      </c>
      <c r="F537" s="1">
        <f>PIL!G537</f>
        <v>-191.76599999999999</v>
      </c>
      <c r="G537" s="1">
        <f>PIL!H537</f>
        <v>-11.507</v>
      </c>
      <c r="H537" s="1">
        <f>PIL!I537</f>
        <v>0</v>
      </c>
      <c r="I537" s="1">
        <f>PIL!J537</f>
        <v>0.25900000000000001</v>
      </c>
      <c r="J537" s="1">
        <f>PIL!K537</f>
        <v>0.40300000000000002</v>
      </c>
      <c r="L537" s="1"/>
      <c r="M537" s="1"/>
      <c r="N537" s="1">
        <v>5</v>
      </c>
      <c r="O537" s="1" t="s">
        <v>12</v>
      </c>
      <c r="P537" s="1">
        <f>PIL!F1281</f>
        <v>-180.68600000000001</v>
      </c>
      <c r="Q537" s="1">
        <f>PIL!G1281</f>
        <v>-110.762</v>
      </c>
      <c r="R537" s="1">
        <f>PIL!H1281</f>
        <v>1.1919999999999999</v>
      </c>
      <c r="S537" s="1">
        <f>PIL!I1281</f>
        <v>5.64</v>
      </c>
      <c r="T537" s="1">
        <f>PIL!J1281</f>
        <v>0.33300000000000002</v>
      </c>
      <c r="U537" s="1">
        <f>PIL!K1281</f>
        <v>0.51800000000000002</v>
      </c>
      <c r="X537" s="1">
        <v>5</v>
      </c>
      <c r="Y537" s="1" t="s">
        <v>47</v>
      </c>
      <c r="Z537" s="1">
        <f t="shared" ref="Z537:AE537" si="133">E537+P537</f>
        <v>-503.74699999999996</v>
      </c>
      <c r="AA537" s="1">
        <f t="shared" si="133"/>
        <v>-302.52800000000002</v>
      </c>
      <c r="AB537" s="1">
        <f t="shared" si="133"/>
        <v>-10.315</v>
      </c>
      <c r="AC537" s="1">
        <f t="shared" si="133"/>
        <v>5.64</v>
      </c>
      <c r="AD537" s="1">
        <f t="shared" si="133"/>
        <v>0.59200000000000008</v>
      </c>
      <c r="AE537" s="1">
        <f t="shared" si="133"/>
        <v>0.92100000000000004</v>
      </c>
    </row>
    <row r="538" spans="1:31">
      <c r="A538" s="180">
        <v>23</v>
      </c>
      <c r="C538" s="1">
        <v>4</v>
      </c>
      <c r="D538" s="1" t="s">
        <v>9</v>
      </c>
      <c r="E538" s="1">
        <f>PIL!F538</f>
        <v>6.5739999999999998</v>
      </c>
      <c r="F538" s="1">
        <f>PIL!G538</f>
        <v>3.8650000000000002</v>
      </c>
      <c r="G538" s="1">
        <f>PIL!H538</f>
        <v>109.298</v>
      </c>
      <c r="H538" s="1">
        <f>PIL!I538</f>
        <v>0</v>
      </c>
      <c r="I538" s="1">
        <f>PIL!J538</f>
        <v>-2.4</v>
      </c>
      <c r="J538" s="1">
        <f>PIL!K538</f>
        <v>-3.7290000000000001</v>
      </c>
      <c r="L538" s="1"/>
      <c r="M538" s="1"/>
      <c r="N538" s="1">
        <v>4</v>
      </c>
      <c r="O538" s="1" t="s">
        <v>9</v>
      </c>
      <c r="P538" s="1">
        <f>PIL!F1282</f>
        <v>-1.198</v>
      </c>
      <c r="Q538" s="1">
        <f>PIL!G1282</f>
        <v>-1.377</v>
      </c>
      <c r="R538" s="1">
        <f>PIL!H1282</f>
        <v>11.436999999999999</v>
      </c>
      <c r="S538" s="1">
        <f>PIL!I1282</f>
        <v>47.692999999999998</v>
      </c>
      <c r="T538" s="1">
        <f>PIL!J1282</f>
        <v>3.5579999999999998</v>
      </c>
      <c r="U538" s="1">
        <f>PIL!K1282</f>
        <v>5.5289999999999999</v>
      </c>
      <c r="X538" s="1"/>
      <c r="Y538" s="1"/>
      <c r="Z538" s="1"/>
      <c r="AA538" s="1"/>
      <c r="AB538" s="1"/>
      <c r="AC538" s="1"/>
      <c r="AD538" s="1"/>
      <c r="AE538" s="1"/>
    </row>
    <row r="539" spans="1:31">
      <c r="A539" s="180">
        <v>23</v>
      </c>
      <c r="C539" s="1">
        <v>4</v>
      </c>
      <c r="D539" s="1" t="s">
        <v>10</v>
      </c>
      <c r="E539" s="1">
        <f>PIL!F539</f>
        <v>-5.7050000000000001</v>
      </c>
      <c r="F539" s="1">
        <f>PIL!G539</f>
        <v>-3.319</v>
      </c>
      <c r="G539" s="1">
        <f>PIL!H539</f>
        <v>-92.664000000000001</v>
      </c>
      <c r="H539" s="1">
        <f>PIL!I539</f>
        <v>0</v>
      </c>
      <c r="I539" s="1">
        <f>PIL!J539</f>
        <v>2.0510000000000002</v>
      </c>
      <c r="J539" s="1">
        <f>PIL!K539</f>
        <v>3.1869999999999998</v>
      </c>
      <c r="L539" s="1"/>
      <c r="M539" s="1"/>
      <c r="N539" s="1">
        <v>4</v>
      </c>
      <c r="O539" s="1" t="s">
        <v>10</v>
      </c>
      <c r="P539" s="1">
        <f>PIL!F1283</f>
        <v>1.452</v>
      </c>
      <c r="Q539" s="1">
        <f>PIL!G1283</f>
        <v>1.518</v>
      </c>
      <c r="R539" s="1">
        <f>PIL!H1283</f>
        <v>-10.925000000000001</v>
      </c>
      <c r="S539" s="1">
        <f>PIL!I1283</f>
        <v>-45.875</v>
      </c>
      <c r="T539" s="1">
        <f>PIL!J1283</f>
        <v>-3.3940000000000001</v>
      </c>
      <c r="U539" s="1">
        <f>PIL!K1283</f>
        <v>-5.274</v>
      </c>
      <c r="X539" s="1"/>
      <c r="Y539" s="1"/>
      <c r="Z539" s="1"/>
      <c r="AA539" s="1"/>
      <c r="AB539" s="1"/>
      <c r="AC539" s="1"/>
      <c r="AD539" s="1"/>
      <c r="AE539" s="1"/>
    </row>
    <row r="540" spans="1:31">
      <c r="A540" s="180">
        <v>23</v>
      </c>
      <c r="C540" s="1">
        <v>4</v>
      </c>
      <c r="D540" s="1" t="s">
        <v>11</v>
      </c>
      <c r="E540" s="1">
        <f>PIL!F540</f>
        <v>3.8370000000000002</v>
      </c>
      <c r="F540" s="1">
        <f>PIL!G540</f>
        <v>2.2450000000000001</v>
      </c>
      <c r="G540" s="1">
        <f>PIL!H540</f>
        <v>62.978000000000002</v>
      </c>
      <c r="H540" s="1">
        <f>PIL!I540</f>
        <v>0</v>
      </c>
      <c r="I540" s="1">
        <f>PIL!J540</f>
        <v>-1.391</v>
      </c>
      <c r="J540" s="1">
        <f>PIL!K540</f>
        <v>-2.161</v>
      </c>
      <c r="L540" s="1"/>
      <c r="M540" s="1"/>
      <c r="N540" s="1">
        <v>4</v>
      </c>
      <c r="O540" s="1" t="s">
        <v>11</v>
      </c>
      <c r="P540" s="1">
        <f>PIL!F1284</f>
        <v>-0.82799999999999996</v>
      </c>
      <c r="Q540" s="1">
        <f>PIL!G1284</f>
        <v>-0.90500000000000003</v>
      </c>
      <c r="R540" s="1">
        <f>PIL!H1284</f>
        <v>6.9870000000000001</v>
      </c>
      <c r="S540" s="1">
        <f>PIL!I1284</f>
        <v>29.233000000000001</v>
      </c>
      <c r="T540" s="1">
        <f>PIL!J1284</f>
        <v>2.173</v>
      </c>
      <c r="U540" s="1">
        <f>PIL!K1284</f>
        <v>3.3759999999999999</v>
      </c>
      <c r="X540" s="1"/>
      <c r="Y540" s="1"/>
      <c r="Z540" s="1"/>
      <c r="AA540" s="1"/>
      <c r="AB540" s="1"/>
      <c r="AC540" s="1"/>
      <c r="AD540" s="1"/>
      <c r="AE540" s="1"/>
    </row>
    <row r="541" spans="1:31">
      <c r="A541" s="180">
        <v>23</v>
      </c>
      <c r="C541" s="1">
        <v>4</v>
      </c>
      <c r="D541" s="1" t="s">
        <v>12</v>
      </c>
      <c r="E541" s="1">
        <f>PIL!F541</f>
        <v>-502.75200000000001</v>
      </c>
      <c r="F541" s="1">
        <f>PIL!G541</f>
        <v>-299.95299999999997</v>
      </c>
      <c r="G541" s="1">
        <f>PIL!H541</f>
        <v>-21.468</v>
      </c>
      <c r="H541" s="1">
        <f>PIL!I541</f>
        <v>0</v>
      </c>
      <c r="I541" s="1">
        <f>PIL!J541</f>
        <v>0.48</v>
      </c>
      <c r="J541" s="1">
        <f>PIL!K541</f>
        <v>0.746</v>
      </c>
      <c r="L541" s="1"/>
      <c r="M541" s="1"/>
      <c r="N541" s="1">
        <v>4</v>
      </c>
      <c r="O541" s="1" t="s">
        <v>12</v>
      </c>
      <c r="P541" s="1">
        <f>PIL!F1285</f>
        <v>-280.09100000000001</v>
      </c>
      <c r="Q541" s="1">
        <f>PIL!G1285</f>
        <v>-172.422</v>
      </c>
      <c r="R541" s="1">
        <f>PIL!H1285</f>
        <v>4.4119999999999999</v>
      </c>
      <c r="S541" s="1">
        <f>PIL!I1285</f>
        <v>19.227</v>
      </c>
      <c r="T541" s="1">
        <f>PIL!J1285</f>
        <v>1.349</v>
      </c>
      <c r="U541" s="1">
        <f>PIL!K1285</f>
        <v>2.0960000000000001</v>
      </c>
      <c r="X541" s="1">
        <v>4</v>
      </c>
      <c r="Y541" s="1" t="s">
        <v>47</v>
      </c>
      <c r="Z541" s="1">
        <f t="shared" ref="Z541:AE541" si="134">E541+P541</f>
        <v>-782.84300000000007</v>
      </c>
      <c r="AA541" s="1">
        <f t="shared" si="134"/>
        <v>-472.375</v>
      </c>
      <c r="AB541" s="1">
        <f t="shared" si="134"/>
        <v>-17.056000000000001</v>
      </c>
      <c r="AC541" s="1">
        <f t="shared" si="134"/>
        <v>19.227</v>
      </c>
      <c r="AD541" s="1">
        <f t="shared" si="134"/>
        <v>1.829</v>
      </c>
      <c r="AE541" s="1">
        <f t="shared" si="134"/>
        <v>2.8420000000000001</v>
      </c>
    </row>
    <row r="542" spans="1:31">
      <c r="A542" s="180">
        <v>23</v>
      </c>
      <c r="C542" s="1">
        <v>3</v>
      </c>
      <c r="D542" s="1" t="s">
        <v>9</v>
      </c>
      <c r="E542" s="1">
        <f>PIL!F542</f>
        <v>3.1970000000000001</v>
      </c>
      <c r="F542" s="1">
        <f>PIL!G542</f>
        <v>1.8540000000000001</v>
      </c>
      <c r="G542" s="1">
        <f>PIL!H542</f>
        <v>128.79</v>
      </c>
      <c r="H542" s="1">
        <f>PIL!I542</f>
        <v>0</v>
      </c>
      <c r="I542" s="1">
        <f>PIL!J542</f>
        <v>-2.726</v>
      </c>
      <c r="J542" s="1">
        <f>PIL!K542</f>
        <v>-4.2359999999999998</v>
      </c>
      <c r="L542" s="1"/>
      <c r="M542" s="1"/>
      <c r="N542" s="1">
        <v>3</v>
      </c>
      <c r="O542" s="1" t="s">
        <v>9</v>
      </c>
      <c r="P542" s="1">
        <f>PIL!F1286</f>
        <v>-1.73</v>
      </c>
      <c r="Q542" s="1">
        <f>PIL!G1286</f>
        <v>-1.6559999999999999</v>
      </c>
      <c r="R542" s="1">
        <f>PIL!H1286</f>
        <v>13.164</v>
      </c>
      <c r="S542" s="1">
        <f>PIL!I1286</f>
        <v>53.643999999999998</v>
      </c>
      <c r="T542" s="1">
        <f>PIL!J1286</f>
        <v>4.0880000000000001</v>
      </c>
      <c r="U542" s="1">
        <f>PIL!K1286</f>
        <v>6.3520000000000003</v>
      </c>
      <c r="X542" s="1"/>
      <c r="Y542" s="1"/>
      <c r="Z542" s="1"/>
      <c r="AA542" s="1"/>
      <c r="AB542" s="1"/>
      <c r="AC542" s="1"/>
      <c r="AD542" s="1"/>
      <c r="AE542" s="1"/>
    </row>
    <row r="543" spans="1:31">
      <c r="A543" s="180">
        <v>23</v>
      </c>
      <c r="C543" s="1">
        <v>3</v>
      </c>
      <c r="D543" s="1" t="s">
        <v>10</v>
      </c>
      <c r="E543" s="1">
        <f>PIL!F543</f>
        <v>-2.988</v>
      </c>
      <c r="F543" s="1">
        <f>PIL!G543</f>
        <v>-1.7490000000000001</v>
      </c>
      <c r="G543" s="1">
        <f>PIL!H543</f>
        <v>-115.992</v>
      </c>
      <c r="H543" s="1">
        <f>PIL!I543</f>
        <v>0</v>
      </c>
      <c r="I543" s="1">
        <f>PIL!J543</f>
        <v>2.5019999999999998</v>
      </c>
      <c r="J543" s="1">
        <f>PIL!K543</f>
        <v>3.8879999999999999</v>
      </c>
      <c r="L543" s="1"/>
      <c r="M543" s="1"/>
      <c r="N543" s="1">
        <v>3</v>
      </c>
      <c r="O543" s="1" t="s">
        <v>10</v>
      </c>
      <c r="P543" s="1">
        <f>PIL!F1287</f>
        <v>1.9930000000000001</v>
      </c>
      <c r="Q543" s="1">
        <f>PIL!G1287</f>
        <v>1.819</v>
      </c>
      <c r="R543" s="1">
        <f>PIL!H1287</f>
        <v>-12.805999999999999</v>
      </c>
      <c r="S543" s="1">
        <f>PIL!I1287</f>
        <v>-52.43</v>
      </c>
      <c r="T543" s="1">
        <f>PIL!J1287</f>
        <v>-3.98</v>
      </c>
      <c r="U543" s="1">
        <f>PIL!K1287</f>
        <v>-6.1849999999999996</v>
      </c>
      <c r="X543" s="1"/>
      <c r="Y543" s="1"/>
      <c r="Z543" s="1"/>
      <c r="AA543" s="1"/>
      <c r="AB543" s="1"/>
      <c r="AC543" s="1"/>
      <c r="AD543" s="1"/>
      <c r="AE543" s="1"/>
    </row>
    <row r="544" spans="1:31">
      <c r="A544" s="180">
        <v>23</v>
      </c>
      <c r="C544" s="1">
        <v>3</v>
      </c>
      <c r="D544" s="1" t="s">
        <v>11</v>
      </c>
      <c r="E544" s="1">
        <f>PIL!F544</f>
        <v>1.9330000000000001</v>
      </c>
      <c r="F544" s="1">
        <f>PIL!G544</f>
        <v>1.1259999999999999</v>
      </c>
      <c r="G544" s="1">
        <f>PIL!H544</f>
        <v>76.382999999999996</v>
      </c>
      <c r="H544" s="1">
        <f>PIL!I544</f>
        <v>0</v>
      </c>
      <c r="I544" s="1">
        <f>PIL!J544</f>
        <v>-1.6339999999999999</v>
      </c>
      <c r="J544" s="1">
        <f>PIL!K544</f>
        <v>-2.5390000000000001</v>
      </c>
      <c r="L544" s="1"/>
      <c r="M544" s="1"/>
      <c r="N544" s="1">
        <v>3</v>
      </c>
      <c r="O544" s="1" t="s">
        <v>11</v>
      </c>
      <c r="P544" s="1">
        <f>PIL!F1288</f>
        <v>-1.1639999999999999</v>
      </c>
      <c r="Q544" s="1">
        <f>PIL!G1288</f>
        <v>-1.0860000000000001</v>
      </c>
      <c r="R544" s="1">
        <f>PIL!H1288</f>
        <v>8.1150000000000002</v>
      </c>
      <c r="S544" s="1">
        <f>PIL!I1288</f>
        <v>33.142000000000003</v>
      </c>
      <c r="T544" s="1">
        <f>PIL!J1288</f>
        <v>2.5209999999999999</v>
      </c>
      <c r="U544" s="1">
        <f>PIL!K1288</f>
        <v>3.9180000000000001</v>
      </c>
      <c r="X544" s="1"/>
      <c r="Y544" s="1"/>
      <c r="Z544" s="1"/>
      <c r="AA544" s="1"/>
      <c r="AB544" s="1"/>
      <c r="AC544" s="1"/>
      <c r="AD544" s="1"/>
      <c r="AE544" s="1"/>
    </row>
    <row r="545" spans="1:31">
      <c r="A545" s="180">
        <v>23</v>
      </c>
      <c r="C545" s="1">
        <v>3</v>
      </c>
      <c r="D545" s="1" t="s">
        <v>12</v>
      </c>
      <c r="E545" s="1">
        <f>PIL!F545</f>
        <v>-684.84299999999996</v>
      </c>
      <c r="F545" s="1">
        <f>PIL!G545</f>
        <v>-409.53800000000001</v>
      </c>
      <c r="G545" s="1">
        <f>PIL!H545</f>
        <v>-31.931000000000001</v>
      </c>
      <c r="H545" s="1">
        <f>PIL!I545</f>
        <v>0</v>
      </c>
      <c r="I545" s="1">
        <f>PIL!J545</f>
        <v>0.70899999999999996</v>
      </c>
      <c r="J545" s="1">
        <f>PIL!K545</f>
        <v>1.101</v>
      </c>
      <c r="L545" s="1"/>
      <c r="M545" s="1"/>
      <c r="N545" s="1">
        <v>3</v>
      </c>
      <c r="O545" s="1" t="s">
        <v>12</v>
      </c>
      <c r="P545" s="1">
        <f>PIL!F1289</f>
        <v>-379.49099999999999</v>
      </c>
      <c r="Q545" s="1">
        <f>PIL!G1289</f>
        <v>-234.084</v>
      </c>
      <c r="R545" s="1">
        <f>PIL!H1289</f>
        <v>8.5540000000000003</v>
      </c>
      <c r="S545" s="1">
        <f>PIL!I1289</f>
        <v>36.173999999999999</v>
      </c>
      <c r="T545" s="1">
        <f>PIL!J1289</f>
        <v>2.6589999999999998</v>
      </c>
      <c r="U545" s="1">
        <f>PIL!K1289</f>
        <v>4.133</v>
      </c>
      <c r="X545" s="1">
        <v>3</v>
      </c>
      <c r="Y545" s="1" t="s">
        <v>47</v>
      </c>
      <c r="Z545" s="1">
        <f t="shared" ref="Z545:AE545" si="135">E545+P545</f>
        <v>-1064.3339999999998</v>
      </c>
      <c r="AA545" s="1">
        <f t="shared" si="135"/>
        <v>-643.62200000000007</v>
      </c>
      <c r="AB545" s="1">
        <f t="shared" si="135"/>
        <v>-23.377000000000002</v>
      </c>
      <c r="AC545" s="1">
        <f t="shared" si="135"/>
        <v>36.173999999999999</v>
      </c>
      <c r="AD545" s="1">
        <f t="shared" si="135"/>
        <v>3.3679999999999999</v>
      </c>
      <c r="AE545" s="1">
        <f t="shared" si="135"/>
        <v>5.234</v>
      </c>
    </row>
    <row r="546" spans="1:31">
      <c r="A546" s="180">
        <v>23</v>
      </c>
      <c r="C546" s="1">
        <v>2</v>
      </c>
      <c r="D546" s="1" t="s">
        <v>9</v>
      </c>
      <c r="E546" s="1">
        <f>PIL!F546</f>
        <v>-1.115</v>
      </c>
      <c r="F546" s="1">
        <f>PIL!G546</f>
        <v>-0.93400000000000005</v>
      </c>
      <c r="G546" s="1">
        <f>PIL!H546</f>
        <v>138.68799999999999</v>
      </c>
      <c r="H546" s="1">
        <f>PIL!I546</f>
        <v>0</v>
      </c>
      <c r="I546" s="1">
        <f>PIL!J546</f>
        <v>-2.8460000000000001</v>
      </c>
      <c r="J546" s="1">
        <f>PIL!K546</f>
        <v>-4.4219999999999997</v>
      </c>
      <c r="L546" s="1"/>
      <c r="M546" s="1"/>
      <c r="N546" s="1">
        <v>2</v>
      </c>
      <c r="O546" s="1" t="s">
        <v>9</v>
      </c>
      <c r="P546" s="1">
        <f>PIL!F1290</f>
        <v>-3.165</v>
      </c>
      <c r="Q546" s="1">
        <f>PIL!G1290</f>
        <v>-2.484</v>
      </c>
      <c r="R546" s="1">
        <f>PIL!H1290</f>
        <v>14.114000000000001</v>
      </c>
      <c r="S546" s="1">
        <f>PIL!I1290</f>
        <v>56.884999999999998</v>
      </c>
      <c r="T546" s="1">
        <f>PIL!J1290</f>
        <v>4.3620000000000001</v>
      </c>
      <c r="U546" s="1">
        <f>PIL!K1290</f>
        <v>6.7779999999999996</v>
      </c>
      <c r="X546" s="1"/>
      <c r="Y546" s="1"/>
      <c r="Z546" s="1"/>
      <c r="AA546" s="1"/>
      <c r="AB546" s="1"/>
      <c r="AC546" s="1"/>
      <c r="AD546" s="1"/>
      <c r="AE546" s="1"/>
    </row>
    <row r="547" spans="1:31">
      <c r="A547" s="180">
        <v>23</v>
      </c>
      <c r="C547" s="1">
        <v>2</v>
      </c>
      <c r="D547" s="1" t="s">
        <v>10</v>
      </c>
      <c r="E547" s="1">
        <f>PIL!F547</f>
        <v>2.7309999999999999</v>
      </c>
      <c r="F547" s="1">
        <f>PIL!G547</f>
        <v>2.2149999999999999</v>
      </c>
      <c r="G547" s="1">
        <f>PIL!H547</f>
        <v>-130.40199999999999</v>
      </c>
      <c r="H547" s="1">
        <f>PIL!I547</f>
        <v>0</v>
      </c>
      <c r="I547" s="1">
        <f>PIL!J547</f>
        <v>3.0529999999999999</v>
      </c>
      <c r="J547" s="1">
        <f>PIL!K547</f>
        <v>4.7439999999999998</v>
      </c>
      <c r="L547" s="1"/>
      <c r="M547" s="1"/>
      <c r="N547" s="1">
        <v>2</v>
      </c>
      <c r="O547" s="1" t="s">
        <v>10</v>
      </c>
      <c r="P547" s="1">
        <f>PIL!F1291</f>
        <v>4.3419999999999996</v>
      </c>
      <c r="Q547" s="1">
        <f>PIL!G1291</f>
        <v>3.1850000000000001</v>
      </c>
      <c r="R547" s="1">
        <f>PIL!H1291</f>
        <v>-14.561</v>
      </c>
      <c r="S547" s="1">
        <f>PIL!I1291</f>
        <v>-58.704000000000001</v>
      </c>
      <c r="T547" s="1">
        <f>PIL!J1291</f>
        <v>-4.5049999999999999</v>
      </c>
      <c r="U547" s="1">
        <f>PIL!K1291</f>
        <v>-7</v>
      </c>
      <c r="X547" s="1"/>
      <c r="Y547" s="1"/>
      <c r="Z547" s="1"/>
      <c r="AA547" s="1"/>
      <c r="AB547" s="1"/>
      <c r="AC547" s="1"/>
      <c r="AD547" s="1"/>
      <c r="AE547" s="1"/>
    </row>
    <row r="548" spans="1:31">
      <c r="A548" s="180">
        <v>23</v>
      </c>
      <c r="C548" s="1">
        <v>2</v>
      </c>
      <c r="D548" s="1" t="s">
        <v>11</v>
      </c>
      <c r="E548" s="1">
        <f>PIL!F548</f>
        <v>-1.202</v>
      </c>
      <c r="F548" s="1">
        <f>PIL!G548</f>
        <v>-0.98399999999999999</v>
      </c>
      <c r="G548" s="1">
        <f>PIL!H548</f>
        <v>84.004999999999995</v>
      </c>
      <c r="H548" s="1">
        <f>PIL!I548</f>
        <v>0</v>
      </c>
      <c r="I548" s="1">
        <f>PIL!J548</f>
        <v>-1.843</v>
      </c>
      <c r="J548" s="1">
        <f>PIL!K548</f>
        <v>-2.8639999999999999</v>
      </c>
      <c r="L548" s="1"/>
      <c r="M548" s="1"/>
      <c r="N548" s="1">
        <v>2</v>
      </c>
      <c r="O548" s="1" t="s">
        <v>11</v>
      </c>
      <c r="P548" s="1">
        <f>PIL!F1292</f>
        <v>-2.3460000000000001</v>
      </c>
      <c r="Q548" s="1">
        <f>PIL!G1292</f>
        <v>-1.7709999999999999</v>
      </c>
      <c r="R548" s="1">
        <f>PIL!H1292</f>
        <v>8.9610000000000003</v>
      </c>
      <c r="S548" s="1">
        <f>PIL!I1292</f>
        <v>36.118000000000002</v>
      </c>
      <c r="T548" s="1">
        <f>PIL!J1292</f>
        <v>2.7709999999999999</v>
      </c>
      <c r="U548" s="1">
        <f>PIL!K1292</f>
        <v>4.306</v>
      </c>
      <c r="X548" s="1"/>
      <c r="Y548" s="1"/>
      <c r="Z548" s="1"/>
      <c r="AA548" s="1"/>
      <c r="AB548" s="1"/>
      <c r="AC548" s="1"/>
      <c r="AD548" s="1"/>
      <c r="AE548" s="1"/>
    </row>
    <row r="549" spans="1:31">
      <c r="A549" s="180">
        <v>23</v>
      </c>
      <c r="C549" s="1">
        <v>2</v>
      </c>
      <c r="D549" s="1" t="s">
        <v>12</v>
      </c>
      <c r="E549" s="1">
        <f>PIL!F549</f>
        <v>-869.88</v>
      </c>
      <c r="F549" s="1">
        <f>PIL!G549</f>
        <v>-520.83900000000006</v>
      </c>
      <c r="G549" s="1">
        <f>PIL!H549</f>
        <v>-42.22</v>
      </c>
      <c r="H549" s="1">
        <f>PIL!I549</f>
        <v>0</v>
      </c>
      <c r="I549" s="1">
        <f>PIL!J549</f>
        <v>0.92900000000000005</v>
      </c>
      <c r="J549" s="1">
        <f>PIL!K549</f>
        <v>1.444</v>
      </c>
      <c r="L549" s="1"/>
      <c r="M549" s="1"/>
      <c r="N549" s="1">
        <v>2</v>
      </c>
      <c r="O549" s="1" t="s">
        <v>12</v>
      </c>
      <c r="P549" s="1">
        <f>PIL!F1293</f>
        <v>-478.99700000000001</v>
      </c>
      <c r="Q549" s="1">
        <f>PIL!G1293</f>
        <v>-295.81099999999998</v>
      </c>
      <c r="R549" s="1">
        <f>PIL!H1293</f>
        <v>13.41</v>
      </c>
      <c r="S549" s="1">
        <f>PIL!I1293</f>
        <v>55.622999999999998</v>
      </c>
      <c r="T549" s="1">
        <f>PIL!J1293</f>
        <v>4.1929999999999996</v>
      </c>
      <c r="U549" s="1">
        <f>PIL!K1293</f>
        <v>6.516</v>
      </c>
      <c r="X549" s="1">
        <v>2</v>
      </c>
      <c r="Y549" s="1" t="s">
        <v>47</v>
      </c>
      <c r="Z549" s="1">
        <f t="shared" ref="Z549:AE549" si="136">E549+P549</f>
        <v>-1348.877</v>
      </c>
      <c r="AA549" s="1">
        <f t="shared" si="136"/>
        <v>-816.65000000000009</v>
      </c>
      <c r="AB549" s="1">
        <f t="shared" si="136"/>
        <v>-28.81</v>
      </c>
      <c r="AC549" s="1">
        <f t="shared" si="136"/>
        <v>55.622999999999998</v>
      </c>
      <c r="AD549" s="1">
        <f t="shared" si="136"/>
        <v>5.1219999999999999</v>
      </c>
      <c r="AE549" s="1">
        <f t="shared" si="136"/>
        <v>7.96</v>
      </c>
    </row>
    <row r="550" spans="1:31">
      <c r="A550" s="180">
        <v>23</v>
      </c>
      <c r="C550" s="1">
        <v>1</v>
      </c>
      <c r="D550" s="1" t="s">
        <v>9</v>
      </c>
      <c r="E550" s="1">
        <f>PIL!F550</f>
        <v>-3.867</v>
      </c>
      <c r="F550" s="1">
        <f>PIL!G550</f>
        <v>-2.79</v>
      </c>
      <c r="G550" s="1">
        <f>PIL!H550</f>
        <v>135.81</v>
      </c>
      <c r="H550" s="1">
        <f>PIL!I550</f>
        <v>0</v>
      </c>
      <c r="I550" s="1">
        <f>PIL!J550</f>
        <v>-1.7110000000000001</v>
      </c>
      <c r="J550" s="1">
        <f>PIL!K550</f>
        <v>-2.6579999999999999</v>
      </c>
      <c r="L550" s="1"/>
      <c r="M550" s="1"/>
      <c r="N550" s="1">
        <v>1</v>
      </c>
      <c r="O550" s="1" t="s">
        <v>9</v>
      </c>
      <c r="P550" s="1">
        <f>PIL!F1294</f>
        <v>-3.1429999999999998</v>
      </c>
      <c r="Q550" s="1">
        <f>PIL!G1294</f>
        <v>-2.2029999999999998</v>
      </c>
      <c r="R550" s="1">
        <f>PIL!H1294</f>
        <v>9.6150000000000002</v>
      </c>
      <c r="S550" s="1">
        <f>PIL!I1294</f>
        <v>39.186</v>
      </c>
      <c r="T550" s="1">
        <f>PIL!J1294</f>
        <v>2.9729999999999999</v>
      </c>
      <c r="U550" s="1">
        <f>PIL!K1294</f>
        <v>4.6189999999999998</v>
      </c>
      <c r="X550" s="1"/>
      <c r="Y550" s="1"/>
      <c r="Z550" s="1"/>
      <c r="AA550" s="1"/>
      <c r="AB550" s="1"/>
      <c r="AC550" s="1"/>
      <c r="AD550" s="1"/>
      <c r="AE550" s="1"/>
    </row>
    <row r="551" spans="1:31">
      <c r="A551" s="180">
        <v>23</v>
      </c>
      <c r="C551" s="1">
        <v>1</v>
      </c>
      <c r="D551" s="1" t="s">
        <v>10</v>
      </c>
      <c r="E551" s="1">
        <f>PIL!F551</f>
        <v>1.1439999999999999</v>
      </c>
      <c r="F551" s="1">
        <f>PIL!G551</f>
        <v>0.94599999999999995</v>
      </c>
      <c r="G551" s="1">
        <f>PIL!H551</f>
        <v>-234.65799999999999</v>
      </c>
      <c r="H551" s="1">
        <f>PIL!I551</f>
        <v>0</v>
      </c>
      <c r="I551" s="1">
        <f>PIL!J551</f>
        <v>3.4889999999999999</v>
      </c>
      <c r="J551" s="1">
        <f>PIL!K551</f>
        <v>5.4219999999999997</v>
      </c>
      <c r="L551" s="1"/>
      <c r="M551" s="1"/>
      <c r="N551" s="1">
        <v>1</v>
      </c>
      <c r="O551" s="1" t="s">
        <v>10</v>
      </c>
      <c r="P551" s="1">
        <f>PIL!F1295</f>
        <v>1.51</v>
      </c>
      <c r="Q551" s="1">
        <f>PIL!G1295</f>
        <v>1.0649999999999999</v>
      </c>
      <c r="R551" s="1">
        <f>PIL!H1295</f>
        <v>-12.523999999999999</v>
      </c>
      <c r="S551" s="1">
        <f>PIL!I1295</f>
        <v>-50.948</v>
      </c>
      <c r="T551" s="1">
        <f>PIL!J1295</f>
        <v>-3.8769999999999998</v>
      </c>
      <c r="U551" s="1">
        <f>PIL!K1295</f>
        <v>-6.024</v>
      </c>
      <c r="X551" s="1"/>
      <c r="Y551" s="1"/>
      <c r="Z551" s="1"/>
      <c r="AA551" s="1"/>
      <c r="AB551" s="1"/>
      <c r="AC551" s="1"/>
      <c r="AD551" s="1"/>
      <c r="AE551" s="1"/>
    </row>
    <row r="552" spans="1:31">
      <c r="A552" s="180">
        <v>23</v>
      </c>
      <c r="C552" s="1">
        <v>1</v>
      </c>
      <c r="D552" s="1" t="s">
        <v>11</v>
      </c>
      <c r="E552" s="1">
        <f>PIL!F552</f>
        <v>-1.3540000000000001</v>
      </c>
      <c r="F552" s="1">
        <f>PIL!G552</f>
        <v>-1.01</v>
      </c>
      <c r="G552" s="1">
        <f>PIL!H552</f>
        <v>100.10599999999999</v>
      </c>
      <c r="H552" s="1">
        <f>PIL!I552</f>
        <v>0</v>
      </c>
      <c r="I552" s="1">
        <f>PIL!J552</f>
        <v>-1.405</v>
      </c>
      <c r="J552" s="1">
        <f>PIL!K552</f>
        <v>-2.1840000000000002</v>
      </c>
      <c r="L552" s="1"/>
      <c r="M552" s="1"/>
      <c r="N552" s="1">
        <v>1</v>
      </c>
      <c r="O552" s="1" t="s">
        <v>11</v>
      </c>
      <c r="P552" s="1">
        <f>PIL!F1296</f>
        <v>-1.2569999999999999</v>
      </c>
      <c r="Q552" s="1">
        <f>PIL!G1296</f>
        <v>-0.88300000000000001</v>
      </c>
      <c r="R552" s="1">
        <f>PIL!H1296</f>
        <v>5.9829999999999997</v>
      </c>
      <c r="S552" s="1">
        <f>PIL!I1296</f>
        <v>24.359000000000002</v>
      </c>
      <c r="T552" s="1">
        <f>PIL!J1296</f>
        <v>1.851</v>
      </c>
      <c r="U552" s="1">
        <f>PIL!K1296</f>
        <v>2.8759999999999999</v>
      </c>
      <c r="X552" s="1"/>
      <c r="Y552" s="1"/>
      <c r="Z552" s="1"/>
      <c r="AA552" s="1"/>
      <c r="AB552" s="1"/>
      <c r="AC552" s="1"/>
      <c r="AD552" s="1"/>
      <c r="AE552" s="1"/>
    </row>
    <row r="553" spans="1:31">
      <c r="A553" s="180">
        <v>23</v>
      </c>
      <c r="C553" s="1">
        <v>1</v>
      </c>
      <c r="D553" s="1" t="s">
        <v>12</v>
      </c>
      <c r="E553" s="1">
        <f>PIL!F553</f>
        <v>-1061.95</v>
      </c>
      <c r="F553" s="1">
        <f>PIL!G553</f>
        <v>-634.48900000000003</v>
      </c>
      <c r="G553" s="1">
        <f>PIL!H553</f>
        <v>-50.481999999999999</v>
      </c>
      <c r="H553" s="1">
        <f>PIL!I553</f>
        <v>0</v>
      </c>
      <c r="I553" s="1">
        <f>PIL!J553</f>
        <v>1.0900000000000001</v>
      </c>
      <c r="J553" s="1">
        <f>PIL!K553</f>
        <v>1.694</v>
      </c>
      <c r="L553" s="1"/>
      <c r="M553" s="1"/>
      <c r="N553" s="1">
        <v>1</v>
      </c>
      <c r="O553" s="1" t="s">
        <v>12</v>
      </c>
      <c r="P553" s="1">
        <f>PIL!F1297</f>
        <v>-577.70000000000005</v>
      </c>
      <c r="Q553" s="1">
        <f>PIL!G1297</f>
        <v>-357.80799999999999</v>
      </c>
      <c r="R553" s="1">
        <f>PIL!H1297</f>
        <v>18.013999999999999</v>
      </c>
      <c r="S553" s="1">
        <f>PIL!I1297</f>
        <v>74.02</v>
      </c>
      <c r="T553" s="1">
        <f>PIL!J1297</f>
        <v>5.6429999999999998</v>
      </c>
      <c r="U553" s="1">
        <f>PIL!K1297</f>
        <v>8.7690000000000001</v>
      </c>
      <c r="X553" s="1">
        <v>1</v>
      </c>
      <c r="Y553" s="1" t="s">
        <v>47</v>
      </c>
      <c r="Z553" s="1">
        <f t="shared" ref="Z553:AE553" si="137">E553+P553</f>
        <v>-1639.65</v>
      </c>
      <c r="AA553" s="1">
        <f t="shared" si="137"/>
        <v>-992.29700000000003</v>
      </c>
      <c r="AB553" s="1">
        <f t="shared" si="137"/>
        <v>-32.468000000000004</v>
      </c>
      <c r="AC553" s="1">
        <f t="shared" si="137"/>
        <v>74.02</v>
      </c>
      <c r="AD553" s="1">
        <f t="shared" si="137"/>
        <v>6.7329999999999997</v>
      </c>
      <c r="AE553" s="1">
        <f t="shared" si="137"/>
        <v>10.463000000000001</v>
      </c>
    </row>
    <row r="554" spans="1:31">
      <c r="A554" s="1">
        <v>24</v>
      </c>
      <c r="C554" s="1">
        <v>6</v>
      </c>
      <c r="D554" s="1" t="s">
        <v>9</v>
      </c>
      <c r="E554" s="1">
        <f>PIL!F554</f>
        <v>37.975999999999999</v>
      </c>
      <c r="F554" s="1">
        <f>PIL!G554</f>
        <v>22.536999999999999</v>
      </c>
      <c r="G554" s="1">
        <f>PIL!H554</f>
        <v>18.908000000000001</v>
      </c>
      <c r="H554" s="1">
        <f>PIL!I554</f>
        <v>0</v>
      </c>
      <c r="I554" s="1">
        <f>PIL!J554</f>
        <v>-0.44</v>
      </c>
      <c r="J554" s="1">
        <f>PIL!K554</f>
        <v>-0.68400000000000005</v>
      </c>
      <c r="L554" s="1">
        <v>24</v>
      </c>
      <c r="M554" s="1"/>
      <c r="N554" s="1">
        <v>6</v>
      </c>
      <c r="O554" s="1" t="s">
        <v>9</v>
      </c>
      <c r="P554" s="1">
        <f>PIL!F1370</f>
        <v>9.3800000000000008</v>
      </c>
      <c r="Q554" s="1">
        <f>PIL!G1370</f>
        <v>1.571</v>
      </c>
      <c r="R554" s="1">
        <f>PIL!H1370</f>
        <v>19.352</v>
      </c>
      <c r="S554" s="1">
        <f>PIL!I1370</f>
        <v>58.45</v>
      </c>
      <c r="T554" s="1">
        <f>PIL!J1370</f>
        <v>5.8380000000000001</v>
      </c>
      <c r="U554" s="1">
        <f>PIL!K1370</f>
        <v>9.0719999999999992</v>
      </c>
      <c r="W554" s="1">
        <v>24</v>
      </c>
    </row>
    <row r="555" spans="1:31">
      <c r="A555" s="180">
        <v>24</v>
      </c>
      <c r="C555" s="1">
        <v>6</v>
      </c>
      <c r="D555" s="1" t="s">
        <v>10</v>
      </c>
      <c r="E555" s="1">
        <f>PIL!F555</f>
        <v>-33.987000000000002</v>
      </c>
      <c r="F555" s="1">
        <f>PIL!G555</f>
        <v>-20.242999999999999</v>
      </c>
      <c r="G555" s="1">
        <f>PIL!H555</f>
        <v>-14.326000000000001</v>
      </c>
      <c r="H555" s="1">
        <f>PIL!I555</f>
        <v>0</v>
      </c>
      <c r="I555" s="1">
        <f>PIL!J555</f>
        <v>0.33600000000000002</v>
      </c>
      <c r="J555" s="1">
        <f>PIL!K555</f>
        <v>0.52200000000000002</v>
      </c>
      <c r="L555" s="1"/>
      <c r="M555" s="1"/>
      <c r="N555" s="1">
        <v>6</v>
      </c>
      <c r="O555" s="1" t="s">
        <v>10</v>
      </c>
      <c r="P555" s="1">
        <f>PIL!F1371</f>
        <v>-14.913</v>
      </c>
      <c r="Q555" s="1">
        <f>PIL!G1371</f>
        <v>-6.0620000000000003</v>
      </c>
      <c r="R555" s="1">
        <f>PIL!H1371</f>
        <v>-6.8609999999999998</v>
      </c>
      <c r="S555" s="1">
        <f>PIL!I1371</f>
        <v>-24.952000000000002</v>
      </c>
      <c r="T555" s="1">
        <f>PIL!J1371</f>
        <v>-1.752</v>
      </c>
      <c r="U555" s="1">
        <f>PIL!K1371</f>
        <v>-2.722</v>
      </c>
    </row>
    <row r="556" spans="1:31">
      <c r="A556" s="180">
        <v>24</v>
      </c>
      <c r="C556" s="1">
        <v>6</v>
      </c>
      <c r="D556" s="1" t="s">
        <v>11</v>
      </c>
      <c r="E556" s="1">
        <f>PIL!F556</f>
        <v>22.488</v>
      </c>
      <c r="F556" s="1">
        <f>PIL!G556</f>
        <v>13.369</v>
      </c>
      <c r="G556" s="1">
        <f>PIL!H556</f>
        <v>10.379</v>
      </c>
      <c r="H556" s="1">
        <f>PIL!I556</f>
        <v>0</v>
      </c>
      <c r="I556" s="1">
        <f>PIL!J556</f>
        <v>-0.24199999999999999</v>
      </c>
      <c r="J556" s="1">
        <f>PIL!K556</f>
        <v>-0.377</v>
      </c>
      <c r="L556" s="1"/>
      <c r="M556" s="1"/>
      <c r="N556" s="1">
        <v>6</v>
      </c>
      <c r="O556" s="1" t="s">
        <v>11</v>
      </c>
      <c r="P556" s="1">
        <f>PIL!F1372</f>
        <v>7.5919999999999996</v>
      </c>
      <c r="Q556" s="1">
        <f>PIL!G1372</f>
        <v>2.3849999999999998</v>
      </c>
      <c r="R556" s="1">
        <f>PIL!H1372</f>
        <v>8.0749999999999993</v>
      </c>
      <c r="S556" s="1">
        <f>PIL!I1372</f>
        <v>25.57</v>
      </c>
      <c r="T556" s="1">
        <f>PIL!J1372</f>
        <v>2.3719999999999999</v>
      </c>
      <c r="U556" s="1">
        <f>PIL!K1372</f>
        <v>3.6859999999999999</v>
      </c>
    </row>
    <row r="557" spans="1:31">
      <c r="A557" s="180">
        <v>24</v>
      </c>
      <c r="C557" s="1">
        <v>6</v>
      </c>
      <c r="D557" s="1" t="s">
        <v>12</v>
      </c>
      <c r="E557" s="1">
        <f>PIL!F557</f>
        <v>-66.957999999999998</v>
      </c>
      <c r="F557" s="1">
        <f>PIL!G557</f>
        <v>-39.685000000000002</v>
      </c>
      <c r="G557" s="1">
        <f>PIL!H557</f>
        <v>-9.7850000000000001</v>
      </c>
      <c r="H557" s="1">
        <f>PIL!I557</f>
        <v>0</v>
      </c>
      <c r="I557" s="1">
        <f>PIL!J557</f>
        <v>0.22800000000000001</v>
      </c>
      <c r="J557" s="1">
        <f>PIL!K557</f>
        <v>0.35399999999999998</v>
      </c>
      <c r="L557" s="1"/>
      <c r="M557" s="1"/>
      <c r="N557" s="1">
        <v>6</v>
      </c>
      <c r="O557" s="1" t="s">
        <v>12</v>
      </c>
      <c r="P557" s="1">
        <f>PIL!F1373</f>
        <v>-70.218999999999994</v>
      </c>
      <c r="Q557" s="1">
        <f>PIL!G1373</f>
        <v>-47.292000000000002</v>
      </c>
      <c r="R557" s="1">
        <f>PIL!H1373</f>
        <v>1.484</v>
      </c>
      <c r="S557" s="1">
        <f>PIL!I1373</f>
        <v>5.0110000000000001</v>
      </c>
      <c r="T557" s="1">
        <f>PIL!J1373</f>
        <v>0.373</v>
      </c>
      <c r="U557" s="1">
        <f>PIL!K1373</f>
        <v>0.57999999999999996</v>
      </c>
      <c r="X557" s="1">
        <v>6</v>
      </c>
      <c r="Y557" s="1" t="s">
        <v>47</v>
      </c>
      <c r="Z557" s="1">
        <f t="shared" ref="Z557:AE557" si="138">E557+P557</f>
        <v>-137.17699999999999</v>
      </c>
      <c r="AA557" s="1">
        <f t="shared" si="138"/>
        <v>-86.977000000000004</v>
      </c>
      <c r="AB557" s="1">
        <f t="shared" si="138"/>
        <v>-8.3010000000000002</v>
      </c>
      <c r="AC557" s="1">
        <f t="shared" si="138"/>
        <v>5.0110000000000001</v>
      </c>
      <c r="AD557" s="1">
        <f t="shared" si="138"/>
        <v>0.60099999999999998</v>
      </c>
      <c r="AE557" s="1">
        <f t="shared" si="138"/>
        <v>0.93399999999999994</v>
      </c>
    </row>
    <row r="558" spans="1:31">
      <c r="A558" s="180">
        <v>24</v>
      </c>
      <c r="C558" s="1">
        <v>5</v>
      </c>
      <c r="D558" s="1" t="s">
        <v>9</v>
      </c>
      <c r="E558" s="1">
        <f>PIL!F558</f>
        <v>30.068999999999999</v>
      </c>
      <c r="F558" s="1">
        <f>PIL!G558</f>
        <v>18.004000000000001</v>
      </c>
      <c r="G558" s="1">
        <f>PIL!H558</f>
        <v>26.658999999999999</v>
      </c>
      <c r="H558" s="1">
        <f>PIL!I558</f>
        <v>0</v>
      </c>
      <c r="I558" s="1">
        <f>PIL!J558</f>
        <v>-0.57999999999999996</v>
      </c>
      <c r="J558" s="1">
        <f>PIL!K558</f>
        <v>-0.90100000000000002</v>
      </c>
      <c r="L558" s="1"/>
      <c r="M558" s="1"/>
      <c r="N558" s="1">
        <v>5</v>
      </c>
      <c r="O558" s="1" t="s">
        <v>9</v>
      </c>
      <c r="P558" s="1">
        <f>PIL!F1374</f>
        <v>19.567</v>
      </c>
      <c r="Q558" s="1">
        <f>PIL!G1374</f>
        <v>9.6270000000000007</v>
      </c>
      <c r="R558" s="1">
        <f>PIL!H1374</f>
        <v>24.39</v>
      </c>
      <c r="S558" s="1">
        <f>PIL!I1374</f>
        <v>68.468999999999994</v>
      </c>
      <c r="T558" s="1">
        <f>PIL!J1374</f>
        <v>7.524</v>
      </c>
      <c r="U558" s="1">
        <f>PIL!K1374</f>
        <v>11.692</v>
      </c>
      <c r="X558" s="1"/>
      <c r="Y558" s="1"/>
      <c r="Z558" s="1"/>
      <c r="AA558" s="1"/>
      <c r="AB558" s="1"/>
      <c r="AC558" s="1"/>
      <c r="AD558" s="1"/>
      <c r="AE558" s="1"/>
    </row>
    <row r="559" spans="1:31">
      <c r="A559" s="180">
        <v>24</v>
      </c>
      <c r="C559" s="1">
        <v>5</v>
      </c>
      <c r="D559" s="1" t="s">
        <v>10</v>
      </c>
      <c r="E559" s="1">
        <f>PIL!F559</f>
        <v>-30.274999999999999</v>
      </c>
      <c r="F559" s="1">
        <f>PIL!G559</f>
        <v>-18.135999999999999</v>
      </c>
      <c r="G559" s="1">
        <f>PIL!H559</f>
        <v>-28.007999999999999</v>
      </c>
      <c r="H559" s="1">
        <f>PIL!I559</f>
        <v>0</v>
      </c>
      <c r="I559" s="1">
        <f>PIL!J559</f>
        <v>0.61299999999999999</v>
      </c>
      <c r="J559" s="1">
        <f>PIL!K559</f>
        <v>0.95299999999999996</v>
      </c>
      <c r="L559" s="1"/>
      <c r="M559" s="1"/>
      <c r="N559" s="1">
        <v>5</v>
      </c>
      <c r="O559" s="1" t="s">
        <v>10</v>
      </c>
      <c r="P559" s="1">
        <f>PIL!F1375</f>
        <v>-18.896999999999998</v>
      </c>
      <c r="Q559" s="1">
        <f>PIL!G1375</f>
        <v>-8.8550000000000004</v>
      </c>
      <c r="R559" s="1">
        <f>PIL!H1375</f>
        <v>-20.12</v>
      </c>
      <c r="S559" s="1">
        <f>PIL!I1375</f>
        <v>-60.26</v>
      </c>
      <c r="T559" s="1">
        <f>PIL!J1375</f>
        <v>-5.9269999999999996</v>
      </c>
      <c r="U559" s="1">
        <f>PIL!K1375</f>
        <v>-9.2110000000000003</v>
      </c>
      <c r="X559" s="1"/>
      <c r="Y559" s="1"/>
      <c r="Z559" s="1"/>
      <c r="AA559" s="1"/>
      <c r="AB559" s="1"/>
      <c r="AC559" s="1"/>
      <c r="AD559" s="1"/>
      <c r="AE559" s="1"/>
    </row>
    <row r="560" spans="1:31">
      <c r="A560" s="180">
        <v>24</v>
      </c>
      <c r="C560" s="1">
        <v>5</v>
      </c>
      <c r="D560" s="1" t="s">
        <v>11</v>
      </c>
      <c r="E560" s="1">
        <f>PIL!F560</f>
        <v>18.858000000000001</v>
      </c>
      <c r="F560" s="1">
        <f>PIL!G560</f>
        <v>11.294</v>
      </c>
      <c r="G560" s="1">
        <f>PIL!H560</f>
        <v>17.079000000000001</v>
      </c>
      <c r="H560" s="1">
        <f>PIL!I560</f>
        <v>0</v>
      </c>
      <c r="I560" s="1">
        <f>PIL!J560</f>
        <v>-0.373</v>
      </c>
      <c r="J560" s="1">
        <f>PIL!K560</f>
        <v>-0.57899999999999996</v>
      </c>
      <c r="L560" s="1"/>
      <c r="M560" s="1"/>
      <c r="N560" s="1">
        <v>5</v>
      </c>
      <c r="O560" s="1" t="s">
        <v>11</v>
      </c>
      <c r="P560" s="1">
        <f>PIL!F1376</f>
        <v>12.02</v>
      </c>
      <c r="Q560" s="1">
        <f>PIL!G1376</f>
        <v>5.7759999999999998</v>
      </c>
      <c r="R560" s="1">
        <f>PIL!H1376</f>
        <v>13.81</v>
      </c>
      <c r="S560" s="1">
        <f>PIL!I1376</f>
        <v>39.831000000000003</v>
      </c>
      <c r="T560" s="1">
        <f>PIL!J1376</f>
        <v>4.2030000000000003</v>
      </c>
      <c r="U560" s="1">
        <f>PIL!K1376</f>
        <v>6.532</v>
      </c>
      <c r="X560" s="1"/>
      <c r="Y560" s="1"/>
      <c r="Z560" s="1"/>
      <c r="AA560" s="1"/>
      <c r="AB560" s="1"/>
      <c r="AC560" s="1"/>
      <c r="AD560" s="1"/>
      <c r="AE560" s="1"/>
    </row>
    <row r="561" spans="1:31">
      <c r="A561" s="180">
        <v>24</v>
      </c>
      <c r="C561" s="1">
        <v>5</v>
      </c>
      <c r="D561" s="1" t="s">
        <v>12</v>
      </c>
      <c r="E561" s="1">
        <f>PIL!F561</f>
        <v>-158.565</v>
      </c>
      <c r="F561" s="1">
        <f>PIL!G561</f>
        <v>-94.539000000000001</v>
      </c>
      <c r="G561" s="1">
        <f>PIL!H561</f>
        <v>-29.739000000000001</v>
      </c>
      <c r="H561" s="1">
        <f>PIL!I561</f>
        <v>0</v>
      </c>
      <c r="I561" s="1">
        <f>PIL!J561</f>
        <v>0.68</v>
      </c>
      <c r="J561" s="1">
        <f>PIL!K561</f>
        <v>1.0569999999999999</v>
      </c>
      <c r="L561" s="1"/>
      <c r="M561" s="1"/>
      <c r="N561" s="1">
        <v>5</v>
      </c>
      <c r="O561" s="1" t="s">
        <v>12</v>
      </c>
      <c r="P561" s="1">
        <f>PIL!F1377</f>
        <v>-204.82599999999999</v>
      </c>
      <c r="Q561" s="1">
        <f>PIL!G1377</f>
        <v>-131.934</v>
      </c>
      <c r="R561" s="1">
        <f>PIL!H1377</f>
        <v>4.6340000000000003</v>
      </c>
      <c r="S561" s="1">
        <f>PIL!I1377</f>
        <v>14.553000000000001</v>
      </c>
      <c r="T561" s="1">
        <f>PIL!J1377</f>
        <v>1.3140000000000001</v>
      </c>
      <c r="U561" s="1">
        <f>PIL!K1377</f>
        <v>2.0409999999999999</v>
      </c>
      <c r="X561" s="1">
        <v>5</v>
      </c>
      <c r="Y561" s="1" t="s">
        <v>47</v>
      </c>
      <c r="Z561" s="1">
        <f t="shared" ref="Z561:AE561" si="139">E561+P561</f>
        <v>-363.39099999999996</v>
      </c>
      <c r="AA561" s="1">
        <f t="shared" si="139"/>
        <v>-226.47300000000001</v>
      </c>
      <c r="AB561" s="1">
        <f t="shared" si="139"/>
        <v>-25.105</v>
      </c>
      <c r="AC561" s="1">
        <f t="shared" si="139"/>
        <v>14.553000000000001</v>
      </c>
      <c r="AD561" s="1">
        <f t="shared" si="139"/>
        <v>1.9940000000000002</v>
      </c>
      <c r="AE561" s="1">
        <f t="shared" si="139"/>
        <v>3.0979999999999999</v>
      </c>
    </row>
    <row r="562" spans="1:31">
      <c r="A562" s="180">
        <v>24</v>
      </c>
      <c r="C562" s="1">
        <v>4</v>
      </c>
      <c r="D562" s="1" t="s">
        <v>9</v>
      </c>
      <c r="E562" s="1">
        <f>PIL!F562</f>
        <v>29.747</v>
      </c>
      <c r="F562" s="1">
        <f>PIL!G562</f>
        <v>17.835000000000001</v>
      </c>
      <c r="G562" s="1">
        <f>PIL!H562</f>
        <v>39.142000000000003</v>
      </c>
      <c r="H562" s="1">
        <f>PIL!I562</f>
        <v>0</v>
      </c>
      <c r="I562" s="1">
        <f>PIL!J562</f>
        <v>-0.86099999999999999</v>
      </c>
      <c r="J562" s="1">
        <f>PIL!K562</f>
        <v>-1.3380000000000001</v>
      </c>
      <c r="L562" s="1"/>
      <c r="M562" s="1"/>
      <c r="N562" s="1">
        <v>4</v>
      </c>
      <c r="O562" s="1" t="s">
        <v>9</v>
      </c>
      <c r="P562" s="1">
        <f>PIL!F1378</f>
        <v>18.398</v>
      </c>
      <c r="Q562" s="1">
        <f>PIL!G1378</f>
        <v>8.3350000000000009</v>
      </c>
      <c r="R562" s="1">
        <f>PIL!H1378</f>
        <v>33.408000000000001</v>
      </c>
      <c r="S562" s="1">
        <f>PIL!I1378</f>
        <v>92.631</v>
      </c>
      <c r="T562" s="1">
        <f>PIL!J1378</f>
        <v>10.345000000000001</v>
      </c>
      <c r="U562" s="1">
        <f>PIL!K1378</f>
        <v>16.074000000000002</v>
      </c>
      <c r="X562" s="1"/>
      <c r="Y562" s="1"/>
      <c r="Z562" s="1"/>
      <c r="AA562" s="1"/>
      <c r="AB562" s="1"/>
      <c r="AC562" s="1"/>
      <c r="AD562" s="1"/>
      <c r="AE562" s="1"/>
    </row>
    <row r="563" spans="1:31">
      <c r="A563" s="180">
        <v>24</v>
      </c>
      <c r="C563" s="1">
        <v>4</v>
      </c>
      <c r="D563" s="1" t="s">
        <v>10</v>
      </c>
      <c r="E563" s="1">
        <f>PIL!F563</f>
        <v>-29.175999999999998</v>
      </c>
      <c r="F563" s="1">
        <f>PIL!G563</f>
        <v>-17.495999999999999</v>
      </c>
      <c r="G563" s="1">
        <f>PIL!H563</f>
        <v>-37.549999999999997</v>
      </c>
      <c r="H563" s="1">
        <f>PIL!I563</f>
        <v>0</v>
      </c>
      <c r="I563" s="1">
        <f>PIL!J563</f>
        <v>0.82799999999999996</v>
      </c>
      <c r="J563" s="1">
        <f>PIL!K563</f>
        <v>1.286</v>
      </c>
      <c r="L563" s="1"/>
      <c r="M563" s="1"/>
      <c r="N563" s="1">
        <v>4</v>
      </c>
      <c r="O563" s="1" t="s">
        <v>10</v>
      </c>
      <c r="P563" s="1">
        <f>PIL!F1379</f>
        <v>-17.699000000000002</v>
      </c>
      <c r="Q563" s="1">
        <f>PIL!G1379</f>
        <v>-7.9660000000000002</v>
      </c>
      <c r="R563" s="1">
        <f>PIL!H1379</f>
        <v>-25.971</v>
      </c>
      <c r="S563" s="1">
        <f>PIL!I1379</f>
        <v>-75.22</v>
      </c>
      <c r="T563" s="1">
        <f>PIL!J1379</f>
        <v>-7.9269999999999996</v>
      </c>
      <c r="U563" s="1">
        <f>PIL!K1379</f>
        <v>-12.319000000000001</v>
      </c>
      <c r="X563" s="1"/>
      <c r="Y563" s="1"/>
      <c r="Z563" s="1"/>
      <c r="AA563" s="1"/>
      <c r="AB563" s="1"/>
      <c r="AC563" s="1"/>
      <c r="AD563" s="1"/>
      <c r="AE563" s="1"/>
    </row>
    <row r="564" spans="1:31">
      <c r="A564" s="180">
        <v>24</v>
      </c>
      <c r="C564" s="1">
        <v>4</v>
      </c>
      <c r="D564" s="1" t="s">
        <v>11</v>
      </c>
      <c r="E564" s="1">
        <f>PIL!F564</f>
        <v>18.413</v>
      </c>
      <c r="F564" s="1">
        <f>PIL!G564</f>
        <v>11.041</v>
      </c>
      <c r="G564" s="1">
        <f>PIL!H564</f>
        <v>23.963999999999999</v>
      </c>
      <c r="H564" s="1">
        <f>PIL!I564</f>
        <v>0</v>
      </c>
      <c r="I564" s="1">
        <f>PIL!J564</f>
        <v>-0.52800000000000002</v>
      </c>
      <c r="J564" s="1">
        <f>PIL!K564</f>
        <v>-0.82</v>
      </c>
      <c r="L564" s="1"/>
      <c r="M564" s="1"/>
      <c r="N564" s="1">
        <v>4</v>
      </c>
      <c r="O564" s="1" t="s">
        <v>11</v>
      </c>
      <c r="P564" s="1">
        <f>PIL!F1380</f>
        <v>11.28</v>
      </c>
      <c r="Q564" s="1">
        <f>PIL!G1380</f>
        <v>5.0940000000000003</v>
      </c>
      <c r="R564" s="1">
        <f>PIL!H1380</f>
        <v>18.452999999999999</v>
      </c>
      <c r="S564" s="1">
        <f>PIL!I1380</f>
        <v>52.033000000000001</v>
      </c>
      <c r="T564" s="1">
        <f>PIL!J1380</f>
        <v>5.71</v>
      </c>
      <c r="U564" s="1">
        <f>PIL!K1380</f>
        <v>8.8729999999999993</v>
      </c>
      <c r="X564" s="1"/>
      <c r="Y564" s="1"/>
      <c r="Z564" s="1"/>
      <c r="AA564" s="1"/>
      <c r="AB564" s="1"/>
      <c r="AC564" s="1"/>
      <c r="AD564" s="1"/>
      <c r="AE564" s="1"/>
    </row>
    <row r="565" spans="1:31">
      <c r="A565" s="180">
        <v>24</v>
      </c>
      <c r="C565" s="1">
        <v>4</v>
      </c>
      <c r="D565" s="1" t="s">
        <v>12</v>
      </c>
      <c r="E565" s="1">
        <f>PIL!F565</f>
        <v>-252.035</v>
      </c>
      <c r="F565" s="1">
        <f>PIL!G565</f>
        <v>-150.82400000000001</v>
      </c>
      <c r="G565" s="1">
        <f>PIL!H565</f>
        <v>-63.89</v>
      </c>
      <c r="H565" s="1">
        <f>PIL!I565</f>
        <v>0</v>
      </c>
      <c r="I565" s="1">
        <f>PIL!J565</f>
        <v>1.4430000000000001</v>
      </c>
      <c r="J565" s="1">
        <f>PIL!K565</f>
        <v>2.242</v>
      </c>
      <c r="L565" s="1"/>
      <c r="M565" s="1"/>
      <c r="N565" s="1">
        <v>4</v>
      </c>
      <c r="O565" s="1" t="s">
        <v>12</v>
      </c>
      <c r="P565" s="1">
        <f>PIL!F1381</f>
        <v>-340.21300000000002</v>
      </c>
      <c r="Q565" s="1">
        <f>PIL!G1381</f>
        <v>-217.571</v>
      </c>
      <c r="R565" s="1">
        <f>PIL!H1381</f>
        <v>15.295999999999999</v>
      </c>
      <c r="S565" s="1">
        <f>PIL!I1381</f>
        <v>44.64</v>
      </c>
      <c r="T565" s="1">
        <f>PIL!J1381</f>
        <v>4.6680000000000001</v>
      </c>
      <c r="U565" s="1">
        <f>PIL!K1381</f>
        <v>7.2539999999999996</v>
      </c>
      <c r="X565" s="1">
        <v>4</v>
      </c>
      <c r="Y565" s="1" t="s">
        <v>47</v>
      </c>
      <c r="Z565" s="1">
        <f t="shared" ref="Z565:AE565" si="140">E565+P565</f>
        <v>-592.24800000000005</v>
      </c>
      <c r="AA565" s="1">
        <f t="shared" si="140"/>
        <v>-368.39499999999998</v>
      </c>
      <c r="AB565" s="1">
        <f t="shared" si="140"/>
        <v>-48.594000000000001</v>
      </c>
      <c r="AC565" s="1">
        <f t="shared" si="140"/>
        <v>44.64</v>
      </c>
      <c r="AD565" s="1">
        <f t="shared" si="140"/>
        <v>6.1110000000000007</v>
      </c>
      <c r="AE565" s="1">
        <f t="shared" si="140"/>
        <v>9.4959999999999987</v>
      </c>
    </row>
    <row r="566" spans="1:31">
      <c r="A566" s="180">
        <v>24</v>
      </c>
      <c r="C566" s="1">
        <v>3</v>
      </c>
      <c r="D566" s="1" t="s">
        <v>9</v>
      </c>
      <c r="E566" s="1">
        <f>PIL!F566</f>
        <v>27.471</v>
      </c>
      <c r="F566" s="1">
        <f>PIL!G566</f>
        <v>16.481999999999999</v>
      </c>
      <c r="G566" s="1">
        <f>PIL!H566</f>
        <v>46.789000000000001</v>
      </c>
      <c r="H566" s="1">
        <f>PIL!I566</f>
        <v>0</v>
      </c>
      <c r="I566" s="1">
        <f>PIL!J566</f>
        <v>-1.006</v>
      </c>
      <c r="J566" s="1">
        <f>PIL!K566</f>
        <v>-1.5629999999999999</v>
      </c>
      <c r="L566" s="1"/>
      <c r="M566" s="1"/>
      <c r="N566" s="1">
        <v>3</v>
      </c>
      <c r="O566" s="1" t="s">
        <v>9</v>
      </c>
      <c r="P566" s="1">
        <f>PIL!F1382</f>
        <v>16.556999999999999</v>
      </c>
      <c r="Q566" s="1">
        <f>PIL!G1382</f>
        <v>7.4619999999999997</v>
      </c>
      <c r="R566" s="1">
        <f>PIL!H1382</f>
        <v>38.378</v>
      </c>
      <c r="S566" s="1">
        <f>PIL!I1382</f>
        <v>103.837</v>
      </c>
      <c r="T566" s="1">
        <f>PIL!J1382</f>
        <v>11.814</v>
      </c>
      <c r="U566" s="1">
        <f>PIL!K1382</f>
        <v>18.356000000000002</v>
      </c>
      <c r="X566" s="1"/>
      <c r="Y566" s="1"/>
      <c r="Z566" s="1"/>
      <c r="AA566" s="1"/>
      <c r="AB566" s="1"/>
      <c r="AC566" s="1"/>
      <c r="AD566" s="1"/>
      <c r="AE566" s="1"/>
    </row>
    <row r="567" spans="1:31">
      <c r="A567" s="180">
        <v>24</v>
      </c>
      <c r="C567" s="1">
        <v>3</v>
      </c>
      <c r="D567" s="1" t="s">
        <v>10</v>
      </c>
      <c r="E567" s="1">
        <f>PIL!F567</f>
        <v>-26.6</v>
      </c>
      <c r="F567" s="1">
        <f>PIL!G567</f>
        <v>-15.956</v>
      </c>
      <c r="G567" s="1">
        <f>PIL!H567</f>
        <v>-45.481999999999999</v>
      </c>
      <c r="H567" s="1">
        <f>PIL!I567</f>
        <v>0</v>
      </c>
      <c r="I567" s="1">
        <f>PIL!J567</f>
        <v>0.98799999999999999</v>
      </c>
      <c r="J567" s="1">
        <f>PIL!K567</f>
        <v>1.5349999999999999</v>
      </c>
      <c r="L567" s="1"/>
      <c r="M567" s="1"/>
      <c r="N567" s="1">
        <v>3</v>
      </c>
      <c r="O567" s="1" t="s">
        <v>10</v>
      </c>
      <c r="P567" s="1">
        <f>PIL!F1383</f>
        <v>-15.432</v>
      </c>
      <c r="Q567" s="1">
        <f>PIL!G1383</f>
        <v>-6.7690000000000001</v>
      </c>
      <c r="R567" s="1">
        <f>PIL!H1383</f>
        <v>-33.164000000000001</v>
      </c>
      <c r="S567" s="1">
        <f>PIL!I1383</f>
        <v>-92.254999999999995</v>
      </c>
      <c r="T567" s="1">
        <f>PIL!J1383</f>
        <v>-10.247</v>
      </c>
      <c r="U567" s="1">
        <f>PIL!K1383</f>
        <v>-15.922000000000001</v>
      </c>
      <c r="X567" s="1"/>
      <c r="Y567" s="1"/>
      <c r="Z567" s="1"/>
      <c r="AA567" s="1"/>
      <c r="AB567" s="1"/>
      <c r="AC567" s="1"/>
      <c r="AD567" s="1"/>
      <c r="AE567" s="1"/>
    </row>
    <row r="568" spans="1:31">
      <c r="A568" s="180">
        <v>24</v>
      </c>
      <c r="C568" s="1">
        <v>3</v>
      </c>
      <c r="D568" s="1" t="s">
        <v>11</v>
      </c>
      <c r="E568" s="1">
        <f>PIL!F568</f>
        <v>16.896999999999998</v>
      </c>
      <c r="F568" s="1">
        <f>PIL!G568</f>
        <v>10.137</v>
      </c>
      <c r="G568" s="1">
        <f>PIL!H568</f>
        <v>28.832000000000001</v>
      </c>
      <c r="H568" s="1">
        <f>PIL!I568</f>
        <v>0</v>
      </c>
      <c r="I568" s="1">
        <f>PIL!J568</f>
        <v>-0.623</v>
      </c>
      <c r="J568" s="1">
        <f>PIL!K568</f>
        <v>-0.96799999999999997</v>
      </c>
      <c r="L568" s="1"/>
      <c r="M568" s="1"/>
      <c r="N568" s="1">
        <v>3</v>
      </c>
      <c r="O568" s="1" t="s">
        <v>11</v>
      </c>
      <c r="P568" s="1">
        <f>PIL!F1384</f>
        <v>9.9969999999999999</v>
      </c>
      <c r="Q568" s="1">
        <f>PIL!G1384</f>
        <v>4.4470000000000001</v>
      </c>
      <c r="R568" s="1">
        <f>PIL!H1384</f>
        <v>22.276</v>
      </c>
      <c r="S568" s="1">
        <f>PIL!I1384</f>
        <v>60.920999999999999</v>
      </c>
      <c r="T568" s="1">
        <f>PIL!J1384</f>
        <v>6.8940000000000001</v>
      </c>
      <c r="U568" s="1">
        <f>PIL!K1384</f>
        <v>10.712</v>
      </c>
      <c r="X568" s="1"/>
      <c r="Y568" s="1"/>
      <c r="Z568" s="1"/>
      <c r="AA568" s="1"/>
      <c r="AB568" s="1"/>
      <c r="AC568" s="1"/>
      <c r="AD568" s="1"/>
      <c r="AE568" s="1"/>
    </row>
    <row r="569" spans="1:31">
      <c r="A569" s="180">
        <v>24</v>
      </c>
      <c r="C569" s="1">
        <v>3</v>
      </c>
      <c r="D569" s="1" t="s">
        <v>12</v>
      </c>
      <c r="E569" s="1">
        <f>PIL!F569</f>
        <v>-343.69200000000001</v>
      </c>
      <c r="F569" s="1">
        <f>PIL!G569</f>
        <v>-206.04</v>
      </c>
      <c r="G569" s="1">
        <f>PIL!H569</f>
        <v>-106.56100000000001</v>
      </c>
      <c r="H569" s="1">
        <f>PIL!I569</f>
        <v>0</v>
      </c>
      <c r="I569" s="1">
        <f>PIL!J569</f>
        <v>2.391</v>
      </c>
      <c r="J569" s="1">
        <f>PIL!K569</f>
        <v>3.7149999999999999</v>
      </c>
      <c r="L569" s="1"/>
      <c r="M569" s="1"/>
      <c r="N569" s="1">
        <v>3</v>
      </c>
      <c r="O569" s="1" t="s">
        <v>12</v>
      </c>
      <c r="P569" s="1">
        <f>PIL!F1385</f>
        <v>-476.10700000000003</v>
      </c>
      <c r="Q569" s="1">
        <f>PIL!G1385</f>
        <v>-303.51400000000001</v>
      </c>
      <c r="R569" s="1">
        <f>PIL!H1385</f>
        <v>28.852</v>
      </c>
      <c r="S569" s="1">
        <f>PIL!I1385</f>
        <v>81.671000000000006</v>
      </c>
      <c r="T569" s="1">
        <f>PIL!J1385</f>
        <v>8.9629999999999992</v>
      </c>
      <c r="U569" s="1">
        <f>PIL!K1385</f>
        <v>13.927</v>
      </c>
      <c r="X569" s="1">
        <v>3</v>
      </c>
      <c r="Y569" s="1" t="s">
        <v>47</v>
      </c>
      <c r="Z569" s="1">
        <f t="shared" ref="Z569:AE569" si="141">E569+P569</f>
        <v>-819.79899999999998</v>
      </c>
      <c r="AA569" s="1">
        <f t="shared" si="141"/>
        <v>-509.55399999999997</v>
      </c>
      <c r="AB569" s="1">
        <f t="shared" si="141"/>
        <v>-77.709000000000003</v>
      </c>
      <c r="AC569" s="1">
        <f t="shared" si="141"/>
        <v>81.671000000000006</v>
      </c>
      <c r="AD569" s="1">
        <f t="shared" si="141"/>
        <v>11.353999999999999</v>
      </c>
      <c r="AE569" s="1">
        <f t="shared" si="141"/>
        <v>17.641999999999999</v>
      </c>
    </row>
    <row r="570" spans="1:31">
      <c r="A570" s="180">
        <v>24</v>
      </c>
      <c r="C570" s="1">
        <v>2</v>
      </c>
      <c r="D570" s="1" t="s">
        <v>9</v>
      </c>
      <c r="E570" s="1">
        <f>PIL!F570</f>
        <v>25.481999999999999</v>
      </c>
      <c r="F570" s="1">
        <f>PIL!G570</f>
        <v>15.317</v>
      </c>
      <c r="G570" s="1">
        <f>PIL!H570</f>
        <v>53.526000000000003</v>
      </c>
      <c r="H570" s="1">
        <f>PIL!I570</f>
        <v>0</v>
      </c>
      <c r="I570" s="1">
        <f>PIL!J570</f>
        <v>-1.0860000000000001</v>
      </c>
      <c r="J570" s="1">
        <f>PIL!K570</f>
        <v>-1.6879999999999999</v>
      </c>
      <c r="L570" s="1"/>
      <c r="M570" s="1"/>
      <c r="N570" s="1">
        <v>2</v>
      </c>
      <c r="O570" s="1" t="s">
        <v>9</v>
      </c>
      <c r="P570" s="1">
        <f>PIL!F1386</f>
        <v>14.21</v>
      </c>
      <c r="Q570" s="1">
        <f>PIL!G1386</f>
        <v>6.04</v>
      </c>
      <c r="R570" s="1">
        <f>PIL!H1386</f>
        <v>39.091999999999999</v>
      </c>
      <c r="S570" s="1">
        <f>PIL!I1386</f>
        <v>104.845</v>
      </c>
      <c r="T570" s="1">
        <f>PIL!J1386</f>
        <v>11.939</v>
      </c>
      <c r="U570" s="1">
        <f>PIL!K1386</f>
        <v>18.552</v>
      </c>
      <c r="X570" s="1"/>
      <c r="Y570" s="1"/>
      <c r="Z570" s="1"/>
      <c r="AA570" s="1"/>
      <c r="AB570" s="1"/>
      <c r="AC570" s="1"/>
      <c r="AD570" s="1"/>
      <c r="AE570" s="1"/>
    </row>
    <row r="571" spans="1:31">
      <c r="A571" s="180">
        <v>24</v>
      </c>
      <c r="C571" s="1">
        <v>2</v>
      </c>
      <c r="D571" s="1" t="s">
        <v>10</v>
      </c>
      <c r="E571" s="1">
        <f>PIL!F571</f>
        <v>-25.652999999999999</v>
      </c>
      <c r="F571" s="1">
        <f>PIL!G571</f>
        <v>-15.44</v>
      </c>
      <c r="G571" s="1">
        <f>PIL!H571</f>
        <v>-54.79</v>
      </c>
      <c r="H571" s="1">
        <f>PIL!I571</f>
        <v>0</v>
      </c>
      <c r="I571" s="1">
        <f>PIL!J571</f>
        <v>1.1359999999999999</v>
      </c>
      <c r="J571" s="1">
        <f>PIL!K571</f>
        <v>1.766</v>
      </c>
      <c r="L571" s="1"/>
      <c r="M571" s="1"/>
      <c r="N571" s="1">
        <v>2</v>
      </c>
      <c r="O571" s="1" t="s">
        <v>10</v>
      </c>
      <c r="P571" s="1">
        <f>PIL!F1387</f>
        <v>-13.595000000000001</v>
      </c>
      <c r="Q571" s="1">
        <f>PIL!G1387</f>
        <v>-5.4560000000000004</v>
      </c>
      <c r="R571" s="1">
        <f>PIL!H1387</f>
        <v>-40.311</v>
      </c>
      <c r="S571" s="1">
        <f>PIL!I1387</f>
        <v>-107.935</v>
      </c>
      <c r="T571" s="1">
        <f>PIL!J1387</f>
        <v>-12.378</v>
      </c>
      <c r="U571" s="1">
        <f>PIL!K1387</f>
        <v>-19.233000000000001</v>
      </c>
      <c r="X571" s="1"/>
      <c r="Y571" s="1"/>
      <c r="Z571" s="1"/>
      <c r="AA571" s="1"/>
      <c r="AB571" s="1"/>
      <c r="AC571" s="1"/>
      <c r="AD571" s="1"/>
      <c r="AE571" s="1"/>
    </row>
    <row r="572" spans="1:31">
      <c r="A572" s="180">
        <v>24</v>
      </c>
      <c r="C572" s="1">
        <v>2</v>
      </c>
      <c r="D572" s="1" t="s">
        <v>11</v>
      </c>
      <c r="E572" s="1">
        <f>PIL!F572</f>
        <v>15.98</v>
      </c>
      <c r="F572" s="1">
        <f>PIL!G572</f>
        <v>9.6110000000000007</v>
      </c>
      <c r="G572" s="1">
        <f>PIL!H572</f>
        <v>33.847000000000001</v>
      </c>
      <c r="H572" s="1">
        <f>PIL!I572</f>
        <v>0</v>
      </c>
      <c r="I572" s="1">
        <f>PIL!J572</f>
        <v>-0.69499999999999995</v>
      </c>
      <c r="J572" s="1">
        <f>PIL!K572</f>
        <v>-1.079</v>
      </c>
      <c r="L572" s="1"/>
      <c r="M572" s="1"/>
      <c r="N572" s="1">
        <v>2</v>
      </c>
      <c r="O572" s="1" t="s">
        <v>11</v>
      </c>
      <c r="P572" s="1">
        <f>PIL!F1388</f>
        <v>8.6890000000000001</v>
      </c>
      <c r="Q572" s="1">
        <f>PIL!G1388</f>
        <v>3.5920000000000001</v>
      </c>
      <c r="R572" s="1">
        <f>PIL!H1388</f>
        <v>24.765999999999998</v>
      </c>
      <c r="S572" s="1">
        <f>PIL!I1388</f>
        <v>66.251999999999995</v>
      </c>
      <c r="T572" s="1">
        <f>PIL!J1388</f>
        <v>7.5990000000000002</v>
      </c>
      <c r="U572" s="1">
        <f>PIL!K1388</f>
        <v>11.808</v>
      </c>
      <c r="X572" s="1"/>
      <c r="Y572" s="1"/>
      <c r="Z572" s="1"/>
      <c r="AA572" s="1"/>
      <c r="AB572" s="1"/>
      <c r="AC572" s="1"/>
      <c r="AD572" s="1"/>
      <c r="AE572" s="1"/>
    </row>
    <row r="573" spans="1:31">
      <c r="A573" s="180">
        <v>24</v>
      </c>
      <c r="C573" s="1">
        <v>2</v>
      </c>
      <c r="D573" s="1" t="s">
        <v>12</v>
      </c>
      <c r="E573" s="1">
        <f>PIL!F573</f>
        <v>-432.73200000000003</v>
      </c>
      <c r="F573" s="1">
        <f>PIL!G573</f>
        <v>-259.69799999999998</v>
      </c>
      <c r="G573" s="1">
        <f>PIL!H573</f>
        <v>-156.351</v>
      </c>
      <c r="H573" s="1">
        <f>PIL!I573</f>
        <v>0</v>
      </c>
      <c r="I573" s="1">
        <f>PIL!J573</f>
        <v>3.4649999999999999</v>
      </c>
      <c r="J573" s="1">
        <f>PIL!K573</f>
        <v>5.3840000000000003</v>
      </c>
      <c r="L573" s="1"/>
      <c r="M573" s="1"/>
      <c r="N573" s="1">
        <v>2</v>
      </c>
      <c r="O573" s="1" t="s">
        <v>12</v>
      </c>
      <c r="P573" s="1">
        <f>PIL!F1389</f>
        <v>-613.03</v>
      </c>
      <c r="Q573" s="1">
        <f>PIL!G1389</f>
        <v>-390.07299999999998</v>
      </c>
      <c r="R573" s="1">
        <f>PIL!H1389</f>
        <v>44.768999999999998</v>
      </c>
      <c r="S573" s="1">
        <f>PIL!I1389</f>
        <v>124.188</v>
      </c>
      <c r="T573" s="1">
        <f>PIL!J1389</f>
        <v>13.994999999999999</v>
      </c>
      <c r="U573" s="1">
        <f>PIL!K1389</f>
        <v>21.747</v>
      </c>
      <c r="X573" s="1">
        <v>2</v>
      </c>
      <c r="Y573" s="1" t="s">
        <v>47</v>
      </c>
      <c r="Z573" s="1">
        <f t="shared" ref="Z573:AE573" si="142">E573+P573</f>
        <v>-1045.7619999999999</v>
      </c>
      <c r="AA573" s="1">
        <f t="shared" si="142"/>
        <v>-649.77099999999996</v>
      </c>
      <c r="AB573" s="1">
        <f t="shared" si="142"/>
        <v>-111.58199999999999</v>
      </c>
      <c r="AC573" s="1">
        <f t="shared" si="142"/>
        <v>124.188</v>
      </c>
      <c r="AD573" s="1">
        <f t="shared" si="142"/>
        <v>17.46</v>
      </c>
      <c r="AE573" s="1">
        <f t="shared" si="142"/>
        <v>27.131</v>
      </c>
    </row>
    <row r="574" spans="1:31">
      <c r="A574" s="180">
        <v>24</v>
      </c>
      <c r="C574" s="1">
        <v>1</v>
      </c>
      <c r="D574" s="1" t="s">
        <v>9</v>
      </c>
      <c r="E574" s="1">
        <f>PIL!F574</f>
        <v>14.64</v>
      </c>
      <c r="F574" s="1">
        <f>PIL!G574</f>
        <v>8.8309999999999995</v>
      </c>
      <c r="G574" s="1">
        <f>PIL!H574</f>
        <v>44.36</v>
      </c>
      <c r="H574" s="1">
        <f>PIL!I574</f>
        <v>0</v>
      </c>
      <c r="I574" s="1">
        <f>PIL!J574</f>
        <v>-0.65300000000000002</v>
      </c>
      <c r="J574" s="1">
        <f>PIL!K574</f>
        <v>-1.0149999999999999</v>
      </c>
      <c r="L574" s="1"/>
      <c r="M574" s="1"/>
      <c r="N574" s="1">
        <v>1</v>
      </c>
      <c r="O574" s="1" t="s">
        <v>9</v>
      </c>
      <c r="P574" s="1">
        <f>PIL!F1390</f>
        <v>7.1509999999999998</v>
      </c>
      <c r="Q574" s="1">
        <f>PIL!G1390</f>
        <v>2.7010000000000001</v>
      </c>
      <c r="R574" s="1">
        <f>PIL!H1390</f>
        <v>31.881</v>
      </c>
      <c r="S574" s="1">
        <f>PIL!I1390</f>
        <v>87.787000000000006</v>
      </c>
      <c r="T574" s="1">
        <f>PIL!J1390</f>
        <v>9.7759999999999998</v>
      </c>
      <c r="U574" s="1">
        <f>PIL!K1390</f>
        <v>15.191000000000001</v>
      </c>
      <c r="X574" s="1"/>
      <c r="Y574" s="1"/>
      <c r="Z574" s="1"/>
      <c r="AA574" s="1"/>
      <c r="AB574" s="1"/>
      <c r="AC574" s="1"/>
      <c r="AD574" s="1"/>
      <c r="AE574" s="1"/>
    </row>
    <row r="575" spans="1:31">
      <c r="A575" s="180">
        <v>24</v>
      </c>
      <c r="C575" s="1">
        <v>1</v>
      </c>
      <c r="D575" s="1" t="s">
        <v>10</v>
      </c>
      <c r="E575" s="1">
        <f>PIL!F575</f>
        <v>-7.4649999999999999</v>
      </c>
      <c r="F575" s="1">
        <f>PIL!G575</f>
        <v>-4.4980000000000002</v>
      </c>
      <c r="G575" s="1">
        <f>PIL!H575</f>
        <v>-52.82</v>
      </c>
      <c r="H575" s="1">
        <f>PIL!I575</f>
        <v>0</v>
      </c>
      <c r="I575" s="1">
        <f>PIL!J575</f>
        <v>0.81</v>
      </c>
      <c r="J575" s="1">
        <f>PIL!K575</f>
        <v>1.2589999999999999</v>
      </c>
      <c r="L575" s="1"/>
      <c r="M575" s="1"/>
      <c r="N575" s="1">
        <v>1</v>
      </c>
      <c r="O575" s="1" t="s">
        <v>10</v>
      </c>
      <c r="P575" s="1">
        <f>PIL!F1391</f>
        <v>-4.2309999999999999</v>
      </c>
      <c r="Q575" s="1">
        <f>PIL!G1391</f>
        <v>-1.734</v>
      </c>
      <c r="R575" s="1">
        <f>PIL!H1391</f>
        <v>-78.766000000000005</v>
      </c>
      <c r="S575" s="1">
        <f>PIL!I1391</f>
        <v>-214.34299999999999</v>
      </c>
      <c r="T575" s="1">
        <f>PIL!J1391</f>
        <v>-24.37</v>
      </c>
      <c r="U575" s="1">
        <f>PIL!K1391</f>
        <v>-37.868000000000002</v>
      </c>
      <c r="X575" s="1"/>
      <c r="Y575" s="1"/>
      <c r="Z575" s="1"/>
      <c r="AA575" s="1"/>
      <c r="AB575" s="1"/>
      <c r="AC575" s="1"/>
      <c r="AD575" s="1"/>
      <c r="AE575" s="1"/>
    </row>
    <row r="576" spans="1:31">
      <c r="A576" s="180">
        <v>24</v>
      </c>
      <c r="C576" s="1">
        <v>1</v>
      </c>
      <c r="D576" s="1" t="s">
        <v>11</v>
      </c>
      <c r="E576" s="1">
        <f>PIL!F576</f>
        <v>5.9740000000000002</v>
      </c>
      <c r="F576" s="1">
        <f>PIL!G576</f>
        <v>3.6030000000000002</v>
      </c>
      <c r="G576" s="1">
        <f>PIL!H576</f>
        <v>26.263999999999999</v>
      </c>
      <c r="H576" s="1">
        <f>PIL!I576</f>
        <v>0</v>
      </c>
      <c r="I576" s="1">
        <f>PIL!J576</f>
        <v>-0.39500000000000002</v>
      </c>
      <c r="J576" s="1">
        <f>PIL!K576</f>
        <v>-0.61399999999999999</v>
      </c>
      <c r="L576" s="1"/>
      <c r="M576" s="1"/>
      <c r="N576" s="1">
        <v>1</v>
      </c>
      <c r="O576" s="1" t="s">
        <v>11</v>
      </c>
      <c r="P576" s="1">
        <f>PIL!F1392</f>
        <v>3.0760000000000001</v>
      </c>
      <c r="Q576" s="1">
        <f>PIL!G1392</f>
        <v>1.1990000000000001</v>
      </c>
      <c r="R576" s="1">
        <f>PIL!H1392</f>
        <v>29.879000000000001</v>
      </c>
      <c r="S576" s="1">
        <f>PIL!I1392</f>
        <v>81.566999999999993</v>
      </c>
      <c r="T576" s="1">
        <f>PIL!J1392</f>
        <v>9.2289999999999992</v>
      </c>
      <c r="U576" s="1">
        <f>PIL!K1392</f>
        <v>14.34</v>
      </c>
      <c r="X576" s="1"/>
      <c r="Y576" s="1"/>
      <c r="Z576" s="1"/>
      <c r="AA576" s="1"/>
      <c r="AB576" s="1"/>
      <c r="AC576" s="1"/>
      <c r="AD576" s="1"/>
      <c r="AE576" s="1"/>
    </row>
    <row r="577" spans="1:31">
      <c r="A577" s="180">
        <v>24</v>
      </c>
      <c r="C577" s="1">
        <v>1</v>
      </c>
      <c r="D577" s="1" t="s">
        <v>12</v>
      </c>
      <c r="E577" s="1">
        <f>PIL!F577</f>
        <v>-516.56600000000003</v>
      </c>
      <c r="F577" s="1">
        <f>PIL!G577</f>
        <v>-310.31200000000001</v>
      </c>
      <c r="G577" s="1">
        <f>PIL!H577</f>
        <v>-207.82599999999999</v>
      </c>
      <c r="H577" s="1">
        <f>PIL!I577</f>
        <v>0</v>
      </c>
      <c r="I577" s="1">
        <f>PIL!J577</f>
        <v>4.4130000000000003</v>
      </c>
      <c r="J577" s="1">
        <f>PIL!K577</f>
        <v>6.8570000000000002</v>
      </c>
      <c r="L577" s="1"/>
      <c r="M577" s="1"/>
      <c r="N577" s="1">
        <v>1</v>
      </c>
      <c r="O577" s="1" t="s">
        <v>12</v>
      </c>
      <c r="P577" s="1">
        <f>PIL!F1393</f>
        <v>-750.54499999999996</v>
      </c>
      <c r="Q577" s="1">
        <f>PIL!G1393</f>
        <v>-477.786</v>
      </c>
      <c r="R577" s="1">
        <f>PIL!H1393</f>
        <v>61.438000000000002</v>
      </c>
      <c r="S577" s="1">
        <f>PIL!I1393</f>
        <v>168.63900000000001</v>
      </c>
      <c r="T577" s="1">
        <f>PIL!J1393</f>
        <v>19.25</v>
      </c>
      <c r="U577" s="1">
        <f>PIL!K1393</f>
        <v>29.913</v>
      </c>
      <c r="X577" s="1">
        <v>1</v>
      </c>
      <c r="Y577" s="1" t="s">
        <v>47</v>
      </c>
      <c r="Z577" s="1">
        <f t="shared" ref="Z577:AE577" si="143">E577+P577</f>
        <v>-1267.1109999999999</v>
      </c>
      <c r="AA577" s="1">
        <f t="shared" si="143"/>
        <v>-788.09799999999996</v>
      </c>
      <c r="AB577" s="1">
        <f t="shared" si="143"/>
        <v>-146.38799999999998</v>
      </c>
      <c r="AC577" s="1">
        <f t="shared" si="143"/>
        <v>168.63900000000001</v>
      </c>
      <c r="AD577" s="1">
        <f t="shared" si="143"/>
        <v>23.663</v>
      </c>
      <c r="AE577" s="1">
        <f t="shared" si="143"/>
        <v>36.770000000000003</v>
      </c>
    </row>
    <row r="578" spans="1:31">
      <c r="A578" s="1">
        <v>25</v>
      </c>
      <c r="C578" s="1">
        <v>6</v>
      </c>
      <c r="D578" s="1" t="s">
        <v>9</v>
      </c>
      <c r="E578" s="1">
        <f>PIL!F578</f>
        <v>-34.503999999999998</v>
      </c>
      <c r="F578" s="1">
        <f>PIL!G578</f>
        <v>-21.074999999999999</v>
      </c>
      <c r="G578" s="1">
        <f>PIL!H578</f>
        <v>19.358000000000001</v>
      </c>
      <c r="H578" s="1">
        <f>PIL!I578</f>
        <v>0</v>
      </c>
      <c r="I578" s="1">
        <f>PIL!J578</f>
        <v>-1.718</v>
      </c>
      <c r="J578" s="1">
        <f>PIL!K578</f>
        <v>-2.669</v>
      </c>
      <c r="L578" s="1">
        <v>25</v>
      </c>
      <c r="M578" s="1"/>
      <c r="N578" s="1">
        <v>6</v>
      </c>
      <c r="O578" s="1" t="s">
        <v>9</v>
      </c>
      <c r="P578" s="1">
        <f>PIL!F818</f>
        <v>34.804000000000002</v>
      </c>
      <c r="Q578" s="1">
        <f>PIL!G818</f>
        <v>24.692</v>
      </c>
      <c r="R578" s="1">
        <f>PIL!H818</f>
        <v>-13.394</v>
      </c>
      <c r="S578" s="1">
        <f>PIL!I818</f>
        <v>40.988999999999997</v>
      </c>
      <c r="T578" s="1">
        <f>PIL!J818</f>
        <v>-3.9929999999999999</v>
      </c>
      <c r="U578" s="1">
        <f>PIL!K818</f>
        <v>-6.2050000000000001</v>
      </c>
      <c r="W578" s="1">
        <v>25</v>
      </c>
    </row>
    <row r="579" spans="1:31">
      <c r="A579" s="180">
        <v>25</v>
      </c>
      <c r="C579" s="1">
        <v>6</v>
      </c>
      <c r="D579" s="1" t="s">
        <v>10</v>
      </c>
      <c r="E579" s="1">
        <f>PIL!F579</f>
        <v>35.033000000000001</v>
      </c>
      <c r="F579" s="1">
        <f>PIL!G579</f>
        <v>21.491</v>
      </c>
      <c r="G579" s="1">
        <f>PIL!H579</f>
        <v>-14.728</v>
      </c>
      <c r="H579" s="1">
        <f>PIL!I579</f>
        <v>0</v>
      </c>
      <c r="I579" s="1">
        <f>PIL!J579</f>
        <v>1.3129999999999999</v>
      </c>
      <c r="J579" s="1">
        <f>PIL!K579</f>
        <v>2.04</v>
      </c>
      <c r="L579" s="1"/>
      <c r="M579" s="1"/>
      <c r="N579" s="1">
        <v>6</v>
      </c>
      <c r="O579" s="1" t="s">
        <v>10</v>
      </c>
      <c r="P579" s="1">
        <f>PIL!F819</f>
        <v>-25.222000000000001</v>
      </c>
      <c r="Q579" s="1">
        <f>PIL!G819</f>
        <v>-17.64</v>
      </c>
      <c r="R579" s="1">
        <f>PIL!H819</f>
        <v>3.3940000000000001</v>
      </c>
      <c r="S579" s="1">
        <f>PIL!I819</f>
        <v>-14.654</v>
      </c>
      <c r="T579" s="1">
        <f>PIL!J819</f>
        <v>0.27600000000000002</v>
      </c>
      <c r="U579" s="1">
        <f>PIL!K819</f>
        <v>0.42899999999999999</v>
      </c>
    </row>
    <row r="580" spans="1:31">
      <c r="A580" s="180">
        <v>25</v>
      </c>
      <c r="C580" s="1">
        <v>6</v>
      </c>
      <c r="D580" s="1" t="s">
        <v>11</v>
      </c>
      <c r="E580" s="1">
        <f>PIL!F580</f>
        <v>-21.73</v>
      </c>
      <c r="F580" s="1">
        <f>PIL!G580</f>
        <v>-13.302</v>
      </c>
      <c r="G580" s="1">
        <f>PIL!H580</f>
        <v>10.644</v>
      </c>
      <c r="H580" s="1">
        <f>PIL!I580</f>
        <v>0</v>
      </c>
      <c r="I580" s="1">
        <f>PIL!J580</f>
        <v>-0.94699999999999995</v>
      </c>
      <c r="J580" s="1">
        <f>PIL!K580</f>
        <v>-1.472</v>
      </c>
      <c r="L580" s="1"/>
      <c r="M580" s="1"/>
      <c r="N580" s="1">
        <v>6</v>
      </c>
      <c r="O580" s="1" t="s">
        <v>11</v>
      </c>
      <c r="P580" s="1">
        <f>PIL!F820</f>
        <v>18.757999999999999</v>
      </c>
      <c r="Q580" s="1">
        <f>PIL!G820</f>
        <v>13.228</v>
      </c>
      <c r="R580" s="1">
        <f>PIL!H820</f>
        <v>-4.8040000000000003</v>
      </c>
      <c r="S580" s="1">
        <f>PIL!I820</f>
        <v>16.088999999999999</v>
      </c>
      <c r="T580" s="1">
        <f>PIL!J820</f>
        <v>-1.3340000000000001</v>
      </c>
      <c r="U580" s="1">
        <f>PIL!K820</f>
        <v>-2.073</v>
      </c>
    </row>
    <row r="581" spans="1:31">
      <c r="A581" s="180">
        <v>25</v>
      </c>
      <c r="C581" s="1">
        <v>6</v>
      </c>
      <c r="D581" s="1" t="s">
        <v>12</v>
      </c>
      <c r="E581" s="1">
        <f>PIL!F581</f>
        <v>-58.725000000000001</v>
      </c>
      <c r="F581" s="1">
        <f>PIL!G581</f>
        <v>-35.378999999999998</v>
      </c>
      <c r="G581" s="1">
        <f>PIL!H581</f>
        <v>10.074999999999999</v>
      </c>
      <c r="H581" s="1">
        <f>PIL!I581</f>
        <v>0</v>
      </c>
      <c r="I581" s="1">
        <f>PIL!J581</f>
        <v>-0.89500000000000002</v>
      </c>
      <c r="J581" s="1">
        <f>PIL!K581</f>
        <v>-1.391</v>
      </c>
      <c r="L581" s="1"/>
      <c r="M581" s="1"/>
      <c r="N581" s="1">
        <v>6</v>
      </c>
      <c r="O581" s="1" t="s">
        <v>12</v>
      </c>
      <c r="P581" s="1">
        <f>PIL!F821</f>
        <v>-36.691000000000003</v>
      </c>
      <c r="Q581" s="1">
        <f>PIL!G821</f>
        <v>-26.870999999999999</v>
      </c>
      <c r="R581" s="1">
        <f>PIL!H821</f>
        <v>5.0019999999999998</v>
      </c>
      <c r="S581" s="1">
        <f>PIL!I821</f>
        <v>-15.319000000000001</v>
      </c>
      <c r="T581" s="1">
        <f>PIL!J821</f>
        <v>1.49</v>
      </c>
      <c r="U581" s="1">
        <f>PIL!K821</f>
        <v>2.3149999999999999</v>
      </c>
      <c r="X581" s="1">
        <v>6</v>
      </c>
      <c r="Y581" s="1" t="s">
        <v>47</v>
      </c>
      <c r="Z581" s="1">
        <f t="shared" ref="Z581:AE581" si="144">E581+P581</f>
        <v>-95.415999999999997</v>
      </c>
      <c r="AA581" s="1">
        <f t="shared" si="144"/>
        <v>-62.25</v>
      </c>
      <c r="AB581" s="1">
        <f t="shared" si="144"/>
        <v>15.076999999999998</v>
      </c>
      <c r="AC581" s="1">
        <f t="shared" si="144"/>
        <v>-15.319000000000001</v>
      </c>
      <c r="AD581" s="1">
        <f t="shared" si="144"/>
        <v>0.59499999999999997</v>
      </c>
      <c r="AE581" s="1">
        <f t="shared" si="144"/>
        <v>0.92399999999999993</v>
      </c>
    </row>
    <row r="582" spans="1:31">
      <c r="A582" s="180">
        <v>25</v>
      </c>
      <c r="C582" s="1">
        <v>5</v>
      </c>
      <c r="D582" s="1" t="s">
        <v>9</v>
      </c>
      <c r="E582" s="1">
        <f>PIL!F582</f>
        <v>-34.570999999999998</v>
      </c>
      <c r="F582" s="1">
        <f>PIL!G582</f>
        <v>-21.337</v>
      </c>
      <c r="G582" s="1">
        <f>PIL!H582</f>
        <v>27.276</v>
      </c>
      <c r="H582" s="1">
        <f>PIL!I582</f>
        <v>0</v>
      </c>
      <c r="I582" s="1">
        <f>PIL!J582</f>
        <v>-2.2730000000000001</v>
      </c>
      <c r="J582" s="1">
        <f>PIL!K582</f>
        <v>-3.532</v>
      </c>
      <c r="L582" s="1"/>
      <c r="M582" s="1"/>
      <c r="N582" s="1">
        <v>5</v>
      </c>
      <c r="O582" s="1" t="s">
        <v>9</v>
      </c>
      <c r="P582" s="1">
        <f>PIL!F822</f>
        <v>19.588999999999999</v>
      </c>
      <c r="Q582" s="1">
        <f>PIL!G822</f>
        <v>13.271000000000001</v>
      </c>
      <c r="R582" s="1">
        <f>PIL!H822</f>
        <v>-20.425999999999998</v>
      </c>
      <c r="S582" s="1">
        <f>PIL!I822</f>
        <v>57.194000000000003</v>
      </c>
      <c r="T582" s="1">
        <f>PIL!J822</f>
        <v>-6.2949999999999999</v>
      </c>
      <c r="U582" s="1">
        <f>PIL!K822</f>
        <v>-9.7829999999999995</v>
      </c>
      <c r="X582" s="1"/>
      <c r="Y582" s="1"/>
      <c r="Z582" s="1"/>
      <c r="AA582" s="1"/>
      <c r="AB582" s="1"/>
      <c r="AC582" s="1"/>
      <c r="AD582" s="1"/>
      <c r="AE582" s="1"/>
    </row>
    <row r="583" spans="1:31">
      <c r="A583" s="180">
        <v>25</v>
      </c>
      <c r="C583" s="1">
        <v>5</v>
      </c>
      <c r="D583" s="1" t="s">
        <v>10</v>
      </c>
      <c r="E583" s="1">
        <f>PIL!F583</f>
        <v>33.496000000000002</v>
      </c>
      <c r="F583" s="1">
        <f>PIL!G583</f>
        <v>20.721</v>
      </c>
      <c r="G583" s="1">
        <f>PIL!H583</f>
        <v>-28.643000000000001</v>
      </c>
      <c r="H583" s="1">
        <f>PIL!I583</f>
        <v>0</v>
      </c>
      <c r="I583" s="1">
        <f>PIL!J583</f>
        <v>2.4049999999999998</v>
      </c>
      <c r="J583" s="1">
        <f>PIL!K583</f>
        <v>3.7370000000000001</v>
      </c>
      <c r="L583" s="1"/>
      <c r="M583" s="1"/>
      <c r="N583" s="1">
        <v>5</v>
      </c>
      <c r="O583" s="1" t="s">
        <v>10</v>
      </c>
      <c r="P583" s="1">
        <f>PIL!F823</f>
        <v>-22.422000000000001</v>
      </c>
      <c r="Q583" s="1">
        <f>PIL!G823</f>
        <v>-15.36</v>
      </c>
      <c r="R583" s="1">
        <f>PIL!H823</f>
        <v>15.922000000000001</v>
      </c>
      <c r="S583" s="1">
        <f>PIL!I823</f>
        <v>-48.506</v>
      </c>
      <c r="T583" s="1">
        <f>PIL!J823</f>
        <v>4.577</v>
      </c>
      <c r="U583" s="1">
        <f>PIL!K823</f>
        <v>7.1130000000000004</v>
      </c>
      <c r="X583" s="1"/>
      <c r="Y583" s="1"/>
      <c r="Z583" s="1"/>
      <c r="AA583" s="1"/>
      <c r="AB583" s="1"/>
      <c r="AC583" s="1"/>
      <c r="AD583" s="1"/>
      <c r="AE583" s="1"/>
    </row>
    <row r="584" spans="1:31">
      <c r="A584" s="180">
        <v>25</v>
      </c>
      <c r="C584" s="1">
        <v>5</v>
      </c>
      <c r="D584" s="1" t="s">
        <v>11</v>
      </c>
      <c r="E584" s="1">
        <f>PIL!F584</f>
        <v>-21.271000000000001</v>
      </c>
      <c r="F584" s="1">
        <f>PIL!G584</f>
        <v>-13.143000000000001</v>
      </c>
      <c r="G584" s="1">
        <f>PIL!H584</f>
        <v>17.469000000000001</v>
      </c>
      <c r="H584" s="1">
        <f>PIL!I584</f>
        <v>0</v>
      </c>
      <c r="I584" s="1">
        <f>PIL!J584</f>
        <v>-1.462</v>
      </c>
      <c r="J584" s="1">
        <f>PIL!K584</f>
        <v>-2.2709999999999999</v>
      </c>
      <c r="L584" s="1"/>
      <c r="M584" s="1"/>
      <c r="N584" s="1">
        <v>5</v>
      </c>
      <c r="O584" s="1" t="s">
        <v>11</v>
      </c>
      <c r="P584" s="1">
        <f>PIL!F824</f>
        <v>13.128</v>
      </c>
      <c r="Q584" s="1">
        <f>PIL!G824</f>
        <v>8.9469999999999992</v>
      </c>
      <c r="R584" s="1">
        <f>PIL!H824</f>
        <v>-11.223000000000001</v>
      </c>
      <c r="S584" s="1">
        <f>PIL!I824</f>
        <v>32.502000000000002</v>
      </c>
      <c r="T584" s="1">
        <f>PIL!J824</f>
        <v>-3.3980000000000001</v>
      </c>
      <c r="U584" s="1">
        <f>PIL!K824</f>
        <v>-5.28</v>
      </c>
      <c r="X584" s="1"/>
      <c r="Y584" s="1"/>
      <c r="Z584" s="1"/>
      <c r="AA584" s="1"/>
      <c r="AB584" s="1"/>
      <c r="AC584" s="1"/>
      <c r="AD584" s="1"/>
      <c r="AE584" s="1"/>
    </row>
    <row r="585" spans="1:31">
      <c r="A585" s="180">
        <v>25</v>
      </c>
      <c r="C585" s="1">
        <v>5</v>
      </c>
      <c r="D585" s="1" t="s">
        <v>12</v>
      </c>
      <c r="E585" s="1">
        <f>PIL!F585</f>
        <v>-166.994</v>
      </c>
      <c r="F585" s="1">
        <f>PIL!G585</f>
        <v>-102.06399999999999</v>
      </c>
      <c r="G585" s="1">
        <f>PIL!H585</f>
        <v>30.577999999999999</v>
      </c>
      <c r="H585" s="1">
        <f>PIL!I585</f>
        <v>0</v>
      </c>
      <c r="I585" s="1">
        <f>PIL!J585</f>
        <v>-2.673</v>
      </c>
      <c r="J585" s="1">
        <f>PIL!K585</f>
        <v>-4.1539999999999999</v>
      </c>
      <c r="L585" s="1"/>
      <c r="M585" s="1"/>
      <c r="N585" s="1">
        <v>5</v>
      </c>
      <c r="O585" s="1" t="s">
        <v>12</v>
      </c>
      <c r="P585" s="1">
        <f>PIL!F825</f>
        <v>-82.322999999999993</v>
      </c>
      <c r="Q585" s="1">
        <f>PIL!G825</f>
        <v>-59.000999999999998</v>
      </c>
      <c r="R585" s="1">
        <f>PIL!H825</f>
        <v>13.170999999999999</v>
      </c>
      <c r="S585" s="1">
        <f>PIL!I825</f>
        <v>-39.338999999999999</v>
      </c>
      <c r="T585" s="1">
        <f>PIL!J825</f>
        <v>3.9780000000000002</v>
      </c>
      <c r="U585" s="1">
        <f>PIL!K825</f>
        <v>6.181</v>
      </c>
      <c r="X585" s="1">
        <v>5</v>
      </c>
      <c r="Y585" s="1" t="s">
        <v>47</v>
      </c>
      <c r="Z585" s="1">
        <f t="shared" ref="Z585:AE585" si="145">E585+P585</f>
        <v>-249.31700000000001</v>
      </c>
      <c r="AA585" s="1">
        <f t="shared" si="145"/>
        <v>-161.065</v>
      </c>
      <c r="AB585" s="1">
        <f t="shared" si="145"/>
        <v>43.748999999999995</v>
      </c>
      <c r="AC585" s="1">
        <f t="shared" si="145"/>
        <v>-39.338999999999999</v>
      </c>
      <c r="AD585" s="1">
        <f t="shared" si="145"/>
        <v>1.3050000000000002</v>
      </c>
      <c r="AE585" s="1">
        <f t="shared" si="145"/>
        <v>2.0270000000000001</v>
      </c>
    </row>
    <row r="586" spans="1:31">
      <c r="A586" s="180">
        <v>25</v>
      </c>
      <c r="C586" s="1">
        <v>4</v>
      </c>
      <c r="D586" s="1" t="s">
        <v>9</v>
      </c>
      <c r="E586" s="1">
        <f>PIL!F586</f>
        <v>-32.03</v>
      </c>
      <c r="F586" s="1">
        <f>PIL!G586</f>
        <v>-19.861000000000001</v>
      </c>
      <c r="G586" s="1">
        <f>PIL!H586</f>
        <v>40.069000000000003</v>
      </c>
      <c r="H586" s="1">
        <f>PIL!I586</f>
        <v>0</v>
      </c>
      <c r="I586" s="1">
        <f>PIL!J586</f>
        <v>-3.339</v>
      </c>
      <c r="J586" s="1">
        <f>PIL!K586</f>
        <v>-5.1890000000000001</v>
      </c>
      <c r="L586" s="1"/>
      <c r="M586" s="1"/>
      <c r="N586" s="1">
        <v>4</v>
      </c>
      <c r="O586" s="1" t="s">
        <v>9</v>
      </c>
      <c r="P586" s="1">
        <f>PIL!F826</f>
        <v>26.364000000000001</v>
      </c>
      <c r="Q586" s="1">
        <f>PIL!G826</f>
        <v>18.050999999999998</v>
      </c>
      <c r="R586" s="1">
        <f>PIL!H826</f>
        <v>-28.498999999999999</v>
      </c>
      <c r="S586" s="1">
        <f>PIL!I826</f>
        <v>78.98</v>
      </c>
      <c r="T586" s="1">
        <f>PIL!J826</f>
        <v>-8.8059999999999992</v>
      </c>
      <c r="U586" s="1">
        <f>PIL!K826</f>
        <v>-13.683</v>
      </c>
      <c r="X586" s="1"/>
      <c r="Y586" s="1"/>
      <c r="Z586" s="1"/>
      <c r="AA586" s="1"/>
      <c r="AB586" s="1"/>
      <c r="AC586" s="1"/>
      <c r="AD586" s="1"/>
      <c r="AE586" s="1"/>
    </row>
    <row r="587" spans="1:31">
      <c r="A587" s="180">
        <v>25</v>
      </c>
      <c r="C587" s="1">
        <v>4</v>
      </c>
      <c r="D587" s="1" t="s">
        <v>10</v>
      </c>
      <c r="E587" s="1">
        <f>PIL!F587</f>
        <v>31.582000000000001</v>
      </c>
      <c r="F587" s="1">
        <f>PIL!G587</f>
        <v>19.584</v>
      </c>
      <c r="G587" s="1">
        <f>PIL!H587</f>
        <v>-38.466999999999999</v>
      </c>
      <c r="H587" s="1">
        <f>PIL!I587</f>
        <v>0</v>
      </c>
      <c r="I587" s="1">
        <f>PIL!J587</f>
        <v>3.218</v>
      </c>
      <c r="J587" s="1">
        <f>PIL!K587</f>
        <v>5</v>
      </c>
      <c r="L587" s="1"/>
      <c r="M587" s="1"/>
      <c r="N587" s="1">
        <v>4</v>
      </c>
      <c r="O587" s="1" t="s">
        <v>10</v>
      </c>
      <c r="P587" s="1">
        <f>PIL!F827</f>
        <v>-23.954000000000001</v>
      </c>
      <c r="Q587" s="1">
        <f>PIL!G827</f>
        <v>-16.521999999999998</v>
      </c>
      <c r="R587" s="1">
        <f>PIL!H827</f>
        <v>20.911999999999999</v>
      </c>
      <c r="S587" s="1">
        <f>PIL!I827</f>
        <v>-61.326000000000001</v>
      </c>
      <c r="T587" s="1">
        <f>PIL!J827</f>
        <v>6.3209999999999997</v>
      </c>
      <c r="U587" s="1">
        <f>PIL!K827</f>
        <v>9.8230000000000004</v>
      </c>
      <c r="X587" s="1"/>
      <c r="Y587" s="1"/>
      <c r="Z587" s="1"/>
      <c r="AA587" s="1"/>
      <c r="AB587" s="1"/>
      <c r="AC587" s="1"/>
      <c r="AD587" s="1"/>
      <c r="AE587" s="1"/>
    </row>
    <row r="588" spans="1:31">
      <c r="A588" s="180">
        <v>25</v>
      </c>
      <c r="C588" s="1">
        <v>4</v>
      </c>
      <c r="D588" s="1" t="s">
        <v>11</v>
      </c>
      <c r="E588" s="1">
        <f>PIL!F588</f>
        <v>-19.879000000000001</v>
      </c>
      <c r="F588" s="1">
        <f>PIL!G588</f>
        <v>-12.327</v>
      </c>
      <c r="G588" s="1">
        <f>PIL!H588</f>
        <v>24.539000000000001</v>
      </c>
      <c r="H588" s="1">
        <f>PIL!I588</f>
        <v>0</v>
      </c>
      <c r="I588" s="1">
        <f>PIL!J588</f>
        <v>-2.0489999999999999</v>
      </c>
      <c r="J588" s="1">
        <f>PIL!K588</f>
        <v>-3.1840000000000002</v>
      </c>
      <c r="L588" s="1"/>
      <c r="M588" s="1"/>
      <c r="N588" s="1">
        <v>4</v>
      </c>
      <c r="O588" s="1" t="s">
        <v>11</v>
      </c>
      <c r="P588" s="1">
        <f>PIL!F828</f>
        <v>15.724</v>
      </c>
      <c r="Q588" s="1">
        <f>PIL!G828</f>
        <v>10.804</v>
      </c>
      <c r="R588" s="1">
        <f>PIL!H828</f>
        <v>-15.305999999999999</v>
      </c>
      <c r="S588" s="1">
        <f>PIL!I828</f>
        <v>43.295999999999999</v>
      </c>
      <c r="T588" s="1">
        <f>PIL!J828</f>
        <v>-4.7270000000000003</v>
      </c>
      <c r="U588" s="1">
        <f>PIL!K828</f>
        <v>-7.3460000000000001</v>
      </c>
      <c r="X588" s="1"/>
      <c r="Y588" s="1"/>
      <c r="Z588" s="1"/>
      <c r="AA588" s="1"/>
      <c r="AB588" s="1"/>
      <c r="AC588" s="1"/>
      <c r="AD588" s="1"/>
      <c r="AE588" s="1"/>
    </row>
    <row r="589" spans="1:31">
      <c r="A589" s="180">
        <v>25</v>
      </c>
      <c r="C589" s="1">
        <v>4</v>
      </c>
      <c r="D589" s="1" t="s">
        <v>12</v>
      </c>
      <c r="E589" s="1">
        <f>PIL!F589</f>
        <v>-276.85700000000003</v>
      </c>
      <c r="F589" s="1">
        <f>PIL!G589</f>
        <v>-170.12299999999999</v>
      </c>
      <c r="G589" s="1">
        <f>PIL!H589</f>
        <v>65.501000000000005</v>
      </c>
      <c r="H589" s="1">
        <f>PIL!I589</f>
        <v>0</v>
      </c>
      <c r="I589" s="1">
        <f>PIL!J589</f>
        <v>-5.649</v>
      </c>
      <c r="J589" s="1">
        <f>PIL!K589</f>
        <v>-8.7789999999999999</v>
      </c>
      <c r="L589" s="1"/>
      <c r="M589" s="1"/>
      <c r="N589" s="1">
        <v>4</v>
      </c>
      <c r="O589" s="1" t="s">
        <v>12</v>
      </c>
      <c r="P589" s="1">
        <f>PIL!F829</f>
        <v>-131.50899999999999</v>
      </c>
      <c r="Q589" s="1">
        <f>PIL!G829</f>
        <v>-93.683000000000007</v>
      </c>
      <c r="R589" s="1">
        <f>PIL!H829</f>
        <v>29.385999999999999</v>
      </c>
      <c r="S589" s="1">
        <f>PIL!I829</f>
        <v>-85.046000000000006</v>
      </c>
      <c r="T589" s="1">
        <f>PIL!J829</f>
        <v>9.0399999999999991</v>
      </c>
      <c r="U589" s="1">
        <f>PIL!K829</f>
        <v>14.048</v>
      </c>
      <c r="X589" s="1">
        <v>4</v>
      </c>
      <c r="Y589" s="1" t="s">
        <v>47</v>
      </c>
      <c r="Z589" s="1">
        <f t="shared" ref="Z589:AE589" si="146">E589+P589</f>
        <v>-408.36599999999999</v>
      </c>
      <c r="AA589" s="1">
        <f t="shared" si="146"/>
        <v>-263.80599999999998</v>
      </c>
      <c r="AB589" s="1">
        <f t="shared" si="146"/>
        <v>94.887</v>
      </c>
      <c r="AC589" s="1">
        <f t="shared" si="146"/>
        <v>-85.046000000000006</v>
      </c>
      <c r="AD589" s="1">
        <f t="shared" si="146"/>
        <v>3.3909999999999991</v>
      </c>
      <c r="AE589" s="1">
        <f t="shared" si="146"/>
        <v>5.2690000000000001</v>
      </c>
    </row>
    <row r="590" spans="1:31">
      <c r="A590" s="180">
        <v>25</v>
      </c>
      <c r="C590" s="1">
        <v>3</v>
      </c>
      <c r="D590" s="1" t="s">
        <v>9</v>
      </c>
      <c r="E590" s="1">
        <f>PIL!F590</f>
        <v>-30.254000000000001</v>
      </c>
      <c r="F590" s="1">
        <f>PIL!G590</f>
        <v>-18.747</v>
      </c>
      <c r="G590" s="1">
        <f>PIL!H590</f>
        <v>48.076999999999998</v>
      </c>
      <c r="H590" s="1">
        <f>PIL!I590</f>
        <v>0</v>
      </c>
      <c r="I590" s="1">
        <f>PIL!J590</f>
        <v>-3.891</v>
      </c>
      <c r="J590" s="1">
        <f>PIL!K590</f>
        <v>-6.0460000000000003</v>
      </c>
      <c r="L590" s="1"/>
      <c r="M590" s="1"/>
      <c r="N590" s="1">
        <v>3</v>
      </c>
      <c r="O590" s="1" t="s">
        <v>9</v>
      </c>
      <c r="P590" s="1">
        <f>PIL!F830</f>
        <v>23.417999999999999</v>
      </c>
      <c r="Q590" s="1">
        <f>PIL!G830</f>
        <v>16.103000000000002</v>
      </c>
      <c r="R590" s="1">
        <f>PIL!H830</f>
        <v>-33.052999999999997</v>
      </c>
      <c r="S590" s="1">
        <f>PIL!I830</f>
        <v>89.334999999999994</v>
      </c>
      <c r="T590" s="1">
        <f>PIL!J830</f>
        <v>-10.143000000000001</v>
      </c>
      <c r="U590" s="1">
        <f>PIL!K830</f>
        <v>-15.76</v>
      </c>
      <c r="X590" s="1"/>
      <c r="Y590" s="1"/>
      <c r="Z590" s="1"/>
      <c r="AA590" s="1"/>
      <c r="AB590" s="1"/>
      <c r="AC590" s="1"/>
      <c r="AD590" s="1"/>
      <c r="AE590" s="1"/>
    </row>
    <row r="591" spans="1:31">
      <c r="A591" s="180">
        <v>25</v>
      </c>
      <c r="C591" s="1">
        <v>3</v>
      </c>
      <c r="D591" s="1" t="s">
        <v>10</v>
      </c>
      <c r="E591" s="1">
        <f>PIL!F591</f>
        <v>29.260999999999999</v>
      </c>
      <c r="F591" s="1">
        <f>PIL!G591</f>
        <v>18.122</v>
      </c>
      <c r="G591" s="1">
        <f>PIL!H591</f>
        <v>-46.822000000000003</v>
      </c>
      <c r="H591" s="1">
        <f>PIL!I591</f>
        <v>0</v>
      </c>
      <c r="I591" s="1">
        <f>PIL!J591</f>
        <v>3.8250000000000002</v>
      </c>
      <c r="J591" s="1">
        <f>PIL!K591</f>
        <v>5.944</v>
      </c>
      <c r="L591" s="1"/>
      <c r="M591" s="1"/>
      <c r="N591" s="1">
        <v>3</v>
      </c>
      <c r="O591" s="1" t="s">
        <v>10</v>
      </c>
      <c r="P591" s="1">
        <f>PIL!F831</f>
        <v>-20.901</v>
      </c>
      <c r="Q591" s="1">
        <f>PIL!G831</f>
        <v>-14.542</v>
      </c>
      <c r="R591" s="1">
        <f>PIL!H831</f>
        <v>27.835999999999999</v>
      </c>
      <c r="S591" s="1">
        <f>PIL!I831</f>
        <v>-77.828999999999994</v>
      </c>
      <c r="T591" s="1">
        <f>PIL!J831</f>
        <v>8.5779999999999994</v>
      </c>
      <c r="U591" s="1">
        <f>PIL!K831</f>
        <v>13.329000000000001</v>
      </c>
      <c r="X591" s="1"/>
      <c r="Y591" s="1"/>
      <c r="Z591" s="1"/>
      <c r="AA591" s="1"/>
      <c r="AB591" s="1"/>
      <c r="AC591" s="1"/>
      <c r="AD591" s="1"/>
      <c r="AE591" s="1"/>
    </row>
    <row r="592" spans="1:31">
      <c r="A592" s="180">
        <v>25</v>
      </c>
      <c r="C592" s="1">
        <v>3</v>
      </c>
      <c r="D592" s="1" t="s">
        <v>11</v>
      </c>
      <c r="E592" s="1">
        <f>PIL!F592</f>
        <v>-18.597999999999999</v>
      </c>
      <c r="F592" s="1">
        <f>PIL!G592</f>
        <v>-11.521000000000001</v>
      </c>
      <c r="G592" s="1">
        <f>PIL!H592</f>
        <v>29.652999999999999</v>
      </c>
      <c r="H592" s="1">
        <f>PIL!I592</f>
        <v>0</v>
      </c>
      <c r="I592" s="1">
        <f>PIL!J592</f>
        <v>-2.411</v>
      </c>
      <c r="J592" s="1">
        <f>PIL!K592</f>
        <v>-3.7469999999999999</v>
      </c>
      <c r="L592" s="1"/>
      <c r="M592" s="1"/>
      <c r="N592" s="1">
        <v>3</v>
      </c>
      <c r="O592" s="1" t="s">
        <v>11</v>
      </c>
      <c r="P592" s="1">
        <f>PIL!F832</f>
        <v>13.85</v>
      </c>
      <c r="Q592" s="1">
        <f>PIL!G832</f>
        <v>9.577</v>
      </c>
      <c r="R592" s="1">
        <f>PIL!H832</f>
        <v>-18.927</v>
      </c>
      <c r="S592" s="1">
        <f>PIL!I832</f>
        <v>51.792000000000002</v>
      </c>
      <c r="T592" s="1">
        <f>PIL!J832</f>
        <v>-5.85</v>
      </c>
      <c r="U592" s="1">
        <f>PIL!K832</f>
        <v>-9.09</v>
      </c>
      <c r="X592" s="1"/>
      <c r="Y592" s="1"/>
      <c r="Z592" s="1"/>
      <c r="AA592" s="1"/>
      <c r="AB592" s="1"/>
      <c r="AC592" s="1"/>
      <c r="AD592" s="1"/>
      <c r="AE592" s="1"/>
    </row>
    <row r="593" spans="1:31">
      <c r="A593" s="180">
        <v>25</v>
      </c>
      <c r="C593" s="1">
        <v>3</v>
      </c>
      <c r="D593" s="1" t="s">
        <v>12</v>
      </c>
      <c r="E593" s="1">
        <f>PIL!F593</f>
        <v>-384.89</v>
      </c>
      <c r="F593" s="1">
        <f>PIL!G593</f>
        <v>-237.053</v>
      </c>
      <c r="G593" s="1">
        <f>PIL!H593</f>
        <v>109.221</v>
      </c>
      <c r="H593" s="1">
        <f>PIL!I593</f>
        <v>0</v>
      </c>
      <c r="I593" s="1">
        <f>PIL!J593</f>
        <v>-9.3290000000000006</v>
      </c>
      <c r="J593" s="1">
        <f>PIL!K593</f>
        <v>-14.496</v>
      </c>
      <c r="L593" s="1"/>
      <c r="M593" s="1"/>
      <c r="N593" s="1">
        <v>3</v>
      </c>
      <c r="O593" s="1" t="s">
        <v>12</v>
      </c>
      <c r="P593" s="1">
        <f>PIL!F833</f>
        <v>-180.08099999999999</v>
      </c>
      <c r="Q593" s="1">
        <f>PIL!G833</f>
        <v>-128.00899999999999</v>
      </c>
      <c r="R593" s="1">
        <f>PIL!H833</f>
        <v>49.103000000000002</v>
      </c>
      <c r="S593" s="1">
        <f>PIL!I833</f>
        <v>-138.99600000000001</v>
      </c>
      <c r="T593" s="1">
        <f>PIL!J833</f>
        <v>15.271000000000001</v>
      </c>
      <c r="U593" s="1">
        <f>PIL!K833</f>
        <v>23.73</v>
      </c>
      <c r="X593" s="1">
        <v>3</v>
      </c>
      <c r="Y593" s="1" t="s">
        <v>47</v>
      </c>
      <c r="Z593" s="1">
        <f t="shared" ref="Z593:AE593" si="147">E593+P593</f>
        <v>-564.971</v>
      </c>
      <c r="AA593" s="1">
        <f t="shared" si="147"/>
        <v>-365.06200000000001</v>
      </c>
      <c r="AB593" s="1">
        <f t="shared" si="147"/>
        <v>158.32400000000001</v>
      </c>
      <c r="AC593" s="1">
        <f t="shared" si="147"/>
        <v>-138.99600000000001</v>
      </c>
      <c r="AD593" s="1">
        <f t="shared" si="147"/>
        <v>5.9420000000000002</v>
      </c>
      <c r="AE593" s="1">
        <f t="shared" si="147"/>
        <v>9.234</v>
      </c>
    </row>
    <row r="594" spans="1:31">
      <c r="A594" s="180">
        <v>25</v>
      </c>
      <c r="C594" s="1">
        <v>2</v>
      </c>
      <c r="D594" s="1" t="s">
        <v>9</v>
      </c>
      <c r="E594" s="1">
        <f>PIL!F594</f>
        <v>-28.722999999999999</v>
      </c>
      <c r="F594" s="1">
        <f>PIL!G594</f>
        <v>-17.893999999999998</v>
      </c>
      <c r="G594" s="1">
        <f>PIL!H594</f>
        <v>54.956000000000003</v>
      </c>
      <c r="H594" s="1">
        <f>PIL!I594</f>
        <v>0</v>
      </c>
      <c r="I594" s="1">
        <f>PIL!J594</f>
        <v>-4.2270000000000003</v>
      </c>
      <c r="J594" s="1">
        <f>PIL!K594</f>
        <v>-6.5679999999999996</v>
      </c>
      <c r="L594" s="1"/>
      <c r="M594" s="1"/>
      <c r="N594" s="1">
        <v>2</v>
      </c>
      <c r="O594" s="1" t="s">
        <v>9</v>
      </c>
      <c r="P594" s="1">
        <f>PIL!F834</f>
        <v>23.952999999999999</v>
      </c>
      <c r="Q594" s="1">
        <f>PIL!G834</f>
        <v>16.640999999999998</v>
      </c>
      <c r="R594" s="1">
        <f>PIL!H834</f>
        <v>-33.284999999999997</v>
      </c>
      <c r="S594" s="1">
        <f>PIL!I834</f>
        <v>89.244</v>
      </c>
      <c r="T594" s="1">
        <f>PIL!J834</f>
        <v>-10.122</v>
      </c>
      <c r="U594" s="1">
        <f>PIL!K834</f>
        <v>-15.728</v>
      </c>
      <c r="X594" s="1"/>
      <c r="Y594" s="1"/>
      <c r="Z594" s="1"/>
      <c r="AA594" s="1"/>
      <c r="AB594" s="1"/>
      <c r="AC594" s="1"/>
      <c r="AD594" s="1"/>
      <c r="AE594" s="1"/>
    </row>
    <row r="595" spans="1:31">
      <c r="A595" s="180">
        <v>25</v>
      </c>
      <c r="C595" s="1">
        <v>2</v>
      </c>
      <c r="D595" s="1" t="s">
        <v>10</v>
      </c>
      <c r="E595" s="1">
        <f>PIL!F595</f>
        <v>28.989000000000001</v>
      </c>
      <c r="F595" s="1">
        <f>PIL!G595</f>
        <v>18.183</v>
      </c>
      <c r="G595" s="1">
        <f>PIL!H595</f>
        <v>-56.286999999999999</v>
      </c>
      <c r="H595" s="1">
        <f>PIL!I595</f>
        <v>0</v>
      </c>
      <c r="I595" s="1">
        <f>PIL!J595</f>
        <v>4.4020000000000001</v>
      </c>
      <c r="J595" s="1">
        <f>PIL!K595</f>
        <v>6.84</v>
      </c>
      <c r="L595" s="1"/>
      <c r="M595" s="1"/>
      <c r="N595" s="1">
        <v>2</v>
      </c>
      <c r="O595" s="1" t="s">
        <v>10</v>
      </c>
      <c r="P595" s="1">
        <f>PIL!F835</f>
        <v>-23.292999999999999</v>
      </c>
      <c r="Q595" s="1">
        <f>PIL!G835</f>
        <v>-16.524999999999999</v>
      </c>
      <c r="R595" s="1">
        <f>PIL!H835</f>
        <v>34.003999999999998</v>
      </c>
      <c r="S595" s="1">
        <f>PIL!I835</f>
        <v>-90.906000000000006</v>
      </c>
      <c r="T595" s="1">
        <f>PIL!J835</f>
        <v>10.409000000000001</v>
      </c>
      <c r="U595" s="1">
        <f>PIL!K835</f>
        <v>16.172999999999998</v>
      </c>
      <c r="X595" s="1"/>
      <c r="Y595" s="1"/>
      <c r="Z595" s="1"/>
      <c r="AA595" s="1"/>
      <c r="AB595" s="1"/>
      <c r="AC595" s="1"/>
      <c r="AD595" s="1"/>
      <c r="AE595" s="1"/>
    </row>
    <row r="596" spans="1:31">
      <c r="A596" s="180">
        <v>25</v>
      </c>
      <c r="C596" s="1">
        <v>2</v>
      </c>
      <c r="D596" s="1" t="s">
        <v>11</v>
      </c>
      <c r="E596" s="1">
        <f>PIL!F596</f>
        <v>-18.035</v>
      </c>
      <c r="F596" s="1">
        <f>PIL!G596</f>
        <v>-11.273999999999999</v>
      </c>
      <c r="G596" s="1">
        <f>PIL!H596</f>
        <v>34.762</v>
      </c>
      <c r="H596" s="1">
        <f>PIL!I596</f>
        <v>0</v>
      </c>
      <c r="I596" s="1">
        <f>PIL!J596</f>
        <v>-2.6970000000000001</v>
      </c>
      <c r="J596" s="1">
        <f>PIL!K596</f>
        <v>-4.1900000000000004</v>
      </c>
      <c r="L596" s="1"/>
      <c r="M596" s="1"/>
      <c r="N596" s="1">
        <v>2</v>
      </c>
      <c r="O596" s="1" t="s">
        <v>11</v>
      </c>
      <c r="P596" s="1">
        <f>PIL!F836</f>
        <v>14.763999999999999</v>
      </c>
      <c r="Q596" s="1">
        <f>PIL!G836</f>
        <v>10.364000000000001</v>
      </c>
      <c r="R596" s="1">
        <f>PIL!H836</f>
        <v>-20.966999999999999</v>
      </c>
      <c r="S596" s="1">
        <f>PIL!I836</f>
        <v>55.984999999999999</v>
      </c>
      <c r="T596" s="1">
        <f>PIL!J836</f>
        <v>-6.4160000000000004</v>
      </c>
      <c r="U596" s="1">
        <f>PIL!K836</f>
        <v>-9.9689999999999994</v>
      </c>
      <c r="X596" s="1"/>
      <c r="Y596" s="1"/>
      <c r="Z596" s="1"/>
      <c r="AA596" s="1"/>
      <c r="AB596" s="1"/>
      <c r="AC596" s="1"/>
      <c r="AD596" s="1"/>
      <c r="AE596" s="1"/>
    </row>
    <row r="597" spans="1:31">
      <c r="A597" s="180">
        <v>25</v>
      </c>
      <c r="C597" s="1">
        <v>2</v>
      </c>
      <c r="D597" s="1" t="s">
        <v>12</v>
      </c>
      <c r="E597" s="1">
        <f>PIL!F597</f>
        <v>-490.59199999999998</v>
      </c>
      <c r="F597" s="1">
        <f>PIL!G597</f>
        <v>-302.56200000000001</v>
      </c>
      <c r="G597" s="1">
        <f>PIL!H597</f>
        <v>160.358</v>
      </c>
      <c r="H597" s="1">
        <f>PIL!I597</f>
        <v>0</v>
      </c>
      <c r="I597" s="1">
        <f>PIL!J597</f>
        <v>-13.496</v>
      </c>
      <c r="J597" s="1">
        <f>PIL!K597</f>
        <v>-20.972000000000001</v>
      </c>
      <c r="L597" s="1"/>
      <c r="M597" s="1"/>
      <c r="N597" s="1">
        <v>2</v>
      </c>
      <c r="O597" s="1" t="s">
        <v>12</v>
      </c>
      <c r="P597" s="1">
        <f>PIL!F837</f>
        <v>-227.68700000000001</v>
      </c>
      <c r="Q597" s="1">
        <f>PIL!G837</f>
        <v>-161.77699999999999</v>
      </c>
      <c r="R597" s="1">
        <f>PIL!H837</f>
        <v>71.489999999999995</v>
      </c>
      <c r="S597" s="1">
        <f>PIL!I837</f>
        <v>-198.89599999999999</v>
      </c>
      <c r="T597" s="1">
        <f>PIL!J837</f>
        <v>22.355</v>
      </c>
      <c r="U597" s="1">
        <f>PIL!K837</f>
        <v>34.735999999999997</v>
      </c>
      <c r="X597" s="1">
        <v>2</v>
      </c>
      <c r="Y597" s="1" t="s">
        <v>47</v>
      </c>
      <c r="Z597" s="1">
        <f t="shared" ref="Z597:AE597" si="148">E597+P597</f>
        <v>-718.279</v>
      </c>
      <c r="AA597" s="1">
        <f t="shared" si="148"/>
        <v>-464.339</v>
      </c>
      <c r="AB597" s="1">
        <f t="shared" si="148"/>
        <v>231.84800000000001</v>
      </c>
      <c r="AC597" s="1">
        <f t="shared" si="148"/>
        <v>-198.89599999999999</v>
      </c>
      <c r="AD597" s="1">
        <f t="shared" si="148"/>
        <v>8.859</v>
      </c>
      <c r="AE597" s="1">
        <f t="shared" si="148"/>
        <v>13.763999999999996</v>
      </c>
    </row>
    <row r="598" spans="1:31">
      <c r="A598" s="180">
        <v>25</v>
      </c>
      <c r="C598" s="1">
        <v>1</v>
      </c>
      <c r="D598" s="1" t="s">
        <v>9</v>
      </c>
      <c r="E598" s="1">
        <f>PIL!F598</f>
        <v>-16.984999999999999</v>
      </c>
      <c r="F598" s="1">
        <f>PIL!G598</f>
        <v>-10.717000000000001</v>
      </c>
      <c r="G598" s="1">
        <f>PIL!H598</f>
        <v>44.554000000000002</v>
      </c>
      <c r="H598" s="1">
        <f>PIL!I598</f>
        <v>0</v>
      </c>
      <c r="I598" s="1">
        <f>PIL!J598</f>
        <v>-2.7989999999999999</v>
      </c>
      <c r="J598" s="1">
        <f>PIL!K598</f>
        <v>-4.3499999999999996</v>
      </c>
      <c r="L598" s="1"/>
      <c r="M598" s="1"/>
      <c r="N598" s="1">
        <v>1</v>
      </c>
      <c r="O598" s="1" t="s">
        <v>9</v>
      </c>
      <c r="P598" s="1">
        <f>PIL!F838</f>
        <v>16.024999999999999</v>
      </c>
      <c r="Q598" s="1">
        <f>PIL!G838</f>
        <v>11.234999999999999</v>
      </c>
      <c r="R598" s="1">
        <f>PIL!H838</f>
        <v>-27.981999999999999</v>
      </c>
      <c r="S598" s="1">
        <f>PIL!I838</f>
        <v>77.266999999999996</v>
      </c>
      <c r="T598" s="1">
        <f>PIL!J838</f>
        <v>-8.5540000000000003</v>
      </c>
      <c r="U598" s="1">
        <f>PIL!K838</f>
        <v>-13.292</v>
      </c>
      <c r="X598" s="1"/>
      <c r="Y598" s="1"/>
      <c r="Z598" s="1"/>
      <c r="AA598" s="1"/>
      <c r="AB598" s="1"/>
      <c r="AC598" s="1"/>
      <c r="AD598" s="1"/>
      <c r="AE598" s="1"/>
    </row>
    <row r="599" spans="1:31">
      <c r="A599" s="180">
        <v>25</v>
      </c>
      <c r="C599" s="1">
        <v>1</v>
      </c>
      <c r="D599" s="1" t="s">
        <v>10</v>
      </c>
      <c r="E599" s="1">
        <f>PIL!F599</f>
        <v>8.4250000000000007</v>
      </c>
      <c r="F599" s="1">
        <f>PIL!G599</f>
        <v>5.3209999999999997</v>
      </c>
      <c r="G599" s="1">
        <f>PIL!H599</f>
        <v>-53.369</v>
      </c>
      <c r="H599" s="1">
        <f>PIL!I599</f>
        <v>0</v>
      </c>
      <c r="I599" s="1">
        <f>PIL!J599</f>
        <v>3.4449999999999998</v>
      </c>
      <c r="J599" s="1">
        <f>PIL!K599</f>
        <v>5.3520000000000003</v>
      </c>
      <c r="L599" s="1"/>
      <c r="M599" s="1"/>
      <c r="N599" s="1">
        <v>1</v>
      </c>
      <c r="O599" s="1" t="s">
        <v>10</v>
      </c>
      <c r="P599" s="1">
        <f>PIL!F839</f>
        <v>-6.7430000000000003</v>
      </c>
      <c r="Q599" s="1">
        <f>PIL!G839</f>
        <v>-4.8860000000000001</v>
      </c>
      <c r="R599" s="1">
        <f>PIL!H839</f>
        <v>76.796000000000006</v>
      </c>
      <c r="S599" s="1">
        <f>PIL!I839</f>
        <v>-209.01400000000001</v>
      </c>
      <c r="T599" s="1">
        <f>PIL!J839</f>
        <v>23.759</v>
      </c>
      <c r="U599" s="1">
        <f>PIL!K839</f>
        <v>36.917999999999999</v>
      </c>
      <c r="X599" s="1"/>
      <c r="Y599" s="1"/>
      <c r="Z599" s="1"/>
      <c r="AA599" s="1"/>
      <c r="AB599" s="1"/>
      <c r="AC599" s="1"/>
      <c r="AD599" s="1"/>
      <c r="AE599" s="1"/>
    </row>
    <row r="600" spans="1:31">
      <c r="A600" s="180">
        <v>25</v>
      </c>
      <c r="C600" s="1">
        <v>1</v>
      </c>
      <c r="D600" s="1" t="s">
        <v>11</v>
      </c>
      <c r="E600" s="1">
        <f>PIL!F600</f>
        <v>-6.867</v>
      </c>
      <c r="F600" s="1">
        <f>PIL!G600</f>
        <v>-4.3339999999999996</v>
      </c>
      <c r="G600" s="1">
        <f>PIL!H600</f>
        <v>26.465</v>
      </c>
      <c r="H600" s="1">
        <f>PIL!I600</f>
        <v>0</v>
      </c>
      <c r="I600" s="1">
        <f>PIL!J600</f>
        <v>-1.6879999999999999</v>
      </c>
      <c r="J600" s="1">
        <f>PIL!K600</f>
        <v>-2.6219999999999999</v>
      </c>
      <c r="L600" s="1"/>
      <c r="M600" s="1"/>
      <c r="N600" s="1">
        <v>1</v>
      </c>
      <c r="O600" s="1" t="s">
        <v>11</v>
      </c>
      <c r="P600" s="1">
        <f>PIL!F840</f>
        <v>6.1529999999999996</v>
      </c>
      <c r="Q600" s="1">
        <f>PIL!G840</f>
        <v>4.3570000000000002</v>
      </c>
      <c r="R600" s="1">
        <f>PIL!H840</f>
        <v>-28.286000000000001</v>
      </c>
      <c r="S600" s="1">
        <f>PIL!I840</f>
        <v>77.256</v>
      </c>
      <c r="T600" s="1">
        <f>PIL!J840</f>
        <v>-8.7330000000000005</v>
      </c>
      <c r="U600" s="1">
        <f>PIL!K840</f>
        <v>-13.57</v>
      </c>
      <c r="X600" s="1"/>
      <c r="Y600" s="1"/>
      <c r="Z600" s="1"/>
      <c r="AA600" s="1"/>
      <c r="AB600" s="1"/>
      <c r="AC600" s="1"/>
      <c r="AD600" s="1"/>
      <c r="AE600" s="1"/>
    </row>
    <row r="601" spans="1:31">
      <c r="A601" s="180">
        <v>25</v>
      </c>
      <c r="C601" s="1">
        <v>1</v>
      </c>
      <c r="D601" s="1" t="s">
        <v>12</v>
      </c>
      <c r="E601" s="1">
        <f>PIL!F601</f>
        <v>-591.12900000000002</v>
      </c>
      <c r="F601" s="1">
        <f>PIL!G601</f>
        <v>-365.93599999999998</v>
      </c>
      <c r="G601" s="1">
        <f>PIL!H601</f>
        <v>212.346</v>
      </c>
      <c r="H601" s="1">
        <f>PIL!I601</f>
        <v>0</v>
      </c>
      <c r="I601" s="1">
        <f>PIL!J601</f>
        <v>-17.305</v>
      </c>
      <c r="J601" s="1">
        <f>PIL!K601</f>
        <v>-26.89</v>
      </c>
      <c r="L601" s="1"/>
      <c r="M601" s="1"/>
      <c r="N601" s="1">
        <v>1</v>
      </c>
      <c r="O601" s="1" t="s">
        <v>12</v>
      </c>
      <c r="P601" s="1">
        <f>PIL!F841</f>
        <v>-273.32</v>
      </c>
      <c r="Q601" s="1">
        <f>PIL!G841</f>
        <v>-194.35300000000001</v>
      </c>
      <c r="R601" s="1">
        <f>PIL!H841</f>
        <v>94.180999999999997</v>
      </c>
      <c r="S601" s="1">
        <f>PIL!I841</f>
        <v>-259.39499999999998</v>
      </c>
      <c r="T601" s="1">
        <f>PIL!J841</f>
        <v>29.527000000000001</v>
      </c>
      <c r="U601" s="1">
        <f>PIL!K841</f>
        <v>45.881</v>
      </c>
      <c r="X601" s="1">
        <v>1</v>
      </c>
      <c r="Y601" s="1" t="s">
        <v>47</v>
      </c>
      <c r="Z601" s="1">
        <f t="shared" ref="Z601:AE601" si="149">E601+P601</f>
        <v>-864.44900000000007</v>
      </c>
      <c r="AA601" s="1">
        <f t="shared" si="149"/>
        <v>-560.28899999999999</v>
      </c>
      <c r="AB601" s="1">
        <f t="shared" si="149"/>
        <v>306.52699999999999</v>
      </c>
      <c r="AC601" s="1">
        <f t="shared" si="149"/>
        <v>-259.39499999999998</v>
      </c>
      <c r="AD601" s="1">
        <f t="shared" si="149"/>
        <v>12.222000000000001</v>
      </c>
      <c r="AE601" s="1">
        <f t="shared" si="149"/>
        <v>18.991</v>
      </c>
    </row>
    <row r="602" spans="1:31">
      <c r="A602" s="1">
        <v>26</v>
      </c>
      <c r="C602" s="1">
        <v>6</v>
      </c>
      <c r="D602" s="1" t="s">
        <v>9</v>
      </c>
      <c r="E602" s="1">
        <f>PIL!F602</f>
        <v>-16.071999999999999</v>
      </c>
      <c r="F602" s="1">
        <f>PIL!G602</f>
        <v>-7.3659999999999997</v>
      </c>
      <c r="G602" s="1">
        <f>PIL!H602</f>
        <v>51.244</v>
      </c>
      <c r="H602" s="1">
        <f>PIL!I602</f>
        <v>0</v>
      </c>
      <c r="I602" s="1">
        <f>PIL!J602</f>
        <v>-4.5599999999999996</v>
      </c>
      <c r="J602" s="1">
        <f>PIL!K602</f>
        <v>-7.085</v>
      </c>
      <c r="L602" s="1">
        <v>26</v>
      </c>
      <c r="M602" s="1"/>
      <c r="N602" s="1">
        <v>6</v>
      </c>
      <c r="O602" s="1" t="s">
        <v>9</v>
      </c>
      <c r="P602" s="1">
        <f>PIL!F914</f>
        <v>22.18</v>
      </c>
      <c r="Q602" s="1">
        <f>PIL!G914</f>
        <v>14.028</v>
      </c>
      <c r="R602" s="1">
        <f>PIL!H914</f>
        <v>-5.2619999999999996</v>
      </c>
      <c r="S602" s="1">
        <f>PIL!I914</f>
        <v>23.76</v>
      </c>
      <c r="T602" s="1">
        <f>PIL!J914</f>
        <v>-1.587</v>
      </c>
      <c r="U602" s="1">
        <f>PIL!K914</f>
        <v>-2.4649999999999999</v>
      </c>
      <c r="W602" s="1">
        <v>26</v>
      </c>
    </row>
    <row r="603" spans="1:31">
      <c r="A603" s="180">
        <v>26</v>
      </c>
      <c r="C603" s="1">
        <v>6</v>
      </c>
      <c r="D603" s="1" t="s">
        <v>10</v>
      </c>
      <c r="E603" s="1">
        <f>PIL!F603</f>
        <v>4.96</v>
      </c>
      <c r="F603" s="1">
        <f>PIL!G603</f>
        <v>2.75</v>
      </c>
      <c r="G603" s="1">
        <f>PIL!H603</f>
        <v>24.638999999999999</v>
      </c>
      <c r="H603" s="1">
        <f>PIL!I603</f>
        <v>0</v>
      </c>
      <c r="I603" s="1">
        <f>PIL!J603</f>
        <v>2.1280000000000001</v>
      </c>
      <c r="J603" s="1">
        <f>PIL!K603</f>
        <v>3.306</v>
      </c>
      <c r="L603" s="1"/>
      <c r="M603" s="1"/>
      <c r="N603" s="1">
        <v>6</v>
      </c>
      <c r="O603" s="1" t="s">
        <v>10</v>
      </c>
      <c r="P603" s="1">
        <f>PIL!F915</f>
        <v>-18.265000000000001</v>
      </c>
      <c r="Q603" s="1">
        <f>PIL!G915</f>
        <v>-11.541</v>
      </c>
      <c r="R603" s="1">
        <f>PIL!H915</f>
        <v>3.7269999999999999</v>
      </c>
      <c r="S603" s="1">
        <f>PIL!I915</f>
        <v>-17.315000000000001</v>
      </c>
      <c r="T603" s="1">
        <f>PIL!J915</f>
        <v>1.1060000000000001</v>
      </c>
      <c r="U603" s="1">
        <f>PIL!K915</f>
        <v>1.718</v>
      </c>
    </row>
    <row r="604" spans="1:31">
      <c r="A604" s="180">
        <v>26</v>
      </c>
      <c r="C604" s="1">
        <v>6</v>
      </c>
      <c r="D604" s="1" t="s">
        <v>11</v>
      </c>
      <c r="E604" s="1">
        <f>PIL!F604</f>
        <v>-6.5720000000000001</v>
      </c>
      <c r="F604" s="1">
        <f>PIL!G604</f>
        <v>-3.161</v>
      </c>
      <c r="G604" s="1">
        <f>PIL!H604</f>
        <v>23.295999999999999</v>
      </c>
      <c r="H604" s="1">
        <f>PIL!I604</f>
        <v>0</v>
      </c>
      <c r="I604" s="1">
        <f>PIL!J604</f>
        <v>-2.09</v>
      </c>
      <c r="J604" s="1">
        <f>PIL!K604</f>
        <v>-3.2469999999999999</v>
      </c>
      <c r="L604" s="1"/>
      <c r="M604" s="1"/>
      <c r="N604" s="1">
        <v>6</v>
      </c>
      <c r="O604" s="1" t="s">
        <v>11</v>
      </c>
      <c r="P604" s="1">
        <f>PIL!F916</f>
        <v>12.638999999999999</v>
      </c>
      <c r="Q604" s="1">
        <f>PIL!G916</f>
        <v>7.99</v>
      </c>
      <c r="R604" s="1">
        <f>PIL!H916</f>
        <v>-2.8079999999999998</v>
      </c>
      <c r="S604" s="1">
        <f>PIL!I916</f>
        <v>12.826000000000001</v>
      </c>
      <c r="T604" s="1">
        <f>PIL!J916</f>
        <v>-0.84099999999999997</v>
      </c>
      <c r="U604" s="1">
        <f>PIL!K916</f>
        <v>-1.3069999999999999</v>
      </c>
    </row>
    <row r="605" spans="1:31">
      <c r="A605" s="180">
        <v>26</v>
      </c>
      <c r="C605" s="1">
        <v>6</v>
      </c>
      <c r="D605" s="1" t="s">
        <v>12</v>
      </c>
      <c r="E605" s="1">
        <f>PIL!F605</f>
        <v>-130.57</v>
      </c>
      <c r="F605" s="1">
        <f>PIL!G605</f>
        <v>-73.052999999999997</v>
      </c>
      <c r="G605" s="1">
        <f>PIL!H605</f>
        <v>1.3089999999999999</v>
      </c>
      <c r="H605" s="1">
        <f>PIL!I605</f>
        <v>0</v>
      </c>
      <c r="I605" s="1">
        <f>PIL!J605</f>
        <v>-0.11899999999999999</v>
      </c>
      <c r="J605" s="1">
        <f>PIL!K605</f>
        <v>-0.184</v>
      </c>
      <c r="L605" s="1"/>
      <c r="M605" s="1"/>
      <c r="N605" s="1">
        <v>6</v>
      </c>
      <c r="O605" s="1" t="s">
        <v>12</v>
      </c>
      <c r="P605" s="1">
        <f>PIL!F917</f>
        <v>-33.143999999999998</v>
      </c>
      <c r="Q605" s="1">
        <f>PIL!G917</f>
        <v>-20.978999999999999</v>
      </c>
      <c r="R605" s="1">
        <f>PIL!H917</f>
        <v>1.746</v>
      </c>
      <c r="S605" s="1">
        <f>PIL!I917</f>
        <v>-7.8979999999999997</v>
      </c>
      <c r="T605" s="1">
        <f>PIL!J917</f>
        <v>0.52500000000000002</v>
      </c>
      <c r="U605" s="1">
        <f>PIL!K917</f>
        <v>0.81599999999999995</v>
      </c>
      <c r="X605" s="1">
        <v>6</v>
      </c>
      <c r="Y605" s="1" t="s">
        <v>47</v>
      </c>
      <c r="Z605" s="1">
        <f t="shared" ref="Z605:AE605" si="150">E605+P605</f>
        <v>-163.714</v>
      </c>
      <c r="AA605" s="1">
        <f t="shared" si="150"/>
        <v>-94.031999999999996</v>
      </c>
      <c r="AB605" s="1">
        <f t="shared" si="150"/>
        <v>3.0549999999999997</v>
      </c>
      <c r="AC605" s="1">
        <f t="shared" si="150"/>
        <v>-7.8979999999999997</v>
      </c>
      <c r="AD605" s="1">
        <f t="shared" si="150"/>
        <v>0.40600000000000003</v>
      </c>
      <c r="AE605" s="1">
        <f t="shared" si="150"/>
        <v>0.6319999999999999</v>
      </c>
    </row>
    <row r="606" spans="1:31">
      <c r="A606" s="180">
        <v>26</v>
      </c>
      <c r="C606" s="1">
        <v>5</v>
      </c>
      <c r="D606" s="1" t="s">
        <v>9</v>
      </c>
      <c r="E606" s="1">
        <f>PIL!F606</f>
        <v>2.7719999999999998</v>
      </c>
      <c r="F606" s="1">
        <f>PIL!G606</f>
        <v>0.27700000000000002</v>
      </c>
      <c r="G606" s="1">
        <f>PIL!H606</f>
        <v>75.123000000000005</v>
      </c>
      <c r="H606" s="1">
        <f>PIL!I606</f>
        <v>0</v>
      </c>
      <c r="I606" s="1">
        <f>PIL!J606</f>
        <v>-6.08</v>
      </c>
      <c r="J606" s="1">
        <f>PIL!K606</f>
        <v>-9.4469999999999992</v>
      </c>
      <c r="L606" s="1"/>
      <c r="M606" s="1"/>
      <c r="N606" s="1">
        <v>5</v>
      </c>
      <c r="O606" s="1" t="s">
        <v>9</v>
      </c>
      <c r="P606" s="1">
        <f>PIL!F918</f>
        <v>14.88</v>
      </c>
      <c r="Q606" s="1">
        <f>PIL!G918</f>
        <v>9.44</v>
      </c>
      <c r="R606" s="1">
        <f>PIL!H918</f>
        <v>-6.8090000000000002</v>
      </c>
      <c r="S606" s="1">
        <f>PIL!I918</f>
        <v>29.023</v>
      </c>
      <c r="T606" s="1">
        <f>PIL!J918</f>
        <v>-2.0990000000000002</v>
      </c>
      <c r="U606" s="1">
        <f>PIL!K918</f>
        <v>-3.262</v>
      </c>
      <c r="X606" s="1"/>
      <c r="Y606" s="1"/>
      <c r="Z606" s="1"/>
      <c r="AA606" s="1"/>
      <c r="AB606" s="1"/>
      <c r="AC606" s="1"/>
      <c r="AD606" s="1"/>
      <c r="AE606" s="1"/>
    </row>
    <row r="607" spans="1:31">
      <c r="A607" s="180">
        <v>26</v>
      </c>
      <c r="C607" s="1">
        <v>5</v>
      </c>
      <c r="D607" s="1" t="s">
        <v>10</v>
      </c>
      <c r="E607" s="1">
        <f>PIL!F607</f>
        <v>0.16200000000000001</v>
      </c>
      <c r="F607" s="1">
        <f>PIL!G607</f>
        <v>1.0589999999999999</v>
      </c>
      <c r="G607" s="1">
        <f>PIL!H607</f>
        <v>-69.948999999999998</v>
      </c>
      <c r="H607" s="1">
        <f>PIL!I607</f>
        <v>0</v>
      </c>
      <c r="I607" s="1">
        <f>PIL!J607</f>
        <v>5.7530000000000001</v>
      </c>
      <c r="J607" s="1">
        <f>PIL!K607</f>
        <v>8.94</v>
      </c>
      <c r="L607" s="1"/>
      <c r="M607" s="1"/>
      <c r="N607" s="1">
        <v>5</v>
      </c>
      <c r="O607" s="1" t="s">
        <v>10</v>
      </c>
      <c r="P607" s="1">
        <f>PIL!F919</f>
        <v>-15.247</v>
      </c>
      <c r="Q607" s="1">
        <f>PIL!G919</f>
        <v>-9.7409999999999997</v>
      </c>
      <c r="R607" s="1">
        <f>PIL!H919</f>
        <v>7.09</v>
      </c>
      <c r="S607" s="1">
        <f>PIL!I919</f>
        <v>-30.718</v>
      </c>
      <c r="T607" s="1">
        <f>PIL!J919</f>
        <v>2.1680000000000001</v>
      </c>
      <c r="U607" s="1">
        <f>PIL!K919</f>
        <v>3.3690000000000002</v>
      </c>
      <c r="X607" s="1"/>
      <c r="Y607" s="1"/>
      <c r="Z607" s="1"/>
      <c r="AA607" s="1"/>
      <c r="AB607" s="1"/>
      <c r="AC607" s="1"/>
      <c r="AD607" s="1"/>
      <c r="AE607" s="1"/>
    </row>
    <row r="608" spans="1:31">
      <c r="A608" s="180">
        <v>26</v>
      </c>
      <c r="C608" s="1">
        <v>5</v>
      </c>
      <c r="D608" s="1" t="s">
        <v>11</v>
      </c>
      <c r="E608" s="1">
        <f>PIL!F608</f>
        <v>0.81599999999999995</v>
      </c>
      <c r="F608" s="1">
        <f>PIL!G608</f>
        <v>-0.24399999999999999</v>
      </c>
      <c r="G608" s="1">
        <f>PIL!H608</f>
        <v>45.145000000000003</v>
      </c>
      <c r="H608" s="1">
        <f>PIL!I608</f>
        <v>0</v>
      </c>
      <c r="I608" s="1">
        <f>PIL!J608</f>
        <v>-3.698</v>
      </c>
      <c r="J608" s="1">
        <f>PIL!K608</f>
        <v>-5.7460000000000004</v>
      </c>
      <c r="L608" s="1"/>
      <c r="M608" s="1"/>
      <c r="N608" s="1">
        <v>5</v>
      </c>
      <c r="O608" s="1" t="s">
        <v>11</v>
      </c>
      <c r="P608" s="1">
        <f>PIL!F920</f>
        <v>9.4149999999999991</v>
      </c>
      <c r="Q608" s="1">
        <f>PIL!G920</f>
        <v>5.9939999999999998</v>
      </c>
      <c r="R608" s="1">
        <f>PIL!H920</f>
        <v>-4.3410000000000002</v>
      </c>
      <c r="S608" s="1">
        <f>PIL!I920</f>
        <v>18.657</v>
      </c>
      <c r="T608" s="1">
        <f>PIL!J920</f>
        <v>-1.3340000000000001</v>
      </c>
      <c r="U608" s="1">
        <f>PIL!K920</f>
        <v>-2.0720000000000001</v>
      </c>
      <c r="X608" s="1"/>
      <c r="Y608" s="1"/>
      <c r="Z608" s="1"/>
      <c r="AA608" s="1"/>
      <c r="AB608" s="1"/>
      <c r="AC608" s="1"/>
      <c r="AD608" s="1"/>
      <c r="AE608" s="1"/>
    </row>
    <row r="609" spans="1:31">
      <c r="A609" s="180">
        <v>26</v>
      </c>
      <c r="C609" s="1">
        <v>5</v>
      </c>
      <c r="D609" s="1" t="s">
        <v>12</v>
      </c>
      <c r="E609" s="1">
        <f>PIL!F609</f>
        <v>-325.94900000000001</v>
      </c>
      <c r="F609" s="1">
        <f>PIL!G609</f>
        <v>-195.40199999999999</v>
      </c>
      <c r="G609" s="1">
        <f>PIL!H609</f>
        <v>-0.61199999999999999</v>
      </c>
      <c r="H609" s="1">
        <f>PIL!I609</f>
        <v>0</v>
      </c>
      <c r="I609" s="1">
        <f>PIL!J609</f>
        <v>-0.05</v>
      </c>
      <c r="J609" s="1">
        <f>PIL!K609</f>
        <v>-7.6999999999999999E-2</v>
      </c>
      <c r="L609" s="1"/>
      <c r="M609" s="1"/>
      <c r="N609" s="1">
        <v>5</v>
      </c>
      <c r="O609" s="1" t="s">
        <v>12</v>
      </c>
      <c r="P609" s="1">
        <f>PIL!F921</f>
        <v>-72.186000000000007</v>
      </c>
      <c r="Q609" s="1">
        <f>PIL!G921</f>
        <v>-45.74</v>
      </c>
      <c r="R609" s="1">
        <f>PIL!H921</f>
        <v>5.3289999999999997</v>
      </c>
      <c r="S609" s="1">
        <f>PIL!I921</f>
        <v>-23.582999999999998</v>
      </c>
      <c r="T609" s="1">
        <f>PIL!J921</f>
        <v>1.6220000000000001</v>
      </c>
      <c r="U609" s="1">
        <f>PIL!K921</f>
        <v>2.52</v>
      </c>
      <c r="X609" s="1">
        <v>5</v>
      </c>
      <c r="Y609" s="1" t="s">
        <v>47</v>
      </c>
      <c r="Z609" s="1">
        <f t="shared" ref="Z609:AE609" si="151">E609+P609</f>
        <v>-398.13499999999999</v>
      </c>
      <c r="AA609" s="1">
        <f t="shared" si="151"/>
        <v>-241.142</v>
      </c>
      <c r="AB609" s="1">
        <f t="shared" si="151"/>
        <v>4.7169999999999996</v>
      </c>
      <c r="AC609" s="1">
        <f t="shared" si="151"/>
        <v>-23.582999999999998</v>
      </c>
      <c r="AD609" s="1">
        <f t="shared" si="151"/>
        <v>1.5720000000000001</v>
      </c>
      <c r="AE609" s="1">
        <f t="shared" si="151"/>
        <v>2.4430000000000001</v>
      </c>
    </row>
    <row r="610" spans="1:31">
      <c r="A610" s="180">
        <v>26</v>
      </c>
      <c r="C610" s="1">
        <v>4</v>
      </c>
      <c r="D610" s="1" t="s">
        <v>9</v>
      </c>
      <c r="E610" s="1">
        <f>PIL!F610</f>
        <v>-2.0099999999999998</v>
      </c>
      <c r="F610" s="1">
        <f>PIL!G610</f>
        <v>-1.8109999999999999</v>
      </c>
      <c r="G610" s="1">
        <f>PIL!H610</f>
        <v>110.56100000000001</v>
      </c>
      <c r="H610" s="1">
        <f>PIL!I610</f>
        <v>0</v>
      </c>
      <c r="I610" s="1">
        <f>PIL!J610</f>
        <v>-9.1620000000000008</v>
      </c>
      <c r="J610" s="1">
        <f>PIL!K610</f>
        <v>-14.237</v>
      </c>
      <c r="L610" s="1"/>
      <c r="M610" s="1"/>
      <c r="N610" s="1">
        <v>4</v>
      </c>
      <c r="O610" s="1" t="s">
        <v>9</v>
      </c>
      <c r="P610" s="1">
        <f>PIL!F922</f>
        <v>15.792999999999999</v>
      </c>
      <c r="Q610" s="1">
        <f>PIL!G922</f>
        <v>10.14</v>
      </c>
      <c r="R610" s="1">
        <f>PIL!H922</f>
        <v>-9.8849999999999998</v>
      </c>
      <c r="S610" s="1">
        <f>PIL!I922</f>
        <v>41.215000000000003</v>
      </c>
      <c r="T610" s="1">
        <f>PIL!J922</f>
        <v>-3.0739999999999998</v>
      </c>
      <c r="U610" s="1">
        <f>PIL!K922</f>
        <v>-4.7770000000000001</v>
      </c>
      <c r="X610" s="1"/>
      <c r="Y610" s="1"/>
      <c r="Z610" s="1"/>
      <c r="AA610" s="1"/>
      <c r="AB610" s="1"/>
      <c r="AC610" s="1"/>
      <c r="AD610" s="1"/>
      <c r="AE610" s="1"/>
    </row>
    <row r="611" spans="1:31">
      <c r="A611" s="180">
        <v>26</v>
      </c>
      <c r="C611" s="1">
        <v>4</v>
      </c>
      <c r="D611" s="1" t="s">
        <v>10</v>
      </c>
      <c r="E611" s="1">
        <f>PIL!F611</f>
        <v>0.61199999999999999</v>
      </c>
      <c r="F611" s="1">
        <f>PIL!G611</f>
        <v>1.05</v>
      </c>
      <c r="G611" s="1">
        <f>PIL!H611</f>
        <v>-93.783000000000001</v>
      </c>
      <c r="H611" s="1">
        <f>PIL!I611</f>
        <v>0</v>
      </c>
      <c r="I611" s="1">
        <f>PIL!J611</f>
        <v>7.8719999999999999</v>
      </c>
      <c r="J611" s="1">
        <f>PIL!K611</f>
        <v>12.233000000000001</v>
      </c>
      <c r="L611" s="1"/>
      <c r="M611" s="1"/>
      <c r="N611" s="1">
        <v>4</v>
      </c>
      <c r="O611" s="1" t="s">
        <v>10</v>
      </c>
      <c r="P611" s="1">
        <f>PIL!F923</f>
        <v>-15.407999999999999</v>
      </c>
      <c r="Q611" s="1">
        <f>PIL!G923</f>
        <v>-9.8940000000000001</v>
      </c>
      <c r="R611" s="1">
        <f>PIL!H923</f>
        <v>9.266</v>
      </c>
      <c r="S611" s="1">
        <f>PIL!I923</f>
        <v>-39</v>
      </c>
      <c r="T611" s="1">
        <f>PIL!J923</f>
        <v>2.8759999999999999</v>
      </c>
      <c r="U611" s="1">
        <f>PIL!K923</f>
        <v>4.4690000000000003</v>
      </c>
      <c r="X611" s="1"/>
      <c r="Y611" s="1"/>
      <c r="Z611" s="1"/>
      <c r="AA611" s="1"/>
      <c r="AB611" s="1"/>
      <c r="AC611" s="1"/>
      <c r="AD611" s="1"/>
      <c r="AE611" s="1"/>
    </row>
    <row r="612" spans="1:31">
      <c r="A612" s="180">
        <v>26</v>
      </c>
      <c r="C612" s="1">
        <v>4</v>
      </c>
      <c r="D612" s="1" t="s">
        <v>11</v>
      </c>
      <c r="E612" s="1">
        <f>PIL!F612</f>
        <v>-0.82</v>
      </c>
      <c r="F612" s="1">
        <f>PIL!G612</f>
        <v>-0.89400000000000002</v>
      </c>
      <c r="G612" s="1">
        <f>PIL!H612</f>
        <v>63.707000000000001</v>
      </c>
      <c r="H612" s="1">
        <f>PIL!I612</f>
        <v>0</v>
      </c>
      <c r="I612" s="1">
        <f>PIL!J612</f>
        <v>-5.3230000000000004</v>
      </c>
      <c r="J612" s="1">
        <f>PIL!K612</f>
        <v>-8.2720000000000002</v>
      </c>
      <c r="L612" s="1"/>
      <c r="M612" s="1"/>
      <c r="N612" s="1">
        <v>4</v>
      </c>
      <c r="O612" s="1" t="s">
        <v>11</v>
      </c>
      <c r="P612" s="1">
        <f>PIL!F924</f>
        <v>9.75</v>
      </c>
      <c r="Q612" s="1">
        <f>PIL!G924</f>
        <v>6.2610000000000001</v>
      </c>
      <c r="R612" s="1">
        <f>PIL!H924</f>
        <v>-5.9829999999999997</v>
      </c>
      <c r="S612" s="1">
        <f>PIL!I924</f>
        <v>25.056999999999999</v>
      </c>
      <c r="T612" s="1">
        <f>PIL!J924</f>
        <v>-1.859</v>
      </c>
      <c r="U612" s="1">
        <f>PIL!K924</f>
        <v>-2.8889999999999998</v>
      </c>
      <c r="X612" s="1"/>
      <c r="Y612" s="1"/>
      <c r="Z612" s="1"/>
      <c r="AA612" s="1"/>
      <c r="AB612" s="1"/>
      <c r="AC612" s="1"/>
      <c r="AD612" s="1"/>
      <c r="AE612" s="1"/>
    </row>
    <row r="613" spans="1:31">
      <c r="A613" s="180">
        <v>26</v>
      </c>
      <c r="C613" s="1">
        <v>4</v>
      </c>
      <c r="D613" s="1" t="s">
        <v>12</v>
      </c>
      <c r="E613" s="1">
        <f>PIL!F613</f>
        <v>-525.274</v>
      </c>
      <c r="F613" s="1">
        <f>PIL!G613</f>
        <v>-320.79899999999998</v>
      </c>
      <c r="G613" s="1">
        <f>PIL!H613</f>
        <v>4.1970000000000001</v>
      </c>
      <c r="H613" s="1">
        <f>PIL!I613</f>
        <v>0</v>
      </c>
      <c r="I613" s="1">
        <f>PIL!J613</f>
        <v>-0.36199999999999999</v>
      </c>
      <c r="J613" s="1">
        <f>PIL!K613</f>
        <v>-0.56299999999999994</v>
      </c>
      <c r="L613" s="1"/>
      <c r="M613" s="1"/>
      <c r="N613" s="1">
        <v>4</v>
      </c>
      <c r="O613" s="1" t="s">
        <v>12</v>
      </c>
      <c r="P613" s="1">
        <f>PIL!F925</f>
        <v>-113.41200000000001</v>
      </c>
      <c r="Q613" s="1">
        <f>PIL!G925</f>
        <v>-72.28</v>
      </c>
      <c r="R613" s="1">
        <f>PIL!H925</f>
        <v>11.106</v>
      </c>
      <c r="S613" s="1">
        <f>PIL!I925</f>
        <v>-47.935000000000002</v>
      </c>
      <c r="T613" s="1">
        <f>PIL!J925</f>
        <v>3.4260000000000002</v>
      </c>
      <c r="U613" s="1">
        <f>PIL!K925</f>
        <v>5.3239999999999998</v>
      </c>
      <c r="X613" s="1">
        <v>4</v>
      </c>
      <c r="Y613" s="1" t="s">
        <v>47</v>
      </c>
      <c r="Z613" s="1">
        <f t="shared" ref="Z613:AE613" si="152">E613+P613</f>
        <v>-638.68600000000004</v>
      </c>
      <c r="AA613" s="1">
        <f t="shared" si="152"/>
        <v>-393.07899999999995</v>
      </c>
      <c r="AB613" s="1">
        <f t="shared" si="152"/>
        <v>15.303000000000001</v>
      </c>
      <c r="AC613" s="1">
        <f t="shared" si="152"/>
        <v>-47.935000000000002</v>
      </c>
      <c r="AD613" s="1">
        <f t="shared" si="152"/>
        <v>3.0640000000000001</v>
      </c>
      <c r="AE613" s="1">
        <f t="shared" si="152"/>
        <v>4.7610000000000001</v>
      </c>
    </row>
    <row r="614" spans="1:31">
      <c r="A614" s="180">
        <v>26</v>
      </c>
      <c r="C614" s="1">
        <v>3</v>
      </c>
      <c r="D614" s="1" t="s">
        <v>9</v>
      </c>
      <c r="E614" s="1">
        <f>PIL!F614</f>
        <v>0.623</v>
      </c>
      <c r="F614" s="1">
        <f>PIL!G614</f>
        <v>-0.38600000000000001</v>
      </c>
      <c r="G614" s="1">
        <f>PIL!H614</f>
        <v>131.13999999999999</v>
      </c>
      <c r="H614" s="1">
        <f>PIL!I614</f>
        <v>0</v>
      </c>
      <c r="I614" s="1">
        <f>PIL!J614</f>
        <v>-10.457000000000001</v>
      </c>
      <c r="J614" s="1">
        <f>PIL!K614</f>
        <v>-16.248999999999999</v>
      </c>
      <c r="L614" s="1"/>
      <c r="M614" s="1"/>
      <c r="N614" s="1">
        <v>3</v>
      </c>
      <c r="O614" s="1" t="s">
        <v>9</v>
      </c>
      <c r="P614" s="1">
        <f>PIL!F926</f>
        <v>15.125999999999999</v>
      </c>
      <c r="Q614" s="1">
        <f>PIL!G926</f>
        <v>9.7149999999999999</v>
      </c>
      <c r="R614" s="1">
        <f>PIL!H926</f>
        <v>-11.368</v>
      </c>
      <c r="S614" s="1">
        <f>PIL!I926</f>
        <v>46.284999999999997</v>
      </c>
      <c r="T614" s="1">
        <f>PIL!J926</f>
        <v>-3.5270000000000001</v>
      </c>
      <c r="U614" s="1">
        <f>PIL!K926</f>
        <v>-5.4809999999999999</v>
      </c>
      <c r="X614" s="1"/>
      <c r="Y614" s="1"/>
      <c r="Z614" s="1"/>
      <c r="AA614" s="1"/>
      <c r="AB614" s="1"/>
      <c r="AC614" s="1"/>
      <c r="AD614" s="1"/>
      <c r="AE614" s="1"/>
    </row>
    <row r="615" spans="1:31">
      <c r="A615" s="180">
        <v>26</v>
      </c>
      <c r="C615" s="1">
        <v>3</v>
      </c>
      <c r="D615" s="1" t="s">
        <v>10</v>
      </c>
      <c r="E615" s="1">
        <f>PIL!F615</f>
        <v>-1.079</v>
      </c>
      <c r="F615" s="1">
        <f>PIL!G615</f>
        <v>0.13</v>
      </c>
      <c r="G615" s="1">
        <f>PIL!H615</f>
        <v>-118.032</v>
      </c>
      <c r="H615" s="1">
        <f>PIL!I615</f>
        <v>0</v>
      </c>
      <c r="I615" s="1">
        <f>PIL!J615</f>
        <v>9.6509999999999998</v>
      </c>
      <c r="J615" s="1">
        <f>PIL!K615</f>
        <v>14.996</v>
      </c>
      <c r="L615" s="1"/>
      <c r="M615" s="1"/>
      <c r="N615" s="1">
        <v>3</v>
      </c>
      <c r="O615" s="1" t="s">
        <v>10</v>
      </c>
      <c r="P615" s="1">
        <f>PIL!F927</f>
        <v>-14.538</v>
      </c>
      <c r="Q615" s="1">
        <f>PIL!G927</f>
        <v>-9.3559999999999999</v>
      </c>
      <c r="R615" s="1">
        <f>PIL!H927</f>
        <v>10.978999999999999</v>
      </c>
      <c r="S615" s="1">
        <f>PIL!I927</f>
        <v>-44.987000000000002</v>
      </c>
      <c r="T615" s="1">
        <f>PIL!J927</f>
        <v>3.411</v>
      </c>
      <c r="U615" s="1">
        <f>PIL!K927</f>
        <v>5.3</v>
      </c>
      <c r="X615" s="1"/>
      <c r="Y615" s="1"/>
      <c r="Z615" s="1"/>
      <c r="AA615" s="1"/>
      <c r="AB615" s="1"/>
      <c r="AC615" s="1"/>
      <c r="AD615" s="1"/>
      <c r="AE615" s="1"/>
    </row>
    <row r="616" spans="1:31">
      <c r="A616" s="180">
        <v>26</v>
      </c>
      <c r="C616" s="1">
        <v>3</v>
      </c>
      <c r="D616" s="1" t="s">
        <v>11</v>
      </c>
      <c r="E616" s="1">
        <f>PIL!F616</f>
        <v>0.53200000000000003</v>
      </c>
      <c r="F616" s="1">
        <f>PIL!G616</f>
        <v>-0.161</v>
      </c>
      <c r="G616" s="1">
        <f>PIL!H616</f>
        <v>77.741</v>
      </c>
      <c r="H616" s="1">
        <f>PIL!I616</f>
        <v>0</v>
      </c>
      <c r="I616" s="1">
        <f>PIL!J616</f>
        <v>-6.2839999999999998</v>
      </c>
      <c r="J616" s="1">
        <f>PIL!K616</f>
        <v>-9.7639999999999993</v>
      </c>
      <c r="L616" s="1"/>
      <c r="M616" s="1"/>
      <c r="N616" s="1">
        <v>3</v>
      </c>
      <c r="O616" s="1" t="s">
        <v>11</v>
      </c>
      <c r="P616" s="1">
        <f>PIL!F928</f>
        <v>9.27</v>
      </c>
      <c r="Q616" s="1">
        <f>PIL!G928</f>
        <v>5.96</v>
      </c>
      <c r="R616" s="1">
        <f>PIL!H928</f>
        <v>-6.9820000000000002</v>
      </c>
      <c r="S616" s="1">
        <f>PIL!I928</f>
        <v>28.512</v>
      </c>
      <c r="T616" s="1">
        <f>PIL!J928</f>
        <v>-2.1680000000000001</v>
      </c>
      <c r="U616" s="1">
        <f>PIL!K928</f>
        <v>-3.3690000000000002</v>
      </c>
      <c r="X616" s="1"/>
      <c r="Y616" s="1"/>
      <c r="Z616" s="1"/>
      <c r="AA616" s="1"/>
      <c r="AB616" s="1"/>
      <c r="AC616" s="1"/>
      <c r="AD616" s="1"/>
      <c r="AE616" s="1"/>
    </row>
    <row r="617" spans="1:31">
      <c r="A617" s="180">
        <v>26</v>
      </c>
      <c r="C617" s="1">
        <v>3</v>
      </c>
      <c r="D617" s="1" t="s">
        <v>12</v>
      </c>
      <c r="E617" s="1">
        <f>PIL!F617</f>
        <v>-727.05899999999997</v>
      </c>
      <c r="F617" s="1">
        <f>PIL!G617</f>
        <v>-447.70699999999999</v>
      </c>
      <c r="G617" s="1">
        <f>PIL!H617</f>
        <v>8.2379999999999995</v>
      </c>
      <c r="H617" s="1">
        <f>PIL!I617</f>
        <v>0</v>
      </c>
      <c r="I617" s="1">
        <f>PIL!J617</f>
        <v>-0.7</v>
      </c>
      <c r="J617" s="1">
        <f>PIL!K617</f>
        <v>-1.0880000000000001</v>
      </c>
      <c r="L617" s="1"/>
      <c r="M617" s="1"/>
      <c r="N617" s="1">
        <v>3</v>
      </c>
      <c r="O617" s="1" t="s">
        <v>12</v>
      </c>
      <c r="P617" s="1">
        <f>PIL!F929</f>
        <v>-154.43</v>
      </c>
      <c r="Q617" s="1">
        <f>PIL!G929</f>
        <v>-98.695999999999998</v>
      </c>
      <c r="R617" s="1">
        <f>PIL!H929</f>
        <v>18.085999999999999</v>
      </c>
      <c r="S617" s="1">
        <f>PIL!I929</f>
        <v>-76.545000000000002</v>
      </c>
      <c r="T617" s="1">
        <f>PIL!J929</f>
        <v>5.6289999999999996</v>
      </c>
      <c r="U617" s="1">
        <f>PIL!K929</f>
        <v>8.7479999999999993</v>
      </c>
      <c r="X617" s="1">
        <v>3</v>
      </c>
      <c r="Y617" s="1" t="s">
        <v>47</v>
      </c>
      <c r="Z617" s="1">
        <f t="shared" ref="Z617:AE617" si="153">E617+P617</f>
        <v>-881.48900000000003</v>
      </c>
      <c r="AA617" s="1">
        <f t="shared" si="153"/>
        <v>-546.40300000000002</v>
      </c>
      <c r="AB617" s="1">
        <f t="shared" si="153"/>
        <v>26.323999999999998</v>
      </c>
      <c r="AC617" s="1">
        <f t="shared" si="153"/>
        <v>-76.545000000000002</v>
      </c>
      <c r="AD617" s="1">
        <f t="shared" si="153"/>
        <v>4.9289999999999994</v>
      </c>
      <c r="AE617" s="1">
        <f t="shared" si="153"/>
        <v>7.6599999999999993</v>
      </c>
    </row>
    <row r="618" spans="1:31">
      <c r="A618" s="180">
        <v>26</v>
      </c>
      <c r="C618" s="1">
        <v>2</v>
      </c>
      <c r="D618" s="1" t="s">
        <v>9</v>
      </c>
      <c r="E618" s="1">
        <f>PIL!F618</f>
        <v>2.9279999999999999</v>
      </c>
      <c r="F618" s="1">
        <f>PIL!G618</f>
        <v>1.23</v>
      </c>
      <c r="G618" s="1">
        <f>PIL!H618</f>
        <v>143.673</v>
      </c>
      <c r="H618" s="1">
        <f>PIL!I618</f>
        <v>0</v>
      </c>
      <c r="I618" s="1">
        <f>PIL!J618</f>
        <v>-11.051</v>
      </c>
      <c r="J618" s="1">
        <f>PIL!K618</f>
        <v>-17.172000000000001</v>
      </c>
      <c r="L618" s="1"/>
      <c r="M618" s="1"/>
      <c r="N618" s="1">
        <v>2</v>
      </c>
      <c r="O618" s="1" t="s">
        <v>9</v>
      </c>
      <c r="P618" s="1">
        <f>PIL!F930</f>
        <v>15.465999999999999</v>
      </c>
      <c r="Q618" s="1">
        <f>PIL!G930</f>
        <v>9.9570000000000007</v>
      </c>
      <c r="R618" s="1">
        <f>PIL!H930</f>
        <v>-12.25</v>
      </c>
      <c r="S618" s="1">
        <f>PIL!I930</f>
        <v>49.341999999999999</v>
      </c>
      <c r="T618" s="1">
        <f>PIL!J930</f>
        <v>-3.782</v>
      </c>
      <c r="U618" s="1">
        <f>PIL!K930</f>
        <v>-5.8760000000000003</v>
      </c>
      <c r="X618" s="1"/>
      <c r="Y618" s="1"/>
      <c r="Z618" s="1"/>
      <c r="AA618" s="1"/>
      <c r="AB618" s="1"/>
      <c r="AC618" s="1"/>
      <c r="AD618" s="1"/>
      <c r="AE618" s="1"/>
    </row>
    <row r="619" spans="1:31">
      <c r="A619" s="180">
        <v>26</v>
      </c>
      <c r="C619" s="1">
        <v>2</v>
      </c>
      <c r="D619" s="1" t="s">
        <v>10</v>
      </c>
      <c r="E619" s="1">
        <f>PIL!F619</f>
        <v>-5.351</v>
      </c>
      <c r="F619" s="1">
        <f>PIL!G619</f>
        <v>-2.9249999999999998</v>
      </c>
      <c r="G619" s="1">
        <f>PIL!H619</f>
        <v>-138.79499999999999</v>
      </c>
      <c r="H619" s="1">
        <f>PIL!I619</f>
        <v>0</v>
      </c>
      <c r="I619" s="1">
        <f>PIL!J619</f>
        <v>11.667</v>
      </c>
      <c r="J619" s="1">
        <f>PIL!K619</f>
        <v>18.128</v>
      </c>
      <c r="L619" s="1"/>
      <c r="M619" s="1"/>
      <c r="N619" s="1">
        <v>2</v>
      </c>
      <c r="O619" s="1" t="s">
        <v>10</v>
      </c>
      <c r="P619" s="1">
        <f>PIL!F931</f>
        <v>-16.013999999999999</v>
      </c>
      <c r="Q619" s="1">
        <f>PIL!G931</f>
        <v>-10.321</v>
      </c>
      <c r="R619" s="1">
        <f>PIL!H931</f>
        <v>12.686999999999999</v>
      </c>
      <c r="S619" s="1">
        <f>PIL!I931</f>
        <v>-51.116</v>
      </c>
      <c r="T619" s="1">
        <f>PIL!J931</f>
        <v>3.9220000000000002</v>
      </c>
      <c r="U619" s="1">
        <f>PIL!K931</f>
        <v>6.0949999999999998</v>
      </c>
      <c r="X619" s="1"/>
      <c r="Y619" s="1"/>
      <c r="Z619" s="1"/>
      <c r="AA619" s="1"/>
      <c r="AB619" s="1"/>
      <c r="AC619" s="1"/>
      <c r="AD619" s="1"/>
      <c r="AE619" s="1"/>
    </row>
    <row r="620" spans="1:31">
      <c r="A620" s="180">
        <v>26</v>
      </c>
      <c r="C620" s="1">
        <v>2</v>
      </c>
      <c r="D620" s="1" t="s">
        <v>11</v>
      </c>
      <c r="E620" s="1">
        <f>PIL!F620</f>
        <v>2.5870000000000002</v>
      </c>
      <c r="F620" s="1">
        <f>PIL!G620</f>
        <v>1.298</v>
      </c>
      <c r="G620" s="1">
        <f>PIL!H620</f>
        <v>88.179000000000002</v>
      </c>
      <c r="H620" s="1">
        <f>PIL!I620</f>
        <v>0</v>
      </c>
      <c r="I620" s="1">
        <f>PIL!J620</f>
        <v>-7.0990000000000002</v>
      </c>
      <c r="J620" s="1">
        <f>PIL!K620</f>
        <v>-11.031000000000001</v>
      </c>
      <c r="L620" s="1"/>
      <c r="M620" s="1"/>
      <c r="N620" s="1">
        <v>2</v>
      </c>
      <c r="O620" s="1" t="s">
        <v>11</v>
      </c>
      <c r="P620" s="1">
        <f>PIL!F932</f>
        <v>9.8379999999999992</v>
      </c>
      <c r="Q620" s="1">
        <f>PIL!G932</f>
        <v>6.3369999999999997</v>
      </c>
      <c r="R620" s="1">
        <f>PIL!H932</f>
        <v>-7.7919999999999998</v>
      </c>
      <c r="S620" s="1">
        <f>PIL!I932</f>
        <v>31.387</v>
      </c>
      <c r="T620" s="1">
        <f>PIL!J932</f>
        <v>-2.4079999999999999</v>
      </c>
      <c r="U620" s="1">
        <f>PIL!K932</f>
        <v>-3.7410000000000001</v>
      </c>
      <c r="X620" s="1"/>
      <c r="Y620" s="1"/>
      <c r="Z620" s="1"/>
      <c r="AA620" s="1"/>
      <c r="AB620" s="1"/>
      <c r="AC620" s="1"/>
      <c r="AD620" s="1"/>
      <c r="AE620" s="1"/>
    </row>
    <row r="621" spans="1:31">
      <c r="A621" s="180">
        <v>26</v>
      </c>
      <c r="C621" s="1">
        <v>2</v>
      </c>
      <c r="D621" s="1" t="s">
        <v>12</v>
      </c>
      <c r="E621" s="1">
        <f>PIL!F621</f>
        <v>-932.04</v>
      </c>
      <c r="F621" s="1">
        <f>PIL!G621</f>
        <v>-576.53300000000002</v>
      </c>
      <c r="G621" s="1">
        <f>PIL!H621</f>
        <v>12.318</v>
      </c>
      <c r="H621" s="1">
        <f>PIL!I621</f>
        <v>0</v>
      </c>
      <c r="I621" s="1">
        <f>PIL!J621</f>
        <v>-1.0589999999999999</v>
      </c>
      <c r="J621" s="1">
        <f>PIL!K621</f>
        <v>-1.6459999999999999</v>
      </c>
      <c r="L621" s="1"/>
      <c r="M621" s="1"/>
      <c r="N621" s="1">
        <v>2</v>
      </c>
      <c r="O621" s="1" t="s">
        <v>12</v>
      </c>
      <c r="P621" s="1">
        <f>PIL!F933</f>
        <v>-195.179</v>
      </c>
      <c r="Q621" s="1">
        <f>PIL!G933</f>
        <v>-124.958</v>
      </c>
      <c r="R621" s="1">
        <f>PIL!H933</f>
        <v>25.925000000000001</v>
      </c>
      <c r="S621" s="1">
        <f>PIL!I933</f>
        <v>-108.003</v>
      </c>
      <c r="T621" s="1">
        <f>PIL!J933</f>
        <v>8.109</v>
      </c>
      <c r="U621" s="1">
        <f>PIL!K933</f>
        <v>12.601000000000001</v>
      </c>
      <c r="X621" s="1">
        <v>2</v>
      </c>
      <c r="Y621" s="1" t="s">
        <v>47</v>
      </c>
      <c r="Z621" s="1">
        <f t="shared" ref="Z621:AE621" si="154">E621+P621</f>
        <v>-1127.2190000000001</v>
      </c>
      <c r="AA621" s="1">
        <f t="shared" si="154"/>
        <v>-701.49099999999999</v>
      </c>
      <c r="AB621" s="1">
        <f t="shared" si="154"/>
        <v>38.243000000000002</v>
      </c>
      <c r="AC621" s="1">
        <f t="shared" si="154"/>
        <v>-108.003</v>
      </c>
      <c r="AD621" s="1">
        <f t="shared" si="154"/>
        <v>7.05</v>
      </c>
      <c r="AE621" s="1">
        <f t="shared" si="154"/>
        <v>10.955000000000002</v>
      </c>
    </row>
    <row r="622" spans="1:31">
      <c r="A622" s="180">
        <v>26</v>
      </c>
      <c r="C622" s="1">
        <v>1</v>
      </c>
      <c r="D622" s="1" t="s">
        <v>9</v>
      </c>
      <c r="E622" s="1">
        <f>PIL!F622</f>
        <v>3.8439999999999999</v>
      </c>
      <c r="F622" s="1">
        <f>PIL!G622</f>
        <v>2.3010000000000002</v>
      </c>
      <c r="G622" s="1">
        <f>PIL!H622</f>
        <v>138.846</v>
      </c>
      <c r="H622" s="1">
        <f>PIL!I622</f>
        <v>0</v>
      </c>
      <c r="I622" s="1">
        <f>PIL!J622</f>
        <v>-7.9539999999999997</v>
      </c>
      <c r="J622" s="1">
        <f>PIL!K622</f>
        <v>-12.359</v>
      </c>
      <c r="L622" s="1"/>
      <c r="M622" s="1"/>
      <c r="N622" s="1">
        <v>1</v>
      </c>
      <c r="O622" s="1" t="s">
        <v>9</v>
      </c>
      <c r="P622" s="1">
        <f>PIL!F934</f>
        <v>9.9939999999999998</v>
      </c>
      <c r="Q622" s="1">
        <f>PIL!G934</f>
        <v>6.4290000000000003</v>
      </c>
      <c r="R622" s="1">
        <f>PIL!H934</f>
        <v>-8.5310000000000006</v>
      </c>
      <c r="S622" s="1">
        <f>PIL!I934</f>
        <v>34.799999999999997</v>
      </c>
      <c r="T622" s="1">
        <f>PIL!J934</f>
        <v>-2.6360000000000001</v>
      </c>
      <c r="U622" s="1">
        <f>PIL!K934</f>
        <v>-4.0949999999999998</v>
      </c>
      <c r="X622" s="1"/>
      <c r="Y622" s="1"/>
      <c r="Z622" s="1"/>
      <c r="AA622" s="1"/>
      <c r="AB622" s="1"/>
      <c r="AC622" s="1"/>
      <c r="AD622" s="1"/>
      <c r="AE622" s="1"/>
    </row>
    <row r="623" spans="1:31">
      <c r="A623" s="180">
        <v>26</v>
      </c>
      <c r="C623" s="1">
        <v>1</v>
      </c>
      <c r="D623" s="1" t="s">
        <v>10</v>
      </c>
      <c r="E623" s="1">
        <f>PIL!F623</f>
        <v>-2.2909999999999999</v>
      </c>
      <c r="F623" s="1">
        <f>PIL!G623</f>
        <v>-1.3560000000000001</v>
      </c>
      <c r="G623" s="1">
        <f>PIL!H623</f>
        <v>-238.61</v>
      </c>
      <c r="H623" s="1">
        <f>PIL!I623</f>
        <v>0</v>
      </c>
      <c r="I623" s="1">
        <f>PIL!J623</f>
        <v>15.111000000000001</v>
      </c>
      <c r="J623" s="1">
        <f>PIL!K623</f>
        <v>23.48</v>
      </c>
      <c r="L623" s="1"/>
      <c r="M623" s="1"/>
      <c r="N623" s="1">
        <v>1</v>
      </c>
      <c r="O623" s="1" t="s">
        <v>10</v>
      </c>
      <c r="P623" s="1">
        <f>PIL!F935</f>
        <v>-4.8230000000000004</v>
      </c>
      <c r="Q623" s="1">
        <f>PIL!G935</f>
        <v>-3.1139999999999999</v>
      </c>
      <c r="R623" s="1">
        <f>PIL!H935</f>
        <v>11.981</v>
      </c>
      <c r="S623" s="1">
        <f>PIL!I935</f>
        <v>-48.750999999999998</v>
      </c>
      <c r="T623" s="1">
        <f>PIL!J935</f>
        <v>3.7080000000000002</v>
      </c>
      <c r="U623" s="1">
        <f>PIL!K935</f>
        <v>5.7619999999999996</v>
      </c>
      <c r="X623" s="1"/>
      <c r="Y623" s="1"/>
      <c r="Z623" s="1"/>
      <c r="AA623" s="1"/>
      <c r="AB623" s="1"/>
      <c r="AC623" s="1"/>
      <c r="AD623" s="1"/>
      <c r="AE623" s="1"/>
    </row>
    <row r="624" spans="1:31">
      <c r="A624" s="180">
        <v>26</v>
      </c>
      <c r="C624" s="1">
        <v>1</v>
      </c>
      <c r="D624" s="1" t="s">
        <v>11</v>
      </c>
      <c r="E624" s="1">
        <f>PIL!F624</f>
        <v>1.6579999999999999</v>
      </c>
      <c r="F624" s="1">
        <f>PIL!G624</f>
        <v>0.98799999999999999</v>
      </c>
      <c r="G624" s="1">
        <f>PIL!H624</f>
        <v>101.988</v>
      </c>
      <c r="H624" s="1">
        <f>PIL!I624</f>
        <v>0</v>
      </c>
      <c r="I624" s="1">
        <f>PIL!J624</f>
        <v>-6.234</v>
      </c>
      <c r="J624" s="1">
        <f>PIL!K624</f>
        <v>-9.6859999999999999</v>
      </c>
      <c r="L624" s="1"/>
      <c r="M624" s="1"/>
      <c r="N624" s="1">
        <v>1</v>
      </c>
      <c r="O624" s="1" t="s">
        <v>11</v>
      </c>
      <c r="P624" s="1">
        <f>PIL!F936</f>
        <v>4.0049999999999999</v>
      </c>
      <c r="Q624" s="1">
        <f>PIL!G936</f>
        <v>2.5790000000000002</v>
      </c>
      <c r="R624" s="1">
        <f>PIL!H936</f>
        <v>-5.5439999999999996</v>
      </c>
      <c r="S624" s="1">
        <f>PIL!I936</f>
        <v>22.579000000000001</v>
      </c>
      <c r="T624" s="1">
        <f>PIL!J936</f>
        <v>-1.714</v>
      </c>
      <c r="U624" s="1">
        <f>PIL!K936</f>
        <v>-2.6640000000000001</v>
      </c>
      <c r="X624" s="1"/>
      <c r="Y624" s="1"/>
      <c r="Z624" s="1"/>
      <c r="AA624" s="1"/>
      <c r="AB624" s="1"/>
      <c r="AC624" s="1"/>
      <c r="AD624" s="1"/>
      <c r="AE624" s="1"/>
    </row>
    <row r="625" spans="1:31">
      <c r="A625" s="180">
        <v>26</v>
      </c>
      <c r="C625" s="1">
        <v>1</v>
      </c>
      <c r="D625" s="1" t="s">
        <v>12</v>
      </c>
      <c r="E625" s="1">
        <f>PIL!F625</f>
        <v>-1144.1569999999999</v>
      </c>
      <c r="F625" s="1">
        <f>PIL!G625</f>
        <v>-711.20100000000002</v>
      </c>
      <c r="G625" s="1">
        <f>PIL!H625</f>
        <v>20.643000000000001</v>
      </c>
      <c r="H625" s="1">
        <f>PIL!I625</f>
        <v>0</v>
      </c>
      <c r="I625" s="1">
        <f>PIL!J625</f>
        <v>-1.6419999999999999</v>
      </c>
      <c r="J625" s="1">
        <f>PIL!K625</f>
        <v>-2.552</v>
      </c>
      <c r="L625" s="1"/>
      <c r="M625" s="1"/>
      <c r="N625" s="1">
        <v>1</v>
      </c>
      <c r="O625" s="1" t="s">
        <v>12</v>
      </c>
      <c r="P625" s="1">
        <f>PIL!F937</f>
        <v>-235.15299999999999</v>
      </c>
      <c r="Q625" s="1">
        <f>PIL!G937</f>
        <v>-150.70500000000001</v>
      </c>
      <c r="R625" s="1">
        <f>PIL!H937</f>
        <v>33.057000000000002</v>
      </c>
      <c r="S625" s="1">
        <f>PIL!I937</f>
        <v>-136.494</v>
      </c>
      <c r="T625" s="1">
        <f>PIL!J937</f>
        <v>10.364000000000001</v>
      </c>
      <c r="U625" s="1">
        <f>PIL!K937</f>
        <v>16.103999999999999</v>
      </c>
      <c r="X625" s="1">
        <v>1</v>
      </c>
      <c r="Y625" s="1" t="s">
        <v>47</v>
      </c>
      <c r="Z625" s="1">
        <f t="shared" ref="Z625:AE625" si="155">E625+P625</f>
        <v>-1379.31</v>
      </c>
      <c r="AA625" s="1">
        <f t="shared" si="155"/>
        <v>-861.90600000000006</v>
      </c>
      <c r="AB625" s="1">
        <f t="shared" si="155"/>
        <v>53.7</v>
      </c>
      <c r="AC625" s="1">
        <f t="shared" si="155"/>
        <v>-136.494</v>
      </c>
      <c r="AD625" s="1">
        <f t="shared" si="155"/>
        <v>8.7220000000000013</v>
      </c>
      <c r="AE625" s="1">
        <f t="shared" si="155"/>
        <v>13.552</v>
      </c>
    </row>
    <row r="626" spans="1:31">
      <c r="A626" s="1">
        <v>27</v>
      </c>
      <c r="C626" s="1">
        <v>6</v>
      </c>
      <c r="D626" s="1" t="s">
        <v>9</v>
      </c>
      <c r="E626" s="1">
        <f>PIL!F626</f>
        <v>28.422999999999998</v>
      </c>
      <c r="F626" s="1">
        <f>PIL!G626</f>
        <v>13.536</v>
      </c>
      <c r="G626" s="1">
        <f>PIL!H626</f>
        <v>37.218000000000004</v>
      </c>
      <c r="H626" s="1">
        <f>PIL!I626</f>
        <v>0</v>
      </c>
      <c r="I626" s="1">
        <f>PIL!J626</f>
        <v>-3.3159999999999998</v>
      </c>
      <c r="J626" s="1">
        <f>PIL!K626</f>
        <v>-5.1520000000000001</v>
      </c>
      <c r="W626" s="1">
        <v>27</v>
      </c>
    </row>
    <row r="627" spans="1:31">
      <c r="A627" s="180">
        <v>27</v>
      </c>
      <c r="C627" s="1">
        <v>6</v>
      </c>
      <c r="D627" s="1" t="s">
        <v>10</v>
      </c>
      <c r="E627" s="1">
        <f>PIL!F627</f>
        <v>-15.859</v>
      </c>
      <c r="F627" s="1">
        <f>PIL!G627</f>
        <v>-8.782</v>
      </c>
      <c r="G627" s="1">
        <f>PIL!H627</f>
        <v>13.831</v>
      </c>
      <c r="H627" s="1">
        <f>PIL!I627</f>
        <v>0</v>
      </c>
      <c r="I627" s="1">
        <f>PIL!J627</f>
        <v>1.0009999999999999</v>
      </c>
      <c r="J627" s="1">
        <f>PIL!K627</f>
        <v>1.554</v>
      </c>
    </row>
    <row r="628" spans="1:31">
      <c r="A628" s="180">
        <v>27</v>
      </c>
      <c r="C628" s="1">
        <v>6</v>
      </c>
      <c r="D628" s="1" t="s">
        <v>11</v>
      </c>
      <c r="E628" s="1">
        <f>PIL!F628</f>
        <v>13.837999999999999</v>
      </c>
      <c r="F628" s="1">
        <f>PIL!G628</f>
        <v>6.9749999999999996</v>
      </c>
      <c r="G628" s="1">
        <f>PIL!H628</f>
        <v>14.952999999999999</v>
      </c>
      <c r="H628" s="1">
        <f>PIL!I628</f>
        <v>0</v>
      </c>
      <c r="I628" s="1">
        <f>PIL!J628</f>
        <v>-1.349</v>
      </c>
      <c r="J628" s="1">
        <f>PIL!K628</f>
        <v>-2.0960000000000001</v>
      </c>
    </row>
    <row r="629" spans="1:31">
      <c r="A629" s="180">
        <v>27</v>
      </c>
      <c r="C629" s="1">
        <v>6</v>
      </c>
      <c r="D629" s="1" t="s">
        <v>12</v>
      </c>
      <c r="E629" s="1">
        <f>PIL!F629</f>
        <v>-117.355</v>
      </c>
      <c r="F629" s="1">
        <f>PIL!G629</f>
        <v>-66.284000000000006</v>
      </c>
      <c r="G629" s="1">
        <f>PIL!H629</f>
        <v>-7.4160000000000004</v>
      </c>
      <c r="H629" s="1">
        <f>PIL!I629</f>
        <v>0</v>
      </c>
      <c r="I629" s="1">
        <f>PIL!J629</f>
        <v>0.65900000000000003</v>
      </c>
      <c r="J629" s="1">
        <f>PIL!K629</f>
        <v>1.024</v>
      </c>
      <c r="X629" s="1">
        <v>6</v>
      </c>
      <c r="Y629" s="1" t="s">
        <v>47</v>
      </c>
      <c r="Z629" s="1">
        <f t="shared" ref="Z629:AE629" si="156">E629+P629</f>
        <v>-117.355</v>
      </c>
      <c r="AA629" s="1">
        <f t="shared" si="156"/>
        <v>-66.284000000000006</v>
      </c>
      <c r="AB629" s="1">
        <f t="shared" si="156"/>
        <v>-7.4160000000000004</v>
      </c>
      <c r="AC629" s="1">
        <f t="shared" si="156"/>
        <v>0</v>
      </c>
      <c r="AD629" s="1">
        <f t="shared" si="156"/>
        <v>0.65900000000000003</v>
      </c>
      <c r="AE629" s="1">
        <f t="shared" si="156"/>
        <v>1.024</v>
      </c>
    </row>
    <row r="630" spans="1:31">
      <c r="A630" s="180">
        <v>27</v>
      </c>
      <c r="C630" s="1">
        <v>5</v>
      </c>
      <c r="D630" s="1" t="s">
        <v>9</v>
      </c>
      <c r="E630" s="1">
        <f>PIL!F630</f>
        <v>7.19</v>
      </c>
      <c r="F630" s="1">
        <f>PIL!G630</f>
        <v>5.7889999999999997</v>
      </c>
      <c r="G630" s="1">
        <f>PIL!H630</f>
        <v>56.134999999999998</v>
      </c>
      <c r="H630" s="1">
        <f>PIL!I630</f>
        <v>0</v>
      </c>
      <c r="I630" s="1">
        <f>PIL!J630</f>
        <v>-4.452</v>
      </c>
      <c r="J630" s="1">
        <f>PIL!K630</f>
        <v>-6.9180000000000001</v>
      </c>
      <c r="X630" s="1"/>
      <c r="Y630" s="1"/>
      <c r="Z630" s="1"/>
      <c r="AA630" s="1"/>
      <c r="AB630" s="1"/>
      <c r="AC630" s="1"/>
      <c r="AD630" s="1"/>
      <c r="AE630" s="1"/>
    </row>
    <row r="631" spans="1:31">
      <c r="A631" s="180">
        <v>27</v>
      </c>
      <c r="C631" s="1">
        <v>5</v>
      </c>
      <c r="D631" s="1" t="s">
        <v>10</v>
      </c>
      <c r="E631" s="1">
        <f>PIL!F631</f>
        <v>-11.532999999999999</v>
      </c>
      <c r="F631" s="1">
        <f>PIL!G631</f>
        <v>-7.8029999999999999</v>
      </c>
      <c r="G631" s="1">
        <f>PIL!H631</f>
        <v>-44.051000000000002</v>
      </c>
      <c r="H631" s="1">
        <f>PIL!I631</f>
        <v>0</v>
      </c>
      <c r="I631" s="1">
        <f>PIL!J631</f>
        <v>3.5070000000000001</v>
      </c>
      <c r="J631" s="1">
        <f>PIL!K631</f>
        <v>5.45</v>
      </c>
      <c r="X631" s="1"/>
      <c r="Y631" s="1"/>
      <c r="Z631" s="1"/>
      <c r="AA631" s="1"/>
      <c r="AB631" s="1"/>
      <c r="AC631" s="1"/>
      <c r="AD631" s="1"/>
      <c r="AE631" s="1"/>
    </row>
    <row r="632" spans="1:31">
      <c r="A632" s="180">
        <v>27</v>
      </c>
      <c r="C632" s="1">
        <v>5</v>
      </c>
      <c r="D632" s="1" t="s">
        <v>11</v>
      </c>
      <c r="E632" s="1">
        <f>PIL!F632</f>
        <v>5.851</v>
      </c>
      <c r="F632" s="1">
        <f>PIL!G632</f>
        <v>4.2480000000000002</v>
      </c>
      <c r="G632" s="1">
        <f>PIL!H632</f>
        <v>30.931000000000001</v>
      </c>
      <c r="H632" s="1">
        <f>PIL!I632</f>
        <v>0</v>
      </c>
      <c r="I632" s="1">
        <f>PIL!J632</f>
        <v>-2.4870000000000001</v>
      </c>
      <c r="J632" s="1">
        <f>PIL!K632</f>
        <v>-3.8650000000000002</v>
      </c>
      <c r="X632" s="1"/>
      <c r="Y632" s="1"/>
      <c r="Z632" s="1"/>
      <c r="AA632" s="1"/>
      <c r="AB632" s="1"/>
      <c r="AC632" s="1"/>
      <c r="AD632" s="1"/>
      <c r="AE632" s="1"/>
    </row>
    <row r="633" spans="1:31">
      <c r="A633" s="180">
        <v>27</v>
      </c>
      <c r="C633" s="1">
        <v>5</v>
      </c>
      <c r="D633" s="1" t="s">
        <v>12</v>
      </c>
      <c r="E633" s="1">
        <f>PIL!F633</f>
        <v>-290.86700000000002</v>
      </c>
      <c r="F633" s="1">
        <f>PIL!G633</f>
        <v>-175.7</v>
      </c>
      <c r="G633" s="1">
        <f>PIL!H633</f>
        <v>-20.224</v>
      </c>
      <c r="H633" s="1">
        <f>PIL!I633</f>
        <v>0</v>
      </c>
      <c r="I633" s="1">
        <f>PIL!J633</f>
        <v>1.77</v>
      </c>
      <c r="J633" s="1">
        <f>PIL!K633</f>
        <v>2.75</v>
      </c>
      <c r="X633" s="1">
        <v>5</v>
      </c>
      <c r="Y633" s="1" t="s">
        <v>47</v>
      </c>
      <c r="Z633" s="1">
        <f t="shared" ref="Z633:AE633" si="157">E633+P633</f>
        <v>-290.86700000000002</v>
      </c>
      <c r="AA633" s="1">
        <f t="shared" si="157"/>
        <v>-175.7</v>
      </c>
      <c r="AB633" s="1">
        <f t="shared" si="157"/>
        <v>-20.224</v>
      </c>
      <c r="AC633" s="1">
        <f t="shared" si="157"/>
        <v>0</v>
      </c>
      <c r="AD633" s="1">
        <f t="shared" si="157"/>
        <v>1.77</v>
      </c>
      <c r="AE633" s="1">
        <f t="shared" si="157"/>
        <v>2.75</v>
      </c>
    </row>
    <row r="634" spans="1:31">
      <c r="A634" s="180">
        <v>27</v>
      </c>
      <c r="C634" s="1">
        <v>4</v>
      </c>
      <c r="D634" s="1" t="s">
        <v>9</v>
      </c>
      <c r="E634" s="1">
        <f>PIL!F634</f>
        <v>14.74</v>
      </c>
      <c r="F634" s="1">
        <f>PIL!G634</f>
        <v>9.2870000000000008</v>
      </c>
      <c r="G634" s="1">
        <f>PIL!H634</f>
        <v>74.709999999999994</v>
      </c>
      <c r="H634" s="1">
        <f>PIL!I634</f>
        <v>0</v>
      </c>
      <c r="I634" s="1">
        <f>PIL!J634</f>
        <v>-6.141</v>
      </c>
      <c r="J634" s="1">
        <f>PIL!K634</f>
        <v>-9.5419999999999998</v>
      </c>
      <c r="X634" s="1"/>
      <c r="Y634" s="1"/>
      <c r="Z634" s="1"/>
      <c r="AA634" s="1"/>
      <c r="AB634" s="1"/>
      <c r="AC634" s="1"/>
      <c r="AD634" s="1"/>
      <c r="AE634" s="1"/>
    </row>
    <row r="635" spans="1:31">
      <c r="A635" s="180">
        <v>27</v>
      </c>
      <c r="C635" s="1">
        <v>4</v>
      </c>
      <c r="D635" s="1" t="s">
        <v>10</v>
      </c>
      <c r="E635" s="1">
        <f>PIL!F635</f>
        <v>-13.919</v>
      </c>
      <c r="F635" s="1">
        <f>PIL!G635</f>
        <v>-8.9350000000000005</v>
      </c>
      <c r="G635" s="1">
        <f>PIL!H635</f>
        <v>-55.972999999999999</v>
      </c>
      <c r="H635" s="1">
        <f>PIL!I635</f>
        <v>0</v>
      </c>
      <c r="I635" s="1">
        <f>PIL!J635</f>
        <v>4.6929999999999996</v>
      </c>
      <c r="J635" s="1">
        <f>PIL!K635</f>
        <v>7.2919999999999998</v>
      </c>
      <c r="X635" s="1"/>
      <c r="Y635" s="1"/>
      <c r="Z635" s="1"/>
      <c r="AA635" s="1"/>
      <c r="AB635" s="1"/>
      <c r="AC635" s="1"/>
      <c r="AD635" s="1"/>
      <c r="AE635" s="1"/>
    </row>
    <row r="636" spans="1:31">
      <c r="A636" s="180">
        <v>27</v>
      </c>
      <c r="C636" s="1">
        <v>4</v>
      </c>
      <c r="D636" s="1" t="s">
        <v>11</v>
      </c>
      <c r="E636" s="1">
        <f>PIL!F636</f>
        <v>8.9559999999999995</v>
      </c>
      <c r="F636" s="1">
        <f>PIL!G636</f>
        <v>5.694</v>
      </c>
      <c r="G636" s="1">
        <f>PIL!H636</f>
        <v>40.494</v>
      </c>
      <c r="H636" s="1">
        <f>PIL!I636</f>
        <v>0</v>
      </c>
      <c r="I636" s="1">
        <f>PIL!J636</f>
        <v>-3.3860000000000001</v>
      </c>
      <c r="J636" s="1">
        <f>PIL!K636</f>
        <v>-5.2610000000000001</v>
      </c>
      <c r="X636" s="1"/>
      <c r="Y636" s="1"/>
      <c r="Z636" s="1"/>
      <c r="AA636" s="1"/>
      <c r="AB636" s="1"/>
      <c r="AC636" s="1"/>
      <c r="AD636" s="1"/>
      <c r="AE636" s="1"/>
    </row>
    <row r="637" spans="1:31">
      <c r="A637" s="180">
        <v>27</v>
      </c>
      <c r="C637" s="1">
        <v>4</v>
      </c>
      <c r="D637" s="1" t="s">
        <v>12</v>
      </c>
      <c r="E637" s="1">
        <f>PIL!F637</f>
        <v>-467.66199999999998</v>
      </c>
      <c r="F637" s="1">
        <f>PIL!G637</f>
        <v>-287.45699999999999</v>
      </c>
      <c r="G637" s="1">
        <f>PIL!H637</f>
        <v>-50.670999999999999</v>
      </c>
      <c r="H637" s="1">
        <f>PIL!I637</f>
        <v>0</v>
      </c>
      <c r="I637" s="1">
        <f>PIL!J637</f>
        <v>4.37</v>
      </c>
      <c r="J637" s="1">
        <f>PIL!K637</f>
        <v>6.79</v>
      </c>
      <c r="X637" s="1">
        <v>4</v>
      </c>
      <c r="Y637" s="1" t="s">
        <v>47</v>
      </c>
      <c r="Z637" s="1">
        <f t="shared" ref="Z637:AE637" si="158">E637+P637</f>
        <v>-467.66199999999998</v>
      </c>
      <c r="AA637" s="1">
        <f t="shared" si="158"/>
        <v>-287.45699999999999</v>
      </c>
      <c r="AB637" s="1">
        <f t="shared" si="158"/>
        <v>-50.670999999999999</v>
      </c>
      <c r="AC637" s="1">
        <f t="shared" si="158"/>
        <v>0</v>
      </c>
      <c r="AD637" s="1">
        <f t="shared" si="158"/>
        <v>4.37</v>
      </c>
      <c r="AE637" s="1">
        <f t="shared" si="158"/>
        <v>6.79</v>
      </c>
    </row>
    <row r="638" spans="1:31">
      <c r="A638" s="180">
        <v>27</v>
      </c>
      <c r="C638" s="1">
        <v>3</v>
      </c>
      <c r="D638" s="1" t="s">
        <v>9</v>
      </c>
      <c r="E638" s="1">
        <f>PIL!F638</f>
        <v>12.659000000000001</v>
      </c>
      <c r="F638" s="1">
        <f>PIL!G638</f>
        <v>8.3049999999999997</v>
      </c>
      <c r="G638" s="1">
        <f>PIL!H638</f>
        <v>89.091999999999999</v>
      </c>
      <c r="H638" s="1">
        <f>PIL!I638</f>
        <v>0</v>
      </c>
      <c r="I638" s="1">
        <f>PIL!J638</f>
        <v>-6.9889999999999999</v>
      </c>
      <c r="J638" s="1">
        <f>PIL!K638</f>
        <v>-10.859</v>
      </c>
      <c r="X638" s="1"/>
      <c r="Y638" s="1"/>
      <c r="Z638" s="1"/>
      <c r="AA638" s="1"/>
      <c r="AB638" s="1"/>
      <c r="AC638" s="1"/>
      <c r="AD638" s="1"/>
      <c r="AE638" s="1"/>
    </row>
    <row r="639" spans="1:31">
      <c r="A639" s="180">
        <v>27</v>
      </c>
      <c r="C639" s="1">
        <v>3</v>
      </c>
      <c r="D639" s="1" t="s">
        <v>10</v>
      </c>
      <c r="E639" s="1">
        <f>PIL!F639</f>
        <v>-12.840999999999999</v>
      </c>
      <c r="F639" s="1">
        <f>PIL!G639</f>
        <v>-8.3800000000000008</v>
      </c>
      <c r="G639" s="1">
        <f>PIL!H639</f>
        <v>-74.561999999999998</v>
      </c>
      <c r="H639" s="1">
        <f>PIL!I639</f>
        <v>0</v>
      </c>
      <c r="I639" s="1">
        <f>PIL!J639</f>
        <v>6.0510000000000002</v>
      </c>
      <c r="J639" s="1">
        <f>PIL!K639</f>
        <v>9.4030000000000005</v>
      </c>
      <c r="X639" s="1"/>
      <c r="Y639" s="1"/>
      <c r="Z639" s="1"/>
      <c r="AA639" s="1"/>
      <c r="AB639" s="1"/>
      <c r="AC639" s="1"/>
      <c r="AD639" s="1"/>
      <c r="AE639" s="1"/>
    </row>
    <row r="640" spans="1:31">
      <c r="A640" s="180">
        <v>27</v>
      </c>
      <c r="C640" s="1">
        <v>3</v>
      </c>
      <c r="D640" s="1" t="s">
        <v>11</v>
      </c>
      <c r="E640" s="1">
        <f>PIL!F640</f>
        <v>7.9690000000000003</v>
      </c>
      <c r="F640" s="1">
        <f>PIL!G640</f>
        <v>5.2140000000000004</v>
      </c>
      <c r="G640" s="1">
        <f>PIL!H640</f>
        <v>50.886000000000003</v>
      </c>
      <c r="H640" s="1">
        <f>PIL!I640</f>
        <v>0</v>
      </c>
      <c r="I640" s="1">
        <f>PIL!J640</f>
        <v>-4.0750000000000002</v>
      </c>
      <c r="J640" s="1">
        <f>PIL!K640</f>
        <v>-6.3319999999999999</v>
      </c>
      <c r="X640" s="1"/>
      <c r="Y640" s="1"/>
      <c r="Z640" s="1"/>
      <c r="AA640" s="1"/>
      <c r="AB640" s="1"/>
      <c r="AC640" s="1"/>
      <c r="AD640" s="1"/>
      <c r="AE640" s="1"/>
    </row>
    <row r="641" spans="1:31">
      <c r="A641" s="180">
        <v>27</v>
      </c>
      <c r="C641" s="1">
        <v>3</v>
      </c>
      <c r="D641" s="1" t="s">
        <v>12</v>
      </c>
      <c r="E641" s="1">
        <f>PIL!F641</f>
        <v>-643.10299999999995</v>
      </c>
      <c r="F641" s="1">
        <f>PIL!G641</f>
        <v>-398.37900000000002</v>
      </c>
      <c r="G641" s="1">
        <f>PIL!H641</f>
        <v>-88.986999999999995</v>
      </c>
      <c r="H641" s="1">
        <f>PIL!I641</f>
        <v>0</v>
      </c>
      <c r="I641" s="1">
        <f>PIL!J641</f>
        <v>7.5940000000000003</v>
      </c>
      <c r="J641" s="1">
        <f>PIL!K641</f>
        <v>11.8</v>
      </c>
      <c r="X641" s="1">
        <v>3</v>
      </c>
      <c r="Y641" s="1" t="s">
        <v>47</v>
      </c>
      <c r="Z641" s="1">
        <f t="shared" ref="Z641:AE641" si="159">E641+P641</f>
        <v>-643.10299999999995</v>
      </c>
      <c r="AA641" s="1">
        <f t="shared" si="159"/>
        <v>-398.37900000000002</v>
      </c>
      <c r="AB641" s="1">
        <f t="shared" si="159"/>
        <v>-88.986999999999995</v>
      </c>
      <c r="AC641" s="1">
        <f t="shared" si="159"/>
        <v>0</v>
      </c>
      <c r="AD641" s="1">
        <f t="shared" si="159"/>
        <v>7.5940000000000003</v>
      </c>
      <c r="AE641" s="1">
        <f t="shared" si="159"/>
        <v>11.8</v>
      </c>
    </row>
    <row r="642" spans="1:31">
      <c r="A642" s="180">
        <v>27</v>
      </c>
      <c r="C642" s="1">
        <v>2</v>
      </c>
      <c r="D642" s="1" t="s">
        <v>9</v>
      </c>
      <c r="E642" s="1">
        <f>PIL!F642</f>
        <v>13.552</v>
      </c>
      <c r="F642" s="1">
        <f>PIL!G642</f>
        <v>8.8689999999999998</v>
      </c>
      <c r="G642" s="1">
        <f>PIL!H642</f>
        <v>91.668000000000006</v>
      </c>
      <c r="H642" s="1">
        <f>PIL!I642</f>
        <v>0</v>
      </c>
      <c r="I642" s="1">
        <f>PIL!J642</f>
        <v>-7.0369999999999999</v>
      </c>
      <c r="J642" s="1">
        <f>PIL!K642</f>
        <v>-10.933</v>
      </c>
      <c r="X642" s="1"/>
      <c r="Y642" s="1"/>
      <c r="Z642" s="1"/>
      <c r="AA642" s="1"/>
      <c r="AB642" s="1"/>
      <c r="AC642" s="1"/>
      <c r="AD642" s="1"/>
      <c r="AE642" s="1"/>
    </row>
    <row r="643" spans="1:31">
      <c r="A643" s="180">
        <v>27</v>
      </c>
      <c r="C643" s="1">
        <v>2</v>
      </c>
      <c r="D643" s="1" t="s">
        <v>10</v>
      </c>
      <c r="E643" s="1">
        <f>PIL!F643</f>
        <v>-15.113</v>
      </c>
      <c r="F643" s="1">
        <f>PIL!G643</f>
        <v>-9.8759999999999994</v>
      </c>
      <c r="G643" s="1">
        <f>PIL!H643</f>
        <v>-80.08</v>
      </c>
      <c r="H643" s="1">
        <f>PIL!I643</f>
        <v>0</v>
      </c>
      <c r="I643" s="1">
        <f>PIL!J643</f>
        <v>7.3680000000000003</v>
      </c>
      <c r="J643" s="1">
        <f>PIL!K643</f>
        <v>11.449</v>
      </c>
      <c r="X643" s="1"/>
      <c r="Y643" s="1"/>
      <c r="Z643" s="1"/>
      <c r="AA643" s="1"/>
      <c r="AB643" s="1"/>
      <c r="AC643" s="1"/>
      <c r="AD643" s="1"/>
      <c r="AE643" s="1"/>
    </row>
    <row r="644" spans="1:31">
      <c r="A644" s="180">
        <v>27</v>
      </c>
      <c r="C644" s="1">
        <v>2</v>
      </c>
      <c r="D644" s="1" t="s">
        <v>11</v>
      </c>
      <c r="E644" s="1">
        <f>PIL!F644</f>
        <v>8.9580000000000002</v>
      </c>
      <c r="F644" s="1">
        <f>PIL!G644</f>
        <v>5.8579999999999997</v>
      </c>
      <c r="G644" s="1">
        <f>PIL!H644</f>
        <v>53.442</v>
      </c>
      <c r="H644" s="1">
        <f>PIL!I644</f>
        <v>0</v>
      </c>
      <c r="I644" s="1">
        <f>PIL!J644</f>
        <v>-4.5010000000000003</v>
      </c>
      <c r="J644" s="1">
        <f>PIL!K644</f>
        <v>-6.9939999999999998</v>
      </c>
      <c r="X644" s="1"/>
      <c r="Y644" s="1"/>
      <c r="Z644" s="1"/>
      <c r="AA644" s="1"/>
      <c r="AB644" s="1"/>
      <c r="AC644" s="1"/>
      <c r="AD644" s="1"/>
      <c r="AE644" s="1"/>
    </row>
    <row r="645" spans="1:31">
      <c r="A645" s="180">
        <v>27</v>
      </c>
      <c r="C645" s="1">
        <v>2</v>
      </c>
      <c r="D645" s="1" t="s">
        <v>12</v>
      </c>
      <c r="E645" s="1">
        <f>PIL!F645</f>
        <v>-816.67499999999995</v>
      </c>
      <c r="F645" s="1">
        <f>PIL!G645</f>
        <v>-508.17</v>
      </c>
      <c r="G645" s="1">
        <f>PIL!H645</f>
        <v>-133.70599999999999</v>
      </c>
      <c r="H645" s="1">
        <f>PIL!I645</f>
        <v>0</v>
      </c>
      <c r="I645" s="1">
        <f>PIL!J645</f>
        <v>11.259</v>
      </c>
      <c r="J645" s="1">
        <f>PIL!K645</f>
        <v>17.495000000000001</v>
      </c>
      <c r="X645" s="1">
        <v>2</v>
      </c>
      <c r="Y645" s="1" t="s">
        <v>47</v>
      </c>
      <c r="Z645" s="1">
        <f t="shared" ref="Z645:AE645" si="160">E645+P645</f>
        <v>-816.67499999999995</v>
      </c>
      <c r="AA645" s="1">
        <f t="shared" si="160"/>
        <v>-508.17</v>
      </c>
      <c r="AB645" s="1">
        <f t="shared" si="160"/>
        <v>-133.70599999999999</v>
      </c>
      <c r="AC645" s="1">
        <f t="shared" si="160"/>
        <v>0</v>
      </c>
      <c r="AD645" s="1">
        <f t="shared" si="160"/>
        <v>11.259</v>
      </c>
      <c r="AE645" s="1">
        <f t="shared" si="160"/>
        <v>17.495000000000001</v>
      </c>
    </row>
    <row r="646" spans="1:31">
      <c r="A646" s="180">
        <v>27</v>
      </c>
      <c r="C646" s="1">
        <v>1</v>
      </c>
      <c r="D646" s="1" t="s">
        <v>9</v>
      </c>
      <c r="E646" s="1">
        <f>PIL!F646</f>
        <v>8.9749999999999996</v>
      </c>
      <c r="F646" s="1">
        <f>PIL!G646</f>
        <v>5.9109999999999996</v>
      </c>
      <c r="G646" s="1">
        <f>PIL!H646</f>
        <v>100.89</v>
      </c>
      <c r="H646" s="1">
        <f>PIL!I646</f>
        <v>0</v>
      </c>
      <c r="I646" s="1">
        <f>PIL!J646</f>
        <v>-5.3120000000000003</v>
      </c>
      <c r="J646" s="1">
        <f>PIL!K646</f>
        <v>-8.2539999999999996</v>
      </c>
      <c r="X646" s="1"/>
      <c r="Y646" s="1"/>
      <c r="Z646" s="1"/>
      <c r="AA646" s="1"/>
      <c r="AB646" s="1"/>
      <c r="AC646" s="1"/>
      <c r="AD646" s="1"/>
      <c r="AE646" s="1"/>
    </row>
    <row r="647" spans="1:31">
      <c r="A647" s="180">
        <v>27</v>
      </c>
      <c r="C647" s="1">
        <v>1</v>
      </c>
      <c r="D647" s="1" t="s">
        <v>10</v>
      </c>
      <c r="E647" s="1">
        <f>PIL!F647</f>
        <v>-4.8570000000000002</v>
      </c>
      <c r="F647" s="1">
        <f>PIL!G647</f>
        <v>-3.161</v>
      </c>
      <c r="G647" s="1">
        <f>PIL!H647</f>
        <v>-219.54400000000001</v>
      </c>
      <c r="H647" s="1">
        <f>PIL!I647</f>
        <v>0</v>
      </c>
      <c r="I647" s="1">
        <f>PIL!J647</f>
        <v>13.789</v>
      </c>
      <c r="J647" s="1">
        <f>PIL!K647</f>
        <v>21.427</v>
      </c>
      <c r="X647" s="1"/>
      <c r="Y647" s="1"/>
      <c r="Z647" s="1"/>
      <c r="AA647" s="1"/>
      <c r="AB647" s="1"/>
      <c r="AC647" s="1"/>
      <c r="AD647" s="1"/>
      <c r="AE647" s="1"/>
    </row>
    <row r="648" spans="1:31">
      <c r="A648" s="180">
        <v>27</v>
      </c>
      <c r="C648" s="1">
        <v>1</v>
      </c>
      <c r="D648" s="1" t="s">
        <v>11</v>
      </c>
      <c r="E648" s="1">
        <f>PIL!F648</f>
        <v>3.738</v>
      </c>
      <c r="F648" s="1">
        <f>PIL!G648</f>
        <v>2.452</v>
      </c>
      <c r="G648" s="1">
        <f>PIL!H648</f>
        <v>86.546999999999997</v>
      </c>
      <c r="H648" s="1">
        <f>PIL!I648</f>
        <v>0</v>
      </c>
      <c r="I648" s="1">
        <f>PIL!J648</f>
        <v>-5.1619999999999999</v>
      </c>
      <c r="J648" s="1">
        <f>PIL!K648</f>
        <v>-8.0220000000000002</v>
      </c>
      <c r="X648" s="1"/>
      <c r="Y648" s="1"/>
      <c r="Z648" s="1"/>
      <c r="AA648" s="1"/>
      <c r="AB648" s="1"/>
      <c r="AC648" s="1"/>
      <c r="AD648" s="1"/>
      <c r="AE648" s="1"/>
    </row>
    <row r="649" spans="1:31">
      <c r="A649" s="180">
        <v>27</v>
      </c>
      <c r="C649" s="1">
        <v>1</v>
      </c>
      <c r="D649" s="1" t="s">
        <v>12</v>
      </c>
      <c r="E649" s="1">
        <f>PIL!F649</f>
        <v>-987.00099999999998</v>
      </c>
      <c r="F649" s="1">
        <f>PIL!G649</f>
        <v>-615.90800000000002</v>
      </c>
      <c r="G649" s="1">
        <f>PIL!H649</f>
        <v>-183.43299999999999</v>
      </c>
      <c r="H649" s="1">
        <f>PIL!I649</f>
        <v>0</v>
      </c>
      <c r="I649" s="1">
        <f>PIL!J649</f>
        <v>14.868</v>
      </c>
      <c r="J649" s="1">
        <f>PIL!K649</f>
        <v>23.103000000000002</v>
      </c>
      <c r="X649" s="1">
        <v>1</v>
      </c>
      <c r="Y649" s="1" t="s">
        <v>47</v>
      </c>
      <c r="Z649" s="1">
        <f t="shared" ref="Z649:AE649" si="161">E649+P649</f>
        <v>-987.00099999999998</v>
      </c>
      <c r="AA649" s="1">
        <f t="shared" si="161"/>
        <v>-615.90800000000002</v>
      </c>
      <c r="AB649" s="1">
        <f t="shared" si="161"/>
        <v>-183.43299999999999</v>
      </c>
      <c r="AC649" s="1">
        <f t="shared" si="161"/>
        <v>0</v>
      </c>
      <c r="AD649" s="1">
        <f t="shared" si="161"/>
        <v>14.868</v>
      </c>
      <c r="AE649" s="1">
        <f t="shared" si="161"/>
        <v>23.103000000000002</v>
      </c>
    </row>
    <row r="650" spans="1:31">
      <c r="A650" s="1">
        <v>29</v>
      </c>
      <c r="C650" s="1">
        <v>6</v>
      </c>
      <c r="D650" s="1" t="s">
        <v>9</v>
      </c>
      <c r="E650" s="1">
        <f>PIL!F674</f>
        <v>-26.527999999999999</v>
      </c>
      <c r="F650" s="1">
        <f>PIL!G674</f>
        <v>-12.441000000000001</v>
      </c>
      <c r="G650" s="1">
        <f>PIL!H674</f>
        <v>37.218000000000004</v>
      </c>
      <c r="H650" s="1">
        <f>PIL!I674</f>
        <v>0</v>
      </c>
      <c r="I650" s="1">
        <f>PIL!J674</f>
        <v>-3.3159999999999998</v>
      </c>
      <c r="J650" s="1">
        <f>PIL!K674</f>
        <v>-5.1520000000000001</v>
      </c>
      <c r="W650" s="1">
        <v>28</v>
      </c>
    </row>
    <row r="651" spans="1:31">
      <c r="A651" s="180">
        <v>29</v>
      </c>
      <c r="C651" s="1">
        <v>6</v>
      </c>
      <c r="D651" s="1" t="s">
        <v>10</v>
      </c>
      <c r="E651" s="1">
        <f>PIL!F675</f>
        <v>14.346</v>
      </c>
      <c r="F651" s="1">
        <f>PIL!G675</f>
        <v>7.9109999999999996</v>
      </c>
      <c r="G651" s="1">
        <f>PIL!H675</f>
        <v>13.831</v>
      </c>
      <c r="H651" s="1">
        <f>PIL!I675</f>
        <v>0</v>
      </c>
      <c r="I651" s="1">
        <f>PIL!J675</f>
        <v>1.0009999999999999</v>
      </c>
      <c r="J651" s="1">
        <f>PIL!K675</f>
        <v>1.554</v>
      </c>
    </row>
    <row r="652" spans="1:31">
      <c r="A652" s="180">
        <v>29</v>
      </c>
      <c r="C652" s="1">
        <v>6</v>
      </c>
      <c r="D652" s="1" t="s">
        <v>11</v>
      </c>
      <c r="E652" s="1">
        <f>PIL!F676</f>
        <v>-12.773</v>
      </c>
      <c r="F652" s="1">
        <f>PIL!G676</f>
        <v>-6.36</v>
      </c>
      <c r="G652" s="1">
        <f>PIL!H676</f>
        <v>14.952999999999999</v>
      </c>
      <c r="H652" s="1">
        <f>PIL!I676</f>
        <v>0</v>
      </c>
      <c r="I652" s="1">
        <f>PIL!J676</f>
        <v>-1.349</v>
      </c>
      <c r="J652" s="1">
        <f>PIL!K676</f>
        <v>-2.0960000000000001</v>
      </c>
    </row>
    <row r="653" spans="1:31">
      <c r="A653" s="180">
        <v>29</v>
      </c>
      <c r="C653" s="1">
        <v>6</v>
      </c>
      <c r="D653" s="1" t="s">
        <v>12</v>
      </c>
      <c r="E653" s="1">
        <f>PIL!F677</f>
        <v>-116.931</v>
      </c>
      <c r="F653" s="1">
        <f>PIL!G677</f>
        <v>-66.034000000000006</v>
      </c>
      <c r="G653" s="1">
        <f>PIL!H677</f>
        <v>7.4160000000000004</v>
      </c>
      <c r="H653" s="1">
        <f>PIL!I677</f>
        <v>0</v>
      </c>
      <c r="I653" s="1">
        <f>PIL!J677</f>
        <v>-0.65900000000000003</v>
      </c>
      <c r="J653" s="1">
        <f>PIL!K677</f>
        <v>-1.024</v>
      </c>
      <c r="X653" s="1">
        <v>6</v>
      </c>
      <c r="Y653" s="1" t="s">
        <v>47</v>
      </c>
      <c r="Z653" s="1">
        <f t="shared" ref="Z653:AE653" si="162">E653+P653</f>
        <v>-116.931</v>
      </c>
      <c r="AA653" s="1">
        <f t="shared" si="162"/>
        <v>-66.034000000000006</v>
      </c>
      <c r="AB653" s="1">
        <f t="shared" si="162"/>
        <v>7.4160000000000004</v>
      </c>
      <c r="AC653" s="1">
        <f t="shared" si="162"/>
        <v>0</v>
      </c>
      <c r="AD653" s="1">
        <f t="shared" si="162"/>
        <v>-0.65900000000000003</v>
      </c>
      <c r="AE653" s="1">
        <f t="shared" si="162"/>
        <v>-1.024</v>
      </c>
    </row>
    <row r="654" spans="1:31">
      <c r="A654" s="180">
        <v>29</v>
      </c>
      <c r="C654" s="1">
        <v>5</v>
      </c>
      <c r="D654" s="1" t="s">
        <v>9</v>
      </c>
      <c r="E654" s="1">
        <f>PIL!F678</f>
        <v>-6.3890000000000002</v>
      </c>
      <c r="F654" s="1">
        <f>PIL!G678</f>
        <v>-5.3209999999999997</v>
      </c>
      <c r="G654" s="1">
        <f>PIL!H678</f>
        <v>56.134999999999998</v>
      </c>
      <c r="H654" s="1">
        <f>PIL!I678</f>
        <v>0</v>
      </c>
      <c r="I654" s="1">
        <f>PIL!J678</f>
        <v>-4.452</v>
      </c>
      <c r="J654" s="1">
        <f>PIL!K678</f>
        <v>-6.9180000000000001</v>
      </c>
      <c r="X654" s="1"/>
      <c r="Y654" s="1"/>
      <c r="Z654" s="1"/>
      <c r="AA654" s="1"/>
      <c r="AB654" s="1"/>
      <c r="AC654" s="1"/>
      <c r="AD654" s="1"/>
      <c r="AE654" s="1"/>
    </row>
    <row r="655" spans="1:31">
      <c r="A655" s="180">
        <v>29</v>
      </c>
      <c r="C655" s="1">
        <v>5</v>
      </c>
      <c r="D655" s="1" t="s">
        <v>10</v>
      </c>
      <c r="E655" s="1">
        <f>PIL!F679</f>
        <v>10.167999999999999</v>
      </c>
      <c r="F655" s="1">
        <f>PIL!G679</f>
        <v>7.0090000000000003</v>
      </c>
      <c r="G655" s="1">
        <f>PIL!H679</f>
        <v>-44.051000000000002</v>
      </c>
      <c r="H655" s="1">
        <f>PIL!I679</f>
        <v>0</v>
      </c>
      <c r="I655" s="1">
        <f>PIL!J679</f>
        <v>3.5070000000000001</v>
      </c>
      <c r="J655" s="1">
        <f>PIL!K679</f>
        <v>5.45</v>
      </c>
      <c r="X655" s="1"/>
      <c r="Y655" s="1"/>
      <c r="Z655" s="1"/>
      <c r="AA655" s="1"/>
      <c r="AB655" s="1"/>
      <c r="AC655" s="1"/>
      <c r="AD655" s="1"/>
      <c r="AE655" s="1"/>
    </row>
    <row r="656" spans="1:31">
      <c r="A656" s="180">
        <v>29</v>
      </c>
      <c r="C656" s="1">
        <v>5</v>
      </c>
      <c r="D656" s="1" t="s">
        <v>11</v>
      </c>
      <c r="E656" s="1">
        <f>PIL!F680</f>
        <v>-5.1740000000000004</v>
      </c>
      <c r="F656" s="1">
        <f>PIL!G680</f>
        <v>-3.8530000000000002</v>
      </c>
      <c r="G656" s="1">
        <f>PIL!H680</f>
        <v>30.931000000000001</v>
      </c>
      <c r="H656" s="1">
        <f>PIL!I680</f>
        <v>0</v>
      </c>
      <c r="I656" s="1">
        <f>PIL!J680</f>
        <v>-2.4870000000000001</v>
      </c>
      <c r="J656" s="1">
        <f>PIL!K680</f>
        <v>-3.8650000000000002</v>
      </c>
      <c r="X656" s="1"/>
      <c r="Y656" s="1"/>
      <c r="Z656" s="1"/>
      <c r="AA656" s="1"/>
      <c r="AB656" s="1"/>
      <c r="AC656" s="1"/>
      <c r="AD656" s="1"/>
      <c r="AE656" s="1"/>
    </row>
    <row r="657" spans="1:31">
      <c r="A657" s="180">
        <v>29</v>
      </c>
      <c r="C657" s="1">
        <v>5</v>
      </c>
      <c r="D657" s="1" t="s">
        <v>12</v>
      </c>
      <c r="E657" s="1">
        <f>PIL!F681</f>
        <v>-289.94600000000003</v>
      </c>
      <c r="F657" s="1">
        <f>PIL!G681</f>
        <v>-175.15799999999999</v>
      </c>
      <c r="G657" s="1">
        <f>PIL!H681</f>
        <v>20.224</v>
      </c>
      <c r="H657" s="1">
        <f>PIL!I681</f>
        <v>0</v>
      </c>
      <c r="I657" s="1">
        <f>PIL!J681</f>
        <v>-1.77</v>
      </c>
      <c r="J657" s="1">
        <f>PIL!K681</f>
        <v>-2.75</v>
      </c>
      <c r="X657" s="1">
        <v>5</v>
      </c>
      <c r="Y657" s="1" t="s">
        <v>47</v>
      </c>
      <c r="Z657" s="1">
        <f t="shared" ref="Z657:AE657" si="163">E657+P657</f>
        <v>-289.94600000000003</v>
      </c>
      <c r="AA657" s="1">
        <f t="shared" si="163"/>
        <v>-175.15799999999999</v>
      </c>
      <c r="AB657" s="1">
        <f t="shared" si="163"/>
        <v>20.224</v>
      </c>
      <c r="AC657" s="1">
        <f t="shared" si="163"/>
        <v>0</v>
      </c>
      <c r="AD657" s="1">
        <f t="shared" si="163"/>
        <v>-1.77</v>
      </c>
      <c r="AE657" s="1">
        <f t="shared" si="163"/>
        <v>-2.75</v>
      </c>
    </row>
    <row r="658" spans="1:31">
      <c r="A658" s="180">
        <v>29</v>
      </c>
      <c r="C658" s="1">
        <v>4</v>
      </c>
      <c r="D658" s="1" t="s">
        <v>9</v>
      </c>
      <c r="E658" s="1">
        <f>PIL!F682</f>
        <v>-13.275</v>
      </c>
      <c r="F658" s="1">
        <f>PIL!G682</f>
        <v>-8.4369999999999994</v>
      </c>
      <c r="G658" s="1">
        <f>PIL!H682</f>
        <v>74.709999999999994</v>
      </c>
      <c r="H658" s="1">
        <f>PIL!I682</f>
        <v>0</v>
      </c>
      <c r="I658" s="1">
        <f>PIL!J682</f>
        <v>-6.141</v>
      </c>
      <c r="J658" s="1">
        <f>PIL!K682</f>
        <v>-9.5419999999999998</v>
      </c>
      <c r="X658" s="1"/>
      <c r="Y658" s="1"/>
      <c r="Z658" s="1"/>
      <c r="AA658" s="1"/>
      <c r="AB658" s="1"/>
      <c r="AC658" s="1"/>
      <c r="AD658" s="1"/>
      <c r="AE658" s="1"/>
    </row>
    <row r="659" spans="1:31">
      <c r="A659" s="180">
        <v>29</v>
      </c>
      <c r="C659" s="1">
        <v>4</v>
      </c>
      <c r="D659" s="1" t="s">
        <v>10</v>
      </c>
      <c r="E659" s="1">
        <f>PIL!F683</f>
        <v>12.29</v>
      </c>
      <c r="F659" s="1">
        <f>PIL!G683</f>
        <v>7.9989999999999997</v>
      </c>
      <c r="G659" s="1">
        <f>PIL!H683</f>
        <v>-55.972999999999999</v>
      </c>
      <c r="H659" s="1">
        <f>PIL!I683</f>
        <v>0</v>
      </c>
      <c r="I659" s="1">
        <f>PIL!J683</f>
        <v>4.6929999999999996</v>
      </c>
      <c r="J659" s="1">
        <f>PIL!K683</f>
        <v>7.2919999999999998</v>
      </c>
      <c r="X659" s="1"/>
      <c r="Y659" s="1"/>
      <c r="Z659" s="1"/>
      <c r="AA659" s="1"/>
      <c r="AB659" s="1"/>
      <c r="AC659" s="1"/>
      <c r="AD659" s="1"/>
      <c r="AE659" s="1"/>
    </row>
    <row r="660" spans="1:31">
      <c r="A660" s="180">
        <v>29</v>
      </c>
      <c r="C660" s="1">
        <v>4</v>
      </c>
      <c r="D660" s="1" t="s">
        <v>11</v>
      </c>
      <c r="E660" s="1">
        <f>PIL!F684</f>
        <v>-7.9889999999999999</v>
      </c>
      <c r="F660" s="1">
        <f>PIL!G684</f>
        <v>-5.1360000000000001</v>
      </c>
      <c r="G660" s="1">
        <f>PIL!H684</f>
        <v>40.494</v>
      </c>
      <c r="H660" s="1">
        <f>PIL!I684</f>
        <v>0</v>
      </c>
      <c r="I660" s="1">
        <f>PIL!J684</f>
        <v>-3.3860000000000001</v>
      </c>
      <c r="J660" s="1">
        <f>PIL!K684</f>
        <v>-5.2610000000000001</v>
      </c>
      <c r="X660" s="1"/>
      <c r="Y660" s="1"/>
      <c r="Z660" s="1"/>
      <c r="AA660" s="1"/>
      <c r="AB660" s="1"/>
      <c r="AC660" s="1"/>
      <c r="AD660" s="1"/>
      <c r="AE660" s="1"/>
    </row>
    <row r="661" spans="1:31">
      <c r="A661" s="180">
        <v>29</v>
      </c>
      <c r="C661" s="1">
        <v>4</v>
      </c>
      <c r="D661" s="1" t="s">
        <v>12</v>
      </c>
      <c r="E661" s="1">
        <f>PIL!F685</f>
        <v>-465.97500000000002</v>
      </c>
      <c r="F661" s="1">
        <f>PIL!G685</f>
        <v>-286.46499999999997</v>
      </c>
      <c r="G661" s="1">
        <f>PIL!H685</f>
        <v>50.670999999999999</v>
      </c>
      <c r="H661" s="1">
        <f>PIL!I685</f>
        <v>0</v>
      </c>
      <c r="I661" s="1">
        <f>PIL!J685</f>
        <v>-4.37</v>
      </c>
      <c r="J661" s="1">
        <f>PIL!K685</f>
        <v>-6.79</v>
      </c>
      <c r="X661" s="1">
        <v>4</v>
      </c>
      <c r="Y661" s="1" t="s">
        <v>47</v>
      </c>
      <c r="Z661" s="1">
        <f t="shared" ref="Z661:AE661" si="164">E661+P661</f>
        <v>-465.97500000000002</v>
      </c>
      <c r="AA661" s="1">
        <f t="shared" si="164"/>
        <v>-286.46499999999997</v>
      </c>
      <c r="AB661" s="1">
        <f t="shared" si="164"/>
        <v>50.670999999999999</v>
      </c>
      <c r="AC661" s="1">
        <f t="shared" si="164"/>
        <v>0</v>
      </c>
      <c r="AD661" s="1">
        <f t="shared" si="164"/>
        <v>-4.37</v>
      </c>
      <c r="AE661" s="1">
        <f t="shared" si="164"/>
        <v>-6.79</v>
      </c>
    </row>
    <row r="662" spans="1:31">
      <c r="A662" s="180">
        <v>29</v>
      </c>
      <c r="C662" s="1">
        <v>3</v>
      </c>
      <c r="D662" s="1" t="s">
        <v>9</v>
      </c>
      <c r="E662" s="1">
        <f>PIL!F686</f>
        <v>-11.643000000000001</v>
      </c>
      <c r="F662" s="1">
        <f>PIL!G686</f>
        <v>-7.7030000000000003</v>
      </c>
      <c r="G662" s="1">
        <f>PIL!H686</f>
        <v>89.091999999999999</v>
      </c>
      <c r="H662" s="1">
        <f>PIL!I686</f>
        <v>0</v>
      </c>
      <c r="I662" s="1">
        <f>PIL!J686</f>
        <v>-6.9889999999999999</v>
      </c>
      <c r="J662" s="1">
        <f>PIL!K686</f>
        <v>-10.859</v>
      </c>
      <c r="X662" s="1"/>
      <c r="Y662" s="1"/>
      <c r="Z662" s="1"/>
      <c r="AA662" s="1"/>
      <c r="AB662" s="1"/>
      <c r="AC662" s="1"/>
      <c r="AD662" s="1"/>
      <c r="AE662" s="1"/>
    </row>
    <row r="663" spans="1:31">
      <c r="A663" s="180">
        <v>29</v>
      </c>
      <c r="C663" s="1">
        <v>3</v>
      </c>
      <c r="D663" s="1" t="s">
        <v>10</v>
      </c>
      <c r="E663" s="1">
        <f>PIL!F687</f>
        <v>11.361000000000001</v>
      </c>
      <c r="F663" s="1">
        <f>PIL!G687</f>
        <v>7.492</v>
      </c>
      <c r="G663" s="1">
        <f>PIL!H687</f>
        <v>-74.561999999999998</v>
      </c>
      <c r="H663" s="1">
        <f>PIL!I687</f>
        <v>0</v>
      </c>
      <c r="I663" s="1">
        <f>PIL!J687</f>
        <v>6.0510000000000002</v>
      </c>
      <c r="J663" s="1">
        <f>PIL!K687</f>
        <v>9.4030000000000005</v>
      </c>
      <c r="X663" s="1"/>
      <c r="Y663" s="1"/>
      <c r="Z663" s="1"/>
      <c r="AA663" s="1"/>
      <c r="AB663" s="1"/>
      <c r="AC663" s="1"/>
      <c r="AD663" s="1"/>
      <c r="AE663" s="1"/>
    </row>
    <row r="664" spans="1:31">
      <c r="A664" s="180">
        <v>29</v>
      </c>
      <c r="C664" s="1">
        <v>3</v>
      </c>
      <c r="D664" s="1" t="s">
        <v>11</v>
      </c>
      <c r="E664" s="1">
        <f>PIL!F688</f>
        <v>-7.1890000000000001</v>
      </c>
      <c r="F664" s="1">
        <f>PIL!G688</f>
        <v>-4.7480000000000002</v>
      </c>
      <c r="G664" s="1">
        <f>PIL!H688</f>
        <v>50.886000000000003</v>
      </c>
      <c r="H664" s="1">
        <f>PIL!I688</f>
        <v>0</v>
      </c>
      <c r="I664" s="1">
        <f>PIL!J688</f>
        <v>-4.0750000000000002</v>
      </c>
      <c r="J664" s="1">
        <f>PIL!K688</f>
        <v>-6.3319999999999999</v>
      </c>
      <c r="X664" s="1"/>
      <c r="Y664" s="1"/>
      <c r="Z664" s="1"/>
      <c r="AA664" s="1"/>
      <c r="AB664" s="1"/>
      <c r="AC664" s="1"/>
      <c r="AD664" s="1"/>
      <c r="AE664" s="1"/>
    </row>
    <row r="665" spans="1:31">
      <c r="A665" s="180">
        <v>29</v>
      </c>
      <c r="C665" s="1">
        <v>3</v>
      </c>
      <c r="D665" s="1" t="s">
        <v>12</v>
      </c>
      <c r="E665" s="1">
        <f>PIL!F689</f>
        <v>-640.69000000000005</v>
      </c>
      <c r="F665" s="1">
        <f>PIL!G689</f>
        <v>-396.96199999999999</v>
      </c>
      <c r="G665" s="1">
        <f>PIL!H689</f>
        <v>88.986999999999995</v>
      </c>
      <c r="H665" s="1">
        <f>PIL!I689</f>
        <v>0</v>
      </c>
      <c r="I665" s="1">
        <f>PIL!J689</f>
        <v>-7.5940000000000003</v>
      </c>
      <c r="J665" s="1">
        <f>PIL!K689</f>
        <v>-11.8</v>
      </c>
      <c r="X665" s="1">
        <v>3</v>
      </c>
      <c r="Y665" s="1" t="s">
        <v>47</v>
      </c>
      <c r="Z665" s="1">
        <f t="shared" ref="Z665:AE665" si="165">E665+P665</f>
        <v>-640.69000000000005</v>
      </c>
      <c r="AA665" s="1">
        <f t="shared" si="165"/>
        <v>-396.96199999999999</v>
      </c>
      <c r="AB665" s="1">
        <f t="shared" si="165"/>
        <v>88.986999999999995</v>
      </c>
      <c r="AC665" s="1">
        <f t="shared" si="165"/>
        <v>0</v>
      </c>
      <c r="AD665" s="1">
        <f t="shared" si="165"/>
        <v>-7.5940000000000003</v>
      </c>
      <c r="AE665" s="1">
        <f t="shared" si="165"/>
        <v>-11.8</v>
      </c>
    </row>
    <row r="666" spans="1:31">
      <c r="A666" s="180">
        <v>29</v>
      </c>
      <c r="C666" s="1">
        <v>2</v>
      </c>
      <c r="D666" s="1" t="s">
        <v>9</v>
      </c>
      <c r="E666" s="1">
        <f>PIL!F690</f>
        <v>-12.965</v>
      </c>
      <c r="F666" s="1">
        <f>PIL!G690</f>
        <v>-8.5259999999999998</v>
      </c>
      <c r="G666" s="1">
        <f>PIL!H690</f>
        <v>91.668000000000006</v>
      </c>
      <c r="H666" s="1">
        <f>PIL!I690</f>
        <v>0</v>
      </c>
      <c r="I666" s="1">
        <f>PIL!J690</f>
        <v>-7.0369999999999999</v>
      </c>
      <c r="J666" s="1">
        <f>PIL!K690</f>
        <v>-10.933</v>
      </c>
      <c r="X666" s="1"/>
      <c r="Y666" s="1"/>
      <c r="Z666" s="1"/>
      <c r="AA666" s="1"/>
      <c r="AB666" s="1"/>
      <c r="AC666" s="1"/>
      <c r="AD666" s="1"/>
      <c r="AE666" s="1"/>
    </row>
    <row r="667" spans="1:31">
      <c r="A667" s="180">
        <v>29</v>
      </c>
      <c r="C667" s="1">
        <v>2</v>
      </c>
      <c r="D667" s="1" t="s">
        <v>10</v>
      </c>
      <c r="E667" s="1">
        <f>PIL!F691</f>
        <v>13.82</v>
      </c>
      <c r="F667" s="1">
        <f>PIL!G691</f>
        <v>9.18</v>
      </c>
      <c r="G667" s="1">
        <f>PIL!H691</f>
        <v>-80.08</v>
      </c>
      <c r="H667" s="1">
        <f>PIL!I691</f>
        <v>0</v>
      </c>
      <c r="I667" s="1">
        <f>PIL!J691</f>
        <v>7.3680000000000003</v>
      </c>
      <c r="J667" s="1">
        <f>PIL!K691</f>
        <v>11.449</v>
      </c>
      <c r="X667" s="1"/>
      <c r="Y667" s="1"/>
      <c r="Z667" s="1"/>
      <c r="AA667" s="1"/>
      <c r="AB667" s="1"/>
      <c r="AC667" s="1"/>
      <c r="AD667" s="1"/>
      <c r="AE667" s="1"/>
    </row>
    <row r="668" spans="1:31">
      <c r="A668" s="180">
        <v>29</v>
      </c>
      <c r="C668" s="1">
        <v>2</v>
      </c>
      <c r="D668" s="1" t="s">
        <v>11</v>
      </c>
      <c r="E668" s="1">
        <f>PIL!F692</f>
        <v>-8.3699999999999992</v>
      </c>
      <c r="F668" s="1">
        <f>PIL!G692</f>
        <v>-5.5330000000000004</v>
      </c>
      <c r="G668" s="1">
        <f>PIL!H692</f>
        <v>53.442</v>
      </c>
      <c r="H668" s="1">
        <f>PIL!I692</f>
        <v>0</v>
      </c>
      <c r="I668" s="1">
        <f>PIL!J692</f>
        <v>-4.5010000000000003</v>
      </c>
      <c r="J668" s="1">
        <f>PIL!K692</f>
        <v>-6.9939999999999998</v>
      </c>
      <c r="X668" s="1"/>
      <c r="Y668" s="1"/>
      <c r="Z668" s="1"/>
      <c r="AA668" s="1"/>
      <c r="AB668" s="1"/>
      <c r="AC668" s="1"/>
      <c r="AD668" s="1"/>
      <c r="AE668" s="1"/>
    </row>
    <row r="669" spans="1:31">
      <c r="A669" s="180">
        <v>29</v>
      </c>
      <c r="C669" s="1">
        <v>2</v>
      </c>
      <c r="D669" s="1" t="s">
        <v>12</v>
      </c>
      <c r="E669" s="1">
        <f>PIL!F693</f>
        <v>-813.69399999999996</v>
      </c>
      <c r="F669" s="1">
        <f>PIL!G693</f>
        <v>-506.39499999999998</v>
      </c>
      <c r="G669" s="1">
        <f>PIL!H693</f>
        <v>133.70599999999999</v>
      </c>
      <c r="H669" s="1">
        <f>PIL!I693</f>
        <v>0</v>
      </c>
      <c r="I669" s="1">
        <f>PIL!J693</f>
        <v>-11.259</v>
      </c>
      <c r="J669" s="1">
        <f>PIL!K693</f>
        <v>-17.495000000000001</v>
      </c>
      <c r="X669" s="1">
        <v>2</v>
      </c>
      <c r="Y669" s="1" t="s">
        <v>47</v>
      </c>
      <c r="Z669" s="1">
        <f t="shared" ref="Z669:AE669" si="166">E669+P669</f>
        <v>-813.69399999999996</v>
      </c>
      <c r="AA669" s="1">
        <f t="shared" si="166"/>
        <v>-506.39499999999998</v>
      </c>
      <c r="AB669" s="1">
        <f t="shared" si="166"/>
        <v>133.70599999999999</v>
      </c>
      <c r="AC669" s="1">
        <f t="shared" si="166"/>
        <v>0</v>
      </c>
      <c r="AD669" s="1">
        <f t="shared" si="166"/>
        <v>-11.259</v>
      </c>
      <c r="AE669" s="1">
        <f t="shared" si="166"/>
        <v>-17.495000000000001</v>
      </c>
    </row>
    <row r="670" spans="1:31">
      <c r="A670" s="180">
        <v>29</v>
      </c>
      <c r="C670" s="1">
        <v>1</v>
      </c>
      <c r="D670" s="1" t="s">
        <v>9</v>
      </c>
      <c r="E670" s="1">
        <f>PIL!F694</f>
        <v>-9.1</v>
      </c>
      <c r="F670" s="1">
        <f>PIL!G694</f>
        <v>-6.0339999999999998</v>
      </c>
      <c r="G670" s="1">
        <f>PIL!H694</f>
        <v>100.89</v>
      </c>
      <c r="H670" s="1">
        <f>PIL!I694</f>
        <v>0</v>
      </c>
      <c r="I670" s="1">
        <f>PIL!J694</f>
        <v>-5.3120000000000003</v>
      </c>
      <c r="J670" s="1">
        <f>PIL!K694</f>
        <v>-8.2539999999999996</v>
      </c>
      <c r="X670" s="1"/>
      <c r="Y670" s="1"/>
      <c r="Z670" s="1"/>
      <c r="AA670" s="1"/>
      <c r="AB670" s="1"/>
      <c r="AC670" s="1"/>
      <c r="AD670" s="1"/>
      <c r="AE670" s="1"/>
    </row>
    <row r="671" spans="1:31">
      <c r="A671" s="180">
        <v>29</v>
      </c>
      <c r="C671" s="1">
        <v>1</v>
      </c>
      <c r="D671" s="1" t="s">
        <v>10</v>
      </c>
      <c r="E671" s="1">
        <f>PIL!F695</f>
        <v>4.181</v>
      </c>
      <c r="F671" s="1">
        <f>PIL!G695</f>
        <v>2.8109999999999999</v>
      </c>
      <c r="G671" s="1">
        <f>PIL!H695</f>
        <v>-219.54400000000001</v>
      </c>
      <c r="H671" s="1">
        <f>PIL!I695</f>
        <v>0</v>
      </c>
      <c r="I671" s="1">
        <f>PIL!J695</f>
        <v>13.789</v>
      </c>
      <c r="J671" s="1">
        <f>PIL!K695</f>
        <v>21.427</v>
      </c>
      <c r="X671" s="1"/>
      <c r="Y671" s="1"/>
      <c r="Z671" s="1"/>
      <c r="AA671" s="1"/>
      <c r="AB671" s="1"/>
      <c r="AC671" s="1"/>
      <c r="AD671" s="1"/>
      <c r="AE671" s="1"/>
    </row>
    <row r="672" spans="1:31">
      <c r="A672" s="180">
        <v>29</v>
      </c>
      <c r="C672" s="1">
        <v>1</v>
      </c>
      <c r="D672" s="1" t="s">
        <v>11</v>
      </c>
      <c r="E672" s="1">
        <f>PIL!F696</f>
        <v>-3.589</v>
      </c>
      <c r="F672" s="1">
        <f>PIL!G696</f>
        <v>-2.39</v>
      </c>
      <c r="G672" s="1">
        <f>PIL!H696</f>
        <v>86.546999999999997</v>
      </c>
      <c r="H672" s="1">
        <f>PIL!I696</f>
        <v>0</v>
      </c>
      <c r="I672" s="1">
        <f>PIL!J696</f>
        <v>-5.1619999999999999</v>
      </c>
      <c r="J672" s="1">
        <f>PIL!K696</f>
        <v>-8.0220000000000002</v>
      </c>
      <c r="X672" s="1"/>
      <c r="Y672" s="1"/>
      <c r="Z672" s="1"/>
      <c r="AA672" s="1"/>
      <c r="AB672" s="1"/>
      <c r="AC672" s="1"/>
      <c r="AD672" s="1"/>
      <c r="AE672" s="1"/>
    </row>
    <row r="673" spans="1:31">
      <c r="A673" s="180">
        <v>29</v>
      </c>
      <c r="C673" s="1">
        <v>1</v>
      </c>
      <c r="D673" s="1" t="s">
        <v>12</v>
      </c>
      <c r="E673" s="1">
        <f>PIL!F697</f>
        <v>-983.69799999999998</v>
      </c>
      <c r="F673" s="1">
        <f>PIL!G697</f>
        <v>-614.02499999999998</v>
      </c>
      <c r="G673" s="1">
        <f>PIL!H697</f>
        <v>183.43299999999999</v>
      </c>
      <c r="H673" s="1">
        <f>PIL!I697</f>
        <v>0</v>
      </c>
      <c r="I673" s="1">
        <f>PIL!J697</f>
        <v>-14.868</v>
      </c>
      <c r="J673" s="1">
        <f>PIL!K697</f>
        <v>-23.103000000000002</v>
      </c>
      <c r="X673" s="1">
        <v>1</v>
      </c>
      <c r="Y673" s="1" t="s">
        <v>47</v>
      </c>
      <c r="Z673" s="1">
        <f t="shared" ref="Z673:AE673" si="167">E673+P673</f>
        <v>-983.69799999999998</v>
      </c>
      <c r="AA673" s="1">
        <f t="shared" si="167"/>
        <v>-614.02499999999998</v>
      </c>
      <c r="AB673" s="1">
        <f t="shared" si="167"/>
        <v>183.43299999999999</v>
      </c>
      <c r="AC673" s="1">
        <f t="shared" si="167"/>
        <v>0</v>
      </c>
      <c r="AD673" s="1">
        <f t="shared" si="167"/>
        <v>-14.868</v>
      </c>
      <c r="AE673" s="1">
        <f t="shared" si="167"/>
        <v>-23.103000000000002</v>
      </c>
    </row>
    <row r="674" spans="1:31">
      <c r="A674" s="1">
        <v>30</v>
      </c>
      <c r="C674" s="1">
        <v>6</v>
      </c>
      <c r="D674" s="1" t="s">
        <v>9</v>
      </c>
      <c r="E674" s="1">
        <f>PIL!F698</f>
        <v>18.754999999999999</v>
      </c>
      <c r="F674" s="1">
        <f>PIL!G698</f>
        <v>8.9039999999999999</v>
      </c>
      <c r="G674" s="1">
        <f>PIL!H698</f>
        <v>51.244</v>
      </c>
      <c r="H674" s="1">
        <f>PIL!I698</f>
        <v>0</v>
      </c>
      <c r="I674" s="1">
        <f>PIL!J698</f>
        <v>-4.5599999999999996</v>
      </c>
      <c r="J674" s="1">
        <f>PIL!K698</f>
        <v>-7.085</v>
      </c>
      <c r="L674" s="1">
        <v>30</v>
      </c>
      <c r="M674" s="1"/>
      <c r="N674" s="1">
        <v>6</v>
      </c>
      <c r="O674" s="1" t="s">
        <v>9</v>
      </c>
      <c r="P674" s="1">
        <f>PIL!F1298</f>
        <v>23.576000000000001</v>
      </c>
      <c r="Q674" s="1">
        <f>PIL!G1298</f>
        <v>14.824999999999999</v>
      </c>
      <c r="R674" s="1">
        <f>PIL!H1298</f>
        <v>5.2619999999999996</v>
      </c>
      <c r="S674" s="1">
        <f>PIL!I1298</f>
        <v>23.76</v>
      </c>
      <c r="T674" s="1">
        <f>PIL!J1298</f>
        <v>1.587</v>
      </c>
      <c r="U674" s="1">
        <f>PIL!K1298</f>
        <v>2.4649999999999999</v>
      </c>
      <c r="W674" s="1">
        <v>30</v>
      </c>
    </row>
    <row r="675" spans="1:31">
      <c r="A675" s="180">
        <v>30</v>
      </c>
      <c r="C675" s="1">
        <v>6</v>
      </c>
      <c r="D675" s="1" t="s">
        <v>10</v>
      </c>
      <c r="E675" s="1">
        <f>PIL!F699</f>
        <v>-7.101</v>
      </c>
      <c r="F675" s="1">
        <f>PIL!G699</f>
        <v>-3.9780000000000002</v>
      </c>
      <c r="G675" s="1">
        <f>PIL!H699</f>
        <v>24.638999999999999</v>
      </c>
      <c r="H675" s="1">
        <f>PIL!I699</f>
        <v>0</v>
      </c>
      <c r="I675" s="1">
        <f>PIL!J699</f>
        <v>2.1280000000000001</v>
      </c>
      <c r="J675" s="1">
        <f>PIL!K699</f>
        <v>3.306</v>
      </c>
      <c r="L675" s="1"/>
      <c r="M675" s="1"/>
      <c r="N675" s="1">
        <v>6</v>
      </c>
      <c r="O675" s="1" t="s">
        <v>10</v>
      </c>
      <c r="P675" s="1">
        <f>PIL!F1299</f>
        <v>-19.431999999999999</v>
      </c>
      <c r="Q675" s="1">
        <f>PIL!G1299</f>
        <v>-12.207000000000001</v>
      </c>
      <c r="R675" s="1">
        <f>PIL!H1299</f>
        <v>-3.7269999999999999</v>
      </c>
      <c r="S675" s="1">
        <f>PIL!I1299</f>
        <v>-17.315000000000001</v>
      </c>
      <c r="T675" s="1">
        <f>PIL!J1299</f>
        <v>-1.1060000000000001</v>
      </c>
      <c r="U675" s="1">
        <f>PIL!K1299</f>
        <v>-1.718</v>
      </c>
    </row>
    <row r="676" spans="1:31">
      <c r="A676" s="180">
        <v>30</v>
      </c>
      <c r="C676" s="1">
        <v>6</v>
      </c>
      <c r="D676" s="1" t="s">
        <v>11</v>
      </c>
      <c r="E676" s="1">
        <f>PIL!F700</f>
        <v>8.08</v>
      </c>
      <c r="F676" s="1">
        <f>PIL!G700</f>
        <v>4.0259999999999998</v>
      </c>
      <c r="G676" s="1">
        <f>PIL!H700</f>
        <v>23.295999999999999</v>
      </c>
      <c r="H676" s="1">
        <f>PIL!I700</f>
        <v>0</v>
      </c>
      <c r="I676" s="1">
        <f>PIL!J700</f>
        <v>-2.09</v>
      </c>
      <c r="J676" s="1">
        <f>PIL!K700</f>
        <v>-3.2469999999999999</v>
      </c>
      <c r="L676" s="1"/>
      <c r="M676" s="1"/>
      <c r="N676" s="1">
        <v>6</v>
      </c>
      <c r="O676" s="1" t="s">
        <v>11</v>
      </c>
      <c r="P676" s="1">
        <f>PIL!F1300</f>
        <v>13.44</v>
      </c>
      <c r="Q676" s="1">
        <f>PIL!G1300</f>
        <v>8.4480000000000004</v>
      </c>
      <c r="R676" s="1">
        <f>PIL!H1300</f>
        <v>2.8079999999999998</v>
      </c>
      <c r="S676" s="1">
        <f>PIL!I1300</f>
        <v>12.826000000000001</v>
      </c>
      <c r="T676" s="1">
        <f>PIL!J1300</f>
        <v>0.84099999999999997</v>
      </c>
      <c r="U676" s="1">
        <f>PIL!K1300</f>
        <v>1.3069999999999999</v>
      </c>
    </row>
    <row r="677" spans="1:31">
      <c r="A677" s="180">
        <v>30</v>
      </c>
      <c r="C677" s="1">
        <v>6</v>
      </c>
      <c r="D677" s="1" t="s">
        <v>12</v>
      </c>
      <c r="E677" s="1">
        <f>PIL!F701</f>
        <v>-130.649</v>
      </c>
      <c r="F677" s="1">
        <f>PIL!G701</f>
        <v>-73.108000000000004</v>
      </c>
      <c r="G677" s="1">
        <f>PIL!H701</f>
        <v>-1.3089999999999999</v>
      </c>
      <c r="H677" s="1">
        <f>PIL!I701</f>
        <v>0</v>
      </c>
      <c r="I677" s="1">
        <f>PIL!J701</f>
        <v>0.11899999999999999</v>
      </c>
      <c r="J677" s="1">
        <f>PIL!K701</f>
        <v>0.184</v>
      </c>
      <c r="L677" s="1"/>
      <c r="M677" s="1"/>
      <c r="N677" s="1">
        <v>6</v>
      </c>
      <c r="O677" s="1" t="s">
        <v>12</v>
      </c>
      <c r="P677" s="1">
        <f>PIL!F1301</f>
        <v>-33.612000000000002</v>
      </c>
      <c r="Q677" s="1">
        <f>PIL!G1301</f>
        <v>-21.245999999999999</v>
      </c>
      <c r="R677" s="1">
        <f>PIL!H1301</f>
        <v>-1.746</v>
      </c>
      <c r="S677" s="1">
        <f>PIL!I1301</f>
        <v>-7.8979999999999997</v>
      </c>
      <c r="T677" s="1">
        <f>PIL!J1301</f>
        <v>-0.52500000000000002</v>
      </c>
      <c r="U677" s="1">
        <f>PIL!K1301</f>
        <v>-0.81599999999999995</v>
      </c>
      <c r="X677" s="1">
        <v>6</v>
      </c>
      <c r="Y677" s="1" t="s">
        <v>47</v>
      </c>
      <c r="Z677" s="1">
        <f t="shared" ref="Z677:AE677" si="168">E677+P677</f>
        <v>-164.261</v>
      </c>
      <c r="AA677" s="1">
        <f t="shared" si="168"/>
        <v>-94.353999999999999</v>
      </c>
      <c r="AB677" s="1">
        <f t="shared" si="168"/>
        <v>-3.0549999999999997</v>
      </c>
      <c r="AC677" s="1">
        <f t="shared" si="168"/>
        <v>-7.8979999999999997</v>
      </c>
      <c r="AD677" s="1">
        <f t="shared" si="168"/>
        <v>-0.40600000000000003</v>
      </c>
      <c r="AE677" s="1">
        <f t="shared" si="168"/>
        <v>-0.6319999999999999</v>
      </c>
    </row>
    <row r="678" spans="1:31">
      <c r="A678" s="180">
        <v>30</v>
      </c>
      <c r="C678" s="1">
        <v>5</v>
      </c>
      <c r="D678" s="1" t="s">
        <v>9</v>
      </c>
      <c r="E678" s="1">
        <f>PIL!F702</f>
        <v>-1.3740000000000001</v>
      </c>
      <c r="F678" s="1">
        <f>PIL!G702</f>
        <v>0.52600000000000002</v>
      </c>
      <c r="G678" s="1">
        <f>PIL!H702</f>
        <v>75.123000000000005</v>
      </c>
      <c r="H678" s="1">
        <f>PIL!I702</f>
        <v>0</v>
      </c>
      <c r="I678" s="1">
        <f>PIL!J702</f>
        <v>-6.08</v>
      </c>
      <c r="J678" s="1">
        <f>PIL!K702</f>
        <v>-9.4469999999999992</v>
      </c>
      <c r="L678" s="1"/>
      <c r="M678" s="1"/>
      <c r="N678" s="1">
        <v>5</v>
      </c>
      <c r="O678" s="1" t="s">
        <v>9</v>
      </c>
      <c r="P678" s="1">
        <f>PIL!F1302</f>
        <v>15.898999999999999</v>
      </c>
      <c r="Q678" s="1">
        <f>PIL!G1302</f>
        <v>10.023</v>
      </c>
      <c r="R678" s="1">
        <f>PIL!H1302</f>
        <v>6.8090000000000002</v>
      </c>
      <c r="S678" s="1">
        <f>PIL!I1302</f>
        <v>29.023</v>
      </c>
      <c r="T678" s="1">
        <f>PIL!J1302</f>
        <v>2.0990000000000002</v>
      </c>
      <c r="U678" s="1">
        <f>PIL!K1302</f>
        <v>3.262</v>
      </c>
      <c r="X678" s="1"/>
      <c r="Y678" s="1"/>
      <c r="Z678" s="1"/>
      <c r="AA678" s="1"/>
      <c r="AB678" s="1"/>
      <c r="AC678" s="1"/>
      <c r="AD678" s="1"/>
      <c r="AE678" s="1"/>
    </row>
    <row r="679" spans="1:31">
      <c r="A679" s="180">
        <v>30</v>
      </c>
      <c r="C679" s="1">
        <v>5</v>
      </c>
      <c r="D679" s="1" t="s">
        <v>10</v>
      </c>
      <c r="E679" s="1">
        <f>PIL!F703</f>
        <v>-2.2509999999999999</v>
      </c>
      <c r="F679" s="1">
        <f>PIL!G703</f>
        <v>-2.2530000000000001</v>
      </c>
      <c r="G679" s="1">
        <f>PIL!H703</f>
        <v>-69.948999999999998</v>
      </c>
      <c r="H679" s="1">
        <f>PIL!I703</f>
        <v>0</v>
      </c>
      <c r="I679" s="1">
        <f>PIL!J703</f>
        <v>5.7530000000000001</v>
      </c>
      <c r="J679" s="1">
        <f>PIL!K703</f>
        <v>8.94</v>
      </c>
      <c r="L679" s="1"/>
      <c r="M679" s="1"/>
      <c r="N679" s="1">
        <v>5</v>
      </c>
      <c r="O679" s="1" t="s">
        <v>10</v>
      </c>
      <c r="P679" s="1">
        <f>PIL!F1303</f>
        <v>-16.509</v>
      </c>
      <c r="Q679" s="1">
        <f>PIL!G1303</f>
        <v>-10.462</v>
      </c>
      <c r="R679" s="1">
        <f>PIL!H1303</f>
        <v>-7.09</v>
      </c>
      <c r="S679" s="1">
        <f>PIL!I1303</f>
        <v>-30.718</v>
      </c>
      <c r="T679" s="1">
        <f>PIL!J1303</f>
        <v>-2.1680000000000001</v>
      </c>
      <c r="U679" s="1">
        <f>PIL!K1303</f>
        <v>-3.3690000000000002</v>
      </c>
      <c r="X679" s="1"/>
      <c r="Y679" s="1"/>
      <c r="Z679" s="1"/>
      <c r="AA679" s="1"/>
      <c r="AB679" s="1"/>
      <c r="AC679" s="1"/>
      <c r="AD679" s="1"/>
      <c r="AE679" s="1"/>
    </row>
    <row r="680" spans="1:31">
      <c r="A680" s="180">
        <v>30</v>
      </c>
      <c r="C680" s="1">
        <v>5</v>
      </c>
      <c r="D680" s="1" t="s">
        <v>11</v>
      </c>
      <c r="E680" s="1">
        <f>PIL!F704</f>
        <v>0.27400000000000002</v>
      </c>
      <c r="F680" s="1">
        <f>PIL!G704</f>
        <v>0.86799999999999999</v>
      </c>
      <c r="G680" s="1">
        <f>PIL!H704</f>
        <v>45.145000000000003</v>
      </c>
      <c r="H680" s="1">
        <f>PIL!I704</f>
        <v>0</v>
      </c>
      <c r="I680" s="1">
        <f>PIL!J704</f>
        <v>-3.698</v>
      </c>
      <c r="J680" s="1">
        <f>PIL!K704</f>
        <v>-5.7460000000000004</v>
      </c>
      <c r="L680" s="1"/>
      <c r="M680" s="1"/>
      <c r="N680" s="1">
        <v>5</v>
      </c>
      <c r="O680" s="1" t="s">
        <v>11</v>
      </c>
      <c r="P680" s="1">
        <f>PIL!F1304</f>
        <v>10.127000000000001</v>
      </c>
      <c r="Q680" s="1">
        <f>PIL!G1304</f>
        <v>6.4009999999999998</v>
      </c>
      <c r="R680" s="1">
        <f>PIL!H1304</f>
        <v>4.3410000000000002</v>
      </c>
      <c r="S680" s="1">
        <f>PIL!I1304</f>
        <v>18.657</v>
      </c>
      <c r="T680" s="1">
        <f>PIL!J1304</f>
        <v>1.3340000000000001</v>
      </c>
      <c r="U680" s="1">
        <f>PIL!K1304</f>
        <v>2.0720000000000001</v>
      </c>
      <c r="X680" s="1"/>
      <c r="Y680" s="1"/>
      <c r="Z680" s="1"/>
      <c r="AA680" s="1"/>
      <c r="AB680" s="1"/>
      <c r="AC680" s="1"/>
      <c r="AD680" s="1"/>
      <c r="AE680" s="1"/>
    </row>
    <row r="681" spans="1:31">
      <c r="A681" s="180">
        <v>30</v>
      </c>
      <c r="C681" s="1">
        <v>5</v>
      </c>
      <c r="D681" s="1" t="s">
        <v>12</v>
      </c>
      <c r="E681" s="1">
        <f>PIL!F705</f>
        <v>-325.99900000000002</v>
      </c>
      <c r="F681" s="1">
        <f>PIL!G705</f>
        <v>-195.452</v>
      </c>
      <c r="G681" s="1">
        <f>PIL!H705</f>
        <v>0.61199999999999999</v>
      </c>
      <c r="H681" s="1">
        <f>PIL!I705</f>
        <v>0</v>
      </c>
      <c r="I681" s="1">
        <f>PIL!J705</f>
        <v>0.05</v>
      </c>
      <c r="J681" s="1">
        <f>PIL!K705</f>
        <v>7.6999999999999999E-2</v>
      </c>
      <c r="L681" s="1"/>
      <c r="M681" s="1"/>
      <c r="N681" s="1">
        <v>5</v>
      </c>
      <c r="O681" s="1" t="s">
        <v>12</v>
      </c>
      <c r="P681" s="1">
        <f>PIL!F1305</f>
        <v>-73.403999999999996</v>
      </c>
      <c r="Q681" s="1">
        <f>PIL!G1305</f>
        <v>-46.435000000000002</v>
      </c>
      <c r="R681" s="1">
        <f>PIL!H1305</f>
        <v>-5.3289999999999997</v>
      </c>
      <c r="S681" s="1">
        <f>PIL!I1305</f>
        <v>-23.582999999999998</v>
      </c>
      <c r="T681" s="1">
        <f>PIL!J1305</f>
        <v>-1.6220000000000001</v>
      </c>
      <c r="U681" s="1">
        <f>PIL!K1305</f>
        <v>-2.52</v>
      </c>
      <c r="X681" s="1">
        <v>5</v>
      </c>
      <c r="Y681" s="1" t="s">
        <v>47</v>
      </c>
      <c r="Z681" s="1">
        <f t="shared" ref="Z681:AE681" si="169">E681+P681</f>
        <v>-399.40300000000002</v>
      </c>
      <c r="AA681" s="1">
        <f t="shared" si="169"/>
        <v>-241.887</v>
      </c>
      <c r="AB681" s="1">
        <f t="shared" si="169"/>
        <v>-4.7169999999999996</v>
      </c>
      <c r="AC681" s="1">
        <f t="shared" si="169"/>
        <v>-23.582999999999998</v>
      </c>
      <c r="AD681" s="1">
        <f t="shared" si="169"/>
        <v>-1.5720000000000001</v>
      </c>
      <c r="AE681" s="1">
        <f t="shared" si="169"/>
        <v>-2.4430000000000001</v>
      </c>
    </row>
    <row r="682" spans="1:31">
      <c r="A682" s="180">
        <v>30</v>
      </c>
      <c r="C682" s="1">
        <v>4</v>
      </c>
      <c r="D682" s="1" t="s">
        <v>9</v>
      </c>
      <c r="E682" s="1">
        <f>PIL!F706</f>
        <v>4.2949999999999999</v>
      </c>
      <c r="F682" s="1">
        <f>PIL!G706</f>
        <v>3.1339999999999999</v>
      </c>
      <c r="G682" s="1">
        <f>PIL!H706</f>
        <v>110.56100000000001</v>
      </c>
      <c r="H682" s="1">
        <f>PIL!I706</f>
        <v>0</v>
      </c>
      <c r="I682" s="1">
        <f>PIL!J706</f>
        <v>-9.1620000000000008</v>
      </c>
      <c r="J682" s="1">
        <f>PIL!K706</f>
        <v>-14.237</v>
      </c>
      <c r="L682" s="1"/>
      <c r="M682" s="1"/>
      <c r="N682" s="1">
        <v>4</v>
      </c>
      <c r="O682" s="1" t="s">
        <v>9</v>
      </c>
      <c r="P682" s="1">
        <f>PIL!F1306</f>
        <v>17.021000000000001</v>
      </c>
      <c r="Q682" s="1">
        <f>PIL!G1306</f>
        <v>10.842000000000001</v>
      </c>
      <c r="R682" s="1">
        <f>PIL!H1306</f>
        <v>9.8849999999999998</v>
      </c>
      <c r="S682" s="1">
        <f>PIL!I1306</f>
        <v>41.215000000000003</v>
      </c>
      <c r="T682" s="1">
        <f>PIL!J1306</f>
        <v>3.0739999999999998</v>
      </c>
      <c r="U682" s="1">
        <f>PIL!K1306</f>
        <v>4.7770000000000001</v>
      </c>
      <c r="X682" s="1"/>
      <c r="Y682" s="1"/>
      <c r="Z682" s="1"/>
      <c r="AA682" s="1"/>
      <c r="AB682" s="1"/>
      <c r="AC682" s="1"/>
      <c r="AD682" s="1"/>
      <c r="AE682" s="1"/>
    </row>
    <row r="683" spans="1:31">
      <c r="A683" s="180">
        <v>30</v>
      </c>
      <c r="C683" s="1">
        <v>4</v>
      </c>
      <c r="D683" s="1" t="s">
        <v>10</v>
      </c>
      <c r="E683" s="1">
        <f>PIL!F707</f>
        <v>-3.0259999999999998</v>
      </c>
      <c r="F683" s="1">
        <f>PIL!G707</f>
        <v>-2.4660000000000002</v>
      </c>
      <c r="G683" s="1">
        <f>PIL!H707</f>
        <v>-93.783000000000001</v>
      </c>
      <c r="H683" s="1">
        <f>PIL!I707</f>
        <v>0</v>
      </c>
      <c r="I683" s="1">
        <f>PIL!J707</f>
        <v>7.8719999999999999</v>
      </c>
      <c r="J683" s="1">
        <f>PIL!K707</f>
        <v>12.233000000000001</v>
      </c>
      <c r="L683" s="1"/>
      <c r="M683" s="1"/>
      <c r="N683" s="1">
        <v>4</v>
      </c>
      <c r="O683" s="1" t="s">
        <v>10</v>
      </c>
      <c r="P683" s="1">
        <f>PIL!F1307</f>
        <v>-16.684000000000001</v>
      </c>
      <c r="Q683" s="1">
        <f>PIL!G1307</f>
        <v>-10.622999999999999</v>
      </c>
      <c r="R683" s="1">
        <f>PIL!H1307</f>
        <v>-9.266</v>
      </c>
      <c r="S683" s="1">
        <f>PIL!I1307</f>
        <v>-39</v>
      </c>
      <c r="T683" s="1">
        <f>PIL!J1307</f>
        <v>-2.8759999999999999</v>
      </c>
      <c r="U683" s="1">
        <f>PIL!K1307</f>
        <v>-4.4690000000000003</v>
      </c>
      <c r="X683" s="1"/>
      <c r="Y683" s="1"/>
      <c r="Z683" s="1"/>
      <c r="AA683" s="1"/>
      <c r="AB683" s="1"/>
      <c r="AC683" s="1"/>
      <c r="AD683" s="1"/>
      <c r="AE683" s="1"/>
    </row>
    <row r="684" spans="1:31">
      <c r="A684" s="180">
        <v>30</v>
      </c>
      <c r="C684" s="1">
        <v>4</v>
      </c>
      <c r="D684" s="1" t="s">
        <v>11</v>
      </c>
      <c r="E684" s="1">
        <f>PIL!F708</f>
        <v>2.2879999999999998</v>
      </c>
      <c r="F684" s="1">
        <f>PIL!G708</f>
        <v>1.75</v>
      </c>
      <c r="G684" s="1">
        <f>PIL!H708</f>
        <v>63.707000000000001</v>
      </c>
      <c r="H684" s="1">
        <f>PIL!I708</f>
        <v>0</v>
      </c>
      <c r="I684" s="1">
        <f>PIL!J708</f>
        <v>-5.3230000000000004</v>
      </c>
      <c r="J684" s="1">
        <f>PIL!K708</f>
        <v>-8.2720000000000002</v>
      </c>
      <c r="L684" s="1"/>
      <c r="M684" s="1"/>
      <c r="N684" s="1">
        <v>4</v>
      </c>
      <c r="O684" s="1" t="s">
        <v>11</v>
      </c>
      <c r="P684" s="1">
        <f>PIL!F1308</f>
        <v>10.532999999999999</v>
      </c>
      <c r="Q684" s="1">
        <f>PIL!G1308</f>
        <v>6.7080000000000002</v>
      </c>
      <c r="R684" s="1">
        <f>PIL!H1308</f>
        <v>5.9829999999999997</v>
      </c>
      <c r="S684" s="1">
        <f>PIL!I1308</f>
        <v>25.056999999999999</v>
      </c>
      <c r="T684" s="1">
        <f>PIL!J1308</f>
        <v>1.859</v>
      </c>
      <c r="U684" s="1">
        <f>PIL!K1308</f>
        <v>2.8889999999999998</v>
      </c>
      <c r="X684" s="1"/>
      <c r="Y684" s="1"/>
      <c r="Z684" s="1"/>
      <c r="AA684" s="1"/>
      <c r="AB684" s="1"/>
      <c r="AC684" s="1"/>
      <c r="AD684" s="1"/>
      <c r="AE684" s="1"/>
    </row>
    <row r="685" spans="1:31">
      <c r="A685" s="180">
        <v>30</v>
      </c>
      <c r="C685" s="1">
        <v>4</v>
      </c>
      <c r="D685" s="1" t="s">
        <v>12</v>
      </c>
      <c r="E685" s="1">
        <f>PIL!F709</f>
        <v>-525.41800000000001</v>
      </c>
      <c r="F685" s="1">
        <f>PIL!G709</f>
        <v>-320.92099999999999</v>
      </c>
      <c r="G685" s="1">
        <f>PIL!H709</f>
        <v>-4.1970000000000001</v>
      </c>
      <c r="H685" s="1">
        <f>PIL!I709</f>
        <v>0</v>
      </c>
      <c r="I685" s="1">
        <f>PIL!J709</f>
        <v>0.36199999999999999</v>
      </c>
      <c r="J685" s="1">
        <f>PIL!K709</f>
        <v>0.56299999999999994</v>
      </c>
      <c r="L685" s="1"/>
      <c r="M685" s="1"/>
      <c r="N685" s="1">
        <v>4</v>
      </c>
      <c r="O685" s="1" t="s">
        <v>12</v>
      </c>
      <c r="P685" s="1">
        <f>PIL!F1309</f>
        <v>-115.488</v>
      </c>
      <c r="Q685" s="1">
        <f>PIL!G1309</f>
        <v>-73.465000000000003</v>
      </c>
      <c r="R685" s="1">
        <f>PIL!H1309</f>
        <v>-11.106</v>
      </c>
      <c r="S685" s="1">
        <f>PIL!I1309</f>
        <v>-47.935000000000002</v>
      </c>
      <c r="T685" s="1">
        <f>PIL!J1309</f>
        <v>-3.4260000000000002</v>
      </c>
      <c r="U685" s="1">
        <f>PIL!K1309</f>
        <v>-5.3239999999999998</v>
      </c>
      <c r="X685" s="1">
        <v>4</v>
      </c>
      <c r="Y685" s="1" t="s">
        <v>47</v>
      </c>
      <c r="Z685" s="1">
        <f t="shared" ref="Z685:AE685" si="170">E685+P685</f>
        <v>-640.90599999999995</v>
      </c>
      <c r="AA685" s="1">
        <f t="shared" si="170"/>
        <v>-394.38599999999997</v>
      </c>
      <c r="AB685" s="1">
        <f t="shared" si="170"/>
        <v>-15.303000000000001</v>
      </c>
      <c r="AC685" s="1">
        <f t="shared" si="170"/>
        <v>-47.935000000000002</v>
      </c>
      <c r="AD685" s="1">
        <f t="shared" si="170"/>
        <v>-3.0640000000000001</v>
      </c>
      <c r="AE685" s="1">
        <f t="shared" si="170"/>
        <v>-4.7610000000000001</v>
      </c>
    </row>
    <row r="686" spans="1:31">
      <c r="A686" s="180">
        <v>30</v>
      </c>
      <c r="C686" s="1">
        <v>3</v>
      </c>
      <c r="D686" s="1" t="s">
        <v>9</v>
      </c>
      <c r="E686" s="1">
        <f>PIL!F710</f>
        <v>1.0920000000000001</v>
      </c>
      <c r="F686" s="1">
        <f>PIL!G710</f>
        <v>1.3240000000000001</v>
      </c>
      <c r="G686" s="1">
        <f>PIL!H710</f>
        <v>131.13999999999999</v>
      </c>
      <c r="H686" s="1">
        <f>PIL!I710</f>
        <v>0</v>
      </c>
      <c r="I686" s="1">
        <f>PIL!J710</f>
        <v>-10.457000000000001</v>
      </c>
      <c r="J686" s="1">
        <f>PIL!K710</f>
        <v>-16.248999999999999</v>
      </c>
      <c r="L686" s="1"/>
      <c r="M686" s="1"/>
      <c r="N686" s="1">
        <v>3</v>
      </c>
      <c r="O686" s="1" t="s">
        <v>9</v>
      </c>
      <c r="P686" s="1">
        <f>PIL!F1310</f>
        <v>16.103000000000002</v>
      </c>
      <c r="Q686" s="1">
        <f>PIL!G1310</f>
        <v>10.273</v>
      </c>
      <c r="R686" s="1">
        <f>PIL!H1310</f>
        <v>11.368</v>
      </c>
      <c r="S686" s="1">
        <f>PIL!I1310</f>
        <v>46.284999999999997</v>
      </c>
      <c r="T686" s="1">
        <f>PIL!J1310</f>
        <v>3.5270000000000001</v>
      </c>
      <c r="U686" s="1">
        <f>PIL!K1310</f>
        <v>5.4809999999999999</v>
      </c>
      <c r="X686" s="1"/>
      <c r="Y686" s="1"/>
      <c r="Z686" s="1"/>
      <c r="AA686" s="1"/>
      <c r="AB686" s="1"/>
      <c r="AC686" s="1"/>
      <c r="AD686" s="1"/>
      <c r="AE686" s="1"/>
    </row>
    <row r="687" spans="1:31">
      <c r="A687" s="180">
        <v>30</v>
      </c>
      <c r="C687" s="1">
        <v>3</v>
      </c>
      <c r="D687" s="1" t="s">
        <v>10</v>
      </c>
      <c r="E687" s="1">
        <f>PIL!F711</f>
        <v>-1.046</v>
      </c>
      <c r="F687" s="1">
        <f>PIL!G711</f>
        <v>-1.2030000000000001</v>
      </c>
      <c r="G687" s="1">
        <f>PIL!H711</f>
        <v>-118.032</v>
      </c>
      <c r="H687" s="1">
        <f>PIL!I711</f>
        <v>0</v>
      </c>
      <c r="I687" s="1">
        <f>PIL!J711</f>
        <v>9.6509999999999998</v>
      </c>
      <c r="J687" s="1">
        <f>PIL!K711</f>
        <v>14.996</v>
      </c>
      <c r="L687" s="1"/>
      <c r="M687" s="1"/>
      <c r="N687" s="1">
        <v>3</v>
      </c>
      <c r="O687" s="1" t="s">
        <v>10</v>
      </c>
      <c r="P687" s="1">
        <f>PIL!F1311</f>
        <v>-15.621</v>
      </c>
      <c r="Q687" s="1">
        <f>PIL!G1311</f>
        <v>-9.9749999999999996</v>
      </c>
      <c r="R687" s="1">
        <f>PIL!H1311</f>
        <v>-10.978999999999999</v>
      </c>
      <c r="S687" s="1">
        <f>PIL!I1311</f>
        <v>-44.987000000000002</v>
      </c>
      <c r="T687" s="1">
        <f>PIL!J1311</f>
        <v>-3.411</v>
      </c>
      <c r="U687" s="1">
        <f>PIL!K1311</f>
        <v>-5.3</v>
      </c>
      <c r="X687" s="1"/>
      <c r="Y687" s="1"/>
      <c r="Z687" s="1"/>
      <c r="AA687" s="1"/>
      <c r="AB687" s="1"/>
      <c r="AC687" s="1"/>
      <c r="AD687" s="1"/>
      <c r="AE687" s="1"/>
    </row>
    <row r="688" spans="1:31">
      <c r="A688" s="180">
        <v>30</v>
      </c>
      <c r="C688" s="1">
        <v>3</v>
      </c>
      <c r="D688" s="1" t="s">
        <v>11</v>
      </c>
      <c r="E688" s="1">
        <f>PIL!F712</f>
        <v>0.66800000000000004</v>
      </c>
      <c r="F688" s="1">
        <f>PIL!G712</f>
        <v>0.79</v>
      </c>
      <c r="G688" s="1">
        <f>PIL!H712</f>
        <v>77.741</v>
      </c>
      <c r="H688" s="1">
        <f>PIL!I712</f>
        <v>0</v>
      </c>
      <c r="I688" s="1">
        <f>PIL!J712</f>
        <v>-6.2839999999999998</v>
      </c>
      <c r="J688" s="1">
        <f>PIL!K712</f>
        <v>-9.7639999999999993</v>
      </c>
      <c r="L688" s="1"/>
      <c r="M688" s="1"/>
      <c r="N688" s="1">
        <v>3</v>
      </c>
      <c r="O688" s="1" t="s">
        <v>11</v>
      </c>
      <c r="P688" s="1">
        <f>PIL!F1312</f>
        <v>9.9139999999999997</v>
      </c>
      <c r="Q688" s="1">
        <f>PIL!G1312</f>
        <v>6.3280000000000003</v>
      </c>
      <c r="R688" s="1">
        <f>PIL!H1312</f>
        <v>6.9820000000000002</v>
      </c>
      <c r="S688" s="1">
        <f>PIL!I1312</f>
        <v>28.512</v>
      </c>
      <c r="T688" s="1">
        <f>PIL!J1312</f>
        <v>2.1680000000000001</v>
      </c>
      <c r="U688" s="1">
        <f>PIL!K1312</f>
        <v>3.3690000000000002</v>
      </c>
      <c r="X688" s="1"/>
      <c r="Y688" s="1"/>
      <c r="Z688" s="1"/>
      <c r="AA688" s="1"/>
      <c r="AB688" s="1"/>
      <c r="AC688" s="1"/>
      <c r="AD688" s="1"/>
      <c r="AE688" s="1"/>
    </row>
    <row r="689" spans="1:31">
      <c r="A689" s="180">
        <v>30</v>
      </c>
      <c r="C689" s="1">
        <v>3</v>
      </c>
      <c r="D689" s="1" t="s">
        <v>12</v>
      </c>
      <c r="E689" s="1">
        <f>PIL!F713</f>
        <v>-727.28599999999994</v>
      </c>
      <c r="F689" s="1">
        <f>PIL!G713</f>
        <v>-447.89299999999997</v>
      </c>
      <c r="G689" s="1">
        <f>PIL!H713</f>
        <v>-8.2379999999999995</v>
      </c>
      <c r="H689" s="1">
        <f>PIL!I713</f>
        <v>0</v>
      </c>
      <c r="I689" s="1">
        <f>PIL!J713</f>
        <v>0.7</v>
      </c>
      <c r="J689" s="1">
        <f>PIL!K713</f>
        <v>1.0880000000000001</v>
      </c>
      <c r="L689" s="1"/>
      <c r="M689" s="1"/>
      <c r="N689" s="1">
        <v>3</v>
      </c>
      <c r="O689" s="1" t="s">
        <v>12</v>
      </c>
      <c r="P689" s="1">
        <f>PIL!F1313</f>
        <v>-157.28</v>
      </c>
      <c r="Q689" s="1">
        <f>PIL!G1313</f>
        <v>-100.324</v>
      </c>
      <c r="R689" s="1">
        <f>PIL!H1313</f>
        <v>-18.085999999999999</v>
      </c>
      <c r="S689" s="1">
        <f>PIL!I1313</f>
        <v>-76.545000000000002</v>
      </c>
      <c r="T689" s="1">
        <f>PIL!J1313</f>
        <v>-5.6289999999999996</v>
      </c>
      <c r="U689" s="1">
        <f>PIL!K1313</f>
        <v>-8.7479999999999993</v>
      </c>
      <c r="X689" s="1">
        <v>3</v>
      </c>
      <c r="Y689" s="1" t="s">
        <v>47</v>
      </c>
      <c r="Z689" s="1">
        <f t="shared" ref="Z689:AE689" si="171">E689+P689</f>
        <v>-884.56599999999992</v>
      </c>
      <c r="AA689" s="1">
        <f t="shared" si="171"/>
        <v>-548.21699999999998</v>
      </c>
      <c r="AB689" s="1">
        <f t="shared" si="171"/>
        <v>-26.323999999999998</v>
      </c>
      <c r="AC689" s="1">
        <f t="shared" si="171"/>
        <v>-76.545000000000002</v>
      </c>
      <c r="AD689" s="1">
        <f t="shared" si="171"/>
        <v>-4.9289999999999994</v>
      </c>
      <c r="AE689" s="1">
        <f t="shared" si="171"/>
        <v>-7.6599999999999993</v>
      </c>
    </row>
    <row r="690" spans="1:31">
      <c r="A690" s="180">
        <v>30</v>
      </c>
      <c r="C690" s="1">
        <v>2</v>
      </c>
      <c r="D690" s="1" t="s">
        <v>9</v>
      </c>
      <c r="E690" s="1">
        <f>PIL!F714</f>
        <v>-1.8260000000000001</v>
      </c>
      <c r="F690" s="1">
        <f>PIL!G714</f>
        <v>-0.371</v>
      </c>
      <c r="G690" s="1">
        <f>PIL!H714</f>
        <v>143.673</v>
      </c>
      <c r="H690" s="1">
        <f>PIL!I714</f>
        <v>0</v>
      </c>
      <c r="I690" s="1">
        <f>PIL!J714</f>
        <v>-11.051</v>
      </c>
      <c r="J690" s="1">
        <f>PIL!K714</f>
        <v>-17.172000000000001</v>
      </c>
      <c r="L690" s="1"/>
      <c r="M690" s="1"/>
      <c r="N690" s="1">
        <v>2</v>
      </c>
      <c r="O690" s="1" t="s">
        <v>9</v>
      </c>
      <c r="P690" s="1">
        <f>PIL!F1314</f>
        <v>16.111000000000001</v>
      </c>
      <c r="Q690" s="1">
        <f>PIL!G1314</f>
        <v>10.327999999999999</v>
      </c>
      <c r="R690" s="1">
        <f>PIL!H1314</f>
        <v>12.25</v>
      </c>
      <c r="S690" s="1">
        <f>PIL!I1314</f>
        <v>49.341999999999999</v>
      </c>
      <c r="T690" s="1">
        <f>PIL!J1314</f>
        <v>3.782</v>
      </c>
      <c r="U690" s="1">
        <f>PIL!K1314</f>
        <v>5.8760000000000003</v>
      </c>
      <c r="X690" s="1"/>
      <c r="Y690" s="1"/>
      <c r="Z690" s="1"/>
      <c r="AA690" s="1"/>
      <c r="AB690" s="1"/>
      <c r="AC690" s="1"/>
      <c r="AD690" s="1"/>
      <c r="AE690" s="1"/>
    </row>
    <row r="691" spans="1:31">
      <c r="A691" s="180">
        <v>30</v>
      </c>
      <c r="C691" s="1">
        <v>2</v>
      </c>
      <c r="D691" s="1" t="s">
        <v>10</v>
      </c>
      <c r="E691" s="1">
        <f>PIL!F715</f>
        <v>3.621</v>
      </c>
      <c r="F691" s="1">
        <f>PIL!G715</f>
        <v>1.2330000000000001</v>
      </c>
      <c r="G691" s="1">
        <f>PIL!H715</f>
        <v>-138.79499999999999</v>
      </c>
      <c r="H691" s="1">
        <f>PIL!I715</f>
        <v>0</v>
      </c>
      <c r="I691" s="1">
        <f>PIL!J715</f>
        <v>11.667</v>
      </c>
      <c r="J691" s="1">
        <f>PIL!K715</f>
        <v>18.128</v>
      </c>
      <c r="L691" s="1"/>
      <c r="M691" s="1"/>
      <c r="N691" s="1">
        <v>2</v>
      </c>
      <c r="O691" s="1" t="s">
        <v>10</v>
      </c>
      <c r="P691" s="1">
        <f>PIL!F1315</f>
        <v>-16.814</v>
      </c>
      <c r="Q691" s="1">
        <f>PIL!G1315</f>
        <v>-10.781000000000001</v>
      </c>
      <c r="R691" s="1">
        <f>PIL!H1315</f>
        <v>-12.686999999999999</v>
      </c>
      <c r="S691" s="1">
        <f>PIL!I1315</f>
        <v>-51.116</v>
      </c>
      <c r="T691" s="1">
        <f>PIL!J1315</f>
        <v>-3.9220000000000002</v>
      </c>
      <c r="U691" s="1">
        <f>PIL!K1315</f>
        <v>-6.0949999999999998</v>
      </c>
      <c r="X691" s="1"/>
      <c r="Y691" s="1"/>
      <c r="Z691" s="1"/>
      <c r="AA691" s="1"/>
      <c r="AB691" s="1"/>
      <c r="AC691" s="1"/>
      <c r="AD691" s="1"/>
      <c r="AE691" s="1"/>
    </row>
    <row r="692" spans="1:31">
      <c r="A692" s="180">
        <v>30</v>
      </c>
      <c r="C692" s="1">
        <v>2</v>
      </c>
      <c r="D692" s="1" t="s">
        <v>11</v>
      </c>
      <c r="E692" s="1">
        <f>PIL!F716</f>
        <v>-1.702</v>
      </c>
      <c r="F692" s="1">
        <f>PIL!G716</f>
        <v>-0.501</v>
      </c>
      <c r="G692" s="1">
        <f>PIL!H716</f>
        <v>88.179000000000002</v>
      </c>
      <c r="H692" s="1">
        <f>PIL!I716</f>
        <v>0</v>
      </c>
      <c r="I692" s="1">
        <f>PIL!J716</f>
        <v>-7.0990000000000002</v>
      </c>
      <c r="J692" s="1">
        <f>PIL!K716</f>
        <v>-11.031000000000001</v>
      </c>
      <c r="L692" s="1"/>
      <c r="M692" s="1"/>
      <c r="N692" s="1">
        <v>2</v>
      </c>
      <c r="O692" s="1" t="s">
        <v>11</v>
      </c>
      <c r="P692" s="1">
        <f>PIL!F1316</f>
        <v>10.289</v>
      </c>
      <c r="Q692" s="1">
        <f>PIL!G1316</f>
        <v>6.5970000000000004</v>
      </c>
      <c r="R692" s="1">
        <f>PIL!H1316</f>
        <v>7.7919999999999998</v>
      </c>
      <c r="S692" s="1">
        <f>PIL!I1316</f>
        <v>31.387</v>
      </c>
      <c r="T692" s="1">
        <f>PIL!J1316</f>
        <v>2.4079999999999999</v>
      </c>
      <c r="U692" s="1">
        <f>PIL!K1316</f>
        <v>3.7410000000000001</v>
      </c>
      <c r="X692" s="1"/>
      <c r="Y692" s="1"/>
      <c r="Z692" s="1"/>
      <c r="AA692" s="1"/>
      <c r="AB692" s="1"/>
      <c r="AC692" s="1"/>
      <c r="AD692" s="1"/>
      <c r="AE692" s="1"/>
    </row>
    <row r="693" spans="1:31">
      <c r="A693" s="180">
        <v>30</v>
      </c>
      <c r="C693" s="1">
        <v>2</v>
      </c>
      <c r="D693" s="1" t="s">
        <v>12</v>
      </c>
      <c r="E693" s="1">
        <f>PIL!F717</f>
        <v>-932.33100000000002</v>
      </c>
      <c r="F693" s="1">
        <f>PIL!G717</f>
        <v>-576.81299999999999</v>
      </c>
      <c r="G693" s="1">
        <f>PIL!H717</f>
        <v>-12.318</v>
      </c>
      <c r="H693" s="1">
        <f>PIL!I717</f>
        <v>0</v>
      </c>
      <c r="I693" s="1">
        <f>PIL!J717</f>
        <v>1.0589999999999999</v>
      </c>
      <c r="J693" s="1">
        <f>PIL!K717</f>
        <v>1.6459999999999999</v>
      </c>
      <c r="L693" s="1"/>
      <c r="M693" s="1"/>
      <c r="N693" s="1">
        <v>2</v>
      </c>
      <c r="O693" s="1" t="s">
        <v>12</v>
      </c>
      <c r="P693" s="1">
        <f>PIL!F1317</f>
        <v>-198.624</v>
      </c>
      <c r="Q693" s="1">
        <f>PIL!G1317</f>
        <v>-126.92700000000001</v>
      </c>
      <c r="R693" s="1">
        <f>PIL!H1317</f>
        <v>-25.925000000000001</v>
      </c>
      <c r="S693" s="1">
        <f>PIL!I1317</f>
        <v>-108.003</v>
      </c>
      <c r="T693" s="1">
        <f>PIL!J1317</f>
        <v>-8.109</v>
      </c>
      <c r="U693" s="1">
        <f>PIL!K1317</f>
        <v>-12.601000000000001</v>
      </c>
      <c r="X693" s="1">
        <v>2</v>
      </c>
      <c r="Y693" s="1" t="s">
        <v>47</v>
      </c>
      <c r="Z693" s="1">
        <f t="shared" ref="Z693:AE693" si="172">E693+P693</f>
        <v>-1130.9549999999999</v>
      </c>
      <c r="AA693" s="1">
        <f t="shared" si="172"/>
        <v>-703.74</v>
      </c>
      <c r="AB693" s="1">
        <f t="shared" si="172"/>
        <v>-38.243000000000002</v>
      </c>
      <c r="AC693" s="1">
        <f t="shared" si="172"/>
        <v>-108.003</v>
      </c>
      <c r="AD693" s="1">
        <f t="shared" si="172"/>
        <v>-7.05</v>
      </c>
      <c r="AE693" s="1">
        <f t="shared" si="172"/>
        <v>-10.955000000000002</v>
      </c>
    </row>
    <row r="694" spans="1:31">
      <c r="A694" s="180">
        <v>30</v>
      </c>
      <c r="C694" s="1">
        <v>1</v>
      </c>
      <c r="D694" s="1" t="s">
        <v>9</v>
      </c>
      <c r="E694" s="1">
        <f>PIL!F718</f>
        <v>-3.762</v>
      </c>
      <c r="F694" s="1">
        <f>PIL!G718</f>
        <v>-1.571</v>
      </c>
      <c r="G694" s="1">
        <f>PIL!H718</f>
        <v>138.846</v>
      </c>
      <c r="H694" s="1">
        <f>PIL!I718</f>
        <v>0</v>
      </c>
      <c r="I694" s="1">
        <f>PIL!J718</f>
        <v>-7.9539999999999997</v>
      </c>
      <c r="J694" s="1">
        <f>PIL!K718</f>
        <v>-12.359</v>
      </c>
      <c r="L694" s="1"/>
      <c r="M694" s="1"/>
      <c r="N694" s="1">
        <v>1</v>
      </c>
      <c r="O694" s="1" t="s">
        <v>9</v>
      </c>
      <c r="P694" s="1">
        <f>PIL!F1318</f>
        <v>10.138999999999999</v>
      </c>
      <c r="Q694" s="1">
        <f>PIL!G1318</f>
        <v>6.5140000000000002</v>
      </c>
      <c r="R694" s="1">
        <f>PIL!H1318</f>
        <v>8.5310000000000006</v>
      </c>
      <c r="S694" s="1">
        <f>PIL!I1318</f>
        <v>34.799999999999997</v>
      </c>
      <c r="T694" s="1">
        <f>PIL!J1318</f>
        <v>2.6360000000000001</v>
      </c>
      <c r="U694" s="1">
        <f>PIL!K1318</f>
        <v>4.0949999999999998</v>
      </c>
      <c r="X694" s="1"/>
      <c r="Y694" s="1"/>
      <c r="Z694" s="1"/>
      <c r="AA694" s="1"/>
      <c r="AB694" s="1"/>
      <c r="AC694" s="1"/>
      <c r="AD694" s="1"/>
      <c r="AE694" s="1"/>
    </row>
    <row r="695" spans="1:31">
      <c r="A695" s="180">
        <v>30</v>
      </c>
      <c r="C695" s="1">
        <v>1</v>
      </c>
      <c r="D695" s="1" t="s">
        <v>10</v>
      </c>
      <c r="E695" s="1">
        <f>PIL!F719</f>
        <v>1.512</v>
      </c>
      <c r="F695" s="1">
        <f>PIL!G719</f>
        <v>0.57899999999999996</v>
      </c>
      <c r="G695" s="1">
        <f>PIL!H719</f>
        <v>-238.61</v>
      </c>
      <c r="H695" s="1">
        <f>PIL!I719</f>
        <v>0</v>
      </c>
      <c r="I695" s="1">
        <f>PIL!J719</f>
        <v>15.111000000000001</v>
      </c>
      <c r="J695" s="1">
        <f>PIL!K719</f>
        <v>23.48</v>
      </c>
      <c r="L695" s="1"/>
      <c r="M695" s="1"/>
      <c r="N695" s="1">
        <v>1</v>
      </c>
      <c r="O695" s="1" t="s">
        <v>10</v>
      </c>
      <c r="P695" s="1">
        <f>PIL!F1319</f>
        <v>-5.1310000000000002</v>
      </c>
      <c r="Q695" s="1">
        <f>PIL!G1319</f>
        <v>-3.294</v>
      </c>
      <c r="R695" s="1">
        <f>PIL!H1319</f>
        <v>-11.981</v>
      </c>
      <c r="S695" s="1">
        <f>PIL!I1319</f>
        <v>-48.750999999999998</v>
      </c>
      <c r="T695" s="1">
        <f>PIL!J1319</f>
        <v>-3.7080000000000002</v>
      </c>
      <c r="U695" s="1">
        <f>PIL!K1319</f>
        <v>-5.7619999999999996</v>
      </c>
      <c r="X695" s="1"/>
      <c r="Y695" s="1"/>
      <c r="Z695" s="1"/>
      <c r="AA695" s="1"/>
      <c r="AB695" s="1"/>
      <c r="AC695" s="1"/>
      <c r="AD695" s="1"/>
      <c r="AE695" s="1"/>
    </row>
    <row r="696" spans="1:31">
      <c r="A696" s="180">
        <v>30</v>
      </c>
      <c r="C696" s="1">
        <v>1</v>
      </c>
      <c r="D696" s="1" t="s">
        <v>11</v>
      </c>
      <c r="E696" s="1">
        <f>PIL!F720</f>
        <v>-1.425</v>
      </c>
      <c r="F696" s="1">
        <f>PIL!G720</f>
        <v>-0.58099999999999996</v>
      </c>
      <c r="G696" s="1">
        <f>PIL!H720</f>
        <v>101.988</v>
      </c>
      <c r="H696" s="1">
        <f>PIL!I720</f>
        <v>0</v>
      </c>
      <c r="I696" s="1">
        <f>PIL!J720</f>
        <v>-6.234</v>
      </c>
      <c r="J696" s="1">
        <f>PIL!K720</f>
        <v>-9.6859999999999999</v>
      </c>
      <c r="L696" s="1"/>
      <c r="M696" s="1"/>
      <c r="N696" s="1">
        <v>1</v>
      </c>
      <c r="O696" s="1" t="s">
        <v>11</v>
      </c>
      <c r="P696" s="1">
        <f>PIL!F1320</f>
        <v>4.1269999999999998</v>
      </c>
      <c r="Q696" s="1">
        <f>PIL!G1320</f>
        <v>2.6509999999999998</v>
      </c>
      <c r="R696" s="1">
        <f>PIL!H1320</f>
        <v>5.5439999999999996</v>
      </c>
      <c r="S696" s="1">
        <f>PIL!I1320</f>
        <v>22.579000000000001</v>
      </c>
      <c r="T696" s="1">
        <f>PIL!J1320</f>
        <v>1.714</v>
      </c>
      <c r="U696" s="1">
        <f>PIL!K1320</f>
        <v>2.6640000000000001</v>
      </c>
      <c r="X696" s="1"/>
      <c r="Y696" s="1"/>
      <c r="Z696" s="1"/>
      <c r="AA696" s="1"/>
      <c r="AB696" s="1"/>
      <c r="AC696" s="1"/>
      <c r="AD696" s="1"/>
      <c r="AE696" s="1"/>
    </row>
    <row r="697" spans="1:31">
      <c r="A697" s="180">
        <v>30</v>
      </c>
      <c r="C697" s="1">
        <v>1</v>
      </c>
      <c r="D697" s="1" t="s">
        <v>12</v>
      </c>
      <c r="E697" s="1">
        <f>PIL!F721</f>
        <v>-1144.49</v>
      </c>
      <c r="F697" s="1">
        <f>PIL!G721</f>
        <v>-709.06299999999999</v>
      </c>
      <c r="G697" s="1">
        <f>PIL!H721</f>
        <v>-20.643000000000001</v>
      </c>
      <c r="H697" s="1">
        <f>PIL!I721</f>
        <v>0</v>
      </c>
      <c r="I697" s="1">
        <f>PIL!J721</f>
        <v>1.6419999999999999</v>
      </c>
      <c r="J697" s="1">
        <f>PIL!K721</f>
        <v>2.552</v>
      </c>
      <c r="L697" s="1"/>
      <c r="M697" s="1"/>
      <c r="N697" s="1">
        <v>1</v>
      </c>
      <c r="O697" s="1" t="s">
        <v>12</v>
      </c>
      <c r="P697" s="1">
        <f>PIL!F1321</f>
        <v>-238.922</v>
      </c>
      <c r="Q697" s="1">
        <f>PIL!G1321</f>
        <v>-152.86099999999999</v>
      </c>
      <c r="R697" s="1">
        <f>PIL!H1321</f>
        <v>-33.057000000000002</v>
      </c>
      <c r="S697" s="1">
        <f>PIL!I1321</f>
        <v>-136.494</v>
      </c>
      <c r="T697" s="1">
        <f>PIL!J1321</f>
        <v>-10.364000000000001</v>
      </c>
      <c r="U697" s="1">
        <f>PIL!K1321</f>
        <v>-16.103999999999999</v>
      </c>
      <c r="X697" s="1">
        <v>1</v>
      </c>
      <c r="Y697" s="1" t="s">
        <v>47</v>
      </c>
      <c r="Z697" s="1">
        <f t="shared" ref="Z697:AE697" si="173">E697+P697</f>
        <v>-1383.412</v>
      </c>
      <c r="AA697" s="1">
        <f t="shared" si="173"/>
        <v>-861.92399999999998</v>
      </c>
      <c r="AB697" s="1">
        <f t="shared" si="173"/>
        <v>-53.7</v>
      </c>
      <c r="AC697" s="1">
        <f t="shared" si="173"/>
        <v>-136.494</v>
      </c>
      <c r="AD697" s="1">
        <f t="shared" si="173"/>
        <v>-8.7220000000000013</v>
      </c>
      <c r="AE697" s="1">
        <f t="shared" si="173"/>
        <v>-13.552</v>
      </c>
    </row>
    <row r="698" spans="1:31">
      <c r="A698" s="1">
        <v>31</v>
      </c>
      <c r="C698" s="1">
        <v>6</v>
      </c>
      <c r="D698" s="1" t="s">
        <v>9</v>
      </c>
      <c r="E698" s="1">
        <f>PIL!F722</f>
        <v>35.491999999999997</v>
      </c>
      <c r="F698" s="1">
        <f>PIL!G722</f>
        <v>21.634</v>
      </c>
      <c r="G698" s="1">
        <f>PIL!H722</f>
        <v>19.358000000000001</v>
      </c>
      <c r="H698" s="1">
        <f>PIL!I722</f>
        <v>0</v>
      </c>
      <c r="I698" s="1">
        <f>PIL!J722</f>
        <v>-1.718</v>
      </c>
      <c r="J698" s="1">
        <f>PIL!K722</f>
        <v>-2.669</v>
      </c>
      <c r="L698" s="1">
        <v>31</v>
      </c>
      <c r="M698" s="1"/>
      <c r="N698" s="1">
        <v>6</v>
      </c>
      <c r="O698" s="1" t="s">
        <v>9</v>
      </c>
      <c r="P698" s="1">
        <f>PIL!F1394</f>
        <v>38.664999999999999</v>
      </c>
      <c r="Q698" s="1">
        <f>PIL!G1394</f>
        <v>26.895</v>
      </c>
      <c r="R698" s="1">
        <f>PIL!H1394</f>
        <v>13.394</v>
      </c>
      <c r="S698" s="1">
        <f>PIL!I1394</f>
        <v>40.988999999999997</v>
      </c>
      <c r="T698" s="1">
        <f>PIL!J1394</f>
        <v>3.9929999999999999</v>
      </c>
      <c r="U698" s="1">
        <f>PIL!K1394</f>
        <v>6.2050000000000001</v>
      </c>
      <c r="W698" s="1">
        <v>31</v>
      </c>
    </row>
    <row r="699" spans="1:31">
      <c r="A699" s="180">
        <v>31</v>
      </c>
      <c r="C699" s="1">
        <v>6</v>
      </c>
      <c r="D699" s="1" t="s">
        <v>10</v>
      </c>
      <c r="E699" s="1">
        <f>PIL!F723</f>
        <v>-35.887</v>
      </c>
      <c r="F699" s="1">
        <f>PIL!G723</f>
        <v>-21.974</v>
      </c>
      <c r="G699" s="1">
        <f>PIL!H723</f>
        <v>-14.728</v>
      </c>
      <c r="H699" s="1">
        <f>PIL!I723</f>
        <v>0</v>
      </c>
      <c r="I699" s="1">
        <f>PIL!J723</f>
        <v>1.3129999999999999</v>
      </c>
      <c r="J699" s="1">
        <f>PIL!K723</f>
        <v>2.04</v>
      </c>
      <c r="L699" s="1"/>
      <c r="M699" s="1"/>
      <c r="N699" s="1">
        <v>6</v>
      </c>
      <c r="O699" s="1" t="s">
        <v>10</v>
      </c>
      <c r="P699" s="1">
        <f>PIL!F1395</f>
        <v>-28.003</v>
      </c>
      <c r="Q699" s="1">
        <f>PIL!G1395</f>
        <v>-19.225000000000001</v>
      </c>
      <c r="R699" s="1">
        <f>PIL!H1395</f>
        <v>-3.3940000000000001</v>
      </c>
      <c r="S699" s="1">
        <f>PIL!I1395</f>
        <v>-14.654</v>
      </c>
      <c r="T699" s="1">
        <f>PIL!J1395</f>
        <v>-0.27600000000000002</v>
      </c>
      <c r="U699" s="1">
        <f>PIL!K1395</f>
        <v>-0.42899999999999999</v>
      </c>
    </row>
    <row r="700" spans="1:31">
      <c r="A700" s="180">
        <v>31</v>
      </c>
      <c r="C700" s="1">
        <v>6</v>
      </c>
      <c r="D700" s="1" t="s">
        <v>11</v>
      </c>
      <c r="E700" s="1">
        <f>PIL!F724</f>
        <v>22.306000000000001</v>
      </c>
      <c r="F700" s="1">
        <f>PIL!G724</f>
        <v>13.628</v>
      </c>
      <c r="G700" s="1">
        <f>PIL!H724</f>
        <v>10.644</v>
      </c>
      <c r="H700" s="1">
        <f>PIL!I724</f>
        <v>0</v>
      </c>
      <c r="I700" s="1">
        <f>PIL!J724</f>
        <v>-0.94699999999999995</v>
      </c>
      <c r="J700" s="1">
        <f>PIL!K724</f>
        <v>-1.472</v>
      </c>
      <c r="L700" s="1"/>
      <c r="M700" s="1"/>
      <c r="N700" s="1">
        <v>6</v>
      </c>
      <c r="O700" s="1" t="s">
        <v>11</v>
      </c>
      <c r="P700" s="1">
        <f>PIL!F1396</f>
        <v>20.834</v>
      </c>
      <c r="Q700" s="1">
        <f>PIL!G1396</f>
        <v>14.413</v>
      </c>
      <c r="R700" s="1">
        <f>PIL!H1396</f>
        <v>4.8040000000000003</v>
      </c>
      <c r="S700" s="1">
        <f>PIL!I1396</f>
        <v>16.088999999999999</v>
      </c>
      <c r="T700" s="1">
        <f>PIL!J1396</f>
        <v>1.3340000000000001</v>
      </c>
      <c r="U700" s="1">
        <f>PIL!K1396</f>
        <v>2.073</v>
      </c>
    </row>
    <row r="701" spans="1:31">
      <c r="A701" s="180">
        <v>31</v>
      </c>
      <c r="C701" s="1">
        <v>6</v>
      </c>
      <c r="D701" s="1" t="s">
        <v>12</v>
      </c>
      <c r="E701" s="1">
        <f>PIL!F725</f>
        <v>-59.246000000000002</v>
      </c>
      <c r="F701" s="1">
        <f>PIL!G725</f>
        <v>-35.673000000000002</v>
      </c>
      <c r="G701" s="1">
        <f>PIL!H725</f>
        <v>-10.074999999999999</v>
      </c>
      <c r="H701" s="1">
        <f>PIL!I725</f>
        <v>0</v>
      </c>
      <c r="I701" s="1">
        <f>PIL!J725</f>
        <v>0.89500000000000002</v>
      </c>
      <c r="J701" s="1">
        <f>PIL!K725</f>
        <v>1.391</v>
      </c>
      <c r="L701" s="1"/>
      <c r="M701" s="1"/>
      <c r="N701" s="1">
        <v>6</v>
      </c>
      <c r="O701" s="1" t="s">
        <v>12</v>
      </c>
      <c r="P701" s="1">
        <f>PIL!F1397</f>
        <v>-38.139000000000003</v>
      </c>
      <c r="Q701" s="1">
        <f>PIL!G1397</f>
        <v>-27.696999999999999</v>
      </c>
      <c r="R701" s="1">
        <f>PIL!H1397</f>
        <v>-5.0019999999999998</v>
      </c>
      <c r="S701" s="1">
        <f>PIL!I1397</f>
        <v>-15.319000000000001</v>
      </c>
      <c r="T701" s="1">
        <f>PIL!J1397</f>
        <v>-1.49</v>
      </c>
      <c r="U701" s="1">
        <f>PIL!K1397</f>
        <v>-2.3149999999999999</v>
      </c>
      <c r="X701" s="1">
        <v>6</v>
      </c>
      <c r="Y701" s="1" t="s">
        <v>47</v>
      </c>
      <c r="Z701" s="1">
        <f t="shared" ref="Z701:AE701" si="174">E701+P701</f>
        <v>-97.385000000000005</v>
      </c>
      <c r="AA701" s="1">
        <f t="shared" si="174"/>
        <v>-63.370000000000005</v>
      </c>
      <c r="AB701" s="1">
        <f t="shared" si="174"/>
        <v>-15.076999999999998</v>
      </c>
      <c r="AC701" s="1">
        <f t="shared" si="174"/>
        <v>-15.319000000000001</v>
      </c>
      <c r="AD701" s="1">
        <f t="shared" si="174"/>
        <v>-0.59499999999999997</v>
      </c>
      <c r="AE701" s="1">
        <f t="shared" si="174"/>
        <v>-0.92399999999999993</v>
      </c>
    </row>
    <row r="702" spans="1:31">
      <c r="A702" s="180">
        <v>31</v>
      </c>
      <c r="C702" s="1">
        <v>5</v>
      </c>
      <c r="D702" s="1" t="s">
        <v>9</v>
      </c>
      <c r="E702" s="1">
        <f>PIL!F726</f>
        <v>35.259</v>
      </c>
      <c r="F702" s="1">
        <f>PIL!G726</f>
        <v>21.728000000000002</v>
      </c>
      <c r="G702" s="1">
        <f>PIL!H726</f>
        <v>27.276</v>
      </c>
      <c r="H702" s="1">
        <f>PIL!I726</f>
        <v>0</v>
      </c>
      <c r="I702" s="1">
        <f>PIL!J726</f>
        <v>-2.2730000000000001</v>
      </c>
      <c r="J702" s="1">
        <f>PIL!K726</f>
        <v>-3.532</v>
      </c>
      <c r="L702" s="1"/>
      <c r="M702" s="1"/>
      <c r="N702" s="1">
        <v>5</v>
      </c>
      <c r="O702" s="1" t="s">
        <v>9</v>
      </c>
      <c r="P702" s="1">
        <f>PIL!F1398</f>
        <v>21.486000000000001</v>
      </c>
      <c r="Q702" s="1">
        <f>PIL!G1398</f>
        <v>14.356</v>
      </c>
      <c r="R702" s="1">
        <f>PIL!H1398</f>
        <v>20.425999999999998</v>
      </c>
      <c r="S702" s="1">
        <f>PIL!I1398</f>
        <v>57.194000000000003</v>
      </c>
      <c r="T702" s="1">
        <f>PIL!J1398</f>
        <v>6.2949999999999999</v>
      </c>
      <c r="U702" s="1">
        <f>PIL!K1398</f>
        <v>9.7829999999999995</v>
      </c>
      <c r="X702" s="1"/>
      <c r="Y702" s="1"/>
      <c r="Z702" s="1"/>
      <c r="AA702" s="1"/>
      <c r="AB702" s="1"/>
      <c r="AC702" s="1"/>
      <c r="AD702" s="1"/>
      <c r="AE702" s="1"/>
    </row>
    <row r="703" spans="1:31">
      <c r="A703" s="180">
        <v>31</v>
      </c>
      <c r="C703" s="1">
        <v>5</v>
      </c>
      <c r="D703" s="1" t="s">
        <v>10</v>
      </c>
      <c r="E703" s="1">
        <f>PIL!F727</f>
        <v>-34.32</v>
      </c>
      <c r="F703" s="1">
        <f>PIL!G727</f>
        <v>-21.189</v>
      </c>
      <c r="G703" s="1">
        <f>PIL!H727</f>
        <v>-28.643000000000001</v>
      </c>
      <c r="H703" s="1">
        <f>PIL!I727</f>
        <v>0</v>
      </c>
      <c r="I703" s="1">
        <f>PIL!J727</f>
        <v>2.4049999999999998</v>
      </c>
      <c r="J703" s="1">
        <f>PIL!K727</f>
        <v>3.7370000000000001</v>
      </c>
      <c r="L703" s="1"/>
      <c r="M703" s="1"/>
      <c r="N703" s="1">
        <v>5</v>
      </c>
      <c r="O703" s="1" t="s">
        <v>10</v>
      </c>
      <c r="P703" s="1">
        <f>PIL!F1399</f>
        <v>-25.84</v>
      </c>
      <c r="Q703" s="1">
        <f>PIL!G1399</f>
        <v>-17.312000000000001</v>
      </c>
      <c r="R703" s="1">
        <f>PIL!H1399</f>
        <v>-15.922000000000001</v>
      </c>
      <c r="S703" s="1">
        <f>PIL!I1399</f>
        <v>-48.506</v>
      </c>
      <c r="T703" s="1">
        <f>PIL!J1399</f>
        <v>-4.577</v>
      </c>
      <c r="U703" s="1">
        <f>PIL!K1399</f>
        <v>-7.1130000000000004</v>
      </c>
      <c r="X703" s="1"/>
      <c r="Y703" s="1"/>
      <c r="Z703" s="1"/>
      <c r="AA703" s="1"/>
      <c r="AB703" s="1"/>
      <c r="AC703" s="1"/>
      <c r="AD703" s="1"/>
      <c r="AE703" s="1"/>
    </row>
    <row r="704" spans="1:31">
      <c r="A704" s="180">
        <v>31</v>
      </c>
      <c r="C704" s="1">
        <v>5</v>
      </c>
      <c r="D704" s="1" t="s">
        <v>11</v>
      </c>
      <c r="E704" s="1">
        <f>PIL!F728</f>
        <v>21.744</v>
      </c>
      <c r="F704" s="1">
        <f>PIL!G728</f>
        <v>13.411</v>
      </c>
      <c r="G704" s="1">
        <f>PIL!H728</f>
        <v>17.469000000000001</v>
      </c>
      <c r="H704" s="1">
        <f>PIL!I728</f>
        <v>0</v>
      </c>
      <c r="I704" s="1">
        <f>PIL!J728</f>
        <v>-1.462</v>
      </c>
      <c r="J704" s="1">
        <f>PIL!K728</f>
        <v>-2.2709999999999999</v>
      </c>
      <c r="L704" s="1"/>
      <c r="M704" s="1"/>
      <c r="N704" s="1">
        <v>5</v>
      </c>
      <c r="O704" s="1" t="s">
        <v>11</v>
      </c>
      <c r="P704" s="1">
        <f>PIL!F1400</f>
        <v>14.789</v>
      </c>
      <c r="Q704" s="1">
        <f>PIL!G1400</f>
        <v>9.8960000000000008</v>
      </c>
      <c r="R704" s="1">
        <f>PIL!H1400</f>
        <v>11.223000000000001</v>
      </c>
      <c r="S704" s="1">
        <f>PIL!I1400</f>
        <v>32.502000000000002</v>
      </c>
      <c r="T704" s="1">
        <f>PIL!J1400</f>
        <v>3.3980000000000001</v>
      </c>
      <c r="U704" s="1">
        <f>PIL!K1400</f>
        <v>5.28</v>
      </c>
      <c r="X704" s="1"/>
      <c r="Y704" s="1"/>
      <c r="Z704" s="1"/>
      <c r="AA704" s="1"/>
      <c r="AB704" s="1"/>
      <c r="AC704" s="1"/>
      <c r="AD704" s="1"/>
      <c r="AE704" s="1"/>
    </row>
    <row r="705" spans="1:31">
      <c r="A705" s="180">
        <v>31</v>
      </c>
      <c r="C705" s="1">
        <v>5</v>
      </c>
      <c r="D705" s="1" t="s">
        <v>12</v>
      </c>
      <c r="E705" s="1">
        <f>PIL!F729</f>
        <v>-168.28100000000001</v>
      </c>
      <c r="F705" s="1">
        <f>PIL!G729</f>
        <v>-102.791</v>
      </c>
      <c r="G705" s="1">
        <f>PIL!H729</f>
        <v>-30.577999999999999</v>
      </c>
      <c r="H705" s="1">
        <f>PIL!I729</f>
        <v>0</v>
      </c>
      <c r="I705" s="1">
        <f>PIL!J729</f>
        <v>2.673</v>
      </c>
      <c r="J705" s="1">
        <f>PIL!K729</f>
        <v>4.1539999999999999</v>
      </c>
      <c r="L705" s="1"/>
      <c r="M705" s="1"/>
      <c r="N705" s="1">
        <v>5</v>
      </c>
      <c r="O705" s="1" t="s">
        <v>12</v>
      </c>
      <c r="P705" s="1">
        <f>PIL!F1401</f>
        <v>-85.543000000000006</v>
      </c>
      <c r="Q705" s="1">
        <f>PIL!G1401</f>
        <v>-60.838999999999999</v>
      </c>
      <c r="R705" s="1">
        <f>PIL!H1401</f>
        <v>-13.170999999999999</v>
      </c>
      <c r="S705" s="1">
        <f>PIL!I1401</f>
        <v>-39.338999999999999</v>
      </c>
      <c r="T705" s="1">
        <f>PIL!J1401</f>
        <v>-3.9780000000000002</v>
      </c>
      <c r="U705" s="1">
        <f>PIL!K1401</f>
        <v>-6.181</v>
      </c>
      <c r="X705" s="1">
        <v>5</v>
      </c>
      <c r="Y705" s="1" t="s">
        <v>47</v>
      </c>
      <c r="Z705" s="1">
        <f t="shared" ref="Z705:AE705" si="175">E705+P705</f>
        <v>-253.82400000000001</v>
      </c>
      <c r="AA705" s="1">
        <f t="shared" si="175"/>
        <v>-163.63</v>
      </c>
      <c r="AB705" s="1">
        <f t="shared" si="175"/>
        <v>-43.748999999999995</v>
      </c>
      <c r="AC705" s="1">
        <f t="shared" si="175"/>
        <v>-39.338999999999999</v>
      </c>
      <c r="AD705" s="1">
        <f t="shared" si="175"/>
        <v>-1.3050000000000002</v>
      </c>
      <c r="AE705" s="1">
        <f t="shared" si="175"/>
        <v>-2.0270000000000001</v>
      </c>
    </row>
    <row r="706" spans="1:31">
      <c r="A706" s="180">
        <v>31</v>
      </c>
      <c r="C706" s="1">
        <v>4</v>
      </c>
      <c r="D706" s="1" t="s">
        <v>9</v>
      </c>
      <c r="E706" s="1">
        <f>PIL!F730</f>
        <v>32.892000000000003</v>
      </c>
      <c r="F706" s="1">
        <f>PIL!G730</f>
        <v>20.344999999999999</v>
      </c>
      <c r="G706" s="1">
        <f>PIL!H730</f>
        <v>40.069000000000003</v>
      </c>
      <c r="H706" s="1">
        <f>PIL!I730</f>
        <v>0</v>
      </c>
      <c r="I706" s="1">
        <f>PIL!J730</f>
        <v>-3.339</v>
      </c>
      <c r="J706" s="1">
        <f>PIL!K730</f>
        <v>-5.1890000000000001</v>
      </c>
      <c r="L706" s="1"/>
      <c r="M706" s="1"/>
      <c r="N706" s="1">
        <v>4</v>
      </c>
      <c r="O706" s="1" t="s">
        <v>9</v>
      </c>
      <c r="P706" s="1">
        <f>PIL!F1402</f>
        <v>29.361000000000001</v>
      </c>
      <c r="Q706" s="1">
        <f>PIL!G1402</f>
        <v>19.763999999999999</v>
      </c>
      <c r="R706" s="1">
        <f>PIL!H1402</f>
        <v>28.498999999999999</v>
      </c>
      <c r="S706" s="1">
        <f>PIL!I1402</f>
        <v>78.98</v>
      </c>
      <c r="T706" s="1">
        <f>PIL!J1402</f>
        <v>8.8059999999999992</v>
      </c>
      <c r="U706" s="1">
        <f>PIL!K1402</f>
        <v>13.683</v>
      </c>
      <c r="X706" s="1"/>
      <c r="Y706" s="1"/>
      <c r="Z706" s="1"/>
      <c r="AA706" s="1"/>
      <c r="AB706" s="1"/>
      <c r="AC706" s="1"/>
      <c r="AD706" s="1"/>
      <c r="AE706" s="1"/>
    </row>
    <row r="707" spans="1:31">
      <c r="A707" s="180">
        <v>31</v>
      </c>
      <c r="C707" s="1">
        <v>4</v>
      </c>
      <c r="D707" s="1" t="s">
        <v>10</v>
      </c>
      <c r="E707" s="1">
        <f>PIL!F731</f>
        <v>-32.46</v>
      </c>
      <c r="F707" s="1">
        <f>PIL!G731</f>
        <v>-20.073</v>
      </c>
      <c r="G707" s="1">
        <f>PIL!H731</f>
        <v>-38.466999999999999</v>
      </c>
      <c r="H707" s="1">
        <f>PIL!I731</f>
        <v>0</v>
      </c>
      <c r="I707" s="1">
        <f>PIL!J731</f>
        <v>3.218</v>
      </c>
      <c r="J707" s="1">
        <f>PIL!K731</f>
        <v>5</v>
      </c>
      <c r="L707" s="1"/>
      <c r="M707" s="1"/>
      <c r="N707" s="1">
        <v>4</v>
      </c>
      <c r="O707" s="1" t="s">
        <v>10</v>
      </c>
      <c r="P707" s="1">
        <f>PIL!F1403</f>
        <v>-27.658000000000001</v>
      </c>
      <c r="Q707" s="1">
        <f>PIL!G1403</f>
        <v>-18.638000000000002</v>
      </c>
      <c r="R707" s="1">
        <f>PIL!H1403</f>
        <v>-20.911999999999999</v>
      </c>
      <c r="S707" s="1">
        <f>PIL!I1403</f>
        <v>-61.326000000000001</v>
      </c>
      <c r="T707" s="1">
        <f>PIL!J1403</f>
        <v>-6.3209999999999997</v>
      </c>
      <c r="U707" s="1">
        <f>PIL!K1403</f>
        <v>-9.8230000000000004</v>
      </c>
      <c r="X707" s="1"/>
      <c r="Y707" s="1"/>
      <c r="Z707" s="1"/>
      <c r="AA707" s="1"/>
      <c r="AB707" s="1"/>
      <c r="AC707" s="1"/>
      <c r="AD707" s="1"/>
      <c r="AE707" s="1"/>
    </row>
    <row r="708" spans="1:31">
      <c r="A708" s="180">
        <v>31</v>
      </c>
      <c r="C708" s="1">
        <v>4</v>
      </c>
      <c r="D708" s="1" t="s">
        <v>11</v>
      </c>
      <c r="E708" s="1">
        <f>PIL!F732</f>
        <v>20.422000000000001</v>
      </c>
      <c r="F708" s="1">
        <f>PIL!G732</f>
        <v>12.631</v>
      </c>
      <c r="G708" s="1">
        <f>PIL!H732</f>
        <v>24.539000000000001</v>
      </c>
      <c r="H708" s="1">
        <f>PIL!I732</f>
        <v>0</v>
      </c>
      <c r="I708" s="1">
        <f>PIL!J732</f>
        <v>-2.0489999999999999</v>
      </c>
      <c r="J708" s="1">
        <f>PIL!K732</f>
        <v>-3.1840000000000002</v>
      </c>
      <c r="L708" s="1"/>
      <c r="M708" s="1"/>
      <c r="N708" s="1">
        <v>4</v>
      </c>
      <c r="O708" s="1" t="s">
        <v>11</v>
      </c>
      <c r="P708" s="1">
        <f>PIL!F1404</f>
        <v>17.818000000000001</v>
      </c>
      <c r="Q708" s="1">
        <f>PIL!G1404</f>
        <v>12.000999999999999</v>
      </c>
      <c r="R708" s="1">
        <f>PIL!H1404</f>
        <v>15.305999999999999</v>
      </c>
      <c r="S708" s="1">
        <f>PIL!I1404</f>
        <v>43.295999999999999</v>
      </c>
      <c r="T708" s="1">
        <f>PIL!J1404</f>
        <v>4.7270000000000003</v>
      </c>
      <c r="U708" s="1">
        <f>PIL!K1404</f>
        <v>7.3460000000000001</v>
      </c>
      <c r="X708" s="1"/>
      <c r="Y708" s="1"/>
      <c r="Z708" s="1"/>
      <c r="AA708" s="1"/>
      <c r="AB708" s="1"/>
      <c r="AC708" s="1"/>
      <c r="AD708" s="1"/>
      <c r="AE708" s="1"/>
    </row>
    <row r="709" spans="1:31">
      <c r="A709" s="180">
        <v>31</v>
      </c>
      <c r="C709" s="1">
        <v>4</v>
      </c>
      <c r="D709" s="1" t="s">
        <v>12</v>
      </c>
      <c r="E709" s="1">
        <f>PIL!F733</f>
        <v>-279.01600000000002</v>
      </c>
      <c r="F709" s="1">
        <f>PIL!G733</f>
        <v>-171.34200000000001</v>
      </c>
      <c r="G709" s="1">
        <f>PIL!H733</f>
        <v>-65.501000000000005</v>
      </c>
      <c r="H709" s="1">
        <f>PIL!I733</f>
        <v>0</v>
      </c>
      <c r="I709" s="1">
        <f>PIL!J733</f>
        <v>5.649</v>
      </c>
      <c r="J709" s="1">
        <f>PIL!K733</f>
        <v>8.7789999999999999</v>
      </c>
      <c r="L709" s="1"/>
      <c r="M709" s="1"/>
      <c r="N709" s="1">
        <v>4</v>
      </c>
      <c r="O709" s="1" t="s">
        <v>12</v>
      </c>
      <c r="P709" s="1">
        <f>PIL!F1405</f>
        <v>-137.15600000000001</v>
      </c>
      <c r="Q709" s="1">
        <f>PIL!G1405</f>
        <v>-96.906999999999996</v>
      </c>
      <c r="R709" s="1">
        <f>PIL!H1405</f>
        <v>-29.385999999999999</v>
      </c>
      <c r="S709" s="1">
        <f>PIL!I1405</f>
        <v>-85.046000000000006</v>
      </c>
      <c r="T709" s="1">
        <f>PIL!J1405</f>
        <v>-9.0399999999999991</v>
      </c>
      <c r="U709" s="1">
        <f>PIL!K1405</f>
        <v>-14.048</v>
      </c>
      <c r="X709" s="1">
        <v>4</v>
      </c>
      <c r="Y709" s="1" t="s">
        <v>47</v>
      </c>
      <c r="Z709" s="1">
        <f t="shared" ref="Z709:AE709" si="176">E709+P709</f>
        <v>-416.17200000000003</v>
      </c>
      <c r="AA709" s="1">
        <f t="shared" si="176"/>
        <v>-268.24900000000002</v>
      </c>
      <c r="AB709" s="1">
        <f t="shared" si="176"/>
        <v>-94.887</v>
      </c>
      <c r="AC709" s="1">
        <f t="shared" si="176"/>
        <v>-85.046000000000006</v>
      </c>
      <c r="AD709" s="1">
        <f t="shared" si="176"/>
        <v>-3.3909999999999991</v>
      </c>
      <c r="AE709" s="1">
        <f t="shared" si="176"/>
        <v>-5.2690000000000001</v>
      </c>
    </row>
    <row r="710" spans="1:31">
      <c r="A710" s="180">
        <v>31</v>
      </c>
      <c r="C710" s="1">
        <v>3</v>
      </c>
      <c r="D710" s="1" t="s">
        <v>9</v>
      </c>
      <c r="E710" s="1">
        <f>PIL!F734</f>
        <v>30.966000000000001</v>
      </c>
      <c r="F710" s="1">
        <f>PIL!G734</f>
        <v>19.167000000000002</v>
      </c>
      <c r="G710" s="1">
        <f>PIL!H734</f>
        <v>48.076999999999998</v>
      </c>
      <c r="H710" s="1">
        <f>PIL!I734</f>
        <v>0</v>
      </c>
      <c r="I710" s="1">
        <f>PIL!J734</f>
        <v>-3.891</v>
      </c>
      <c r="J710" s="1">
        <f>PIL!K734</f>
        <v>-6.0460000000000003</v>
      </c>
      <c r="L710" s="1"/>
      <c r="M710" s="1"/>
      <c r="N710" s="1">
        <v>3</v>
      </c>
      <c r="O710" s="1" t="s">
        <v>9</v>
      </c>
      <c r="P710" s="1">
        <f>PIL!F1406</f>
        <v>25.48</v>
      </c>
      <c r="Q710" s="1">
        <f>PIL!G1406</f>
        <v>17.280999999999999</v>
      </c>
      <c r="R710" s="1">
        <f>PIL!H1406</f>
        <v>33.052999999999997</v>
      </c>
      <c r="S710" s="1">
        <f>PIL!I1406</f>
        <v>89.334999999999994</v>
      </c>
      <c r="T710" s="1">
        <f>PIL!J1406</f>
        <v>10.143000000000001</v>
      </c>
      <c r="U710" s="1">
        <f>PIL!K1406</f>
        <v>15.76</v>
      </c>
      <c r="X710" s="1"/>
      <c r="Y710" s="1"/>
      <c r="Z710" s="1"/>
      <c r="AA710" s="1"/>
      <c r="AB710" s="1"/>
      <c r="AC710" s="1"/>
      <c r="AD710" s="1"/>
      <c r="AE710" s="1"/>
    </row>
    <row r="711" spans="1:31">
      <c r="A711" s="180">
        <v>31</v>
      </c>
      <c r="C711" s="1">
        <v>3</v>
      </c>
      <c r="D711" s="1" t="s">
        <v>10</v>
      </c>
      <c r="E711" s="1">
        <f>PIL!F735</f>
        <v>-30.016999999999999</v>
      </c>
      <c r="F711" s="1">
        <f>PIL!G735</f>
        <v>-18.597000000000001</v>
      </c>
      <c r="G711" s="1">
        <f>PIL!H735</f>
        <v>-46.822000000000003</v>
      </c>
      <c r="H711" s="1">
        <f>PIL!I735</f>
        <v>0</v>
      </c>
      <c r="I711" s="1">
        <f>PIL!J735</f>
        <v>3.8250000000000002</v>
      </c>
      <c r="J711" s="1">
        <f>PIL!K735</f>
        <v>5.944</v>
      </c>
      <c r="L711" s="1"/>
      <c r="M711" s="1"/>
      <c r="N711" s="1">
        <v>3</v>
      </c>
      <c r="O711" s="1" t="s">
        <v>10</v>
      </c>
      <c r="P711" s="1">
        <f>PIL!F1407</f>
        <v>-24.324000000000002</v>
      </c>
      <c r="Q711" s="1">
        <f>PIL!G1407</f>
        <v>-16.491</v>
      </c>
      <c r="R711" s="1">
        <f>PIL!H1407</f>
        <v>-27.835999999999999</v>
      </c>
      <c r="S711" s="1">
        <f>PIL!I1407</f>
        <v>-77.828999999999994</v>
      </c>
      <c r="T711" s="1">
        <f>PIL!J1407</f>
        <v>-8.5779999999999994</v>
      </c>
      <c r="U711" s="1">
        <f>PIL!K1407</f>
        <v>-13.329000000000001</v>
      </c>
      <c r="X711" s="1"/>
      <c r="Y711" s="1"/>
      <c r="Z711" s="1"/>
      <c r="AA711" s="1"/>
      <c r="AB711" s="1"/>
      <c r="AC711" s="1"/>
      <c r="AD711" s="1"/>
      <c r="AE711" s="1"/>
    </row>
    <row r="712" spans="1:31">
      <c r="A712" s="180">
        <v>31</v>
      </c>
      <c r="C712" s="1">
        <v>3</v>
      </c>
      <c r="D712" s="1" t="s">
        <v>11</v>
      </c>
      <c r="E712" s="1">
        <f>PIL!F736</f>
        <v>19.056999999999999</v>
      </c>
      <c r="F712" s="1">
        <f>PIL!G736</f>
        <v>11.801</v>
      </c>
      <c r="G712" s="1">
        <f>PIL!H736</f>
        <v>29.652999999999999</v>
      </c>
      <c r="H712" s="1">
        <f>PIL!I736</f>
        <v>0</v>
      </c>
      <c r="I712" s="1">
        <f>PIL!J736</f>
        <v>-2.411</v>
      </c>
      <c r="J712" s="1">
        <f>PIL!K736</f>
        <v>-3.7469999999999999</v>
      </c>
      <c r="L712" s="1"/>
      <c r="M712" s="1"/>
      <c r="N712" s="1">
        <v>3</v>
      </c>
      <c r="O712" s="1" t="s">
        <v>11</v>
      </c>
      <c r="P712" s="1">
        <f>PIL!F1408</f>
        <v>15.564</v>
      </c>
      <c r="Q712" s="1">
        <f>PIL!G1408</f>
        <v>10.554</v>
      </c>
      <c r="R712" s="1">
        <f>PIL!H1408</f>
        <v>18.927</v>
      </c>
      <c r="S712" s="1">
        <f>PIL!I1408</f>
        <v>51.792000000000002</v>
      </c>
      <c r="T712" s="1">
        <f>PIL!J1408</f>
        <v>5.85</v>
      </c>
      <c r="U712" s="1">
        <f>PIL!K1408</f>
        <v>9.09</v>
      </c>
      <c r="X712" s="1"/>
      <c r="Y712" s="1"/>
      <c r="Z712" s="1"/>
      <c r="AA712" s="1"/>
      <c r="AB712" s="1"/>
      <c r="AC712" s="1"/>
      <c r="AD712" s="1"/>
      <c r="AE712" s="1"/>
    </row>
    <row r="713" spans="1:31">
      <c r="A713" s="180">
        <v>31</v>
      </c>
      <c r="C713" s="1">
        <v>3</v>
      </c>
      <c r="D713" s="1" t="s">
        <v>12</v>
      </c>
      <c r="E713" s="1">
        <f>PIL!F737</f>
        <v>-387.87400000000002</v>
      </c>
      <c r="F713" s="1">
        <f>PIL!G737</f>
        <v>-238.738</v>
      </c>
      <c r="G713" s="1">
        <f>PIL!H737</f>
        <v>-109.221</v>
      </c>
      <c r="H713" s="1">
        <f>PIL!I737</f>
        <v>0</v>
      </c>
      <c r="I713" s="1">
        <f>PIL!J737</f>
        <v>9.3290000000000006</v>
      </c>
      <c r="J713" s="1">
        <f>PIL!K737</f>
        <v>14.496</v>
      </c>
      <c r="L713" s="1"/>
      <c r="M713" s="1"/>
      <c r="N713" s="1">
        <v>3</v>
      </c>
      <c r="O713" s="1" t="s">
        <v>12</v>
      </c>
      <c r="P713" s="1">
        <f>PIL!F1409</f>
        <v>-187.91</v>
      </c>
      <c r="Q713" s="1">
        <f>PIL!G1409</f>
        <v>-132.47999999999999</v>
      </c>
      <c r="R713" s="1">
        <f>PIL!H1409</f>
        <v>-49.103000000000002</v>
      </c>
      <c r="S713" s="1">
        <f>PIL!I1409</f>
        <v>-138.99600000000001</v>
      </c>
      <c r="T713" s="1">
        <f>PIL!J1409</f>
        <v>-15.271000000000001</v>
      </c>
      <c r="U713" s="1">
        <f>PIL!K1409</f>
        <v>-23.73</v>
      </c>
      <c r="X713" s="1">
        <v>3</v>
      </c>
      <c r="Y713" s="1" t="s">
        <v>47</v>
      </c>
      <c r="Z713" s="1">
        <f t="shared" ref="Z713:AE713" si="177">E713+P713</f>
        <v>-575.78399999999999</v>
      </c>
      <c r="AA713" s="1">
        <f t="shared" si="177"/>
        <v>-371.21799999999996</v>
      </c>
      <c r="AB713" s="1">
        <f t="shared" si="177"/>
        <v>-158.32400000000001</v>
      </c>
      <c r="AC713" s="1">
        <f t="shared" si="177"/>
        <v>-138.99600000000001</v>
      </c>
      <c r="AD713" s="1">
        <f t="shared" si="177"/>
        <v>-5.9420000000000002</v>
      </c>
      <c r="AE713" s="1">
        <f t="shared" si="177"/>
        <v>-9.234</v>
      </c>
    </row>
    <row r="714" spans="1:31">
      <c r="A714" s="180">
        <v>31</v>
      </c>
      <c r="C714" s="1">
        <v>2</v>
      </c>
      <c r="D714" s="1" t="s">
        <v>9</v>
      </c>
      <c r="E714" s="1">
        <f>PIL!F738</f>
        <v>29.213000000000001</v>
      </c>
      <c r="F714" s="1">
        <f>PIL!G738</f>
        <v>18.021000000000001</v>
      </c>
      <c r="G714" s="1">
        <f>PIL!H738</f>
        <v>54.956000000000003</v>
      </c>
      <c r="H714" s="1">
        <f>PIL!I738</f>
        <v>0</v>
      </c>
      <c r="I714" s="1">
        <f>PIL!J738</f>
        <v>-4.2270000000000003</v>
      </c>
      <c r="J714" s="1">
        <f>PIL!K738</f>
        <v>-6.5679999999999996</v>
      </c>
      <c r="L714" s="1"/>
      <c r="M714" s="1"/>
      <c r="N714" s="1">
        <v>2</v>
      </c>
      <c r="O714" s="1" t="s">
        <v>9</v>
      </c>
      <c r="P714" s="1">
        <f>PIL!F1410</f>
        <v>24.972000000000001</v>
      </c>
      <c r="Q714" s="1">
        <f>PIL!G1410</f>
        <v>17.238</v>
      </c>
      <c r="R714" s="1">
        <f>PIL!H1410</f>
        <v>33.284999999999997</v>
      </c>
      <c r="S714" s="1">
        <f>PIL!I1410</f>
        <v>89.244</v>
      </c>
      <c r="T714" s="1">
        <f>PIL!J1410</f>
        <v>10.122</v>
      </c>
      <c r="U714" s="1">
        <f>PIL!K1410</f>
        <v>15.728</v>
      </c>
      <c r="X714" s="1"/>
      <c r="Y714" s="1"/>
      <c r="Z714" s="1"/>
      <c r="AA714" s="1"/>
      <c r="AB714" s="1"/>
      <c r="AC714" s="1"/>
      <c r="AD714" s="1"/>
      <c r="AE714" s="1"/>
    </row>
    <row r="715" spans="1:31">
      <c r="A715" s="180">
        <v>31</v>
      </c>
      <c r="C715" s="1">
        <v>2</v>
      </c>
      <c r="D715" s="1" t="s">
        <v>10</v>
      </c>
      <c r="E715" s="1">
        <f>PIL!F739</f>
        <v>-29.548999999999999</v>
      </c>
      <c r="F715" s="1">
        <f>PIL!G739</f>
        <v>-18.123999999999999</v>
      </c>
      <c r="G715" s="1">
        <f>PIL!H739</f>
        <v>-56.286999999999999</v>
      </c>
      <c r="H715" s="1">
        <f>PIL!I739</f>
        <v>0</v>
      </c>
      <c r="I715" s="1">
        <f>PIL!J739</f>
        <v>4.4020000000000001</v>
      </c>
      <c r="J715" s="1">
        <f>PIL!K739</f>
        <v>6.84</v>
      </c>
      <c r="L715" s="1"/>
      <c r="M715" s="1"/>
      <c r="N715" s="1">
        <v>2</v>
      </c>
      <c r="O715" s="1" t="s">
        <v>10</v>
      </c>
      <c r="P715" s="1">
        <f>PIL!F1411</f>
        <v>-26.26</v>
      </c>
      <c r="Q715" s="1">
        <f>PIL!G1411</f>
        <v>-18.228000000000002</v>
      </c>
      <c r="R715" s="1">
        <f>PIL!H1411</f>
        <v>-34.003999999999998</v>
      </c>
      <c r="S715" s="1">
        <f>PIL!I1411</f>
        <v>-90.906000000000006</v>
      </c>
      <c r="T715" s="1">
        <f>PIL!J1411</f>
        <v>-10.409000000000001</v>
      </c>
      <c r="U715" s="1">
        <f>PIL!K1411</f>
        <v>-16.172999999999998</v>
      </c>
      <c r="X715" s="1"/>
      <c r="Y715" s="1"/>
      <c r="Z715" s="1"/>
      <c r="AA715" s="1"/>
      <c r="AB715" s="1"/>
      <c r="AC715" s="1"/>
      <c r="AD715" s="1"/>
      <c r="AE715" s="1"/>
    </row>
    <row r="716" spans="1:31">
      <c r="A716" s="180">
        <v>31</v>
      </c>
      <c r="C716" s="1">
        <v>2</v>
      </c>
      <c r="D716" s="1" t="s">
        <v>11</v>
      </c>
      <c r="E716" s="1">
        <f>PIL!F740</f>
        <v>18.363</v>
      </c>
      <c r="F716" s="1">
        <f>PIL!G740</f>
        <v>11.295</v>
      </c>
      <c r="G716" s="1">
        <f>PIL!H740</f>
        <v>34.762</v>
      </c>
      <c r="H716" s="1">
        <f>PIL!I740</f>
        <v>0</v>
      </c>
      <c r="I716" s="1">
        <f>PIL!J740</f>
        <v>-2.6970000000000001</v>
      </c>
      <c r="J716" s="1">
        <f>PIL!K740</f>
        <v>-4.1900000000000004</v>
      </c>
      <c r="L716" s="1"/>
      <c r="M716" s="1"/>
      <c r="N716" s="1">
        <v>2</v>
      </c>
      <c r="O716" s="1" t="s">
        <v>11</v>
      </c>
      <c r="P716" s="1">
        <f>PIL!F1412</f>
        <v>16.010000000000002</v>
      </c>
      <c r="Q716" s="1">
        <f>PIL!G1412</f>
        <v>11.083</v>
      </c>
      <c r="R716" s="1">
        <f>PIL!H1412</f>
        <v>20.966999999999999</v>
      </c>
      <c r="S716" s="1">
        <f>PIL!I1412</f>
        <v>55.984999999999999</v>
      </c>
      <c r="T716" s="1">
        <f>PIL!J1412</f>
        <v>6.4160000000000004</v>
      </c>
      <c r="U716" s="1">
        <f>PIL!K1412</f>
        <v>9.9689999999999994</v>
      </c>
      <c r="X716" s="1"/>
      <c r="Y716" s="1"/>
      <c r="Z716" s="1"/>
      <c r="AA716" s="1"/>
      <c r="AB716" s="1"/>
      <c r="AC716" s="1"/>
      <c r="AD716" s="1"/>
      <c r="AE716" s="1"/>
    </row>
    <row r="717" spans="1:31">
      <c r="A717" s="180">
        <v>31</v>
      </c>
      <c r="C717" s="1">
        <v>2</v>
      </c>
      <c r="D717" s="1" t="s">
        <v>12</v>
      </c>
      <c r="E717" s="1">
        <f>PIL!F741</f>
        <v>-494.221</v>
      </c>
      <c r="F717" s="1">
        <f>PIL!G741</f>
        <v>-304.589</v>
      </c>
      <c r="G717" s="1">
        <f>PIL!H741</f>
        <v>-160.358</v>
      </c>
      <c r="H717" s="1">
        <f>PIL!I741</f>
        <v>0</v>
      </c>
      <c r="I717" s="1">
        <f>PIL!J741</f>
        <v>13.496</v>
      </c>
      <c r="J717" s="1">
        <f>PIL!K741</f>
        <v>20.972000000000001</v>
      </c>
      <c r="L717" s="1"/>
      <c r="M717" s="1"/>
      <c r="N717" s="1">
        <v>2</v>
      </c>
      <c r="O717" s="1" t="s">
        <v>12</v>
      </c>
      <c r="P717" s="1">
        <f>PIL!F1413</f>
        <v>-237.197</v>
      </c>
      <c r="Q717" s="1">
        <f>PIL!G1413</f>
        <v>-167.21100000000001</v>
      </c>
      <c r="R717" s="1">
        <f>PIL!H1413</f>
        <v>-71.489999999999995</v>
      </c>
      <c r="S717" s="1">
        <f>PIL!I1413</f>
        <v>-198.89599999999999</v>
      </c>
      <c r="T717" s="1">
        <f>PIL!J1413</f>
        <v>-22.355</v>
      </c>
      <c r="U717" s="1">
        <f>PIL!K1413</f>
        <v>-34.735999999999997</v>
      </c>
      <c r="X717" s="1">
        <v>2</v>
      </c>
      <c r="Y717" s="1" t="s">
        <v>47</v>
      </c>
      <c r="Z717" s="1">
        <f t="shared" ref="Z717:AE717" si="178">E717+P717</f>
        <v>-731.41800000000001</v>
      </c>
      <c r="AA717" s="1">
        <f t="shared" si="178"/>
        <v>-471.8</v>
      </c>
      <c r="AB717" s="1">
        <f t="shared" si="178"/>
        <v>-231.84800000000001</v>
      </c>
      <c r="AC717" s="1">
        <f t="shared" si="178"/>
        <v>-198.89599999999999</v>
      </c>
      <c r="AD717" s="1">
        <f t="shared" si="178"/>
        <v>-8.859</v>
      </c>
      <c r="AE717" s="1">
        <f t="shared" si="178"/>
        <v>-13.763999999999996</v>
      </c>
    </row>
    <row r="718" spans="1:31">
      <c r="A718" s="180">
        <v>31</v>
      </c>
      <c r="C718" s="1">
        <v>1</v>
      </c>
      <c r="D718" s="1" t="s">
        <v>9</v>
      </c>
      <c r="E718" s="1">
        <f>PIL!F742</f>
        <v>17.113</v>
      </c>
      <c r="F718" s="1">
        <f>PIL!G742</f>
        <v>10.442</v>
      </c>
      <c r="G718" s="1">
        <f>PIL!H742</f>
        <v>44.554000000000002</v>
      </c>
      <c r="H718" s="1">
        <f>PIL!I742</f>
        <v>0</v>
      </c>
      <c r="I718" s="1">
        <f>PIL!J742</f>
        <v>-2.7989999999999999</v>
      </c>
      <c r="J718" s="1">
        <f>PIL!K742</f>
        <v>-4.3499999999999996</v>
      </c>
      <c r="L718" s="1"/>
      <c r="M718" s="1"/>
      <c r="N718" s="1">
        <v>1</v>
      </c>
      <c r="O718" s="1" t="s">
        <v>9</v>
      </c>
      <c r="P718" s="1">
        <f>PIL!F1414</f>
        <v>15.55</v>
      </c>
      <c r="Q718" s="1">
        <f>PIL!G1414</f>
        <v>10.973000000000001</v>
      </c>
      <c r="R718" s="1">
        <f>PIL!H1414</f>
        <v>27.981999999999999</v>
      </c>
      <c r="S718" s="1">
        <f>PIL!I1414</f>
        <v>77.266999999999996</v>
      </c>
      <c r="T718" s="1">
        <f>PIL!J1414</f>
        <v>8.5540000000000003</v>
      </c>
      <c r="U718" s="1">
        <f>PIL!K1414</f>
        <v>13.292</v>
      </c>
      <c r="X718" s="1"/>
      <c r="Y718" s="1"/>
      <c r="Z718" s="1"/>
      <c r="AA718" s="1"/>
      <c r="AB718" s="1"/>
      <c r="AC718" s="1"/>
      <c r="AD718" s="1"/>
      <c r="AE718" s="1"/>
    </row>
    <row r="719" spans="1:31">
      <c r="A719" s="180">
        <v>31</v>
      </c>
      <c r="C719" s="1">
        <v>1</v>
      </c>
      <c r="D719" s="1" t="s">
        <v>10</v>
      </c>
      <c r="E719" s="1">
        <f>PIL!F743</f>
        <v>-8.6240000000000006</v>
      </c>
      <c r="F719" s="1">
        <f>PIL!G743</f>
        <v>-5.2590000000000003</v>
      </c>
      <c r="G719" s="1">
        <f>PIL!H743</f>
        <v>-53.369</v>
      </c>
      <c r="H719" s="1">
        <f>PIL!I743</f>
        <v>0</v>
      </c>
      <c r="I719" s="1">
        <f>PIL!J743</f>
        <v>3.4449999999999998</v>
      </c>
      <c r="J719" s="1">
        <f>PIL!K743</f>
        <v>5.3520000000000003</v>
      </c>
      <c r="L719" s="1"/>
      <c r="M719" s="1"/>
      <c r="N719" s="1">
        <v>1</v>
      </c>
      <c r="O719" s="1" t="s">
        <v>10</v>
      </c>
      <c r="P719" s="1">
        <f>PIL!F1415</f>
        <v>-8.43</v>
      </c>
      <c r="Q719" s="1">
        <f>PIL!G1415</f>
        <v>-5.87</v>
      </c>
      <c r="R719" s="1">
        <f>PIL!H1415</f>
        <v>-76.796000000000006</v>
      </c>
      <c r="S719" s="1">
        <f>PIL!I1415</f>
        <v>-209.01400000000001</v>
      </c>
      <c r="T719" s="1">
        <f>PIL!J1415</f>
        <v>-23.759</v>
      </c>
      <c r="U719" s="1">
        <f>PIL!K1415</f>
        <v>-36.917999999999999</v>
      </c>
      <c r="X719" s="1"/>
      <c r="Y719" s="1"/>
      <c r="Z719" s="1"/>
      <c r="AA719" s="1"/>
      <c r="AB719" s="1"/>
      <c r="AC719" s="1"/>
      <c r="AD719" s="1"/>
      <c r="AE719" s="1"/>
    </row>
    <row r="720" spans="1:31">
      <c r="A720" s="180">
        <v>31</v>
      </c>
      <c r="C720" s="1">
        <v>1</v>
      </c>
      <c r="D720" s="1" t="s">
        <v>11</v>
      </c>
      <c r="E720" s="1">
        <f>PIL!F744</f>
        <v>6.9560000000000004</v>
      </c>
      <c r="F720" s="1">
        <f>PIL!G744</f>
        <v>4.2439999999999998</v>
      </c>
      <c r="G720" s="1">
        <f>PIL!H744</f>
        <v>26.465</v>
      </c>
      <c r="H720" s="1">
        <f>PIL!I744</f>
        <v>0</v>
      </c>
      <c r="I720" s="1">
        <f>PIL!J744</f>
        <v>-1.6879999999999999</v>
      </c>
      <c r="J720" s="1">
        <f>PIL!K744</f>
        <v>-2.6219999999999999</v>
      </c>
      <c r="L720" s="1"/>
      <c r="M720" s="1"/>
      <c r="N720" s="1">
        <v>1</v>
      </c>
      <c r="O720" s="1" t="s">
        <v>11</v>
      </c>
      <c r="P720" s="1">
        <f>PIL!F1416</f>
        <v>6.4809999999999999</v>
      </c>
      <c r="Q720" s="1">
        <f>PIL!G1416</f>
        <v>4.5519999999999996</v>
      </c>
      <c r="R720" s="1">
        <f>PIL!H1416</f>
        <v>28.286000000000001</v>
      </c>
      <c r="S720" s="1">
        <f>PIL!I1416</f>
        <v>77.256</v>
      </c>
      <c r="T720" s="1">
        <f>PIL!J1416</f>
        <v>8.7330000000000005</v>
      </c>
      <c r="U720" s="1">
        <f>PIL!K1416</f>
        <v>13.57</v>
      </c>
      <c r="X720" s="1"/>
      <c r="Y720" s="1"/>
      <c r="Z720" s="1"/>
      <c r="AA720" s="1"/>
      <c r="AB720" s="1"/>
      <c r="AC720" s="1"/>
      <c r="AD720" s="1"/>
      <c r="AE720" s="1"/>
    </row>
    <row r="721" spans="1:31">
      <c r="A721" s="180">
        <v>31</v>
      </c>
      <c r="C721" s="1">
        <v>1</v>
      </c>
      <c r="D721" s="1" t="s">
        <v>12</v>
      </c>
      <c r="E721" s="1">
        <f>PIL!F745</f>
        <v>-595.11699999999996</v>
      </c>
      <c r="F721" s="1">
        <f>PIL!G745</f>
        <v>-366.23399999999998</v>
      </c>
      <c r="G721" s="1">
        <f>PIL!H745</f>
        <v>-212.346</v>
      </c>
      <c r="H721" s="1">
        <f>PIL!I745</f>
        <v>0</v>
      </c>
      <c r="I721" s="1">
        <f>PIL!J745</f>
        <v>17.305</v>
      </c>
      <c r="J721" s="1">
        <f>PIL!K745</f>
        <v>26.89</v>
      </c>
      <c r="L721" s="1"/>
      <c r="M721" s="1"/>
      <c r="N721" s="1">
        <v>1</v>
      </c>
      <c r="O721" s="1" t="s">
        <v>12</v>
      </c>
      <c r="P721" s="1">
        <f>PIL!F1417</f>
        <v>-283.77199999999999</v>
      </c>
      <c r="Q721" s="1">
        <f>PIL!G1417</f>
        <v>-200.333</v>
      </c>
      <c r="R721" s="1">
        <f>PIL!H1417</f>
        <v>-94.180999999999997</v>
      </c>
      <c r="S721" s="1">
        <f>PIL!I1417</f>
        <v>-259.39499999999998</v>
      </c>
      <c r="T721" s="1">
        <f>PIL!J1417</f>
        <v>-29.527000000000001</v>
      </c>
      <c r="U721" s="1">
        <f>PIL!K1417</f>
        <v>-45.881</v>
      </c>
      <c r="X721" s="1">
        <v>1</v>
      </c>
      <c r="Y721" s="1" t="s">
        <v>47</v>
      </c>
      <c r="Z721" s="1">
        <f t="shared" ref="Z721:AE721" si="179">E721+P721</f>
        <v>-878.8889999999999</v>
      </c>
      <c r="AA721" s="1">
        <f t="shared" si="179"/>
        <v>-566.56700000000001</v>
      </c>
      <c r="AB721" s="1">
        <f t="shared" si="179"/>
        <v>-306.52699999999999</v>
      </c>
      <c r="AC721" s="1">
        <f t="shared" si="179"/>
        <v>-259.39499999999998</v>
      </c>
      <c r="AD721" s="1">
        <f t="shared" si="179"/>
        <v>-12.222000000000001</v>
      </c>
      <c r="AE721" s="1">
        <f t="shared" si="179"/>
        <v>-18.991</v>
      </c>
    </row>
    <row r="723" spans="1:31">
      <c r="A723" t="s">
        <v>31</v>
      </c>
      <c r="C723" s="1">
        <v>6</v>
      </c>
      <c r="D723" s="1" t="s">
        <v>9</v>
      </c>
      <c r="E723" s="1">
        <f t="shared" ref="E723:E746" si="180">MAX(MAX(G2,G26,G50,G74,G98,G122,G146,G170,G194,G218,G242,G266,G290,G314,G338,G362,G386,G410,G434,G458,G482,G506,G530,G554,G578,G602,G626,G650,G674,G698),-MIN(G2,G26,G50,G74,G98,G122,G146,G170,G194,G218,G242,G266,G290,G314,G338,G362,G386,G410,G434,G458,G482,G506,G530,G554,G578,G602,G626,G650,G674,G698))</f>
        <v>58.512999999999998</v>
      </c>
      <c r="F723" s="1"/>
      <c r="G723" s="1"/>
      <c r="H723" s="1"/>
      <c r="L723" t="s">
        <v>31</v>
      </c>
      <c r="M723" s="1"/>
      <c r="N723" s="1">
        <v>6</v>
      </c>
      <c r="O723" s="1" t="s">
        <v>9</v>
      </c>
      <c r="P723" s="1">
        <f>MAX(MAX(S2,S194,S386,S578,S26,S218,S410,S602,S50,S242,S434,S74,S266,S458,S98,S290,S482,S506,S314,S122,S146,S338,S530,S674,S170,S362,S554,S698),-MIN(S2,S194,S386,S578,S26,S218,S410,S602,S50,S242,S434,S74,S266,S458,S98,S290,S482,S506,S314,S122,S146,S338,S530,S674,S170,S362,S554,S698))</f>
        <v>76.061000000000007</v>
      </c>
    </row>
    <row r="724" spans="1:31">
      <c r="A724"/>
      <c r="C724" s="1">
        <v>6</v>
      </c>
      <c r="D724" s="1" t="s">
        <v>10</v>
      </c>
      <c r="E724" s="1">
        <f t="shared" si="180"/>
        <v>30.63</v>
      </c>
      <c r="F724" s="1"/>
      <c r="G724" s="1"/>
      <c r="H724" s="1"/>
      <c r="N724" s="1">
        <v>6</v>
      </c>
      <c r="O724" s="1" t="s">
        <v>10</v>
      </c>
      <c r="P724" s="1">
        <f>MAX(MAX(S3,S195,S387,S579,S27,S219,S411,S603,S51,S243,S435,S75,S267,S459,S99,S291,S483,S507,S315,S123,S147,S339,S531,S675,S171,S363,S555,S699),-MIN(S3,S195,S387,S579,S27,S219,S411,S603,S51,S243,S435,S75,S267,S459,S99,S291,S483,S507,S315,S123,S147,S339,S531,S675,S171,S363,S555,S699,))</f>
        <v>43.207999999999998</v>
      </c>
    </row>
    <row r="725" spans="1:31">
      <c r="A725"/>
      <c r="C725" s="1">
        <v>6</v>
      </c>
      <c r="D725" s="1" t="s">
        <v>11</v>
      </c>
      <c r="E725" s="1">
        <f t="shared" si="180"/>
        <v>27.629000000000001</v>
      </c>
      <c r="F725" s="1"/>
      <c r="G725" s="1"/>
      <c r="H725" s="1"/>
      <c r="M725" s="1"/>
      <c r="N725" s="1">
        <v>6</v>
      </c>
      <c r="O725" s="1" t="s">
        <v>11</v>
      </c>
      <c r="P725" s="1">
        <f t="shared" ref="P725:P746" si="181">MAX(MAX(S4,S196,S388,S580,S28,S220,S412,S604,S52,S244,S436,S76,S268,S460,S100,S292,S484,S508,S316,S124,S148,S340,S532,S676,S172,S364,S556,S700),-MIN(S4,S196,S388,S580,S28,S220,S412,S604,S52,S244,S436,S76,S268,S460,S100,S292,S484,S508,S316,S124,S148,S340,S532,S676,S172,S364,S556,S700))</f>
        <v>37.031999999999996</v>
      </c>
    </row>
    <row r="726" spans="1:31">
      <c r="A726"/>
      <c r="C726" s="1">
        <v>6</v>
      </c>
      <c r="D726" s="1" t="s">
        <v>12</v>
      </c>
      <c r="E726" s="1">
        <f t="shared" si="180"/>
        <v>13.443</v>
      </c>
      <c r="F726" s="1"/>
      <c r="G726" s="1"/>
      <c r="H726" s="1"/>
      <c r="M726" s="1"/>
      <c r="N726" s="1">
        <v>6</v>
      </c>
      <c r="O726" s="1" t="s">
        <v>12</v>
      </c>
      <c r="P726" s="1">
        <f t="shared" si="181"/>
        <v>18.869</v>
      </c>
    </row>
    <row r="727" spans="1:31">
      <c r="A727"/>
      <c r="C727" s="1">
        <v>5</v>
      </c>
      <c r="D727" s="1" t="s">
        <v>9</v>
      </c>
      <c r="E727" s="1">
        <f t="shared" si="180"/>
        <v>83.203000000000003</v>
      </c>
      <c r="F727" s="1"/>
      <c r="G727" s="1"/>
      <c r="H727" s="1"/>
      <c r="M727" s="1"/>
      <c r="N727" s="1">
        <v>5</v>
      </c>
      <c r="O727" s="1" t="s">
        <v>9</v>
      </c>
      <c r="P727" s="1">
        <f t="shared" si="181"/>
        <v>97.21</v>
      </c>
    </row>
    <row r="728" spans="1:31">
      <c r="A728"/>
      <c r="C728" s="1">
        <v>5</v>
      </c>
      <c r="D728" s="1" t="s">
        <v>10</v>
      </c>
      <c r="E728" s="1">
        <f t="shared" si="180"/>
        <v>78.902000000000001</v>
      </c>
      <c r="F728" s="1"/>
      <c r="G728" s="1"/>
      <c r="H728" s="1"/>
      <c r="M728" s="1"/>
      <c r="N728" s="1">
        <v>5</v>
      </c>
      <c r="O728" s="1" t="s">
        <v>10</v>
      </c>
      <c r="P728" s="1">
        <f t="shared" si="181"/>
        <v>97.822000000000003</v>
      </c>
    </row>
    <row r="729" spans="1:31">
      <c r="A729"/>
      <c r="C729" s="1">
        <v>5</v>
      </c>
      <c r="D729" s="1" t="s">
        <v>11</v>
      </c>
      <c r="E729" s="1">
        <f t="shared" si="180"/>
        <v>50.552</v>
      </c>
      <c r="F729" s="1"/>
      <c r="G729" s="1"/>
      <c r="H729" s="1"/>
      <c r="M729" s="1"/>
      <c r="N729" s="1">
        <v>5</v>
      </c>
      <c r="O729" s="1" t="s">
        <v>11</v>
      </c>
      <c r="P729" s="1">
        <f t="shared" si="181"/>
        <v>60.762999999999998</v>
      </c>
    </row>
    <row r="730" spans="1:31">
      <c r="A730"/>
      <c r="C730" s="1">
        <v>5</v>
      </c>
      <c r="D730" s="1" t="s">
        <v>12</v>
      </c>
      <c r="E730" s="1">
        <f t="shared" si="180"/>
        <v>43.779000000000003</v>
      </c>
      <c r="F730" s="1"/>
      <c r="G730" s="1"/>
      <c r="H730" s="1"/>
      <c r="M730" s="1"/>
      <c r="N730" s="1">
        <v>5</v>
      </c>
      <c r="O730" s="1" t="s">
        <v>12</v>
      </c>
      <c r="P730" s="1">
        <f t="shared" si="181"/>
        <v>59.695999999999998</v>
      </c>
    </row>
    <row r="731" spans="1:31">
      <c r="A731"/>
      <c r="C731" s="1">
        <v>4</v>
      </c>
      <c r="D731" s="1" t="s">
        <v>9</v>
      </c>
      <c r="E731" s="1">
        <f t="shared" si="180"/>
        <v>122.503</v>
      </c>
      <c r="F731" s="1"/>
      <c r="G731" s="1"/>
      <c r="H731" s="1"/>
      <c r="M731" s="1"/>
      <c r="N731" s="1">
        <v>4</v>
      </c>
      <c r="O731" s="1" t="s">
        <v>9</v>
      </c>
      <c r="P731" s="1">
        <f t="shared" si="181"/>
        <v>142.65</v>
      </c>
    </row>
    <row r="732" spans="1:31">
      <c r="A732"/>
      <c r="C732" s="1">
        <v>4</v>
      </c>
      <c r="D732" s="1" t="s">
        <v>10</v>
      </c>
      <c r="E732" s="1">
        <f t="shared" si="180"/>
        <v>108.125</v>
      </c>
      <c r="F732" s="1"/>
      <c r="G732" s="1"/>
      <c r="H732" s="1"/>
      <c r="M732" s="1"/>
      <c r="N732" s="1">
        <v>4</v>
      </c>
      <c r="O732" s="1" t="s">
        <v>10</v>
      </c>
      <c r="P732" s="1">
        <f t="shared" si="181"/>
        <v>128.125</v>
      </c>
    </row>
    <row r="733" spans="1:31">
      <c r="A733"/>
      <c r="C733" s="1">
        <v>4</v>
      </c>
      <c r="D733" s="1" t="s">
        <v>11</v>
      </c>
      <c r="E733" s="1">
        <f t="shared" si="180"/>
        <v>71.989999999999995</v>
      </c>
      <c r="F733" s="1"/>
      <c r="G733" s="1"/>
      <c r="H733" s="1"/>
      <c r="M733" s="1"/>
      <c r="N733" s="1">
        <v>4</v>
      </c>
      <c r="O733" s="1" t="s">
        <v>11</v>
      </c>
      <c r="P733" s="1">
        <f t="shared" si="181"/>
        <v>84.450999999999993</v>
      </c>
    </row>
    <row r="734" spans="1:31">
      <c r="A734"/>
      <c r="C734" s="1">
        <v>4</v>
      </c>
      <c r="D734" s="1" t="s">
        <v>12</v>
      </c>
      <c r="E734" s="1">
        <f t="shared" si="180"/>
        <v>95.957999999999998</v>
      </c>
      <c r="F734" s="1"/>
      <c r="G734" s="1"/>
      <c r="H734" s="1"/>
      <c r="M734" s="1"/>
      <c r="N734" s="1">
        <v>4</v>
      </c>
      <c r="O734" s="1" t="s">
        <v>12</v>
      </c>
      <c r="P734" s="1">
        <f t="shared" si="181"/>
        <v>129.92500000000001</v>
      </c>
    </row>
    <row r="735" spans="1:31">
      <c r="A735"/>
      <c r="C735" s="1">
        <v>3</v>
      </c>
      <c r="D735" s="1" t="s">
        <v>9</v>
      </c>
      <c r="E735" s="1">
        <f t="shared" si="180"/>
        <v>148.99</v>
      </c>
      <c r="F735" s="1"/>
      <c r="G735" s="1"/>
      <c r="H735" s="1"/>
      <c r="M735" s="1"/>
      <c r="N735" s="1">
        <v>3</v>
      </c>
      <c r="O735" s="1" t="s">
        <v>9</v>
      </c>
      <c r="P735" s="1">
        <f t="shared" si="181"/>
        <v>163.26599999999999</v>
      </c>
    </row>
    <row r="736" spans="1:31">
      <c r="A736"/>
      <c r="C736" s="1">
        <v>3</v>
      </c>
      <c r="D736" s="1" t="s">
        <v>10</v>
      </c>
      <c r="E736" s="1">
        <f t="shared" si="180"/>
        <v>137.85</v>
      </c>
      <c r="F736" s="1"/>
      <c r="G736" s="1"/>
      <c r="H736" s="1"/>
      <c r="M736" s="1"/>
      <c r="N736" s="1">
        <v>3</v>
      </c>
      <c r="O736" s="1" t="s">
        <v>10</v>
      </c>
      <c r="P736" s="1">
        <f t="shared" si="181"/>
        <v>154.28899999999999</v>
      </c>
    </row>
    <row r="737" spans="1:16">
      <c r="A737"/>
      <c r="C737" s="1">
        <v>3</v>
      </c>
      <c r="D737" s="1" t="s">
        <v>11</v>
      </c>
      <c r="E737" s="1">
        <f t="shared" si="180"/>
        <v>89.569000000000003</v>
      </c>
      <c r="F737" s="1"/>
      <c r="G737" s="1"/>
      <c r="H737" s="1"/>
      <c r="M737" s="1"/>
      <c r="N737" s="1">
        <v>3</v>
      </c>
      <c r="O737" s="1" t="s">
        <v>11</v>
      </c>
      <c r="P737" s="1">
        <f t="shared" si="181"/>
        <v>99.084999999999994</v>
      </c>
    </row>
    <row r="738" spans="1:16">
      <c r="A738"/>
      <c r="C738" s="1">
        <v>3</v>
      </c>
      <c r="D738" s="1" t="s">
        <v>12</v>
      </c>
      <c r="E738" s="1">
        <f t="shared" si="180"/>
        <v>163.102</v>
      </c>
      <c r="F738" s="1"/>
      <c r="G738" s="1"/>
      <c r="H738" s="1"/>
      <c r="M738" s="1"/>
      <c r="N738" s="1">
        <v>3</v>
      </c>
      <c r="O738" s="1" t="s">
        <v>12</v>
      </c>
      <c r="P738" s="1">
        <f t="shared" si="181"/>
        <v>236.161</v>
      </c>
    </row>
    <row r="739" spans="1:16">
      <c r="A739"/>
      <c r="C739" s="1">
        <v>2</v>
      </c>
      <c r="D739" s="1" t="s">
        <v>9</v>
      </c>
      <c r="E739" s="1">
        <f t="shared" si="180"/>
        <v>167.99299999999999</v>
      </c>
      <c r="F739" s="1"/>
      <c r="G739" s="1"/>
      <c r="H739" s="1"/>
      <c r="M739" s="1"/>
      <c r="N739" s="1">
        <v>2</v>
      </c>
      <c r="O739" s="1" t="s">
        <v>9</v>
      </c>
      <c r="P739" s="1">
        <f t="shared" si="181"/>
        <v>175.69200000000001</v>
      </c>
    </row>
    <row r="740" spans="1:16">
      <c r="A740"/>
      <c r="C740" s="1">
        <v>2</v>
      </c>
      <c r="D740" s="1" t="s">
        <v>10</v>
      </c>
      <c r="E740" s="1">
        <f t="shared" si="180"/>
        <v>164.762</v>
      </c>
      <c r="F740" s="1"/>
      <c r="G740" s="1"/>
      <c r="H740" s="1"/>
      <c r="M740" s="1"/>
      <c r="N740" s="1">
        <v>2</v>
      </c>
      <c r="O740" s="1" t="s">
        <v>10</v>
      </c>
      <c r="P740" s="1">
        <f t="shared" si="181"/>
        <v>184.46799999999999</v>
      </c>
    </row>
    <row r="741" spans="1:16">
      <c r="A741"/>
      <c r="C741" s="1">
        <v>2</v>
      </c>
      <c r="D741" s="1" t="s">
        <v>11</v>
      </c>
      <c r="E741" s="1">
        <f t="shared" si="180"/>
        <v>103.937</v>
      </c>
      <c r="F741" s="1"/>
      <c r="G741" s="1"/>
      <c r="H741" s="1"/>
      <c r="M741" s="1"/>
      <c r="N741" s="1">
        <v>2</v>
      </c>
      <c r="O741" s="1" t="s">
        <v>11</v>
      </c>
      <c r="P741" s="1">
        <f t="shared" si="181"/>
        <v>112.45699999999999</v>
      </c>
    </row>
    <row r="742" spans="1:16">
      <c r="A742"/>
      <c r="C742" s="1">
        <v>2</v>
      </c>
      <c r="D742" s="1" t="s">
        <v>12</v>
      </c>
      <c r="E742" s="1">
        <f t="shared" si="180"/>
        <v>243.76</v>
      </c>
      <c r="F742" s="1"/>
      <c r="G742" s="1"/>
      <c r="H742" s="1"/>
      <c r="M742" s="1"/>
      <c r="N742" s="1">
        <v>2</v>
      </c>
      <c r="O742" s="1" t="s">
        <v>12</v>
      </c>
      <c r="P742" s="1">
        <f t="shared" si="181"/>
        <v>373.82900000000001</v>
      </c>
    </row>
    <row r="743" spans="1:16">
      <c r="A743"/>
      <c r="B743"/>
      <c r="C743" s="1">
        <v>1</v>
      </c>
      <c r="D743" s="1" t="s">
        <v>9</v>
      </c>
      <c r="E743" s="1">
        <f t="shared" si="180"/>
        <v>162.90799999999999</v>
      </c>
      <c r="F743" s="1"/>
      <c r="G743" s="1"/>
      <c r="H743" s="1"/>
      <c r="M743" s="1"/>
      <c r="N743" s="1">
        <v>1</v>
      </c>
      <c r="O743" s="1" t="s">
        <v>9</v>
      </c>
      <c r="P743" s="1">
        <f t="shared" si="181"/>
        <v>135.16999999999999</v>
      </c>
    </row>
    <row r="744" spans="1:16">
      <c r="A744"/>
      <c r="B744"/>
      <c r="C744" s="1">
        <v>1</v>
      </c>
      <c r="D744" s="1" t="s">
        <v>10</v>
      </c>
      <c r="E744" s="1">
        <f t="shared" si="180"/>
        <v>252.601</v>
      </c>
      <c r="F744" s="1"/>
      <c r="G744" s="1"/>
      <c r="H744" s="1"/>
      <c r="M744" s="1"/>
      <c r="N744" s="1">
        <v>1</v>
      </c>
      <c r="O744" s="1" t="s">
        <v>10</v>
      </c>
      <c r="P744" s="1">
        <f t="shared" si="181"/>
        <v>238.17699999999999</v>
      </c>
    </row>
    <row r="745" spans="1:16">
      <c r="A745"/>
      <c r="B745"/>
      <c r="C745" s="1">
        <v>1</v>
      </c>
      <c r="D745" s="1" t="s">
        <v>11</v>
      </c>
      <c r="E745" s="1">
        <f t="shared" si="180"/>
        <v>112.285</v>
      </c>
      <c r="F745" s="1"/>
      <c r="G745" s="1"/>
      <c r="H745" s="1"/>
      <c r="M745" s="1"/>
      <c r="N745" s="1">
        <v>1</v>
      </c>
      <c r="O745" s="1" t="s">
        <v>11</v>
      </c>
      <c r="P745" s="1">
        <f t="shared" si="181"/>
        <v>100.867</v>
      </c>
    </row>
    <row r="746" spans="1:16">
      <c r="A746"/>
      <c r="B746"/>
      <c r="C746" s="1">
        <v>1</v>
      </c>
      <c r="D746" s="1" t="s">
        <v>12</v>
      </c>
      <c r="E746" s="1">
        <f t="shared" si="180"/>
        <v>327.327</v>
      </c>
      <c r="F746" s="1"/>
      <c r="G746" s="1"/>
      <c r="H746" s="1"/>
      <c r="M746" s="1"/>
      <c r="N746" s="1">
        <v>1</v>
      </c>
      <c r="O746" s="1" t="s">
        <v>12</v>
      </c>
      <c r="P746" s="1">
        <f t="shared" si="181"/>
        <v>527.548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R1105"/>
  <sheetViews>
    <sheetView workbookViewId="0">
      <pane ySplit="1" topLeftCell="A2" activePane="bottomLeft" state="frozen"/>
      <selection pane="bottomLeft" activeCell="U17" sqref="U17"/>
    </sheetView>
  </sheetViews>
  <sheetFormatPr defaultColWidth="10.7109375" defaultRowHeight="15"/>
  <cols>
    <col min="1" max="11" width="10.85546875" style="276" customWidth="1"/>
    <col min="12" max="16384" width="10.7109375" style="1"/>
  </cols>
  <sheetData>
    <row r="1" spans="1:18">
      <c r="A1" s="276" t="s">
        <v>0</v>
      </c>
      <c r="B1" s="276" t="s">
        <v>25</v>
      </c>
      <c r="C1" s="276" t="s">
        <v>26</v>
      </c>
      <c r="D1" s="276" t="s">
        <v>2</v>
      </c>
      <c r="F1" s="276" t="s">
        <v>3</v>
      </c>
      <c r="G1" s="276" t="s">
        <v>4</v>
      </c>
      <c r="H1" s="276" t="s">
        <v>5</v>
      </c>
      <c r="I1" s="276" t="s">
        <v>6</v>
      </c>
      <c r="J1" s="276" t="s">
        <v>7</v>
      </c>
      <c r="K1" s="276" t="s">
        <v>8</v>
      </c>
    </row>
    <row r="2" spans="1:18" ht="15" customHeight="1">
      <c r="A2" s="276">
        <v>1</v>
      </c>
      <c r="B2" s="276">
        <v>1</v>
      </c>
      <c r="C2" s="276">
        <v>2</v>
      </c>
      <c r="D2" s="276">
        <v>6</v>
      </c>
      <c r="E2" s="276" t="s">
        <v>27</v>
      </c>
      <c r="F2" s="276">
        <v>-16.677</v>
      </c>
      <c r="G2" s="276">
        <v>-10.798999999999999</v>
      </c>
      <c r="H2" s="276">
        <v>21.009</v>
      </c>
      <c r="I2" s="276">
        <v>0</v>
      </c>
      <c r="J2" s="276">
        <v>1.6240000000000001</v>
      </c>
      <c r="K2" s="276">
        <v>2.524</v>
      </c>
      <c r="N2" t="s">
        <v>32</v>
      </c>
      <c r="O2"/>
      <c r="P2" s="1">
        <v>6</v>
      </c>
      <c r="Q2" s="1" t="s">
        <v>27</v>
      </c>
      <c r="R2" s="1">
        <f t="shared" ref="R2:R25" si="0">MAX(MAX(H2,H26,H50,H74,H98,H122,H146,H170,H194,H218,H242,H266,H290,H314,H338,H362,H386,H410,H434,H458,H482,H506,H530,H554,H578,H602),-MIN(H2,H26,H50,H74,H98,H122,H146,H170,H194,H218,H242,H266,H290,H314,H338,H362,H386,H410,H434,H458,H482,H506,H530,H554,H578,H602))</f>
        <v>33.058</v>
      </c>
    </row>
    <row r="3" spans="1:18">
      <c r="A3" s="276">
        <v>1</v>
      </c>
      <c r="B3" s="276">
        <v>1</v>
      </c>
      <c r="C3" s="276">
        <v>2</v>
      </c>
      <c r="D3" s="276">
        <v>6</v>
      </c>
      <c r="E3" s="276" t="s">
        <v>28</v>
      </c>
      <c r="F3" s="276">
        <v>3.8780000000000001</v>
      </c>
      <c r="G3" s="276">
        <v>1.6850000000000001</v>
      </c>
      <c r="H3" s="276">
        <v>-26.343</v>
      </c>
      <c r="I3" s="276">
        <v>0</v>
      </c>
      <c r="J3" s="276">
        <v>-2.0390000000000001</v>
      </c>
      <c r="K3" s="276">
        <v>-3.1680000000000001</v>
      </c>
      <c r="N3"/>
      <c r="O3"/>
      <c r="P3" s="1">
        <v>6</v>
      </c>
      <c r="Q3" s="1" t="s">
        <v>28</v>
      </c>
      <c r="R3" s="1">
        <f t="shared" si="0"/>
        <v>33.058</v>
      </c>
    </row>
    <row r="4" spans="1:18" ht="15" customHeight="1">
      <c r="A4" s="276">
        <v>1</v>
      </c>
      <c r="B4" s="276">
        <v>1</v>
      </c>
      <c r="C4" s="276">
        <v>2</v>
      </c>
      <c r="D4" s="276">
        <v>6</v>
      </c>
      <c r="E4" s="276" t="s">
        <v>29</v>
      </c>
      <c r="F4" s="276">
        <v>16.777000000000001</v>
      </c>
      <c r="G4" s="276">
        <v>11.396000000000001</v>
      </c>
      <c r="H4" s="276">
        <v>-11.012</v>
      </c>
      <c r="I4" s="276">
        <v>0</v>
      </c>
      <c r="J4" s="276">
        <v>-0.85199999999999998</v>
      </c>
      <c r="K4" s="276">
        <v>-1.3240000000000001</v>
      </c>
      <c r="N4"/>
      <c r="O4"/>
      <c r="P4" s="1">
        <v>6</v>
      </c>
      <c r="Q4" s="1" t="s">
        <v>29</v>
      </c>
      <c r="R4" s="1">
        <f t="shared" si="0"/>
        <v>17.071999999999999</v>
      </c>
    </row>
    <row r="5" spans="1:18" ht="15" customHeight="1">
      <c r="A5" s="276">
        <v>1</v>
      </c>
      <c r="B5" s="276">
        <v>1</v>
      </c>
      <c r="C5" s="276">
        <v>2</v>
      </c>
      <c r="D5" s="276">
        <v>6</v>
      </c>
      <c r="E5" s="276" t="s">
        <v>30</v>
      </c>
      <c r="F5" s="276">
        <v>-7.2169999999999996</v>
      </c>
      <c r="G5" s="276">
        <v>-5.5890000000000004</v>
      </c>
      <c r="H5" s="276">
        <v>-11.012</v>
      </c>
      <c r="I5" s="276">
        <v>0</v>
      </c>
      <c r="J5" s="276">
        <v>-0.85199999999999998</v>
      </c>
      <c r="K5" s="276">
        <v>-1.3240000000000001</v>
      </c>
      <c r="N5"/>
      <c r="O5"/>
      <c r="P5" s="1">
        <v>6</v>
      </c>
      <c r="Q5" s="1" t="s">
        <v>30</v>
      </c>
      <c r="R5" s="1">
        <f t="shared" si="0"/>
        <v>17.071999999999999</v>
      </c>
    </row>
    <row r="6" spans="1:18" ht="15" customHeight="1">
      <c r="A6" s="276">
        <v>1</v>
      </c>
      <c r="B6" s="276">
        <v>1</v>
      </c>
      <c r="C6" s="276">
        <v>2</v>
      </c>
      <c r="D6" s="276">
        <v>5</v>
      </c>
      <c r="E6" s="276" t="s">
        <v>27</v>
      </c>
      <c r="F6" s="276">
        <v>-33.826999999999998</v>
      </c>
      <c r="G6" s="276">
        <v>-22.405999999999999</v>
      </c>
      <c r="H6" s="276">
        <v>44.085999999999999</v>
      </c>
      <c r="I6" s="276">
        <v>0</v>
      </c>
      <c r="J6" s="276">
        <v>3.278</v>
      </c>
      <c r="K6" s="276">
        <v>5.0940000000000003</v>
      </c>
      <c r="N6"/>
      <c r="O6"/>
      <c r="P6" s="1">
        <v>5</v>
      </c>
      <c r="Q6" s="1" t="s">
        <v>27</v>
      </c>
      <c r="R6" s="1">
        <f t="shared" si="0"/>
        <v>57.384</v>
      </c>
    </row>
    <row r="7" spans="1:18" ht="15" customHeight="1">
      <c r="A7" s="276">
        <v>1</v>
      </c>
      <c r="B7" s="276">
        <v>1</v>
      </c>
      <c r="C7" s="276">
        <v>2</v>
      </c>
      <c r="D7" s="276">
        <v>5</v>
      </c>
      <c r="E7" s="276" t="s">
        <v>28</v>
      </c>
      <c r="F7" s="276">
        <v>-10.801</v>
      </c>
      <c r="G7" s="276">
        <v>-9.2609999999999992</v>
      </c>
      <c r="H7" s="276">
        <v>-49.555</v>
      </c>
      <c r="I7" s="276">
        <v>0</v>
      </c>
      <c r="J7" s="276">
        <v>-3.6840000000000002</v>
      </c>
      <c r="K7" s="276">
        <v>-5.7240000000000002</v>
      </c>
      <c r="N7"/>
      <c r="O7"/>
      <c r="P7" s="1">
        <v>5</v>
      </c>
      <c r="Q7" s="1" t="s">
        <v>28</v>
      </c>
      <c r="R7" s="1">
        <f t="shared" si="0"/>
        <v>57.384</v>
      </c>
    </row>
    <row r="8" spans="1:18" ht="15" customHeight="1">
      <c r="A8" s="276">
        <v>1</v>
      </c>
      <c r="B8" s="276">
        <v>1</v>
      </c>
      <c r="C8" s="276">
        <v>2</v>
      </c>
      <c r="D8" s="276">
        <v>5</v>
      </c>
      <c r="E8" s="276" t="s">
        <v>29</v>
      </c>
      <c r="F8" s="276">
        <v>40.485999999999997</v>
      </c>
      <c r="G8" s="276">
        <v>28.04</v>
      </c>
      <c r="H8" s="276">
        <v>-21.777000000000001</v>
      </c>
      <c r="I8" s="276">
        <v>0</v>
      </c>
      <c r="J8" s="276">
        <v>-1.619</v>
      </c>
      <c r="K8" s="276">
        <v>-2.516</v>
      </c>
      <c r="N8"/>
      <c r="O8"/>
      <c r="P8" s="1">
        <v>5</v>
      </c>
      <c r="Q8" s="1" t="s">
        <v>29</v>
      </c>
      <c r="R8" s="1">
        <f t="shared" si="0"/>
        <v>33.707000000000001</v>
      </c>
    </row>
    <row r="9" spans="1:18" ht="15" customHeight="1">
      <c r="A9" s="276">
        <v>1</v>
      </c>
      <c r="B9" s="276">
        <v>1</v>
      </c>
      <c r="C9" s="276">
        <v>2</v>
      </c>
      <c r="D9" s="276">
        <v>5</v>
      </c>
      <c r="E9" s="276" t="s">
        <v>30</v>
      </c>
      <c r="F9" s="276">
        <v>-29.776</v>
      </c>
      <c r="G9" s="276">
        <v>-21.925999999999998</v>
      </c>
      <c r="H9" s="276">
        <v>-21.777000000000001</v>
      </c>
      <c r="I9" s="276">
        <v>0</v>
      </c>
      <c r="J9" s="276">
        <v>-1.619</v>
      </c>
      <c r="K9" s="276">
        <v>-2.516</v>
      </c>
      <c r="N9"/>
      <c r="O9"/>
      <c r="P9" s="1">
        <v>5</v>
      </c>
      <c r="Q9" s="1" t="s">
        <v>30</v>
      </c>
      <c r="R9" s="1">
        <f t="shared" si="0"/>
        <v>33.707000000000001</v>
      </c>
    </row>
    <row r="10" spans="1:18" ht="15" customHeight="1">
      <c r="A10" s="276">
        <v>1</v>
      </c>
      <c r="B10" s="276">
        <v>1</v>
      </c>
      <c r="C10" s="276">
        <v>2</v>
      </c>
      <c r="D10" s="276">
        <v>4</v>
      </c>
      <c r="E10" s="276" t="s">
        <v>27</v>
      </c>
      <c r="F10" s="276">
        <v>-34.799999999999997</v>
      </c>
      <c r="G10" s="276">
        <v>-22.989000000000001</v>
      </c>
      <c r="H10" s="276">
        <v>71.11</v>
      </c>
      <c r="I10" s="276">
        <v>0</v>
      </c>
      <c r="J10" s="276">
        <v>5.0810000000000004</v>
      </c>
      <c r="K10" s="276">
        <v>7.8949999999999996</v>
      </c>
      <c r="N10"/>
      <c r="O10"/>
      <c r="P10" s="1">
        <v>4</v>
      </c>
      <c r="Q10" s="1" t="s">
        <v>27</v>
      </c>
      <c r="R10" s="1">
        <f t="shared" si="0"/>
        <v>108.40300000000001</v>
      </c>
    </row>
    <row r="11" spans="1:18" ht="15" customHeight="1">
      <c r="A11" s="276">
        <v>1</v>
      </c>
      <c r="B11" s="276">
        <v>1</v>
      </c>
      <c r="C11" s="276">
        <v>2</v>
      </c>
      <c r="D11" s="276">
        <v>4</v>
      </c>
      <c r="E11" s="276" t="s">
        <v>28</v>
      </c>
      <c r="F11" s="276">
        <v>-8.6609999999999996</v>
      </c>
      <c r="G11" s="276">
        <v>-8.0920000000000005</v>
      </c>
      <c r="H11" s="276">
        <v>-86.69</v>
      </c>
      <c r="I11" s="276">
        <v>0</v>
      </c>
      <c r="J11" s="276">
        <v>-6.1909999999999998</v>
      </c>
      <c r="K11" s="276">
        <v>-9.6210000000000004</v>
      </c>
      <c r="N11"/>
      <c r="O11"/>
      <c r="P11" s="1">
        <v>4</v>
      </c>
      <c r="Q11" s="1" t="s">
        <v>28</v>
      </c>
      <c r="R11" s="1">
        <f t="shared" si="0"/>
        <v>108.40300000000001</v>
      </c>
    </row>
    <row r="12" spans="1:18" ht="15" customHeight="1">
      <c r="A12" s="276">
        <v>1</v>
      </c>
      <c r="B12" s="276">
        <v>1</v>
      </c>
      <c r="C12" s="276">
        <v>2</v>
      </c>
      <c r="D12" s="276">
        <v>4</v>
      </c>
      <c r="E12" s="276" t="s">
        <v>29</v>
      </c>
      <c r="F12" s="276">
        <v>43.295000000000002</v>
      </c>
      <c r="G12" s="276">
        <v>30.06</v>
      </c>
      <c r="H12" s="276">
        <v>-36.698</v>
      </c>
      <c r="I12" s="276">
        <v>0</v>
      </c>
      <c r="J12" s="276">
        <v>-2.621</v>
      </c>
      <c r="K12" s="276">
        <v>-4.0730000000000004</v>
      </c>
      <c r="N12"/>
      <c r="O12"/>
      <c r="P12" s="1">
        <v>4</v>
      </c>
      <c r="Q12" s="1" t="s">
        <v>29</v>
      </c>
      <c r="R12" s="1">
        <f t="shared" si="0"/>
        <v>63.689</v>
      </c>
    </row>
    <row r="13" spans="1:18" ht="15" customHeight="1">
      <c r="A13" s="276">
        <v>1</v>
      </c>
      <c r="B13" s="276">
        <v>1</v>
      </c>
      <c r="C13" s="276">
        <v>2</v>
      </c>
      <c r="D13" s="276">
        <v>4</v>
      </c>
      <c r="E13" s="276" t="s">
        <v>30</v>
      </c>
      <c r="F13" s="276">
        <v>-31.138000000000002</v>
      </c>
      <c r="G13" s="276">
        <v>-23.131</v>
      </c>
      <c r="H13" s="276">
        <v>-36.698</v>
      </c>
      <c r="I13" s="276">
        <v>0</v>
      </c>
      <c r="J13" s="276">
        <v>-2.621</v>
      </c>
      <c r="K13" s="276">
        <v>-4.0730000000000004</v>
      </c>
      <c r="N13"/>
      <c r="O13"/>
      <c r="P13" s="1">
        <v>4</v>
      </c>
      <c r="Q13" s="1" t="s">
        <v>30</v>
      </c>
      <c r="R13" s="1">
        <f t="shared" si="0"/>
        <v>63.689</v>
      </c>
    </row>
    <row r="14" spans="1:18" ht="15" customHeight="1">
      <c r="A14" s="276">
        <v>1</v>
      </c>
      <c r="B14" s="276">
        <v>1</v>
      </c>
      <c r="C14" s="276">
        <v>2</v>
      </c>
      <c r="D14" s="276">
        <v>3</v>
      </c>
      <c r="E14" s="276" t="s">
        <v>27</v>
      </c>
      <c r="F14" s="276">
        <v>-31.827999999999999</v>
      </c>
      <c r="G14" s="276">
        <v>-21.146000000000001</v>
      </c>
      <c r="H14" s="276">
        <v>88.156999999999996</v>
      </c>
      <c r="I14" s="276">
        <v>0</v>
      </c>
      <c r="J14" s="276">
        <v>6.1349999999999998</v>
      </c>
      <c r="K14" s="276">
        <v>9.532</v>
      </c>
      <c r="N14"/>
      <c r="O14"/>
      <c r="P14" s="1">
        <v>3</v>
      </c>
      <c r="Q14" s="1" t="s">
        <v>27</v>
      </c>
      <c r="R14" s="1">
        <f t="shared" si="0"/>
        <v>138.41</v>
      </c>
    </row>
    <row r="15" spans="1:18" ht="15" customHeight="1">
      <c r="A15" s="276">
        <v>1</v>
      </c>
      <c r="B15" s="276">
        <v>1</v>
      </c>
      <c r="C15" s="276">
        <v>2</v>
      </c>
      <c r="D15" s="276">
        <v>3</v>
      </c>
      <c r="E15" s="276" t="s">
        <v>28</v>
      </c>
      <c r="F15" s="276">
        <v>-12.381</v>
      </c>
      <c r="G15" s="276">
        <v>-10.391999999999999</v>
      </c>
      <c r="H15" s="276">
        <v>-106.70399999999999</v>
      </c>
      <c r="I15" s="276">
        <v>0</v>
      </c>
      <c r="J15" s="276">
        <v>-7.4240000000000004</v>
      </c>
      <c r="K15" s="276">
        <v>-11.536</v>
      </c>
      <c r="N15"/>
      <c r="O15"/>
      <c r="P15" s="1">
        <v>3</v>
      </c>
      <c r="Q15" s="1" t="s">
        <v>28</v>
      </c>
      <c r="R15" s="1">
        <f t="shared" si="0"/>
        <v>138.41</v>
      </c>
    </row>
    <row r="16" spans="1:18" ht="15" customHeight="1">
      <c r="A16" s="276">
        <v>1</v>
      </c>
      <c r="B16" s="276">
        <v>1</v>
      </c>
      <c r="C16" s="276">
        <v>2</v>
      </c>
      <c r="D16" s="276">
        <v>3</v>
      </c>
      <c r="E16" s="276" t="s">
        <v>29</v>
      </c>
      <c r="F16" s="276">
        <v>41.738999999999997</v>
      </c>
      <c r="G16" s="276">
        <v>29.096</v>
      </c>
      <c r="H16" s="276">
        <v>-45.316000000000003</v>
      </c>
      <c r="I16" s="276">
        <v>0</v>
      </c>
      <c r="J16" s="276">
        <v>-3.153</v>
      </c>
      <c r="K16" s="276">
        <v>-4.9000000000000004</v>
      </c>
      <c r="N16"/>
      <c r="O16"/>
      <c r="P16" s="1">
        <v>3</v>
      </c>
      <c r="Q16" s="1" t="s">
        <v>29</v>
      </c>
      <c r="R16" s="1">
        <f t="shared" si="0"/>
        <v>81.120999999999995</v>
      </c>
    </row>
    <row r="17" spans="1:18" ht="15" customHeight="1">
      <c r="A17" s="276">
        <v>1</v>
      </c>
      <c r="B17" s="276">
        <v>1</v>
      </c>
      <c r="C17" s="276">
        <v>2</v>
      </c>
      <c r="D17" s="276">
        <v>3</v>
      </c>
      <c r="E17" s="276" t="s">
        <v>30</v>
      </c>
      <c r="F17" s="276">
        <v>-32.694000000000003</v>
      </c>
      <c r="G17" s="276">
        <v>-24.094999999999999</v>
      </c>
      <c r="H17" s="276">
        <v>-45.316000000000003</v>
      </c>
      <c r="I17" s="276">
        <v>0</v>
      </c>
      <c r="J17" s="276">
        <v>-3.153</v>
      </c>
      <c r="K17" s="276">
        <v>-4.9000000000000004</v>
      </c>
      <c r="N17"/>
      <c r="O17"/>
      <c r="P17" s="1">
        <v>3</v>
      </c>
      <c r="Q17" s="1" t="s">
        <v>30</v>
      </c>
      <c r="R17" s="1">
        <f t="shared" si="0"/>
        <v>81.120999999999995</v>
      </c>
    </row>
    <row r="18" spans="1:18" ht="15" customHeight="1">
      <c r="A18" s="276">
        <v>1</v>
      </c>
      <c r="B18" s="276">
        <v>1</v>
      </c>
      <c r="C18" s="276">
        <v>2</v>
      </c>
      <c r="D18" s="276">
        <v>2</v>
      </c>
      <c r="E18" s="276" t="s">
        <v>27</v>
      </c>
      <c r="F18" s="276">
        <v>-27.184000000000001</v>
      </c>
      <c r="G18" s="276">
        <v>-18.332000000000001</v>
      </c>
      <c r="H18" s="276">
        <v>102.02800000000001</v>
      </c>
      <c r="I18" s="276">
        <v>0</v>
      </c>
      <c r="J18" s="276">
        <v>6.82</v>
      </c>
      <c r="K18" s="276">
        <v>10.597</v>
      </c>
      <c r="N18"/>
      <c r="O18"/>
      <c r="P18" s="1">
        <v>2</v>
      </c>
      <c r="Q18" s="1" t="s">
        <v>27</v>
      </c>
      <c r="R18" s="1">
        <f t="shared" si="0"/>
        <v>164.107</v>
      </c>
    </row>
    <row r="19" spans="1:18" ht="15" customHeight="1">
      <c r="A19" s="276">
        <v>1</v>
      </c>
      <c r="B19" s="276">
        <v>1</v>
      </c>
      <c r="C19" s="276">
        <v>2</v>
      </c>
      <c r="D19" s="276">
        <v>2</v>
      </c>
      <c r="E19" s="276" t="s">
        <v>28</v>
      </c>
      <c r="F19" s="276">
        <v>-19.63</v>
      </c>
      <c r="G19" s="276">
        <v>-14.81</v>
      </c>
      <c r="H19" s="276">
        <v>-122.63</v>
      </c>
      <c r="I19" s="276">
        <v>0</v>
      </c>
      <c r="J19" s="276">
        <v>-8.218</v>
      </c>
      <c r="K19" s="276">
        <v>-12.77</v>
      </c>
      <c r="N19"/>
      <c r="O19"/>
      <c r="P19" s="1">
        <v>2</v>
      </c>
      <c r="Q19" s="1" t="s">
        <v>28</v>
      </c>
      <c r="R19" s="1">
        <f t="shared" si="0"/>
        <v>164.107</v>
      </c>
    </row>
    <row r="20" spans="1:18" ht="15" customHeight="1">
      <c r="A20" s="276">
        <v>1</v>
      </c>
      <c r="B20" s="276">
        <v>1</v>
      </c>
      <c r="C20" s="276">
        <v>2</v>
      </c>
      <c r="D20" s="276">
        <v>2</v>
      </c>
      <c r="E20" s="276" t="s">
        <v>29</v>
      </c>
      <c r="F20" s="276">
        <v>38.972999999999999</v>
      </c>
      <c r="G20" s="276">
        <v>27.414999999999999</v>
      </c>
      <c r="H20" s="276">
        <v>-52.246000000000002</v>
      </c>
      <c r="I20" s="276">
        <v>0</v>
      </c>
      <c r="J20" s="276">
        <v>-3.4969999999999999</v>
      </c>
      <c r="K20" s="276">
        <v>-5.4340000000000002</v>
      </c>
      <c r="N20"/>
      <c r="O20"/>
      <c r="P20" s="1">
        <v>2</v>
      </c>
      <c r="Q20" s="1" t="s">
        <v>29</v>
      </c>
      <c r="R20" s="1">
        <f t="shared" si="0"/>
        <v>96.061999999999998</v>
      </c>
    </row>
    <row r="21" spans="1:18" ht="15" customHeight="1">
      <c r="A21" s="276">
        <v>1</v>
      </c>
      <c r="B21" s="276">
        <v>1</v>
      </c>
      <c r="C21" s="276">
        <v>2</v>
      </c>
      <c r="D21" s="276">
        <v>2</v>
      </c>
      <c r="E21" s="276" t="s">
        <v>30</v>
      </c>
      <c r="F21" s="276">
        <v>-35.46</v>
      </c>
      <c r="G21" s="276">
        <v>-25.776</v>
      </c>
      <c r="H21" s="276">
        <v>-52.246000000000002</v>
      </c>
      <c r="I21" s="276">
        <v>0</v>
      </c>
      <c r="J21" s="276">
        <v>-3.4969999999999999</v>
      </c>
      <c r="K21" s="276">
        <v>-5.4340000000000002</v>
      </c>
      <c r="N21"/>
      <c r="O21"/>
      <c r="P21" s="1">
        <v>2</v>
      </c>
      <c r="Q21" s="1" t="s">
        <v>30</v>
      </c>
      <c r="R21" s="1">
        <f t="shared" si="0"/>
        <v>96.061999999999998</v>
      </c>
    </row>
    <row r="22" spans="1:18" ht="15" customHeight="1">
      <c r="A22" s="276">
        <v>1</v>
      </c>
      <c r="B22" s="276">
        <v>1</v>
      </c>
      <c r="C22" s="276">
        <v>2</v>
      </c>
      <c r="D22" s="276">
        <v>1</v>
      </c>
      <c r="E22" s="276" t="s">
        <v>27</v>
      </c>
      <c r="F22" s="276">
        <v>-20.184000000000001</v>
      </c>
      <c r="G22" s="276">
        <v>-13.782999999999999</v>
      </c>
      <c r="H22" s="276">
        <v>101.136</v>
      </c>
      <c r="I22" s="276">
        <v>0</v>
      </c>
      <c r="J22" s="276">
        <v>6.1669999999999998</v>
      </c>
      <c r="K22" s="276">
        <v>9.5820000000000007</v>
      </c>
      <c r="O22"/>
      <c r="P22" s="1">
        <v>1</v>
      </c>
      <c r="Q22" s="1" t="s">
        <v>27</v>
      </c>
      <c r="R22" s="1">
        <f t="shared" si="0"/>
        <v>179.21</v>
      </c>
    </row>
    <row r="23" spans="1:18" ht="15" customHeight="1">
      <c r="A23" s="276">
        <v>1</v>
      </c>
      <c r="B23" s="276">
        <v>1</v>
      </c>
      <c r="C23" s="276">
        <v>2</v>
      </c>
      <c r="D23" s="276">
        <v>1</v>
      </c>
      <c r="E23" s="276" t="s">
        <v>28</v>
      </c>
      <c r="F23" s="276">
        <v>-22.77</v>
      </c>
      <c r="G23" s="276">
        <v>-17.007999999999999</v>
      </c>
      <c r="H23" s="276">
        <v>-126.42700000000001</v>
      </c>
      <c r="I23" s="276">
        <v>0</v>
      </c>
      <c r="J23" s="276">
        <v>-7.6870000000000003</v>
      </c>
      <c r="K23" s="276">
        <v>-11.944000000000001</v>
      </c>
      <c r="N23"/>
      <c r="O23"/>
      <c r="P23" s="1">
        <v>1</v>
      </c>
      <c r="Q23" s="1" t="s">
        <v>28</v>
      </c>
      <c r="R23" s="1">
        <f t="shared" si="0"/>
        <v>179.21</v>
      </c>
    </row>
    <row r="24" spans="1:18" ht="15" customHeight="1">
      <c r="A24" s="276">
        <v>1</v>
      </c>
      <c r="B24" s="276">
        <v>1</v>
      </c>
      <c r="C24" s="276">
        <v>2</v>
      </c>
      <c r="D24" s="276">
        <v>1</v>
      </c>
      <c r="E24" s="276" t="s">
        <v>29</v>
      </c>
      <c r="F24" s="276">
        <v>36.615000000000002</v>
      </c>
      <c r="G24" s="276">
        <v>25.844999999999999</v>
      </c>
      <c r="H24" s="276">
        <v>-52.921999999999997</v>
      </c>
      <c r="I24" s="276">
        <v>0</v>
      </c>
      <c r="J24" s="276">
        <v>-3.222</v>
      </c>
      <c r="K24" s="276">
        <v>-5.0060000000000002</v>
      </c>
      <c r="N24"/>
      <c r="O24"/>
      <c r="P24" s="1">
        <v>1</v>
      </c>
      <c r="Q24" s="1" t="s">
        <v>29</v>
      </c>
      <c r="R24" s="1">
        <f t="shared" si="0"/>
        <v>104.569</v>
      </c>
    </row>
    <row r="25" spans="1:18" ht="15" customHeight="1">
      <c r="A25" s="276">
        <v>1</v>
      </c>
      <c r="B25" s="276">
        <v>1</v>
      </c>
      <c r="C25" s="276">
        <v>2</v>
      </c>
      <c r="D25" s="276">
        <v>1</v>
      </c>
      <c r="E25" s="276" t="s">
        <v>30</v>
      </c>
      <c r="F25" s="276">
        <v>-37.817999999999998</v>
      </c>
      <c r="G25" s="276">
        <v>-27.346</v>
      </c>
      <c r="H25" s="276">
        <v>-52.921999999999997</v>
      </c>
      <c r="I25" s="276">
        <v>0</v>
      </c>
      <c r="J25" s="276">
        <v>-3.222</v>
      </c>
      <c r="K25" s="276">
        <v>-5.0060000000000002</v>
      </c>
      <c r="N25"/>
      <c r="O25"/>
      <c r="P25" s="1">
        <v>1</v>
      </c>
      <c r="Q25" s="1" t="s">
        <v>30</v>
      </c>
      <c r="R25" s="1">
        <f t="shared" si="0"/>
        <v>104.569</v>
      </c>
    </row>
    <row r="26" spans="1:18" ht="15" customHeight="1">
      <c r="A26" s="276">
        <v>1</v>
      </c>
      <c r="B26" s="276">
        <v>2</v>
      </c>
      <c r="C26" s="276">
        <v>3</v>
      </c>
      <c r="D26" s="276">
        <v>6</v>
      </c>
      <c r="E26" s="276" t="s">
        <v>27</v>
      </c>
      <c r="F26" s="276">
        <v>-33.380000000000003</v>
      </c>
      <c r="G26" s="276">
        <v>-19.274000000000001</v>
      </c>
      <c r="H26" s="276">
        <v>28.745999999999999</v>
      </c>
      <c r="I26" s="276">
        <v>0</v>
      </c>
      <c r="J26" s="276">
        <v>2.254</v>
      </c>
      <c r="K26" s="276">
        <v>3.5019999999999998</v>
      </c>
      <c r="N26" t="s">
        <v>33</v>
      </c>
      <c r="P26" s="1">
        <v>6</v>
      </c>
      <c r="Q26" s="1" t="s">
        <v>27</v>
      </c>
      <c r="R26" s="1">
        <f t="shared" ref="R26:R49" si="1">MAX(MAX(I626,I650,I674,I698,I722,I746,I770,I794,I818,I842),-MIN(I626,I650,I674,I698,I722,I746,I770,I794,I818,I842))</f>
        <v>47.128999999999998</v>
      </c>
    </row>
    <row r="27" spans="1:18">
      <c r="A27" s="276">
        <v>1</v>
      </c>
      <c r="B27" s="276">
        <v>2</v>
      </c>
      <c r="C27" s="276">
        <v>3</v>
      </c>
      <c r="D27" s="276">
        <v>6</v>
      </c>
      <c r="E27" s="276" t="s">
        <v>28</v>
      </c>
      <c r="F27" s="276">
        <v>-25.495000000000001</v>
      </c>
      <c r="G27" s="276">
        <v>-15.487</v>
      </c>
      <c r="H27" s="276">
        <v>-29.300999999999998</v>
      </c>
      <c r="I27" s="276">
        <v>0</v>
      </c>
      <c r="J27" s="276">
        <v>-2.294</v>
      </c>
      <c r="K27" s="276">
        <v>-3.5649999999999999</v>
      </c>
      <c r="N27"/>
      <c r="P27" s="1">
        <v>6</v>
      </c>
      <c r="Q27" s="1" t="s">
        <v>28</v>
      </c>
      <c r="R27" s="1">
        <f t="shared" si="1"/>
        <v>44.853000000000002</v>
      </c>
    </row>
    <row r="28" spans="1:18" ht="15" customHeight="1">
      <c r="A28" s="276">
        <v>1</v>
      </c>
      <c r="B28" s="276">
        <v>2</v>
      </c>
      <c r="C28" s="276">
        <v>3</v>
      </c>
      <c r="D28" s="276">
        <v>6</v>
      </c>
      <c r="E28" s="276" t="s">
        <v>29</v>
      </c>
      <c r="F28" s="276">
        <v>61.87</v>
      </c>
      <c r="G28" s="276">
        <v>36.270000000000003</v>
      </c>
      <c r="H28" s="276">
        <v>-17.071999999999999</v>
      </c>
      <c r="I28" s="276">
        <v>0</v>
      </c>
      <c r="J28" s="276">
        <v>-1.3380000000000001</v>
      </c>
      <c r="K28" s="276">
        <v>-2.0779999999999998</v>
      </c>
      <c r="N28"/>
      <c r="P28" s="1">
        <v>6</v>
      </c>
      <c r="Q28" s="1" t="s">
        <v>29</v>
      </c>
      <c r="R28" s="1">
        <f t="shared" si="1"/>
        <v>18.869</v>
      </c>
    </row>
    <row r="29" spans="1:18" ht="15" customHeight="1">
      <c r="A29" s="276">
        <v>1</v>
      </c>
      <c r="B29" s="276">
        <v>2</v>
      </c>
      <c r="C29" s="276">
        <v>3</v>
      </c>
      <c r="D29" s="276">
        <v>6</v>
      </c>
      <c r="E29" s="276" t="s">
        <v>30</v>
      </c>
      <c r="F29" s="276">
        <v>-57.231999999999999</v>
      </c>
      <c r="G29" s="276">
        <v>-34.042000000000002</v>
      </c>
      <c r="H29" s="276">
        <v>-17.071999999999999</v>
      </c>
      <c r="I29" s="276">
        <v>0</v>
      </c>
      <c r="J29" s="276">
        <v>-1.3380000000000001</v>
      </c>
      <c r="K29" s="276">
        <v>-2.0779999999999998</v>
      </c>
      <c r="N29"/>
      <c r="P29" s="1">
        <v>6</v>
      </c>
      <c r="Q29" s="1" t="s">
        <v>30</v>
      </c>
      <c r="R29" s="1">
        <f t="shared" si="1"/>
        <v>18.869</v>
      </c>
    </row>
    <row r="30" spans="1:18" ht="15" customHeight="1">
      <c r="A30" s="276">
        <v>1</v>
      </c>
      <c r="B30" s="276">
        <v>2</v>
      </c>
      <c r="C30" s="276">
        <v>3</v>
      </c>
      <c r="D30" s="276">
        <v>5</v>
      </c>
      <c r="E30" s="276" t="s">
        <v>27</v>
      </c>
      <c r="F30" s="276">
        <v>-73.206999999999994</v>
      </c>
      <c r="G30" s="276">
        <v>-43.851999999999997</v>
      </c>
      <c r="H30" s="276">
        <v>57.384</v>
      </c>
      <c r="I30" s="276">
        <v>0</v>
      </c>
      <c r="J30" s="276">
        <v>4.282</v>
      </c>
      <c r="K30" s="276">
        <v>6.6539999999999999</v>
      </c>
      <c r="N30"/>
      <c r="P30" s="1">
        <v>5</v>
      </c>
      <c r="Q30" s="1" t="s">
        <v>27</v>
      </c>
      <c r="R30" s="1">
        <f t="shared" si="1"/>
        <v>71.576999999999998</v>
      </c>
    </row>
    <row r="31" spans="1:18" ht="15" customHeight="1">
      <c r="A31" s="276">
        <v>1</v>
      </c>
      <c r="B31" s="276">
        <v>2</v>
      </c>
      <c r="C31" s="276">
        <v>3</v>
      </c>
      <c r="D31" s="276">
        <v>5</v>
      </c>
      <c r="E31" s="276" t="s">
        <v>28</v>
      </c>
      <c r="F31" s="276">
        <v>-63.572000000000003</v>
      </c>
      <c r="G31" s="276">
        <v>-39.145000000000003</v>
      </c>
      <c r="H31" s="276">
        <v>-57.219000000000001</v>
      </c>
      <c r="I31" s="276">
        <v>0</v>
      </c>
      <c r="J31" s="276">
        <v>-4.2690000000000001</v>
      </c>
      <c r="K31" s="276">
        <v>-6.6340000000000003</v>
      </c>
      <c r="N31"/>
      <c r="P31" s="1">
        <v>5</v>
      </c>
      <c r="Q31" s="1" t="s">
        <v>28</v>
      </c>
      <c r="R31" s="1">
        <f t="shared" si="1"/>
        <v>69.42</v>
      </c>
    </row>
    <row r="32" spans="1:18" ht="15" customHeight="1">
      <c r="A32" s="276">
        <v>1</v>
      </c>
      <c r="B32" s="276">
        <v>2</v>
      </c>
      <c r="C32" s="276">
        <v>3</v>
      </c>
      <c r="D32" s="276">
        <v>5</v>
      </c>
      <c r="E32" s="276" t="s">
        <v>29</v>
      </c>
      <c r="F32" s="276">
        <v>128.90600000000001</v>
      </c>
      <c r="G32" s="276">
        <v>77.713999999999999</v>
      </c>
      <c r="H32" s="276">
        <v>-33.707000000000001</v>
      </c>
      <c r="I32" s="276">
        <v>0</v>
      </c>
      <c r="J32" s="276">
        <v>-2.5150000000000001</v>
      </c>
      <c r="K32" s="276">
        <v>-3.9079999999999999</v>
      </c>
      <c r="N32"/>
      <c r="P32" s="1">
        <v>5</v>
      </c>
      <c r="Q32" s="1" t="s">
        <v>29</v>
      </c>
      <c r="R32" s="1">
        <f t="shared" si="1"/>
        <v>41.015000000000001</v>
      </c>
    </row>
    <row r="33" spans="1:18" ht="15" customHeight="1">
      <c r="A33" s="276">
        <v>1</v>
      </c>
      <c r="B33" s="276">
        <v>2</v>
      </c>
      <c r="C33" s="276">
        <v>3</v>
      </c>
      <c r="D33" s="276">
        <v>5</v>
      </c>
      <c r="E33" s="276" t="s">
        <v>30</v>
      </c>
      <c r="F33" s="276">
        <v>-123.238</v>
      </c>
      <c r="G33" s="276">
        <v>-74.945999999999998</v>
      </c>
      <c r="H33" s="276">
        <v>-33.707000000000001</v>
      </c>
      <c r="I33" s="276">
        <v>0</v>
      </c>
      <c r="J33" s="276">
        <v>-2.5150000000000001</v>
      </c>
      <c r="K33" s="276">
        <v>-3.9079999999999999</v>
      </c>
      <c r="N33"/>
      <c r="P33" s="1">
        <v>5</v>
      </c>
      <c r="Q33" s="1" t="s">
        <v>30</v>
      </c>
      <c r="R33" s="1">
        <f t="shared" si="1"/>
        <v>41.015000000000001</v>
      </c>
    </row>
    <row r="34" spans="1:18" ht="15" customHeight="1">
      <c r="A34" s="276">
        <v>1</v>
      </c>
      <c r="B34" s="276">
        <v>2</v>
      </c>
      <c r="C34" s="276">
        <v>3</v>
      </c>
      <c r="D34" s="276">
        <v>4</v>
      </c>
      <c r="E34" s="276" t="s">
        <v>27</v>
      </c>
      <c r="F34" s="276">
        <v>-73.17</v>
      </c>
      <c r="G34" s="276">
        <v>-43.854999999999997</v>
      </c>
      <c r="H34" s="276">
        <v>108.40300000000001</v>
      </c>
      <c r="I34" s="276">
        <v>0</v>
      </c>
      <c r="J34" s="276">
        <v>7.7450000000000001</v>
      </c>
      <c r="K34" s="276">
        <v>12.035</v>
      </c>
      <c r="N34"/>
      <c r="P34" s="1">
        <v>4</v>
      </c>
      <c r="Q34" s="1" t="s">
        <v>27</v>
      </c>
      <c r="R34" s="1">
        <f t="shared" si="1"/>
        <v>131.95699999999999</v>
      </c>
    </row>
    <row r="35" spans="1:18" ht="15" customHeight="1">
      <c r="A35" s="276">
        <v>1</v>
      </c>
      <c r="B35" s="276">
        <v>2</v>
      </c>
      <c r="C35" s="276">
        <v>3</v>
      </c>
      <c r="D35" s="276">
        <v>4</v>
      </c>
      <c r="E35" s="276" t="s">
        <v>28</v>
      </c>
      <c r="F35" s="276">
        <v>-58.503</v>
      </c>
      <c r="G35" s="276">
        <v>-36.463000000000001</v>
      </c>
      <c r="H35" s="276">
        <v>-108.14100000000001</v>
      </c>
      <c r="I35" s="276">
        <v>0</v>
      </c>
      <c r="J35" s="276">
        <v>-7.726</v>
      </c>
      <c r="K35" s="276">
        <v>-12.006</v>
      </c>
      <c r="N35"/>
      <c r="P35" s="1">
        <v>4</v>
      </c>
      <c r="Q35" s="1" t="s">
        <v>28</v>
      </c>
      <c r="R35" s="1">
        <f t="shared" si="1"/>
        <v>126.152</v>
      </c>
    </row>
    <row r="36" spans="1:18" ht="15" customHeight="1">
      <c r="A36" s="276">
        <v>1</v>
      </c>
      <c r="B36" s="276">
        <v>2</v>
      </c>
      <c r="C36" s="276">
        <v>3</v>
      </c>
      <c r="D36" s="276">
        <v>4</v>
      </c>
      <c r="E36" s="276" t="s">
        <v>29</v>
      </c>
      <c r="F36" s="276">
        <v>132.035</v>
      </c>
      <c r="G36" s="276">
        <v>79.778999999999996</v>
      </c>
      <c r="H36" s="276">
        <v>-63.689</v>
      </c>
      <c r="I36" s="276">
        <v>0</v>
      </c>
      <c r="J36" s="276">
        <v>-4.55</v>
      </c>
      <c r="K36" s="276">
        <v>-7.0709999999999997</v>
      </c>
      <c r="N36"/>
      <c r="P36" s="1">
        <v>4</v>
      </c>
      <c r="Q36" s="1" t="s">
        <v>29</v>
      </c>
      <c r="R36" s="1">
        <f t="shared" si="1"/>
        <v>81.433000000000007</v>
      </c>
    </row>
    <row r="37" spans="1:18" ht="15" customHeight="1">
      <c r="A37" s="276">
        <v>1</v>
      </c>
      <c r="B37" s="276">
        <v>2</v>
      </c>
      <c r="C37" s="276">
        <v>3</v>
      </c>
      <c r="D37" s="276">
        <v>4</v>
      </c>
      <c r="E37" s="276" t="s">
        <v>30</v>
      </c>
      <c r="F37" s="276">
        <v>-123.407</v>
      </c>
      <c r="G37" s="276">
        <v>-75.430999999999997</v>
      </c>
      <c r="H37" s="276">
        <v>-63.689</v>
      </c>
      <c r="I37" s="276">
        <v>0</v>
      </c>
      <c r="J37" s="276">
        <v>-4.55</v>
      </c>
      <c r="K37" s="276">
        <v>-7.0709999999999997</v>
      </c>
      <c r="N37"/>
      <c r="P37" s="1">
        <v>4</v>
      </c>
      <c r="Q37" s="1" t="s">
        <v>30</v>
      </c>
      <c r="R37" s="1">
        <f t="shared" si="1"/>
        <v>81.433000000000007</v>
      </c>
    </row>
    <row r="38" spans="1:18" ht="15" customHeight="1">
      <c r="A38" s="276">
        <v>1</v>
      </c>
      <c r="B38" s="276">
        <v>2</v>
      </c>
      <c r="C38" s="276">
        <v>3</v>
      </c>
      <c r="D38" s="276">
        <v>3</v>
      </c>
      <c r="E38" s="276" t="s">
        <v>27</v>
      </c>
      <c r="F38" s="276">
        <v>-72.677999999999997</v>
      </c>
      <c r="G38" s="276">
        <v>-43.695999999999998</v>
      </c>
      <c r="H38" s="276">
        <v>138.41</v>
      </c>
      <c r="I38" s="276">
        <v>0</v>
      </c>
      <c r="J38" s="276">
        <v>9.6170000000000009</v>
      </c>
      <c r="K38" s="276">
        <v>14.944000000000001</v>
      </c>
      <c r="N38"/>
      <c r="P38" s="1">
        <v>3</v>
      </c>
      <c r="Q38" s="1" t="s">
        <v>27</v>
      </c>
      <c r="R38" s="1">
        <f t="shared" si="1"/>
        <v>156.173</v>
      </c>
    </row>
    <row r="39" spans="1:18" ht="15" customHeight="1">
      <c r="A39" s="276">
        <v>1</v>
      </c>
      <c r="B39" s="276">
        <v>2</v>
      </c>
      <c r="C39" s="276">
        <v>3</v>
      </c>
      <c r="D39" s="276">
        <v>3</v>
      </c>
      <c r="E39" s="276" t="s">
        <v>28</v>
      </c>
      <c r="F39" s="276">
        <v>-60.902999999999999</v>
      </c>
      <c r="G39" s="276">
        <v>-37.780999999999999</v>
      </c>
      <c r="H39" s="276">
        <v>-137.4</v>
      </c>
      <c r="I39" s="276">
        <v>0</v>
      </c>
      <c r="J39" s="276">
        <v>-9.5489999999999995</v>
      </c>
      <c r="K39" s="276">
        <v>-14.837999999999999</v>
      </c>
      <c r="N39"/>
      <c r="P39" s="1">
        <v>3</v>
      </c>
      <c r="Q39" s="1" t="s">
        <v>28</v>
      </c>
      <c r="R39" s="1">
        <f t="shared" si="1"/>
        <v>158.46199999999999</v>
      </c>
    </row>
    <row r="40" spans="1:18" ht="15" customHeight="1">
      <c r="A40" s="276">
        <v>1</v>
      </c>
      <c r="B40" s="276">
        <v>2</v>
      </c>
      <c r="C40" s="276">
        <v>3</v>
      </c>
      <c r="D40" s="276">
        <v>3</v>
      </c>
      <c r="E40" s="276" t="s">
        <v>29</v>
      </c>
      <c r="F40" s="276">
        <v>131.184</v>
      </c>
      <c r="G40" s="276">
        <v>79.344999999999999</v>
      </c>
      <c r="H40" s="276">
        <v>-81.120999999999995</v>
      </c>
      <c r="I40" s="276">
        <v>0</v>
      </c>
      <c r="J40" s="276">
        <v>-5.6369999999999996</v>
      </c>
      <c r="K40" s="276">
        <v>-8.7590000000000003</v>
      </c>
      <c r="N40"/>
      <c r="P40" s="1">
        <v>3</v>
      </c>
      <c r="Q40" s="1" t="s">
        <v>29</v>
      </c>
      <c r="R40" s="1">
        <f t="shared" si="1"/>
        <v>112.37</v>
      </c>
    </row>
    <row r="41" spans="1:18" ht="15" customHeight="1">
      <c r="A41" s="276">
        <v>1</v>
      </c>
      <c r="B41" s="276">
        <v>2</v>
      </c>
      <c r="C41" s="276">
        <v>3</v>
      </c>
      <c r="D41" s="276">
        <v>3</v>
      </c>
      <c r="E41" s="276" t="s">
        <v>30</v>
      </c>
      <c r="F41" s="276">
        <v>-124.258</v>
      </c>
      <c r="G41" s="276">
        <v>-75.864999999999995</v>
      </c>
      <c r="H41" s="276">
        <v>-81.120999999999995</v>
      </c>
      <c r="I41" s="276">
        <v>0</v>
      </c>
      <c r="J41" s="276">
        <v>-5.6369999999999996</v>
      </c>
      <c r="K41" s="276">
        <v>-8.7590000000000003</v>
      </c>
      <c r="P41" s="1">
        <v>3</v>
      </c>
      <c r="Q41" s="1" t="s">
        <v>30</v>
      </c>
      <c r="R41" s="1">
        <f t="shared" si="1"/>
        <v>112.37</v>
      </c>
    </row>
    <row r="42" spans="1:18" ht="15" customHeight="1">
      <c r="A42" s="276">
        <v>1</v>
      </c>
      <c r="B42" s="276">
        <v>2</v>
      </c>
      <c r="C42" s="276">
        <v>3</v>
      </c>
      <c r="D42" s="276">
        <v>2</v>
      </c>
      <c r="E42" s="276" t="s">
        <v>27</v>
      </c>
      <c r="F42" s="276">
        <v>-70.227999999999994</v>
      </c>
      <c r="G42" s="276">
        <v>-42.447000000000003</v>
      </c>
      <c r="H42" s="276">
        <v>164.107</v>
      </c>
      <c r="I42" s="276">
        <v>0</v>
      </c>
      <c r="J42" s="276">
        <v>10.98</v>
      </c>
      <c r="K42" s="276">
        <v>17.061</v>
      </c>
      <c r="P42" s="1">
        <v>2</v>
      </c>
      <c r="Q42" s="1" t="s">
        <v>27</v>
      </c>
      <c r="R42" s="1">
        <f t="shared" si="1"/>
        <v>201.57300000000001</v>
      </c>
    </row>
    <row r="43" spans="1:18" ht="15" customHeight="1">
      <c r="A43" s="276">
        <v>1</v>
      </c>
      <c r="B43" s="276">
        <v>2</v>
      </c>
      <c r="C43" s="276">
        <v>3</v>
      </c>
      <c r="D43" s="276">
        <v>2</v>
      </c>
      <c r="E43" s="276" t="s">
        <v>28</v>
      </c>
      <c r="F43" s="276">
        <v>-63.517000000000003</v>
      </c>
      <c r="G43" s="276">
        <v>-39.148000000000003</v>
      </c>
      <c r="H43" s="276">
        <v>-162.50299999999999</v>
      </c>
      <c r="I43" s="276">
        <v>0</v>
      </c>
      <c r="J43" s="276">
        <v>-10.872999999999999</v>
      </c>
      <c r="K43" s="276">
        <v>-16.895</v>
      </c>
      <c r="P43" s="1">
        <v>2</v>
      </c>
      <c r="Q43" s="1" t="s">
        <v>28</v>
      </c>
      <c r="R43" s="1">
        <f t="shared" si="1"/>
        <v>203.84899999999999</v>
      </c>
    </row>
    <row r="44" spans="1:18" ht="15" customHeight="1">
      <c r="A44" s="276">
        <v>1</v>
      </c>
      <c r="B44" s="276">
        <v>2</v>
      </c>
      <c r="C44" s="276">
        <v>3</v>
      </c>
      <c r="D44" s="276">
        <v>2</v>
      </c>
      <c r="E44" s="276" t="s">
        <v>29</v>
      </c>
      <c r="F44" s="276">
        <v>129.69499999999999</v>
      </c>
      <c r="G44" s="276">
        <v>78.575000000000003</v>
      </c>
      <c r="H44" s="276">
        <v>-96.061999999999998</v>
      </c>
      <c r="I44" s="276">
        <v>0</v>
      </c>
      <c r="J44" s="276">
        <v>-6.4269999999999996</v>
      </c>
      <c r="K44" s="276">
        <v>-9.9870000000000001</v>
      </c>
      <c r="P44" s="1">
        <v>2</v>
      </c>
      <c r="Q44" s="1" t="s">
        <v>29</v>
      </c>
      <c r="R44" s="1">
        <f t="shared" si="1"/>
        <v>144.79400000000001</v>
      </c>
    </row>
    <row r="45" spans="1:18" ht="15" customHeight="1">
      <c r="A45" s="276">
        <v>1</v>
      </c>
      <c r="B45" s="276">
        <v>2</v>
      </c>
      <c r="C45" s="276">
        <v>3</v>
      </c>
      <c r="D45" s="276">
        <v>2</v>
      </c>
      <c r="E45" s="276" t="s">
        <v>30</v>
      </c>
      <c r="F45" s="276">
        <v>-125.747</v>
      </c>
      <c r="G45" s="276">
        <v>-76.635000000000005</v>
      </c>
      <c r="H45" s="276">
        <v>-96.061999999999998</v>
      </c>
      <c r="I45" s="276">
        <v>0</v>
      </c>
      <c r="J45" s="276">
        <v>-6.4269999999999996</v>
      </c>
      <c r="K45" s="276">
        <v>-9.9870000000000001</v>
      </c>
      <c r="P45" s="1">
        <v>2</v>
      </c>
      <c r="Q45" s="1" t="s">
        <v>30</v>
      </c>
      <c r="R45" s="1">
        <f t="shared" si="1"/>
        <v>144.79400000000001</v>
      </c>
    </row>
    <row r="46" spans="1:18" ht="15" customHeight="1">
      <c r="A46" s="276">
        <v>1</v>
      </c>
      <c r="B46" s="276">
        <v>2</v>
      </c>
      <c r="C46" s="276">
        <v>3</v>
      </c>
      <c r="D46" s="276">
        <v>1</v>
      </c>
      <c r="E46" s="276" t="s">
        <v>27</v>
      </c>
      <c r="F46" s="276">
        <v>-36.033000000000001</v>
      </c>
      <c r="G46" s="276">
        <v>-23.091000000000001</v>
      </c>
      <c r="H46" s="276">
        <v>179.21</v>
      </c>
      <c r="I46" s="276">
        <v>0</v>
      </c>
      <c r="J46" s="276">
        <v>10.808</v>
      </c>
      <c r="K46" s="276">
        <v>16.794</v>
      </c>
      <c r="P46" s="1">
        <v>1</v>
      </c>
      <c r="Q46" s="1" t="s">
        <v>27</v>
      </c>
      <c r="R46" s="1">
        <f t="shared" si="1"/>
        <v>222.56</v>
      </c>
    </row>
    <row r="47" spans="1:18" ht="15" customHeight="1">
      <c r="A47" s="276">
        <v>1</v>
      </c>
      <c r="B47" s="276">
        <v>2</v>
      </c>
      <c r="C47" s="276">
        <v>3</v>
      </c>
      <c r="D47" s="276">
        <v>1</v>
      </c>
      <c r="E47" s="276" t="s">
        <v>28</v>
      </c>
      <c r="F47" s="276">
        <v>-29.312999999999999</v>
      </c>
      <c r="G47" s="276">
        <v>-19.254000000000001</v>
      </c>
      <c r="H47" s="276">
        <v>-176.32300000000001</v>
      </c>
      <c r="I47" s="276">
        <v>0</v>
      </c>
      <c r="J47" s="276">
        <v>-10.643000000000001</v>
      </c>
      <c r="K47" s="276">
        <v>-16.538</v>
      </c>
      <c r="P47" s="1">
        <v>1</v>
      </c>
      <c r="Q47" s="1" t="s">
        <v>28</v>
      </c>
      <c r="R47" s="1">
        <f t="shared" si="1"/>
        <v>225.35599999999999</v>
      </c>
    </row>
    <row r="48" spans="1:18" ht="15" customHeight="1">
      <c r="A48" s="276">
        <v>1</v>
      </c>
      <c r="B48" s="276">
        <v>2</v>
      </c>
      <c r="C48" s="276">
        <v>3</v>
      </c>
      <c r="D48" s="276">
        <v>1</v>
      </c>
      <c r="E48" s="276" t="s">
        <v>29</v>
      </c>
      <c r="F48" s="276">
        <v>61.101999999999997</v>
      </c>
      <c r="G48" s="276">
        <v>39.209000000000003</v>
      </c>
      <c r="H48" s="276">
        <v>-104.569</v>
      </c>
      <c r="I48" s="276">
        <v>0</v>
      </c>
      <c r="J48" s="276">
        <v>-6.3090000000000002</v>
      </c>
      <c r="K48" s="276">
        <v>-9.8030000000000008</v>
      </c>
      <c r="P48" s="1">
        <v>1</v>
      </c>
      <c r="Q48" s="1" t="s">
        <v>29</v>
      </c>
      <c r="R48" s="1">
        <f t="shared" si="1"/>
        <v>159.97</v>
      </c>
    </row>
    <row r="49" spans="1:18" ht="15" customHeight="1">
      <c r="A49" s="276">
        <v>1</v>
      </c>
      <c r="B49" s="276">
        <v>2</v>
      </c>
      <c r="C49" s="276">
        <v>3</v>
      </c>
      <c r="D49" s="276">
        <v>1</v>
      </c>
      <c r="E49" s="276" t="s">
        <v>30</v>
      </c>
      <c r="F49" s="276">
        <v>-57.15</v>
      </c>
      <c r="G49" s="276">
        <v>-36.951000000000001</v>
      </c>
      <c r="H49" s="276">
        <v>-104.569</v>
      </c>
      <c r="I49" s="276">
        <v>0</v>
      </c>
      <c r="J49" s="276">
        <v>-6.3090000000000002</v>
      </c>
      <c r="K49" s="276">
        <v>-9.8030000000000008</v>
      </c>
      <c r="P49" s="1">
        <v>1</v>
      </c>
      <c r="Q49" s="1" t="s">
        <v>30</v>
      </c>
      <c r="R49" s="1">
        <f t="shared" si="1"/>
        <v>159.97</v>
      </c>
    </row>
    <row r="50" spans="1:18" ht="15" customHeight="1">
      <c r="A50" s="276">
        <v>1</v>
      </c>
      <c r="B50" s="276">
        <v>3</v>
      </c>
      <c r="C50" s="276">
        <v>4</v>
      </c>
      <c r="D50" s="276">
        <v>6</v>
      </c>
      <c r="E50" s="276" t="s">
        <v>27</v>
      </c>
      <c r="F50" s="276">
        <v>5.2809999999999997</v>
      </c>
      <c r="G50" s="276">
        <v>3.42</v>
      </c>
      <c r="H50" s="276">
        <v>22.97</v>
      </c>
      <c r="I50" s="276">
        <v>0</v>
      </c>
      <c r="J50" s="276">
        <v>1.8009999999999999</v>
      </c>
      <c r="K50" s="276">
        <v>2.7989999999999999</v>
      </c>
    </row>
    <row r="51" spans="1:18">
      <c r="A51" s="276">
        <v>1</v>
      </c>
      <c r="B51" s="276">
        <v>3</v>
      </c>
      <c r="C51" s="276">
        <v>4</v>
      </c>
      <c r="D51" s="276">
        <v>6</v>
      </c>
      <c r="E51" s="276" t="s">
        <v>28</v>
      </c>
      <c r="F51" s="276">
        <v>-30.18</v>
      </c>
      <c r="G51" s="276">
        <v>-18.239999999999998</v>
      </c>
      <c r="H51" s="276">
        <v>-18.033999999999999</v>
      </c>
      <c r="I51" s="276">
        <v>0</v>
      </c>
      <c r="J51" s="276">
        <v>-1.4079999999999999</v>
      </c>
      <c r="K51" s="276">
        <v>-2.1880000000000002</v>
      </c>
    </row>
    <row r="52" spans="1:18" ht="15" customHeight="1">
      <c r="A52" s="276">
        <v>1</v>
      </c>
      <c r="B52" s="276">
        <v>3</v>
      </c>
      <c r="C52" s="276">
        <v>4</v>
      </c>
      <c r="D52" s="276">
        <v>6</v>
      </c>
      <c r="E52" s="276" t="s">
        <v>29</v>
      </c>
      <c r="F52" s="276">
        <v>30.57</v>
      </c>
      <c r="G52" s="276">
        <v>18.045000000000002</v>
      </c>
      <c r="H52" s="276">
        <v>-13.443</v>
      </c>
      <c r="I52" s="276">
        <v>0</v>
      </c>
      <c r="J52" s="276">
        <v>-1.052</v>
      </c>
      <c r="K52" s="276">
        <v>-1.635</v>
      </c>
    </row>
    <row r="53" spans="1:18" ht="15" customHeight="1">
      <c r="A53" s="276">
        <v>1</v>
      </c>
      <c r="B53" s="276">
        <v>3</v>
      </c>
      <c r="C53" s="276">
        <v>4</v>
      </c>
      <c r="D53" s="276">
        <v>6</v>
      </c>
      <c r="E53" s="276" t="s">
        <v>30</v>
      </c>
      <c r="F53" s="276">
        <v>-53.823</v>
      </c>
      <c r="G53" s="276">
        <v>-32.249000000000002</v>
      </c>
      <c r="H53" s="276">
        <v>-13.443</v>
      </c>
      <c r="I53" s="276">
        <v>0</v>
      </c>
      <c r="J53" s="276">
        <v>-1.052</v>
      </c>
      <c r="K53" s="276">
        <v>-1.635</v>
      </c>
    </row>
    <row r="54" spans="1:18" ht="15" customHeight="1">
      <c r="A54" s="276">
        <v>1</v>
      </c>
      <c r="B54" s="276">
        <v>3</v>
      </c>
      <c r="C54" s="276">
        <v>4</v>
      </c>
      <c r="D54" s="276">
        <v>5</v>
      </c>
      <c r="E54" s="276" t="s">
        <v>27</v>
      </c>
      <c r="F54" s="276">
        <v>-7.6239999999999997</v>
      </c>
      <c r="G54" s="276">
        <v>-5.0970000000000004</v>
      </c>
      <c r="H54" s="276">
        <v>50.317</v>
      </c>
      <c r="I54" s="276">
        <v>0</v>
      </c>
      <c r="J54" s="276">
        <v>3.76</v>
      </c>
      <c r="K54" s="276">
        <v>5.843</v>
      </c>
    </row>
    <row r="55" spans="1:18" ht="15" customHeight="1">
      <c r="A55" s="276">
        <v>1</v>
      </c>
      <c r="B55" s="276">
        <v>3</v>
      </c>
      <c r="C55" s="276">
        <v>4</v>
      </c>
      <c r="D55" s="276">
        <v>5</v>
      </c>
      <c r="E55" s="276" t="s">
        <v>28</v>
      </c>
      <c r="F55" s="276">
        <v>-55.26</v>
      </c>
      <c r="G55" s="276">
        <v>-33.703000000000003</v>
      </c>
      <c r="H55" s="276">
        <v>-42.564999999999998</v>
      </c>
      <c r="I55" s="276">
        <v>0</v>
      </c>
      <c r="J55" s="276">
        <v>-3.1819999999999999</v>
      </c>
      <c r="K55" s="276">
        <v>-4.944</v>
      </c>
    </row>
    <row r="56" spans="1:18" ht="15" customHeight="1">
      <c r="A56" s="276">
        <v>1</v>
      </c>
      <c r="B56" s="276">
        <v>3</v>
      </c>
      <c r="C56" s="276">
        <v>4</v>
      </c>
      <c r="D56" s="276">
        <v>5</v>
      </c>
      <c r="E56" s="276" t="s">
        <v>29</v>
      </c>
      <c r="F56" s="276">
        <v>61.042999999999999</v>
      </c>
      <c r="G56" s="276">
        <v>37.881</v>
      </c>
      <c r="H56" s="276">
        <v>-30.452999999999999</v>
      </c>
      <c r="I56" s="276">
        <v>0</v>
      </c>
      <c r="J56" s="276">
        <v>-2.2759999999999998</v>
      </c>
      <c r="K56" s="276">
        <v>-3.5369999999999999</v>
      </c>
    </row>
    <row r="57" spans="1:18" ht="15" customHeight="1">
      <c r="A57" s="276">
        <v>1</v>
      </c>
      <c r="B57" s="276">
        <v>3</v>
      </c>
      <c r="C57" s="276">
        <v>4</v>
      </c>
      <c r="D57" s="276">
        <v>5</v>
      </c>
      <c r="E57" s="276" t="s">
        <v>30</v>
      </c>
      <c r="F57" s="276">
        <v>-92.28</v>
      </c>
      <c r="G57" s="276">
        <v>-56.639000000000003</v>
      </c>
      <c r="H57" s="276">
        <v>-30.452999999999999</v>
      </c>
      <c r="I57" s="276">
        <v>0</v>
      </c>
      <c r="J57" s="276">
        <v>-2.2759999999999998</v>
      </c>
      <c r="K57" s="276">
        <v>-3.5369999999999999</v>
      </c>
    </row>
    <row r="58" spans="1:18" ht="15" customHeight="1">
      <c r="A58" s="276">
        <v>1</v>
      </c>
      <c r="B58" s="276">
        <v>3</v>
      </c>
      <c r="C58" s="276">
        <v>4</v>
      </c>
      <c r="D58" s="276">
        <v>4</v>
      </c>
      <c r="E58" s="276" t="s">
        <v>27</v>
      </c>
      <c r="F58" s="276">
        <v>1.887</v>
      </c>
      <c r="G58" s="276">
        <v>0.46400000000000002</v>
      </c>
      <c r="H58" s="276">
        <v>90.798000000000002</v>
      </c>
      <c r="I58" s="276">
        <v>0</v>
      </c>
      <c r="J58" s="276">
        <v>6.4880000000000004</v>
      </c>
      <c r="K58" s="276">
        <v>10.082000000000001</v>
      </c>
    </row>
    <row r="59" spans="1:18" ht="15" customHeight="1">
      <c r="A59" s="276">
        <v>1</v>
      </c>
      <c r="B59" s="276">
        <v>3</v>
      </c>
      <c r="C59" s="276">
        <v>4</v>
      </c>
      <c r="D59" s="276">
        <v>4</v>
      </c>
      <c r="E59" s="276" t="s">
        <v>28</v>
      </c>
      <c r="F59" s="276">
        <v>-54.683</v>
      </c>
      <c r="G59" s="276">
        <v>-33.418999999999997</v>
      </c>
      <c r="H59" s="276">
        <v>-70.296999999999997</v>
      </c>
      <c r="I59" s="276">
        <v>0</v>
      </c>
      <c r="J59" s="276">
        <v>-5.0279999999999996</v>
      </c>
      <c r="K59" s="276">
        <v>-7.8120000000000003</v>
      </c>
    </row>
    <row r="60" spans="1:18" ht="15" customHeight="1">
      <c r="A60" s="276">
        <v>1</v>
      </c>
      <c r="B60" s="276">
        <v>3</v>
      </c>
      <c r="C60" s="276">
        <v>4</v>
      </c>
      <c r="D60" s="276">
        <v>4</v>
      </c>
      <c r="E60" s="276" t="s">
        <v>29</v>
      </c>
      <c r="F60" s="276">
        <v>59.594000000000001</v>
      </c>
      <c r="G60" s="276">
        <v>37.293999999999997</v>
      </c>
      <c r="H60" s="276">
        <v>-52.817999999999998</v>
      </c>
      <c r="I60" s="276">
        <v>0</v>
      </c>
      <c r="J60" s="276">
        <v>-3.7759999999999998</v>
      </c>
      <c r="K60" s="276">
        <v>-5.867</v>
      </c>
    </row>
    <row r="61" spans="1:18" ht="15" customHeight="1">
      <c r="A61" s="276">
        <v>1</v>
      </c>
      <c r="B61" s="276">
        <v>3</v>
      </c>
      <c r="C61" s="276">
        <v>4</v>
      </c>
      <c r="D61" s="276">
        <v>4</v>
      </c>
      <c r="E61" s="276" t="s">
        <v>30</v>
      </c>
      <c r="F61" s="276">
        <v>-96.688000000000002</v>
      </c>
      <c r="G61" s="276">
        <v>-59.512999999999998</v>
      </c>
      <c r="H61" s="276">
        <v>-52.817999999999998</v>
      </c>
      <c r="I61" s="276">
        <v>0</v>
      </c>
      <c r="J61" s="276">
        <v>-3.7759999999999998</v>
      </c>
      <c r="K61" s="276">
        <v>-5.867</v>
      </c>
    </row>
    <row r="62" spans="1:18" ht="15" customHeight="1">
      <c r="A62" s="276">
        <v>1</v>
      </c>
      <c r="B62" s="276">
        <v>3</v>
      </c>
      <c r="C62" s="276">
        <v>4</v>
      </c>
      <c r="D62" s="276">
        <v>3</v>
      </c>
      <c r="E62" s="276" t="s">
        <v>27</v>
      </c>
      <c r="F62" s="276">
        <v>-5.1829999999999998</v>
      </c>
      <c r="G62" s="276">
        <v>-3.774</v>
      </c>
      <c r="H62" s="276">
        <v>117.58199999999999</v>
      </c>
      <c r="I62" s="276">
        <v>0</v>
      </c>
      <c r="J62" s="276">
        <v>8.1639999999999997</v>
      </c>
      <c r="K62" s="276">
        <v>12.685</v>
      </c>
    </row>
    <row r="63" spans="1:18" ht="15" customHeight="1">
      <c r="A63" s="276">
        <v>1</v>
      </c>
      <c r="B63" s="276">
        <v>3</v>
      </c>
      <c r="C63" s="276">
        <v>4</v>
      </c>
      <c r="D63" s="276">
        <v>3</v>
      </c>
      <c r="E63" s="276" t="s">
        <v>28</v>
      </c>
      <c r="F63" s="276">
        <v>-50.06</v>
      </c>
      <c r="G63" s="276">
        <v>-30.622</v>
      </c>
      <c r="H63" s="276">
        <v>-90.900999999999996</v>
      </c>
      <c r="I63" s="276">
        <v>0</v>
      </c>
      <c r="J63" s="276">
        <v>-6.3129999999999997</v>
      </c>
      <c r="K63" s="276">
        <v>-9.81</v>
      </c>
    </row>
    <row r="64" spans="1:18" ht="15" customHeight="1">
      <c r="A64" s="276">
        <v>1</v>
      </c>
      <c r="B64" s="276">
        <v>3</v>
      </c>
      <c r="C64" s="276">
        <v>4</v>
      </c>
      <c r="D64" s="276">
        <v>3</v>
      </c>
      <c r="E64" s="276" t="s">
        <v>29</v>
      </c>
      <c r="F64" s="276">
        <v>63.427999999999997</v>
      </c>
      <c r="G64" s="276">
        <v>39.600999999999999</v>
      </c>
      <c r="H64" s="276">
        <v>-68.355000000000004</v>
      </c>
      <c r="I64" s="276">
        <v>0</v>
      </c>
      <c r="J64" s="276">
        <v>-4.7469999999999999</v>
      </c>
      <c r="K64" s="276">
        <v>-7.3760000000000003</v>
      </c>
    </row>
    <row r="65" spans="1:11" ht="15" customHeight="1">
      <c r="A65" s="276">
        <v>1</v>
      </c>
      <c r="B65" s="276">
        <v>3</v>
      </c>
      <c r="C65" s="276">
        <v>4</v>
      </c>
      <c r="D65" s="276">
        <v>3</v>
      </c>
      <c r="E65" s="276" t="s">
        <v>30</v>
      </c>
      <c r="F65" s="276">
        <v>-92.853999999999999</v>
      </c>
      <c r="G65" s="276">
        <v>-57.206000000000003</v>
      </c>
      <c r="H65" s="276">
        <v>-68.355000000000004</v>
      </c>
      <c r="I65" s="276">
        <v>0</v>
      </c>
      <c r="J65" s="276">
        <v>-4.7469999999999999</v>
      </c>
      <c r="K65" s="276">
        <v>-7.3760000000000003</v>
      </c>
    </row>
    <row r="66" spans="1:11" ht="15" customHeight="1">
      <c r="A66" s="276">
        <v>1</v>
      </c>
      <c r="B66" s="276">
        <v>3</v>
      </c>
      <c r="C66" s="276">
        <v>4</v>
      </c>
      <c r="D66" s="276">
        <v>2</v>
      </c>
      <c r="E66" s="276" t="s">
        <v>27</v>
      </c>
      <c r="F66" s="276">
        <v>-18.184999999999999</v>
      </c>
      <c r="G66" s="276">
        <v>-11.583</v>
      </c>
      <c r="H66" s="276">
        <v>141.56200000000001</v>
      </c>
      <c r="I66" s="276">
        <v>0</v>
      </c>
      <c r="J66" s="276">
        <v>9.4359999999999999</v>
      </c>
      <c r="K66" s="276">
        <v>14.662000000000001</v>
      </c>
    </row>
    <row r="67" spans="1:11" ht="15" customHeight="1">
      <c r="A67" s="276">
        <v>1</v>
      </c>
      <c r="B67" s="276">
        <v>3</v>
      </c>
      <c r="C67" s="276">
        <v>4</v>
      </c>
      <c r="D67" s="276">
        <v>2</v>
      </c>
      <c r="E67" s="276" t="s">
        <v>28</v>
      </c>
      <c r="F67" s="276">
        <v>-41.448</v>
      </c>
      <c r="G67" s="276">
        <v>-25.454000000000001</v>
      </c>
      <c r="H67" s="276">
        <v>-109.685</v>
      </c>
      <c r="I67" s="276">
        <v>0</v>
      </c>
      <c r="J67" s="276">
        <v>-7.2910000000000004</v>
      </c>
      <c r="K67" s="276">
        <v>-11.33</v>
      </c>
    </row>
    <row r="68" spans="1:11" ht="15" customHeight="1">
      <c r="A68" s="276">
        <v>1</v>
      </c>
      <c r="B68" s="276">
        <v>3</v>
      </c>
      <c r="C68" s="276">
        <v>4</v>
      </c>
      <c r="D68" s="276">
        <v>2</v>
      </c>
      <c r="E68" s="276" t="s">
        <v>29</v>
      </c>
      <c r="F68" s="276">
        <v>70.513999999999996</v>
      </c>
      <c r="G68" s="276">
        <v>43.854999999999997</v>
      </c>
      <c r="H68" s="276">
        <v>-82.376000000000005</v>
      </c>
      <c r="I68" s="276">
        <v>0</v>
      </c>
      <c r="J68" s="276">
        <v>-5.484</v>
      </c>
      <c r="K68" s="276">
        <v>-8.5220000000000002</v>
      </c>
    </row>
    <row r="69" spans="1:11" ht="15" customHeight="1">
      <c r="A69" s="276">
        <v>1</v>
      </c>
      <c r="B69" s="276">
        <v>3</v>
      </c>
      <c r="C69" s="276">
        <v>4</v>
      </c>
      <c r="D69" s="276">
        <v>2</v>
      </c>
      <c r="E69" s="276" t="s">
        <v>30</v>
      </c>
      <c r="F69" s="276">
        <v>-85.768000000000001</v>
      </c>
      <c r="G69" s="276">
        <v>-52.951999999999998</v>
      </c>
      <c r="H69" s="276">
        <v>-82.376000000000005</v>
      </c>
      <c r="I69" s="276">
        <v>0</v>
      </c>
      <c r="J69" s="276">
        <v>-5.484</v>
      </c>
      <c r="K69" s="276">
        <v>-8.5220000000000002</v>
      </c>
    </row>
    <row r="70" spans="1:11" ht="15" customHeight="1">
      <c r="A70" s="276">
        <v>1</v>
      </c>
      <c r="B70" s="276">
        <v>3</v>
      </c>
      <c r="C70" s="276">
        <v>4</v>
      </c>
      <c r="D70" s="276">
        <v>1</v>
      </c>
      <c r="E70" s="276" t="s">
        <v>27</v>
      </c>
      <c r="F70" s="276">
        <v>-13.534000000000001</v>
      </c>
      <c r="G70" s="276">
        <v>-9.5009999999999994</v>
      </c>
      <c r="H70" s="276">
        <v>150.173</v>
      </c>
      <c r="I70" s="276">
        <v>0</v>
      </c>
      <c r="J70" s="276">
        <v>9.0670000000000002</v>
      </c>
      <c r="K70" s="276">
        <v>14.089</v>
      </c>
    </row>
    <row r="71" spans="1:11" ht="15" customHeight="1">
      <c r="A71" s="276">
        <v>1</v>
      </c>
      <c r="B71" s="276">
        <v>3</v>
      </c>
      <c r="C71" s="276">
        <v>4</v>
      </c>
      <c r="D71" s="276">
        <v>1</v>
      </c>
      <c r="E71" s="276" t="s">
        <v>28</v>
      </c>
      <c r="F71" s="276">
        <v>-24.687000000000001</v>
      </c>
      <c r="G71" s="276">
        <v>-15.382999999999999</v>
      </c>
      <c r="H71" s="276">
        <v>-110.215</v>
      </c>
      <c r="I71" s="276">
        <v>0</v>
      </c>
      <c r="J71" s="276">
        <v>-6.6859999999999999</v>
      </c>
      <c r="K71" s="276">
        <v>-10.388</v>
      </c>
    </row>
    <row r="72" spans="1:11" ht="15" customHeight="1">
      <c r="A72" s="276">
        <v>1</v>
      </c>
      <c r="B72" s="276">
        <v>3</v>
      </c>
      <c r="C72" s="276">
        <v>4</v>
      </c>
      <c r="D72" s="276">
        <v>1</v>
      </c>
      <c r="E72" s="276" t="s">
        <v>29</v>
      </c>
      <c r="F72" s="276">
        <v>49.383000000000003</v>
      </c>
      <c r="G72" s="276">
        <v>32.231000000000002</v>
      </c>
      <c r="H72" s="276">
        <v>-85.373000000000005</v>
      </c>
      <c r="I72" s="276">
        <v>0</v>
      </c>
      <c r="J72" s="276">
        <v>-5.165</v>
      </c>
      <c r="K72" s="276">
        <v>-8.0250000000000004</v>
      </c>
    </row>
    <row r="73" spans="1:11" ht="15" customHeight="1">
      <c r="A73" s="276">
        <v>1</v>
      </c>
      <c r="B73" s="276">
        <v>3</v>
      </c>
      <c r="C73" s="276">
        <v>4</v>
      </c>
      <c r="D73" s="276">
        <v>1</v>
      </c>
      <c r="E73" s="276" t="s">
        <v>30</v>
      </c>
      <c r="F73" s="276">
        <v>-56.695999999999998</v>
      </c>
      <c r="G73" s="276">
        <v>-36.088999999999999</v>
      </c>
      <c r="H73" s="276">
        <v>-85.373000000000005</v>
      </c>
      <c r="I73" s="276">
        <v>0</v>
      </c>
      <c r="J73" s="276">
        <v>-5.165</v>
      </c>
      <c r="K73" s="276">
        <v>-8.0250000000000004</v>
      </c>
    </row>
    <row r="74" spans="1:11" ht="15" customHeight="1">
      <c r="A74" s="276">
        <v>2</v>
      </c>
      <c r="B74" s="276">
        <v>5</v>
      </c>
      <c r="C74" s="276">
        <v>6</v>
      </c>
      <c r="D74" s="276">
        <v>6</v>
      </c>
      <c r="E74" s="276" t="s">
        <v>27</v>
      </c>
      <c r="F74" s="276">
        <v>-19.021999999999998</v>
      </c>
      <c r="G74" s="276">
        <v>-11.894</v>
      </c>
      <c r="H74" s="276">
        <v>18.033999999999999</v>
      </c>
      <c r="I74" s="276">
        <v>0</v>
      </c>
      <c r="J74" s="276">
        <v>1.4079999999999999</v>
      </c>
      <c r="K74" s="276">
        <v>2.1880000000000002</v>
      </c>
    </row>
    <row r="75" spans="1:11">
      <c r="A75" s="276">
        <v>2</v>
      </c>
      <c r="B75" s="276">
        <v>5</v>
      </c>
      <c r="C75" s="276">
        <v>6</v>
      </c>
      <c r="D75" s="276">
        <v>6</v>
      </c>
      <c r="E75" s="276" t="s">
        <v>28</v>
      </c>
      <c r="F75" s="276">
        <v>15.824</v>
      </c>
      <c r="G75" s="276">
        <v>9.3870000000000005</v>
      </c>
      <c r="H75" s="276">
        <v>-22.97</v>
      </c>
      <c r="I75" s="276">
        <v>0</v>
      </c>
      <c r="J75" s="276">
        <v>-1.8009999999999999</v>
      </c>
      <c r="K75" s="276">
        <v>-2.7989999999999999</v>
      </c>
    </row>
    <row r="76" spans="1:11" ht="15" customHeight="1">
      <c r="A76" s="276">
        <v>2</v>
      </c>
      <c r="B76" s="276">
        <v>5</v>
      </c>
      <c r="C76" s="276">
        <v>6</v>
      </c>
      <c r="D76" s="276">
        <v>6</v>
      </c>
      <c r="E76" s="276" t="s">
        <v>29</v>
      </c>
      <c r="F76" s="276">
        <v>19.934000000000001</v>
      </c>
      <c r="G76" s="276">
        <v>13.000999999999999</v>
      </c>
      <c r="H76" s="276">
        <v>-13.443</v>
      </c>
      <c r="I76" s="276">
        <v>0</v>
      </c>
      <c r="J76" s="276">
        <v>-1.052</v>
      </c>
      <c r="K76" s="276">
        <v>-1.635</v>
      </c>
    </row>
    <row r="77" spans="1:11" ht="15" customHeight="1">
      <c r="A77" s="276">
        <v>2</v>
      </c>
      <c r="B77" s="276">
        <v>5</v>
      </c>
      <c r="C77" s="276">
        <v>6</v>
      </c>
      <c r="D77" s="276">
        <v>6</v>
      </c>
      <c r="E77" s="276" t="s">
        <v>30</v>
      </c>
      <c r="F77" s="276">
        <v>2.915</v>
      </c>
      <c r="G77" s="276">
        <v>0.95399999999999996</v>
      </c>
      <c r="H77" s="276">
        <v>-13.443</v>
      </c>
      <c r="I77" s="276">
        <v>0</v>
      </c>
      <c r="J77" s="276">
        <v>-1.052</v>
      </c>
      <c r="K77" s="276">
        <v>-1.635</v>
      </c>
    </row>
    <row r="78" spans="1:11" ht="15" customHeight="1">
      <c r="A78" s="276">
        <v>2</v>
      </c>
      <c r="B78" s="276">
        <v>5</v>
      </c>
      <c r="C78" s="276">
        <v>6</v>
      </c>
      <c r="D78" s="276">
        <v>5</v>
      </c>
      <c r="E78" s="276" t="s">
        <v>27</v>
      </c>
      <c r="F78" s="276">
        <v>-34.793999999999997</v>
      </c>
      <c r="G78" s="276">
        <v>-22.03</v>
      </c>
      <c r="H78" s="276">
        <v>42.564999999999998</v>
      </c>
      <c r="I78" s="276">
        <v>0</v>
      </c>
      <c r="J78" s="276">
        <v>3.1819999999999999</v>
      </c>
      <c r="K78" s="276">
        <v>4.944</v>
      </c>
    </row>
    <row r="79" spans="1:11" ht="15" customHeight="1">
      <c r="A79" s="276">
        <v>2</v>
      </c>
      <c r="B79" s="276">
        <v>5</v>
      </c>
      <c r="C79" s="276">
        <v>6</v>
      </c>
      <c r="D79" s="276">
        <v>5</v>
      </c>
      <c r="E79" s="276" t="s">
        <v>28</v>
      </c>
      <c r="F79" s="276">
        <v>14.988</v>
      </c>
      <c r="G79" s="276">
        <v>7.819</v>
      </c>
      <c r="H79" s="276">
        <v>-50.317</v>
      </c>
      <c r="I79" s="276">
        <v>0</v>
      </c>
      <c r="J79" s="276">
        <v>-3.76</v>
      </c>
      <c r="K79" s="276">
        <v>-5.843</v>
      </c>
    </row>
    <row r="80" spans="1:11" ht="15" customHeight="1">
      <c r="A80" s="276">
        <v>2</v>
      </c>
      <c r="B80" s="276">
        <v>5</v>
      </c>
      <c r="C80" s="276">
        <v>6</v>
      </c>
      <c r="D80" s="276">
        <v>5</v>
      </c>
      <c r="E80" s="276" t="s">
        <v>29</v>
      </c>
      <c r="F80" s="276">
        <v>41.241</v>
      </c>
      <c r="G80" s="276">
        <v>27.507000000000001</v>
      </c>
      <c r="H80" s="276">
        <v>-30.452999999999999</v>
      </c>
      <c r="I80" s="276">
        <v>0</v>
      </c>
      <c r="J80" s="276">
        <v>-2.2759999999999998</v>
      </c>
      <c r="K80" s="276">
        <v>-3.5369999999999999</v>
      </c>
    </row>
    <row r="81" spans="1:11" ht="15" customHeight="1">
      <c r="A81" s="276">
        <v>2</v>
      </c>
      <c r="B81" s="276">
        <v>5</v>
      </c>
      <c r="C81" s="276">
        <v>6</v>
      </c>
      <c r="D81" s="276">
        <v>5</v>
      </c>
      <c r="E81" s="276" t="s">
        <v>30</v>
      </c>
      <c r="F81" s="276">
        <v>-8.5960000000000001</v>
      </c>
      <c r="G81" s="276">
        <v>-7.9340000000000002</v>
      </c>
      <c r="H81" s="276">
        <v>-30.452999999999999</v>
      </c>
      <c r="I81" s="276">
        <v>0</v>
      </c>
      <c r="J81" s="276">
        <v>-2.2759999999999998</v>
      </c>
      <c r="K81" s="276">
        <v>-3.5369999999999999</v>
      </c>
    </row>
    <row r="82" spans="1:11" ht="15" customHeight="1">
      <c r="A82" s="276">
        <v>2</v>
      </c>
      <c r="B82" s="276">
        <v>5</v>
      </c>
      <c r="C82" s="276">
        <v>6</v>
      </c>
      <c r="D82" s="276">
        <v>4</v>
      </c>
      <c r="E82" s="276" t="s">
        <v>27</v>
      </c>
      <c r="F82" s="276">
        <v>-35.869999999999997</v>
      </c>
      <c r="G82" s="276">
        <v>-22.681000000000001</v>
      </c>
      <c r="H82" s="276">
        <v>70.296999999999997</v>
      </c>
      <c r="I82" s="276">
        <v>0</v>
      </c>
      <c r="J82" s="276">
        <v>5.0279999999999996</v>
      </c>
      <c r="K82" s="276">
        <v>7.8120000000000003</v>
      </c>
    </row>
    <row r="83" spans="1:11" ht="15" customHeight="1">
      <c r="A83" s="276">
        <v>2</v>
      </c>
      <c r="B83" s="276">
        <v>5</v>
      </c>
      <c r="C83" s="276">
        <v>6</v>
      </c>
      <c r="D83" s="276">
        <v>4</v>
      </c>
      <c r="E83" s="276" t="s">
        <v>28</v>
      </c>
      <c r="F83" s="276">
        <v>18.687999999999999</v>
      </c>
      <c r="G83" s="276">
        <v>10.061999999999999</v>
      </c>
      <c r="H83" s="276">
        <v>-90.798000000000002</v>
      </c>
      <c r="I83" s="276">
        <v>0</v>
      </c>
      <c r="J83" s="276">
        <v>-6.4880000000000004</v>
      </c>
      <c r="K83" s="276">
        <v>-10.082000000000001</v>
      </c>
    </row>
    <row r="84" spans="1:11" ht="15" customHeight="1">
      <c r="A84" s="276">
        <v>2</v>
      </c>
      <c r="B84" s="276">
        <v>5</v>
      </c>
      <c r="C84" s="276">
        <v>6</v>
      </c>
      <c r="D84" s="276">
        <v>4</v>
      </c>
      <c r="E84" s="276" t="s">
        <v>29</v>
      </c>
      <c r="F84" s="276">
        <v>44.284999999999997</v>
      </c>
      <c r="G84" s="276">
        <v>29.6</v>
      </c>
      <c r="H84" s="276">
        <v>-52.817999999999998</v>
      </c>
      <c r="I84" s="276">
        <v>0</v>
      </c>
      <c r="J84" s="276">
        <v>-3.7759999999999998</v>
      </c>
      <c r="K84" s="276">
        <v>-5.867</v>
      </c>
    </row>
    <row r="85" spans="1:11" ht="15" customHeight="1">
      <c r="A85" s="276">
        <v>2</v>
      </c>
      <c r="B85" s="276">
        <v>5</v>
      </c>
      <c r="C85" s="276">
        <v>6</v>
      </c>
      <c r="D85" s="276">
        <v>4</v>
      </c>
      <c r="E85" s="276" t="s">
        <v>30</v>
      </c>
      <c r="F85" s="276">
        <v>-8.51</v>
      </c>
      <c r="G85" s="276">
        <v>-8.1289999999999996</v>
      </c>
      <c r="H85" s="276">
        <v>-52.817999999999998</v>
      </c>
      <c r="I85" s="276">
        <v>0</v>
      </c>
      <c r="J85" s="276">
        <v>-3.7759999999999998</v>
      </c>
      <c r="K85" s="276">
        <v>-5.867</v>
      </c>
    </row>
    <row r="86" spans="1:11" ht="15" customHeight="1">
      <c r="A86" s="276">
        <v>2</v>
      </c>
      <c r="B86" s="276">
        <v>5</v>
      </c>
      <c r="C86" s="276">
        <v>6</v>
      </c>
      <c r="D86" s="276">
        <v>3</v>
      </c>
      <c r="E86" s="276" t="s">
        <v>27</v>
      </c>
      <c r="F86" s="276">
        <v>-31.895</v>
      </c>
      <c r="G86" s="276">
        <v>-20.254999999999999</v>
      </c>
      <c r="H86" s="276">
        <v>90.900999999999996</v>
      </c>
      <c r="I86" s="276">
        <v>0</v>
      </c>
      <c r="J86" s="276">
        <v>6.3129999999999997</v>
      </c>
      <c r="K86" s="276">
        <v>9.81</v>
      </c>
    </row>
    <row r="87" spans="1:11" ht="15" customHeight="1">
      <c r="A87" s="276">
        <v>2</v>
      </c>
      <c r="B87" s="276">
        <v>5</v>
      </c>
      <c r="C87" s="276">
        <v>6</v>
      </c>
      <c r="D87" s="276">
        <v>3</v>
      </c>
      <c r="E87" s="276" t="s">
        <v>28</v>
      </c>
      <c r="F87" s="276">
        <v>13.468999999999999</v>
      </c>
      <c r="G87" s="276">
        <v>6.8789999999999996</v>
      </c>
      <c r="H87" s="276">
        <v>-117.58199999999999</v>
      </c>
      <c r="I87" s="276">
        <v>0</v>
      </c>
      <c r="J87" s="276">
        <v>-8.1639999999999997</v>
      </c>
      <c r="K87" s="276">
        <v>-12.685</v>
      </c>
    </row>
    <row r="88" spans="1:11" ht="15" customHeight="1">
      <c r="A88" s="276">
        <v>2</v>
      </c>
      <c r="B88" s="276">
        <v>5</v>
      </c>
      <c r="C88" s="276">
        <v>6</v>
      </c>
      <c r="D88" s="276">
        <v>3</v>
      </c>
      <c r="E88" s="276" t="s">
        <v>29</v>
      </c>
      <c r="F88" s="276">
        <v>41.271000000000001</v>
      </c>
      <c r="G88" s="276">
        <v>27.760999999999999</v>
      </c>
      <c r="H88" s="276">
        <v>-68.355000000000004</v>
      </c>
      <c r="I88" s="276">
        <v>0</v>
      </c>
      <c r="J88" s="276">
        <v>-4.7469999999999999</v>
      </c>
      <c r="K88" s="276">
        <v>-7.3760000000000003</v>
      </c>
    </row>
    <row r="89" spans="1:11" ht="15" customHeight="1">
      <c r="A89" s="276">
        <v>2</v>
      </c>
      <c r="B89" s="276">
        <v>5</v>
      </c>
      <c r="C89" s="276">
        <v>6</v>
      </c>
      <c r="D89" s="276">
        <v>3</v>
      </c>
      <c r="E89" s="276" t="s">
        <v>30</v>
      </c>
      <c r="F89" s="276">
        <v>-11.525</v>
      </c>
      <c r="G89" s="276">
        <v>-9.968</v>
      </c>
      <c r="H89" s="276">
        <v>-68.355000000000004</v>
      </c>
      <c r="I89" s="276">
        <v>0</v>
      </c>
      <c r="J89" s="276">
        <v>-4.7469999999999999</v>
      </c>
      <c r="K89" s="276">
        <v>-7.3760000000000003</v>
      </c>
    </row>
    <row r="90" spans="1:11" ht="15" customHeight="1">
      <c r="A90" s="276">
        <v>2</v>
      </c>
      <c r="B90" s="276">
        <v>5</v>
      </c>
      <c r="C90" s="276">
        <v>6</v>
      </c>
      <c r="D90" s="276">
        <v>2</v>
      </c>
      <c r="E90" s="276" t="s">
        <v>27</v>
      </c>
      <c r="F90" s="276">
        <v>-24.891999999999999</v>
      </c>
      <c r="G90" s="276">
        <v>-15.997999999999999</v>
      </c>
      <c r="H90" s="276">
        <v>109.685</v>
      </c>
      <c r="I90" s="276">
        <v>0</v>
      </c>
      <c r="J90" s="276">
        <v>7.2910000000000004</v>
      </c>
      <c r="K90" s="276">
        <v>11.33</v>
      </c>
    </row>
    <row r="91" spans="1:11" ht="15" customHeight="1">
      <c r="A91" s="276">
        <v>2</v>
      </c>
      <c r="B91" s="276">
        <v>5</v>
      </c>
      <c r="C91" s="276">
        <v>6</v>
      </c>
      <c r="D91" s="276">
        <v>2</v>
      </c>
      <c r="E91" s="276" t="s">
        <v>28</v>
      </c>
      <c r="F91" s="276">
        <v>2.7080000000000002</v>
      </c>
      <c r="G91" s="276">
        <v>0.34200000000000003</v>
      </c>
      <c r="H91" s="276">
        <v>-141.56200000000001</v>
      </c>
      <c r="I91" s="276">
        <v>0</v>
      </c>
      <c r="J91" s="276">
        <v>-9.4359999999999999</v>
      </c>
      <c r="K91" s="276">
        <v>-14.662000000000001</v>
      </c>
    </row>
    <row r="92" spans="1:11" ht="15" customHeight="1">
      <c r="A92" s="276">
        <v>2</v>
      </c>
      <c r="B92" s="276">
        <v>5</v>
      </c>
      <c r="C92" s="276">
        <v>6</v>
      </c>
      <c r="D92" s="276">
        <v>2</v>
      </c>
      <c r="E92" s="276" t="s">
        <v>29</v>
      </c>
      <c r="F92" s="276">
        <v>35.447000000000003</v>
      </c>
      <c r="G92" s="276">
        <v>24.222000000000001</v>
      </c>
      <c r="H92" s="276">
        <v>-82.376000000000005</v>
      </c>
      <c r="I92" s="276">
        <v>0</v>
      </c>
      <c r="J92" s="276">
        <v>-5.484</v>
      </c>
      <c r="K92" s="276">
        <v>-8.5220000000000002</v>
      </c>
    </row>
    <row r="93" spans="1:11" ht="15" customHeight="1">
      <c r="A93" s="276">
        <v>2</v>
      </c>
      <c r="B93" s="276">
        <v>5</v>
      </c>
      <c r="C93" s="276">
        <v>6</v>
      </c>
      <c r="D93" s="276">
        <v>2</v>
      </c>
      <c r="E93" s="276" t="s">
        <v>30</v>
      </c>
      <c r="F93" s="276">
        <v>-17.349</v>
      </c>
      <c r="G93" s="276">
        <v>-13.507</v>
      </c>
      <c r="H93" s="276">
        <v>-82.376000000000005</v>
      </c>
      <c r="I93" s="276">
        <v>0</v>
      </c>
      <c r="J93" s="276">
        <v>-5.484</v>
      </c>
      <c r="K93" s="276">
        <v>-8.5220000000000002</v>
      </c>
    </row>
    <row r="94" spans="1:11" ht="15" customHeight="1">
      <c r="A94" s="276">
        <v>2</v>
      </c>
      <c r="B94" s="276">
        <v>5</v>
      </c>
      <c r="C94" s="276">
        <v>6</v>
      </c>
      <c r="D94" s="276">
        <v>1</v>
      </c>
      <c r="E94" s="276" t="s">
        <v>27</v>
      </c>
      <c r="F94" s="276">
        <v>-15.802</v>
      </c>
      <c r="G94" s="276">
        <v>-10.288</v>
      </c>
      <c r="H94" s="276">
        <v>110.215</v>
      </c>
      <c r="I94" s="276">
        <v>0</v>
      </c>
      <c r="J94" s="276">
        <v>6.6859999999999999</v>
      </c>
      <c r="K94" s="276">
        <v>10.388</v>
      </c>
    </row>
    <row r="95" spans="1:11" ht="15" customHeight="1">
      <c r="A95" s="276">
        <v>2</v>
      </c>
      <c r="B95" s="276">
        <v>5</v>
      </c>
      <c r="C95" s="276">
        <v>6</v>
      </c>
      <c r="D95" s="276">
        <v>1</v>
      </c>
      <c r="E95" s="276" t="s">
        <v>28</v>
      </c>
      <c r="F95" s="276">
        <v>-3.395</v>
      </c>
      <c r="G95" s="276">
        <v>-3.673</v>
      </c>
      <c r="H95" s="276">
        <v>-150.173</v>
      </c>
      <c r="I95" s="276">
        <v>0</v>
      </c>
      <c r="J95" s="276">
        <v>-9.0670000000000002</v>
      </c>
      <c r="K95" s="276">
        <v>-14.089</v>
      </c>
    </row>
    <row r="96" spans="1:11" ht="15" customHeight="1">
      <c r="A96" s="276">
        <v>2</v>
      </c>
      <c r="B96" s="276">
        <v>5</v>
      </c>
      <c r="C96" s="276">
        <v>6</v>
      </c>
      <c r="D96" s="276">
        <v>1</v>
      </c>
      <c r="E96" s="276" t="s">
        <v>29</v>
      </c>
      <c r="F96" s="276">
        <v>30.466000000000001</v>
      </c>
      <c r="G96" s="276">
        <v>21.033000000000001</v>
      </c>
      <c r="H96" s="276">
        <v>-85.373000000000005</v>
      </c>
      <c r="I96" s="276">
        <v>0</v>
      </c>
      <c r="J96" s="276">
        <v>-5.165</v>
      </c>
      <c r="K96" s="276">
        <v>-8.0250000000000004</v>
      </c>
    </row>
    <row r="97" spans="1:11" ht="15" customHeight="1">
      <c r="A97" s="276">
        <v>2</v>
      </c>
      <c r="B97" s="276">
        <v>5</v>
      </c>
      <c r="C97" s="276">
        <v>6</v>
      </c>
      <c r="D97" s="276">
        <v>1</v>
      </c>
      <c r="E97" s="276" t="s">
        <v>30</v>
      </c>
      <c r="F97" s="276">
        <v>-22.33</v>
      </c>
      <c r="G97" s="276">
        <v>-16.695</v>
      </c>
      <c r="H97" s="276">
        <v>-85.373000000000005</v>
      </c>
      <c r="I97" s="276">
        <v>0</v>
      </c>
      <c r="J97" s="276">
        <v>-5.165</v>
      </c>
      <c r="K97" s="276">
        <v>-8.0250000000000004</v>
      </c>
    </row>
    <row r="98" spans="1:11" ht="15" customHeight="1">
      <c r="A98" s="276">
        <v>2</v>
      </c>
      <c r="B98" s="276">
        <v>6</v>
      </c>
      <c r="C98" s="276">
        <v>7</v>
      </c>
      <c r="D98" s="276">
        <v>6</v>
      </c>
      <c r="E98" s="276" t="s">
        <v>27</v>
      </c>
      <c r="F98" s="276">
        <v>-44.761000000000003</v>
      </c>
      <c r="G98" s="276">
        <v>-26.498999999999999</v>
      </c>
      <c r="H98" s="276">
        <v>29.300999999999998</v>
      </c>
      <c r="I98" s="276">
        <v>0</v>
      </c>
      <c r="J98" s="276">
        <v>2.294</v>
      </c>
      <c r="K98" s="276">
        <v>3.5649999999999999</v>
      </c>
    </row>
    <row r="99" spans="1:11">
      <c r="A99" s="276">
        <v>2</v>
      </c>
      <c r="B99" s="276">
        <v>6</v>
      </c>
      <c r="C99" s="276">
        <v>7</v>
      </c>
      <c r="D99" s="276">
        <v>6</v>
      </c>
      <c r="E99" s="276" t="s">
        <v>28</v>
      </c>
      <c r="F99" s="276">
        <v>-16.241</v>
      </c>
      <c r="G99" s="276">
        <v>-9.4670000000000005</v>
      </c>
      <c r="H99" s="276">
        <v>-28.745999999999999</v>
      </c>
      <c r="I99" s="276">
        <v>0</v>
      </c>
      <c r="J99" s="276">
        <v>-2.254</v>
      </c>
      <c r="K99" s="276">
        <v>-3.5019999999999998</v>
      </c>
    </row>
    <row r="100" spans="1:11" ht="15" customHeight="1">
      <c r="A100" s="276">
        <v>2</v>
      </c>
      <c r="B100" s="276">
        <v>6</v>
      </c>
      <c r="C100" s="276">
        <v>7</v>
      </c>
      <c r="D100" s="276">
        <v>6</v>
      </c>
      <c r="E100" s="276" t="s">
        <v>29</v>
      </c>
      <c r="F100" s="276">
        <v>67.938999999999993</v>
      </c>
      <c r="G100" s="276">
        <v>40.165999999999997</v>
      </c>
      <c r="H100" s="276">
        <v>-17.071999999999999</v>
      </c>
      <c r="I100" s="276">
        <v>0</v>
      </c>
      <c r="J100" s="276">
        <v>-1.3380000000000001</v>
      </c>
      <c r="K100" s="276">
        <v>-2.0779999999999998</v>
      </c>
    </row>
    <row r="101" spans="1:11" ht="15" customHeight="1">
      <c r="A101" s="276">
        <v>2</v>
      </c>
      <c r="B101" s="276">
        <v>6</v>
      </c>
      <c r="C101" s="276">
        <v>7</v>
      </c>
      <c r="D101" s="276">
        <v>6</v>
      </c>
      <c r="E101" s="276" t="s">
        <v>30</v>
      </c>
      <c r="F101" s="276">
        <v>-51.162999999999997</v>
      </c>
      <c r="G101" s="276">
        <v>-30.146000000000001</v>
      </c>
      <c r="H101" s="276">
        <v>-17.071999999999999</v>
      </c>
      <c r="I101" s="276">
        <v>0</v>
      </c>
      <c r="J101" s="276">
        <v>-1.3380000000000001</v>
      </c>
      <c r="K101" s="276">
        <v>-2.0779999999999998</v>
      </c>
    </row>
    <row r="102" spans="1:11" ht="15" customHeight="1">
      <c r="A102" s="276">
        <v>2</v>
      </c>
      <c r="B102" s="276">
        <v>6</v>
      </c>
      <c r="C102" s="276">
        <v>7</v>
      </c>
      <c r="D102" s="276">
        <v>5</v>
      </c>
      <c r="E102" s="276" t="s">
        <v>27</v>
      </c>
      <c r="F102" s="276">
        <v>-87.742999999999995</v>
      </c>
      <c r="G102" s="276">
        <v>-52.924999999999997</v>
      </c>
      <c r="H102" s="276">
        <v>57.219000000000001</v>
      </c>
      <c r="I102" s="276">
        <v>0</v>
      </c>
      <c r="J102" s="276">
        <v>4.2690000000000001</v>
      </c>
      <c r="K102" s="276">
        <v>6.6340000000000003</v>
      </c>
    </row>
    <row r="103" spans="1:11" ht="15" customHeight="1">
      <c r="A103" s="276">
        <v>2</v>
      </c>
      <c r="B103" s="276">
        <v>6</v>
      </c>
      <c r="C103" s="276">
        <v>7</v>
      </c>
      <c r="D103" s="276">
        <v>5</v>
      </c>
      <c r="E103" s="276" t="s">
        <v>28</v>
      </c>
      <c r="F103" s="276">
        <v>-50.359000000000002</v>
      </c>
      <c r="G103" s="276">
        <v>-30.829000000000001</v>
      </c>
      <c r="H103" s="276">
        <v>-57.384</v>
      </c>
      <c r="I103" s="276">
        <v>0</v>
      </c>
      <c r="J103" s="276">
        <v>-4.282</v>
      </c>
      <c r="K103" s="276">
        <v>-6.6539999999999999</v>
      </c>
    </row>
    <row r="104" spans="1:11" ht="15" customHeight="1">
      <c r="A104" s="276">
        <v>2</v>
      </c>
      <c r="B104" s="276">
        <v>6</v>
      </c>
      <c r="C104" s="276">
        <v>7</v>
      </c>
      <c r="D104" s="276">
        <v>5</v>
      </c>
      <c r="E104" s="276" t="s">
        <v>29</v>
      </c>
      <c r="F104" s="276">
        <v>137.06700000000001</v>
      </c>
      <c r="G104" s="276">
        <v>82.828999999999994</v>
      </c>
      <c r="H104" s="276">
        <v>-33.707000000000001</v>
      </c>
      <c r="I104" s="276">
        <v>0</v>
      </c>
      <c r="J104" s="276">
        <v>-2.5150000000000001</v>
      </c>
      <c r="K104" s="276">
        <v>-3.9079999999999999</v>
      </c>
    </row>
    <row r="105" spans="1:11" ht="15" customHeight="1">
      <c r="A105" s="276">
        <v>2</v>
      </c>
      <c r="B105" s="276">
        <v>6</v>
      </c>
      <c r="C105" s="276">
        <v>7</v>
      </c>
      <c r="D105" s="276">
        <v>5</v>
      </c>
      <c r="E105" s="276" t="s">
        <v>30</v>
      </c>
      <c r="F105" s="276">
        <v>-115.077</v>
      </c>
      <c r="G105" s="276">
        <v>-69.831000000000003</v>
      </c>
      <c r="H105" s="276">
        <v>-33.707000000000001</v>
      </c>
      <c r="I105" s="276">
        <v>0</v>
      </c>
      <c r="J105" s="276">
        <v>-2.5150000000000001</v>
      </c>
      <c r="K105" s="276">
        <v>-3.9079999999999999</v>
      </c>
    </row>
    <row r="106" spans="1:11" ht="15" customHeight="1">
      <c r="A106" s="276">
        <v>2</v>
      </c>
      <c r="B106" s="276">
        <v>6</v>
      </c>
      <c r="C106" s="276">
        <v>7</v>
      </c>
      <c r="D106" s="276">
        <v>4</v>
      </c>
      <c r="E106" s="276" t="s">
        <v>27</v>
      </c>
      <c r="F106" s="276">
        <v>-90.956999999999994</v>
      </c>
      <c r="G106" s="276">
        <v>-54.976999999999997</v>
      </c>
      <c r="H106" s="276">
        <v>108.14100000000001</v>
      </c>
      <c r="I106" s="276">
        <v>0</v>
      </c>
      <c r="J106" s="276">
        <v>7.726</v>
      </c>
      <c r="K106" s="276">
        <v>12.006</v>
      </c>
    </row>
    <row r="107" spans="1:11" ht="15" customHeight="1">
      <c r="A107" s="276">
        <v>2</v>
      </c>
      <c r="B107" s="276">
        <v>6</v>
      </c>
      <c r="C107" s="276">
        <v>7</v>
      </c>
      <c r="D107" s="276">
        <v>4</v>
      </c>
      <c r="E107" s="276" t="s">
        <v>28</v>
      </c>
      <c r="F107" s="276">
        <v>-43.295999999999999</v>
      </c>
      <c r="G107" s="276">
        <v>-26.812999999999999</v>
      </c>
      <c r="H107" s="276">
        <v>-108.40300000000001</v>
      </c>
      <c r="I107" s="276">
        <v>0</v>
      </c>
      <c r="J107" s="276">
        <v>-7.7450000000000001</v>
      </c>
      <c r="K107" s="276">
        <v>-12.035</v>
      </c>
    </row>
    <row r="108" spans="1:11" ht="15" customHeight="1">
      <c r="A108" s="276">
        <v>2</v>
      </c>
      <c r="B108" s="276">
        <v>6</v>
      </c>
      <c r="C108" s="276">
        <v>7</v>
      </c>
      <c r="D108" s="276">
        <v>4</v>
      </c>
      <c r="E108" s="276" t="s">
        <v>29</v>
      </c>
      <c r="F108" s="276">
        <v>141.739</v>
      </c>
      <c r="G108" s="276">
        <v>85.888999999999996</v>
      </c>
      <c r="H108" s="276">
        <v>-63.689</v>
      </c>
      <c r="I108" s="276">
        <v>0</v>
      </c>
      <c r="J108" s="276">
        <v>-4.55</v>
      </c>
      <c r="K108" s="276">
        <v>-7.0709999999999997</v>
      </c>
    </row>
    <row r="109" spans="1:11" ht="15" customHeight="1">
      <c r="A109" s="276">
        <v>2</v>
      </c>
      <c r="B109" s="276">
        <v>6</v>
      </c>
      <c r="C109" s="276">
        <v>7</v>
      </c>
      <c r="D109" s="276">
        <v>4</v>
      </c>
      <c r="E109" s="276" t="s">
        <v>30</v>
      </c>
      <c r="F109" s="276">
        <v>-113.703</v>
      </c>
      <c r="G109" s="276">
        <v>-69.320999999999998</v>
      </c>
      <c r="H109" s="276">
        <v>-63.689</v>
      </c>
      <c r="I109" s="276">
        <v>0</v>
      </c>
      <c r="J109" s="276">
        <v>-4.55</v>
      </c>
      <c r="K109" s="276">
        <v>-7.0709999999999997</v>
      </c>
    </row>
    <row r="110" spans="1:11" ht="15" customHeight="1">
      <c r="A110" s="276">
        <v>2</v>
      </c>
      <c r="B110" s="276">
        <v>6</v>
      </c>
      <c r="C110" s="276">
        <v>7</v>
      </c>
      <c r="D110" s="276">
        <v>3</v>
      </c>
      <c r="E110" s="276" t="s">
        <v>27</v>
      </c>
      <c r="F110" s="276">
        <v>-87.597999999999999</v>
      </c>
      <c r="G110" s="276">
        <v>-53.011000000000003</v>
      </c>
      <c r="H110" s="276">
        <v>137.4</v>
      </c>
      <c r="I110" s="276">
        <v>0</v>
      </c>
      <c r="J110" s="276">
        <v>9.5489999999999995</v>
      </c>
      <c r="K110" s="276">
        <v>14.837999999999999</v>
      </c>
    </row>
    <row r="111" spans="1:11" ht="15" customHeight="1">
      <c r="A111" s="276">
        <v>2</v>
      </c>
      <c r="B111" s="276">
        <v>6</v>
      </c>
      <c r="C111" s="276">
        <v>7</v>
      </c>
      <c r="D111" s="276">
        <v>3</v>
      </c>
      <c r="E111" s="276" t="s">
        <v>28</v>
      </c>
      <c r="F111" s="276">
        <v>-48.456000000000003</v>
      </c>
      <c r="G111" s="276">
        <v>-29.878</v>
      </c>
      <c r="H111" s="276">
        <v>-138.41</v>
      </c>
      <c r="I111" s="276">
        <v>0</v>
      </c>
      <c r="J111" s="276">
        <v>-9.6170000000000009</v>
      </c>
      <c r="K111" s="276">
        <v>-14.944000000000001</v>
      </c>
    </row>
    <row r="112" spans="1:11" ht="15" customHeight="1">
      <c r="A112" s="276">
        <v>2</v>
      </c>
      <c r="B112" s="276">
        <v>6</v>
      </c>
      <c r="C112" s="276">
        <v>7</v>
      </c>
      <c r="D112" s="276">
        <v>3</v>
      </c>
      <c r="E112" s="276" t="s">
        <v>29</v>
      </c>
      <c r="F112" s="276">
        <v>139.233</v>
      </c>
      <c r="G112" s="276">
        <v>84.409000000000006</v>
      </c>
      <c r="H112" s="276">
        <v>-81.120999999999995</v>
      </c>
      <c r="I112" s="276">
        <v>0</v>
      </c>
      <c r="J112" s="276">
        <v>-5.6369999999999996</v>
      </c>
      <c r="K112" s="276">
        <v>-8.7590000000000003</v>
      </c>
    </row>
    <row r="113" spans="1:11" ht="15" customHeight="1">
      <c r="A113" s="276">
        <v>2</v>
      </c>
      <c r="B113" s="276">
        <v>6</v>
      </c>
      <c r="C113" s="276">
        <v>7</v>
      </c>
      <c r="D113" s="276">
        <v>3</v>
      </c>
      <c r="E113" s="276" t="s">
        <v>30</v>
      </c>
      <c r="F113" s="276">
        <v>-116.209</v>
      </c>
      <c r="G113" s="276">
        <v>-70.801000000000002</v>
      </c>
      <c r="H113" s="276">
        <v>-81.120999999999995</v>
      </c>
      <c r="I113" s="276">
        <v>0</v>
      </c>
      <c r="J113" s="276">
        <v>-5.6369999999999996</v>
      </c>
      <c r="K113" s="276">
        <v>-8.7590000000000003</v>
      </c>
    </row>
    <row r="114" spans="1:11" ht="15" customHeight="1">
      <c r="A114" s="276">
        <v>2</v>
      </c>
      <c r="B114" s="276">
        <v>6</v>
      </c>
      <c r="C114" s="276">
        <v>7</v>
      </c>
      <c r="D114" s="276">
        <v>2</v>
      </c>
      <c r="E114" s="276" t="s">
        <v>27</v>
      </c>
      <c r="F114" s="276">
        <v>-80.352999999999994</v>
      </c>
      <c r="G114" s="276">
        <v>-48.756</v>
      </c>
      <c r="H114" s="276">
        <v>162.50299999999999</v>
      </c>
      <c r="I114" s="276">
        <v>0</v>
      </c>
      <c r="J114" s="276">
        <v>10.872999999999999</v>
      </c>
      <c r="K114" s="276">
        <v>16.895</v>
      </c>
    </row>
    <row r="115" spans="1:11" ht="15" customHeight="1">
      <c r="A115" s="276">
        <v>2</v>
      </c>
      <c r="B115" s="276">
        <v>6</v>
      </c>
      <c r="C115" s="276">
        <v>7</v>
      </c>
      <c r="D115" s="276">
        <v>2</v>
      </c>
      <c r="E115" s="276" t="s">
        <v>28</v>
      </c>
      <c r="F115" s="276">
        <v>-56.231000000000002</v>
      </c>
      <c r="G115" s="276">
        <v>-34.459000000000003</v>
      </c>
      <c r="H115" s="276">
        <v>-164.107</v>
      </c>
      <c r="I115" s="276">
        <v>0</v>
      </c>
      <c r="J115" s="276">
        <v>-10.98</v>
      </c>
      <c r="K115" s="276">
        <v>-17.061</v>
      </c>
    </row>
    <row r="116" spans="1:11" ht="15" customHeight="1">
      <c r="A116" s="276">
        <v>2</v>
      </c>
      <c r="B116" s="276">
        <v>6</v>
      </c>
      <c r="C116" s="276">
        <v>7</v>
      </c>
      <c r="D116" s="276">
        <v>2</v>
      </c>
      <c r="E116" s="276" t="s">
        <v>29</v>
      </c>
      <c r="F116" s="276">
        <v>134.816</v>
      </c>
      <c r="G116" s="276">
        <v>81.81</v>
      </c>
      <c r="H116" s="276">
        <v>-96.061999999999998</v>
      </c>
      <c r="I116" s="276">
        <v>0</v>
      </c>
      <c r="J116" s="276">
        <v>-6.4269999999999996</v>
      </c>
      <c r="K116" s="276">
        <v>-9.9870000000000001</v>
      </c>
    </row>
    <row r="117" spans="1:11" ht="15" customHeight="1">
      <c r="A117" s="276">
        <v>2</v>
      </c>
      <c r="B117" s="276">
        <v>6</v>
      </c>
      <c r="C117" s="276">
        <v>7</v>
      </c>
      <c r="D117" s="276">
        <v>2</v>
      </c>
      <c r="E117" s="276" t="s">
        <v>30</v>
      </c>
      <c r="F117" s="276">
        <v>-120.626</v>
      </c>
      <c r="G117" s="276">
        <v>-73.400000000000006</v>
      </c>
      <c r="H117" s="276">
        <v>-96.061999999999998</v>
      </c>
      <c r="I117" s="276">
        <v>0</v>
      </c>
      <c r="J117" s="276">
        <v>-6.4269999999999996</v>
      </c>
      <c r="K117" s="276">
        <v>-9.9870000000000001</v>
      </c>
    </row>
    <row r="118" spans="1:11" ht="15" customHeight="1">
      <c r="A118" s="276">
        <v>2</v>
      </c>
      <c r="B118" s="276">
        <v>6</v>
      </c>
      <c r="C118" s="276">
        <v>7</v>
      </c>
      <c r="D118" s="276">
        <v>1</v>
      </c>
      <c r="E118" s="276" t="s">
        <v>27</v>
      </c>
      <c r="F118" s="276">
        <v>-39.255000000000003</v>
      </c>
      <c r="G118" s="276">
        <v>-24.9</v>
      </c>
      <c r="H118" s="276">
        <v>176.32300000000001</v>
      </c>
      <c r="I118" s="276">
        <v>0</v>
      </c>
      <c r="J118" s="276">
        <v>10.643000000000001</v>
      </c>
      <c r="K118" s="276">
        <v>16.538</v>
      </c>
    </row>
    <row r="119" spans="1:11" ht="15" customHeight="1">
      <c r="A119" s="276">
        <v>2</v>
      </c>
      <c r="B119" s="276">
        <v>6</v>
      </c>
      <c r="C119" s="276">
        <v>7</v>
      </c>
      <c r="D119" s="276">
        <v>1</v>
      </c>
      <c r="E119" s="276" t="s">
        <v>28</v>
      </c>
      <c r="F119" s="276">
        <v>-27.457000000000001</v>
      </c>
      <c r="G119" s="276">
        <v>-18.231999999999999</v>
      </c>
      <c r="H119" s="276">
        <v>-179.21</v>
      </c>
      <c r="I119" s="276">
        <v>0</v>
      </c>
      <c r="J119" s="276">
        <v>-10.808</v>
      </c>
      <c r="K119" s="276">
        <v>-16.794</v>
      </c>
    </row>
    <row r="120" spans="1:11" ht="15" customHeight="1">
      <c r="A120" s="276">
        <v>2</v>
      </c>
      <c r="B120" s="276">
        <v>6</v>
      </c>
      <c r="C120" s="276">
        <v>7</v>
      </c>
      <c r="D120" s="276">
        <v>1</v>
      </c>
      <c r="E120" s="276" t="s">
        <v>29</v>
      </c>
      <c r="F120" s="276">
        <v>62.595999999999997</v>
      </c>
      <c r="G120" s="276">
        <v>40.040999999999997</v>
      </c>
      <c r="H120" s="276">
        <v>-104.569</v>
      </c>
      <c r="I120" s="276">
        <v>0</v>
      </c>
      <c r="J120" s="276">
        <v>-6.3090000000000002</v>
      </c>
      <c r="K120" s="276">
        <v>-9.8030000000000008</v>
      </c>
    </row>
    <row r="121" spans="1:11" ht="15" customHeight="1">
      <c r="A121" s="276">
        <v>2</v>
      </c>
      <c r="B121" s="276">
        <v>6</v>
      </c>
      <c r="C121" s="276">
        <v>7</v>
      </c>
      <c r="D121" s="276">
        <v>1</v>
      </c>
      <c r="E121" s="276" t="s">
        <v>30</v>
      </c>
      <c r="F121" s="276">
        <v>-55.655999999999999</v>
      </c>
      <c r="G121" s="276">
        <v>-36.119</v>
      </c>
      <c r="H121" s="276">
        <v>-104.569</v>
      </c>
      <c r="I121" s="276">
        <v>0</v>
      </c>
      <c r="J121" s="276">
        <v>-6.3090000000000002</v>
      </c>
      <c r="K121" s="276">
        <v>-9.8030000000000008</v>
      </c>
    </row>
    <row r="122" spans="1:11" ht="15" customHeight="1">
      <c r="A122" s="276">
        <v>2</v>
      </c>
      <c r="B122" s="276">
        <v>7</v>
      </c>
      <c r="C122" s="276">
        <v>8</v>
      </c>
      <c r="D122" s="276">
        <v>6</v>
      </c>
      <c r="E122" s="276" t="s">
        <v>27</v>
      </c>
      <c r="F122" s="276">
        <v>-25.047999999999998</v>
      </c>
      <c r="G122" s="276">
        <v>-14.715999999999999</v>
      </c>
      <c r="H122" s="276">
        <v>26.343</v>
      </c>
      <c r="I122" s="276">
        <v>0</v>
      </c>
      <c r="J122" s="276">
        <v>2.0390000000000001</v>
      </c>
      <c r="K122" s="276">
        <v>3.1680000000000001</v>
      </c>
    </row>
    <row r="123" spans="1:11">
      <c r="A123" s="276">
        <v>2</v>
      </c>
      <c r="B123" s="276">
        <v>7</v>
      </c>
      <c r="C123" s="276">
        <v>8</v>
      </c>
      <c r="D123" s="276">
        <v>6</v>
      </c>
      <c r="E123" s="276" t="s">
        <v>28</v>
      </c>
      <c r="F123" s="276">
        <v>-39.344999999999999</v>
      </c>
      <c r="G123" s="276">
        <v>-23.687999999999999</v>
      </c>
      <c r="H123" s="276">
        <v>-21.009</v>
      </c>
      <c r="I123" s="276">
        <v>0</v>
      </c>
      <c r="J123" s="276">
        <v>-1.6240000000000001</v>
      </c>
      <c r="K123" s="276">
        <v>-2.524</v>
      </c>
    </row>
    <row r="124" spans="1:11" ht="15" customHeight="1">
      <c r="A124" s="276">
        <v>2</v>
      </c>
      <c r="B124" s="276">
        <v>7</v>
      </c>
      <c r="C124" s="276">
        <v>8</v>
      </c>
      <c r="D124" s="276">
        <v>6</v>
      </c>
      <c r="E124" s="276" t="s">
        <v>29</v>
      </c>
      <c r="F124" s="276">
        <v>56.165999999999997</v>
      </c>
      <c r="G124" s="276">
        <v>33.366999999999997</v>
      </c>
      <c r="H124" s="276">
        <v>-11.012</v>
      </c>
      <c r="I124" s="276">
        <v>0</v>
      </c>
      <c r="J124" s="276">
        <v>-0.85199999999999998</v>
      </c>
      <c r="K124" s="276">
        <v>-1.3240000000000001</v>
      </c>
    </row>
    <row r="125" spans="1:11" ht="15" customHeight="1">
      <c r="A125" s="276">
        <v>2</v>
      </c>
      <c r="B125" s="276">
        <v>7</v>
      </c>
      <c r="C125" s="276">
        <v>8</v>
      </c>
      <c r="D125" s="276">
        <v>6</v>
      </c>
      <c r="E125" s="276" t="s">
        <v>30</v>
      </c>
      <c r="F125" s="276">
        <v>-62.814999999999998</v>
      </c>
      <c r="G125" s="276">
        <v>-37.54</v>
      </c>
      <c r="H125" s="276">
        <v>-11.012</v>
      </c>
      <c r="I125" s="276">
        <v>0</v>
      </c>
      <c r="J125" s="276">
        <v>-0.85199999999999998</v>
      </c>
      <c r="K125" s="276">
        <v>-1.3240000000000001</v>
      </c>
    </row>
    <row r="126" spans="1:11" ht="15" customHeight="1">
      <c r="A126" s="276">
        <v>2</v>
      </c>
      <c r="B126" s="276">
        <v>7</v>
      </c>
      <c r="C126" s="276">
        <v>8</v>
      </c>
      <c r="D126" s="276">
        <v>5</v>
      </c>
      <c r="E126" s="276" t="s">
        <v>27</v>
      </c>
      <c r="F126" s="276">
        <v>-60.716999999999999</v>
      </c>
      <c r="G126" s="276">
        <v>-37.764000000000003</v>
      </c>
      <c r="H126" s="276">
        <v>49.555</v>
      </c>
      <c r="I126" s="276">
        <v>0</v>
      </c>
      <c r="J126" s="276">
        <v>3.6840000000000002</v>
      </c>
      <c r="K126" s="276">
        <v>5.7240000000000002</v>
      </c>
    </row>
    <row r="127" spans="1:11" ht="15" customHeight="1">
      <c r="A127" s="276">
        <v>2</v>
      </c>
      <c r="B127" s="276">
        <v>7</v>
      </c>
      <c r="C127" s="276">
        <v>8</v>
      </c>
      <c r="D127" s="276">
        <v>5</v>
      </c>
      <c r="E127" s="276" t="s">
        <v>28</v>
      </c>
      <c r="F127" s="276">
        <v>-75.466999999999999</v>
      </c>
      <c r="G127" s="276">
        <v>-46.162999999999997</v>
      </c>
      <c r="H127" s="276">
        <v>-44.085999999999999</v>
      </c>
      <c r="I127" s="276">
        <v>0</v>
      </c>
      <c r="J127" s="276">
        <v>-3.278</v>
      </c>
      <c r="K127" s="276">
        <v>-5.0940000000000003</v>
      </c>
    </row>
    <row r="128" spans="1:11" ht="15" customHeight="1">
      <c r="A128" s="276">
        <v>2</v>
      </c>
      <c r="B128" s="276">
        <v>7</v>
      </c>
      <c r="C128" s="276">
        <v>8</v>
      </c>
      <c r="D128" s="276">
        <v>5</v>
      </c>
      <c r="E128" s="276" t="s">
        <v>29</v>
      </c>
      <c r="F128" s="276">
        <v>104.65</v>
      </c>
      <c r="G128" s="276">
        <v>64.674999999999997</v>
      </c>
      <c r="H128" s="276">
        <v>-21.777000000000001</v>
      </c>
      <c r="I128" s="276">
        <v>0</v>
      </c>
      <c r="J128" s="276">
        <v>-1.619</v>
      </c>
      <c r="K128" s="276">
        <v>-2.516</v>
      </c>
    </row>
    <row r="129" spans="1:11" ht="15" customHeight="1">
      <c r="A129" s="276">
        <v>2</v>
      </c>
      <c r="B129" s="276">
        <v>7</v>
      </c>
      <c r="C129" s="276">
        <v>8</v>
      </c>
      <c r="D129" s="276">
        <v>5</v>
      </c>
      <c r="E129" s="276" t="s">
        <v>30</v>
      </c>
      <c r="F129" s="276">
        <v>-111.511</v>
      </c>
      <c r="G129" s="276">
        <v>-68.581999999999994</v>
      </c>
      <c r="H129" s="276">
        <v>-21.777000000000001</v>
      </c>
      <c r="I129" s="276">
        <v>0</v>
      </c>
      <c r="J129" s="276">
        <v>-1.619</v>
      </c>
      <c r="K129" s="276">
        <v>-2.516</v>
      </c>
    </row>
    <row r="130" spans="1:11" ht="15" customHeight="1">
      <c r="A130" s="276">
        <v>2</v>
      </c>
      <c r="B130" s="276">
        <v>7</v>
      </c>
      <c r="C130" s="276">
        <v>8</v>
      </c>
      <c r="D130" s="276">
        <v>4</v>
      </c>
      <c r="E130" s="276" t="s">
        <v>27</v>
      </c>
      <c r="F130" s="276">
        <v>-53.485999999999997</v>
      </c>
      <c r="G130" s="276">
        <v>-33.69</v>
      </c>
      <c r="H130" s="276">
        <v>86.69</v>
      </c>
      <c r="I130" s="276">
        <v>0</v>
      </c>
      <c r="J130" s="276">
        <v>6.1909999999999998</v>
      </c>
      <c r="K130" s="276">
        <v>9.6210000000000004</v>
      </c>
    </row>
    <row r="131" spans="1:11" ht="15" customHeight="1">
      <c r="A131" s="276">
        <v>2</v>
      </c>
      <c r="B131" s="276">
        <v>7</v>
      </c>
      <c r="C131" s="276">
        <v>8</v>
      </c>
      <c r="D131" s="276">
        <v>4</v>
      </c>
      <c r="E131" s="276" t="s">
        <v>28</v>
      </c>
      <c r="F131" s="276">
        <v>-72.554000000000002</v>
      </c>
      <c r="G131" s="276">
        <v>-44.54</v>
      </c>
      <c r="H131" s="276">
        <v>-71.11</v>
      </c>
      <c r="I131" s="276">
        <v>0</v>
      </c>
      <c r="J131" s="276">
        <v>-5.0810000000000004</v>
      </c>
      <c r="K131" s="276">
        <v>-7.8949999999999996</v>
      </c>
    </row>
    <row r="132" spans="1:11" ht="15" customHeight="1">
      <c r="A132" s="276">
        <v>2</v>
      </c>
      <c r="B132" s="276">
        <v>7</v>
      </c>
      <c r="C132" s="276">
        <v>8</v>
      </c>
      <c r="D132" s="276">
        <v>4</v>
      </c>
      <c r="E132" s="276" t="s">
        <v>29</v>
      </c>
      <c r="F132" s="276">
        <v>105.732</v>
      </c>
      <c r="G132" s="276">
        <v>65.718000000000004</v>
      </c>
      <c r="H132" s="276">
        <v>-36.698</v>
      </c>
      <c r="I132" s="276">
        <v>0</v>
      </c>
      <c r="J132" s="276">
        <v>-2.621</v>
      </c>
      <c r="K132" s="276">
        <v>-4.0730000000000004</v>
      </c>
    </row>
    <row r="133" spans="1:11" ht="15" customHeight="1">
      <c r="A133" s="276">
        <v>2</v>
      </c>
      <c r="B133" s="276">
        <v>7</v>
      </c>
      <c r="C133" s="276">
        <v>8</v>
      </c>
      <c r="D133" s="276">
        <v>4</v>
      </c>
      <c r="E133" s="276" t="s">
        <v>30</v>
      </c>
      <c r="F133" s="276">
        <v>-114.6</v>
      </c>
      <c r="G133" s="276">
        <v>-70.763999999999996</v>
      </c>
      <c r="H133" s="276">
        <v>-36.698</v>
      </c>
      <c r="I133" s="276">
        <v>0</v>
      </c>
      <c r="J133" s="276">
        <v>-2.621</v>
      </c>
      <c r="K133" s="276">
        <v>-4.0730000000000004</v>
      </c>
    </row>
    <row r="134" spans="1:11" ht="15" customHeight="1">
      <c r="A134" s="276">
        <v>2</v>
      </c>
      <c r="B134" s="276">
        <v>7</v>
      </c>
      <c r="C134" s="276">
        <v>8</v>
      </c>
      <c r="D134" s="276">
        <v>3</v>
      </c>
      <c r="E134" s="276" t="s">
        <v>27</v>
      </c>
      <c r="F134" s="276">
        <v>-59.337000000000003</v>
      </c>
      <c r="G134" s="276">
        <v>-37.203000000000003</v>
      </c>
      <c r="H134" s="276">
        <v>106.70399999999999</v>
      </c>
      <c r="I134" s="276">
        <v>0</v>
      </c>
      <c r="J134" s="276">
        <v>7.4240000000000004</v>
      </c>
      <c r="K134" s="276">
        <v>11.536</v>
      </c>
    </row>
    <row r="135" spans="1:11" ht="15" customHeight="1">
      <c r="A135" s="276">
        <v>2</v>
      </c>
      <c r="B135" s="276">
        <v>7</v>
      </c>
      <c r="C135" s="276">
        <v>8</v>
      </c>
      <c r="D135" s="276">
        <v>3</v>
      </c>
      <c r="E135" s="276" t="s">
        <v>28</v>
      </c>
      <c r="F135" s="276">
        <v>-68.492999999999995</v>
      </c>
      <c r="G135" s="276">
        <v>-42.073</v>
      </c>
      <c r="H135" s="276">
        <v>-88.156999999999996</v>
      </c>
      <c r="I135" s="276">
        <v>0</v>
      </c>
      <c r="J135" s="276">
        <v>-6.1349999999999998</v>
      </c>
      <c r="K135" s="276">
        <v>-9.532</v>
      </c>
    </row>
    <row r="136" spans="1:11" ht="15" customHeight="1">
      <c r="A136" s="276">
        <v>2</v>
      </c>
      <c r="B136" s="276">
        <v>7</v>
      </c>
      <c r="C136" s="276">
        <v>8</v>
      </c>
      <c r="D136" s="276">
        <v>3</v>
      </c>
      <c r="E136" s="276" t="s">
        <v>29</v>
      </c>
      <c r="F136" s="276">
        <v>108.03700000000001</v>
      </c>
      <c r="G136" s="276">
        <v>67.108999999999995</v>
      </c>
      <c r="H136" s="276">
        <v>-45.316000000000003</v>
      </c>
      <c r="I136" s="276">
        <v>0</v>
      </c>
      <c r="J136" s="276">
        <v>-3.153</v>
      </c>
      <c r="K136" s="276">
        <v>-4.9000000000000004</v>
      </c>
    </row>
    <row r="137" spans="1:11" ht="15" customHeight="1">
      <c r="A137" s="276">
        <v>2</v>
      </c>
      <c r="B137" s="276">
        <v>7</v>
      </c>
      <c r="C137" s="276">
        <v>8</v>
      </c>
      <c r="D137" s="276">
        <v>3</v>
      </c>
      <c r="E137" s="276" t="s">
        <v>30</v>
      </c>
      <c r="F137" s="276">
        <v>-112.295</v>
      </c>
      <c r="G137" s="276">
        <v>-69.373000000000005</v>
      </c>
      <c r="H137" s="276">
        <v>-45.316000000000003</v>
      </c>
      <c r="I137" s="276">
        <v>0</v>
      </c>
      <c r="J137" s="276">
        <v>-3.153</v>
      </c>
      <c r="K137" s="276">
        <v>-4.9000000000000004</v>
      </c>
    </row>
    <row r="138" spans="1:11" ht="15" customHeight="1">
      <c r="A138" s="276">
        <v>2</v>
      </c>
      <c r="B138" s="276">
        <v>7</v>
      </c>
      <c r="C138" s="276">
        <v>8</v>
      </c>
      <c r="D138" s="276">
        <v>2</v>
      </c>
      <c r="E138" s="276" t="s">
        <v>27</v>
      </c>
      <c r="F138" s="276">
        <v>-69.006</v>
      </c>
      <c r="G138" s="276">
        <v>-42.997</v>
      </c>
      <c r="H138" s="276">
        <v>122.63</v>
      </c>
      <c r="I138" s="276">
        <v>0</v>
      </c>
      <c r="J138" s="276">
        <v>8.218</v>
      </c>
      <c r="K138" s="276">
        <v>12.77</v>
      </c>
    </row>
    <row r="139" spans="1:11" ht="15" customHeight="1">
      <c r="A139" s="276">
        <v>2</v>
      </c>
      <c r="B139" s="276">
        <v>7</v>
      </c>
      <c r="C139" s="276">
        <v>8</v>
      </c>
      <c r="D139" s="276">
        <v>2</v>
      </c>
      <c r="E139" s="276" t="s">
        <v>28</v>
      </c>
      <c r="F139" s="276">
        <v>-61.2</v>
      </c>
      <c r="G139" s="276">
        <v>-37.759</v>
      </c>
      <c r="H139" s="276">
        <v>-102.02800000000001</v>
      </c>
      <c r="I139" s="276">
        <v>0</v>
      </c>
      <c r="J139" s="276">
        <v>-6.82</v>
      </c>
      <c r="K139" s="276">
        <v>-10.597</v>
      </c>
    </row>
    <row r="140" spans="1:11" ht="15" customHeight="1">
      <c r="A140" s="276">
        <v>2</v>
      </c>
      <c r="B140" s="276">
        <v>7</v>
      </c>
      <c r="C140" s="276">
        <v>8</v>
      </c>
      <c r="D140" s="276">
        <v>2</v>
      </c>
      <c r="E140" s="276" t="s">
        <v>29</v>
      </c>
      <c r="F140" s="276">
        <v>111.98099999999999</v>
      </c>
      <c r="G140" s="276">
        <v>69.459000000000003</v>
      </c>
      <c r="H140" s="276">
        <v>-52.246000000000002</v>
      </c>
      <c r="I140" s="276">
        <v>0</v>
      </c>
      <c r="J140" s="276">
        <v>-3.4969999999999999</v>
      </c>
      <c r="K140" s="276">
        <v>-5.4340000000000002</v>
      </c>
    </row>
    <row r="141" spans="1:11" ht="15" customHeight="1">
      <c r="A141" s="276">
        <v>2</v>
      </c>
      <c r="B141" s="276">
        <v>7</v>
      </c>
      <c r="C141" s="276">
        <v>8</v>
      </c>
      <c r="D141" s="276">
        <v>2</v>
      </c>
      <c r="E141" s="276" t="s">
        <v>30</v>
      </c>
      <c r="F141" s="276">
        <v>-108.351</v>
      </c>
      <c r="G141" s="276">
        <v>-67.022999999999996</v>
      </c>
      <c r="H141" s="276">
        <v>-52.246000000000002</v>
      </c>
      <c r="I141" s="276">
        <v>0</v>
      </c>
      <c r="J141" s="276">
        <v>-3.4969999999999999</v>
      </c>
      <c r="K141" s="276">
        <v>-5.4340000000000002</v>
      </c>
    </row>
    <row r="142" spans="1:11" ht="15" customHeight="1">
      <c r="A142" s="276">
        <v>2</v>
      </c>
      <c r="B142" s="276">
        <v>7</v>
      </c>
      <c r="C142" s="276">
        <v>8</v>
      </c>
      <c r="D142" s="276">
        <v>1</v>
      </c>
      <c r="E142" s="276" t="s">
        <v>27</v>
      </c>
      <c r="F142" s="276">
        <v>-47.664999999999999</v>
      </c>
      <c r="G142" s="276">
        <v>-31.31</v>
      </c>
      <c r="H142" s="276">
        <v>126.42700000000001</v>
      </c>
      <c r="I142" s="276">
        <v>0</v>
      </c>
      <c r="J142" s="276">
        <v>7.6870000000000003</v>
      </c>
      <c r="K142" s="276">
        <v>11.944000000000001</v>
      </c>
    </row>
    <row r="143" spans="1:11" ht="15" customHeight="1">
      <c r="A143" s="276">
        <v>2</v>
      </c>
      <c r="B143" s="276">
        <v>7</v>
      </c>
      <c r="C143" s="276">
        <v>8</v>
      </c>
      <c r="D143" s="276">
        <v>1</v>
      </c>
      <c r="E143" s="276" t="s">
        <v>28</v>
      </c>
      <c r="F143" s="276">
        <v>-38.241</v>
      </c>
      <c r="G143" s="276">
        <v>-24.137</v>
      </c>
      <c r="H143" s="276">
        <v>-101.136</v>
      </c>
      <c r="I143" s="276">
        <v>0</v>
      </c>
      <c r="J143" s="276">
        <v>-6.1669999999999998</v>
      </c>
      <c r="K143" s="276">
        <v>-9.5820000000000007</v>
      </c>
    </row>
    <row r="144" spans="1:11" ht="15" customHeight="1">
      <c r="A144" s="276">
        <v>2</v>
      </c>
      <c r="B144" s="276">
        <v>7</v>
      </c>
      <c r="C144" s="276">
        <v>8</v>
      </c>
      <c r="D144" s="276">
        <v>1</v>
      </c>
      <c r="E144" s="276" t="s">
        <v>29</v>
      </c>
      <c r="F144" s="276">
        <v>76.968999999999994</v>
      </c>
      <c r="G144" s="276">
        <v>49.828000000000003</v>
      </c>
      <c r="H144" s="276">
        <v>-52.921999999999997</v>
      </c>
      <c r="I144" s="276">
        <v>0</v>
      </c>
      <c r="J144" s="276">
        <v>-3.222</v>
      </c>
      <c r="K144" s="276">
        <v>-5.0060000000000002</v>
      </c>
    </row>
    <row r="145" spans="1:11" ht="15" customHeight="1">
      <c r="A145" s="276">
        <v>2</v>
      </c>
      <c r="B145" s="276">
        <v>7</v>
      </c>
      <c r="C145" s="276">
        <v>8</v>
      </c>
      <c r="D145" s="276">
        <v>1</v>
      </c>
      <c r="E145" s="276" t="s">
        <v>30</v>
      </c>
      <c r="F145" s="276">
        <v>-72.584999999999994</v>
      </c>
      <c r="G145" s="276">
        <v>-46.491999999999997</v>
      </c>
      <c r="H145" s="276">
        <v>-52.921999999999997</v>
      </c>
      <c r="I145" s="276">
        <v>0</v>
      </c>
      <c r="J145" s="276">
        <v>-3.222</v>
      </c>
      <c r="K145" s="276">
        <v>-5.0060000000000002</v>
      </c>
    </row>
    <row r="146" spans="1:11" ht="15" customHeight="1">
      <c r="A146" s="276">
        <v>3</v>
      </c>
      <c r="B146" s="276">
        <v>9</v>
      </c>
      <c r="C146" s="276">
        <v>10</v>
      </c>
      <c r="D146" s="276">
        <v>6</v>
      </c>
      <c r="E146" s="276" t="s">
        <v>27</v>
      </c>
      <c r="F146" s="276">
        <v>-18.462</v>
      </c>
      <c r="G146" s="276">
        <v>-11.412000000000001</v>
      </c>
      <c r="H146" s="276">
        <v>18.945</v>
      </c>
      <c r="I146" s="276">
        <v>0</v>
      </c>
      <c r="J146" s="276">
        <v>0.316</v>
      </c>
      <c r="K146" s="276">
        <v>0.49099999999999999</v>
      </c>
    </row>
    <row r="147" spans="1:11">
      <c r="A147" s="276">
        <v>3</v>
      </c>
      <c r="B147" s="276">
        <v>9</v>
      </c>
      <c r="C147" s="276">
        <v>10</v>
      </c>
      <c r="D147" s="276">
        <v>6</v>
      </c>
      <c r="E147" s="276" t="s">
        <v>28</v>
      </c>
      <c r="F147" s="276">
        <v>-12.762</v>
      </c>
      <c r="G147" s="276">
        <v>-8.17</v>
      </c>
      <c r="H147" s="276">
        <v>-24.186</v>
      </c>
      <c r="I147" s="276">
        <v>0</v>
      </c>
      <c r="J147" s="276">
        <v>-0.40400000000000003</v>
      </c>
      <c r="K147" s="276">
        <v>-0.628</v>
      </c>
    </row>
    <row r="148" spans="1:11" ht="15" customHeight="1">
      <c r="A148" s="276">
        <v>3</v>
      </c>
      <c r="B148" s="276">
        <v>9</v>
      </c>
      <c r="C148" s="276">
        <v>10</v>
      </c>
      <c r="D148" s="276">
        <v>6</v>
      </c>
      <c r="E148" s="276" t="s">
        <v>29</v>
      </c>
      <c r="F148" s="276">
        <v>27.792000000000002</v>
      </c>
      <c r="G148" s="276">
        <v>17.459</v>
      </c>
      <c r="H148" s="276">
        <v>-10.029999999999999</v>
      </c>
      <c r="I148" s="276">
        <v>0</v>
      </c>
      <c r="J148" s="276">
        <v>-0.16800000000000001</v>
      </c>
      <c r="K148" s="276">
        <v>-0.26</v>
      </c>
    </row>
    <row r="149" spans="1:11" ht="15" customHeight="1">
      <c r="A149" s="276">
        <v>3</v>
      </c>
      <c r="B149" s="276">
        <v>9</v>
      </c>
      <c r="C149" s="276">
        <v>10</v>
      </c>
      <c r="D149" s="276">
        <v>6</v>
      </c>
      <c r="E149" s="276" t="s">
        <v>30</v>
      </c>
      <c r="F149" s="276">
        <v>-25.140999999999998</v>
      </c>
      <c r="G149" s="276">
        <v>-15.952</v>
      </c>
      <c r="H149" s="276">
        <v>-10.029999999999999</v>
      </c>
      <c r="I149" s="276">
        <v>0</v>
      </c>
      <c r="J149" s="276">
        <v>-0.16800000000000001</v>
      </c>
      <c r="K149" s="276">
        <v>-0.26</v>
      </c>
    </row>
    <row r="150" spans="1:11" ht="15" customHeight="1">
      <c r="A150" s="276">
        <v>3</v>
      </c>
      <c r="B150" s="276">
        <v>9</v>
      </c>
      <c r="C150" s="276">
        <v>10</v>
      </c>
      <c r="D150" s="276">
        <v>5</v>
      </c>
      <c r="E150" s="276" t="s">
        <v>27</v>
      </c>
      <c r="F150" s="276">
        <v>-29.654</v>
      </c>
      <c r="G150" s="276">
        <v>-18.329000000000001</v>
      </c>
      <c r="H150" s="276">
        <v>40.347999999999999</v>
      </c>
      <c r="I150" s="276">
        <v>0</v>
      </c>
      <c r="J150" s="276">
        <v>0.64200000000000002</v>
      </c>
      <c r="K150" s="276">
        <v>0.998</v>
      </c>
    </row>
    <row r="151" spans="1:11" ht="15" customHeight="1">
      <c r="A151" s="276">
        <v>3</v>
      </c>
      <c r="B151" s="276">
        <v>9</v>
      </c>
      <c r="C151" s="276">
        <v>10</v>
      </c>
      <c r="D151" s="276">
        <v>5</v>
      </c>
      <c r="E151" s="276" t="s">
        <v>28</v>
      </c>
      <c r="F151" s="276">
        <v>-8.6859999999999999</v>
      </c>
      <c r="G151" s="276">
        <v>-5.9829999999999997</v>
      </c>
      <c r="H151" s="276">
        <v>-45.481000000000002</v>
      </c>
      <c r="I151" s="276">
        <v>0</v>
      </c>
      <c r="J151" s="276">
        <v>-0.72399999999999998</v>
      </c>
      <c r="K151" s="276">
        <v>-1.125</v>
      </c>
    </row>
    <row r="152" spans="1:11" ht="15" customHeight="1">
      <c r="A152" s="276">
        <v>3</v>
      </c>
      <c r="B152" s="276">
        <v>9</v>
      </c>
      <c r="C152" s="276">
        <v>10</v>
      </c>
      <c r="D152" s="276">
        <v>5</v>
      </c>
      <c r="E152" s="276" t="s">
        <v>29</v>
      </c>
      <c r="F152" s="276">
        <v>34.89</v>
      </c>
      <c r="G152" s="276">
        <v>21.899000000000001</v>
      </c>
      <c r="H152" s="276">
        <v>-19.96</v>
      </c>
      <c r="I152" s="276">
        <v>0</v>
      </c>
      <c r="J152" s="276">
        <v>-0.318</v>
      </c>
      <c r="K152" s="276">
        <v>-0.49399999999999999</v>
      </c>
    </row>
    <row r="153" spans="1:11" ht="15" customHeight="1">
      <c r="A153" s="276">
        <v>3</v>
      </c>
      <c r="B153" s="276">
        <v>9</v>
      </c>
      <c r="C153" s="276">
        <v>10</v>
      </c>
      <c r="D153" s="276">
        <v>5</v>
      </c>
      <c r="E153" s="276" t="s">
        <v>30</v>
      </c>
      <c r="F153" s="276">
        <v>-25.138000000000002</v>
      </c>
      <c r="G153" s="276">
        <v>-16.155999999999999</v>
      </c>
      <c r="H153" s="276">
        <v>-19.96</v>
      </c>
      <c r="I153" s="276">
        <v>0</v>
      </c>
      <c r="J153" s="276">
        <v>-0.318</v>
      </c>
      <c r="K153" s="276">
        <v>-0.49399999999999999</v>
      </c>
    </row>
    <row r="154" spans="1:11" ht="15" customHeight="1">
      <c r="A154" s="276">
        <v>3</v>
      </c>
      <c r="B154" s="276">
        <v>9</v>
      </c>
      <c r="C154" s="276">
        <v>10</v>
      </c>
      <c r="D154" s="276">
        <v>4</v>
      </c>
      <c r="E154" s="276" t="s">
        <v>27</v>
      </c>
      <c r="F154" s="276">
        <v>-29.010999999999999</v>
      </c>
      <c r="G154" s="276">
        <v>-17.997</v>
      </c>
      <c r="H154" s="276">
        <v>66.698999999999998</v>
      </c>
      <c r="I154" s="276">
        <v>0</v>
      </c>
      <c r="J154" s="276">
        <v>1.002</v>
      </c>
      <c r="K154" s="276">
        <v>1.5569999999999999</v>
      </c>
    </row>
    <row r="155" spans="1:11" ht="15" customHeight="1">
      <c r="A155" s="276">
        <v>3</v>
      </c>
      <c r="B155" s="276">
        <v>9</v>
      </c>
      <c r="C155" s="276">
        <v>10</v>
      </c>
      <c r="D155" s="276">
        <v>4</v>
      </c>
      <c r="E155" s="276" t="s">
        <v>28</v>
      </c>
      <c r="F155" s="276">
        <v>-8.4749999999999996</v>
      </c>
      <c r="G155" s="276">
        <v>-6.0880000000000001</v>
      </c>
      <c r="H155" s="276">
        <v>-82.587999999999994</v>
      </c>
      <c r="I155" s="276">
        <v>0</v>
      </c>
      <c r="J155" s="276">
        <v>-1.24</v>
      </c>
      <c r="K155" s="276">
        <v>-1.927</v>
      </c>
    </row>
    <row r="156" spans="1:11" ht="15" customHeight="1">
      <c r="A156" s="276">
        <v>3</v>
      </c>
      <c r="B156" s="276">
        <v>9</v>
      </c>
      <c r="C156" s="276">
        <v>10</v>
      </c>
      <c r="D156" s="276">
        <v>4</v>
      </c>
      <c r="E156" s="276" t="s">
        <v>29</v>
      </c>
      <c r="F156" s="276">
        <v>36.875</v>
      </c>
      <c r="G156" s="276">
        <v>23.41</v>
      </c>
      <c r="H156" s="276">
        <v>-34.718000000000004</v>
      </c>
      <c r="I156" s="276">
        <v>0</v>
      </c>
      <c r="J156" s="276">
        <v>-0.52100000000000002</v>
      </c>
      <c r="K156" s="276">
        <v>-0.81</v>
      </c>
    </row>
    <row r="157" spans="1:11" ht="15" customHeight="1">
      <c r="A157" s="276">
        <v>3</v>
      </c>
      <c r="B157" s="276">
        <v>9</v>
      </c>
      <c r="C157" s="276">
        <v>10</v>
      </c>
      <c r="D157" s="276">
        <v>4</v>
      </c>
      <c r="E157" s="276" t="s">
        <v>30</v>
      </c>
      <c r="F157" s="276">
        <v>-27.324000000000002</v>
      </c>
      <c r="G157" s="276">
        <v>-17.87</v>
      </c>
      <c r="H157" s="276">
        <v>-34.718000000000004</v>
      </c>
      <c r="I157" s="276">
        <v>0</v>
      </c>
      <c r="J157" s="276">
        <v>-0.52100000000000002</v>
      </c>
      <c r="K157" s="276">
        <v>-0.81</v>
      </c>
    </row>
    <row r="158" spans="1:11" ht="15" customHeight="1">
      <c r="A158" s="276">
        <v>3</v>
      </c>
      <c r="B158" s="276">
        <v>9</v>
      </c>
      <c r="C158" s="276">
        <v>10</v>
      </c>
      <c r="D158" s="276">
        <v>3</v>
      </c>
      <c r="E158" s="276" t="s">
        <v>27</v>
      </c>
      <c r="F158" s="276">
        <v>-26.788</v>
      </c>
      <c r="G158" s="276">
        <v>-16.678999999999998</v>
      </c>
      <c r="H158" s="276">
        <v>83.861999999999995</v>
      </c>
      <c r="I158" s="276">
        <v>0</v>
      </c>
      <c r="J158" s="276">
        <v>1.206</v>
      </c>
      <c r="K158" s="276">
        <v>1.8740000000000001</v>
      </c>
    </row>
    <row r="159" spans="1:11" ht="15" customHeight="1">
      <c r="A159" s="276">
        <v>3</v>
      </c>
      <c r="B159" s="276">
        <v>9</v>
      </c>
      <c r="C159" s="276">
        <v>10</v>
      </c>
      <c r="D159" s="276">
        <v>3</v>
      </c>
      <c r="E159" s="276" t="s">
        <v>28</v>
      </c>
      <c r="F159" s="276">
        <v>-11.449</v>
      </c>
      <c r="G159" s="276">
        <v>-7.8780000000000001</v>
      </c>
      <c r="H159" s="276">
        <v>-103.084</v>
      </c>
      <c r="I159" s="276">
        <v>0</v>
      </c>
      <c r="J159" s="276">
        <v>-1.482</v>
      </c>
      <c r="K159" s="276">
        <v>-2.3029999999999999</v>
      </c>
    </row>
    <row r="160" spans="1:11" ht="15" customHeight="1">
      <c r="A160" s="276">
        <v>3</v>
      </c>
      <c r="B160" s="276">
        <v>9</v>
      </c>
      <c r="C160" s="276">
        <v>10</v>
      </c>
      <c r="D160" s="276">
        <v>3</v>
      </c>
      <c r="E160" s="276" t="s">
        <v>29</v>
      </c>
      <c r="F160" s="276">
        <v>35.667000000000002</v>
      </c>
      <c r="G160" s="276">
        <v>22.687000000000001</v>
      </c>
      <c r="H160" s="276">
        <v>-43.475999999999999</v>
      </c>
      <c r="I160" s="276">
        <v>0</v>
      </c>
      <c r="J160" s="276">
        <v>-0.625</v>
      </c>
      <c r="K160" s="276">
        <v>-0.97099999999999997</v>
      </c>
    </row>
    <row r="161" spans="1:11" ht="15" customHeight="1">
      <c r="A161" s="276">
        <v>3</v>
      </c>
      <c r="B161" s="276">
        <v>9</v>
      </c>
      <c r="C161" s="276">
        <v>10</v>
      </c>
      <c r="D161" s="276">
        <v>3</v>
      </c>
      <c r="E161" s="276" t="s">
        <v>30</v>
      </c>
      <c r="F161" s="276">
        <v>-28.532</v>
      </c>
      <c r="G161" s="276">
        <v>-18.593</v>
      </c>
      <c r="H161" s="276">
        <v>-43.475999999999999</v>
      </c>
      <c r="I161" s="276">
        <v>0</v>
      </c>
      <c r="J161" s="276">
        <v>-0.625</v>
      </c>
      <c r="K161" s="276">
        <v>-0.97099999999999997</v>
      </c>
    </row>
    <row r="162" spans="1:11" ht="15" customHeight="1">
      <c r="A162" s="276">
        <v>3</v>
      </c>
      <c r="B162" s="276">
        <v>9</v>
      </c>
      <c r="C162" s="276">
        <v>10</v>
      </c>
      <c r="D162" s="276">
        <v>2</v>
      </c>
      <c r="E162" s="276" t="s">
        <v>27</v>
      </c>
      <c r="F162" s="276">
        <v>-23.178000000000001</v>
      </c>
      <c r="G162" s="276">
        <v>-14.519</v>
      </c>
      <c r="H162" s="276">
        <v>98.430999999999997</v>
      </c>
      <c r="I162" s="276">
        <v>0</v>
      </c>
      <c r="J162" s="276">
        <v>1.35</v>
      </c>
      <c r="K162" s="276">
        <v>2.0979999999999999</v>
      </c>
    </row>
    <row r="163" spans="1:11" ht="15" customHeight="1">
      <c r="A163" s="276">
        <v>3</v>
      </c>
      <c r="B163" s="276">
        <v>9</v>
      </c>
      <c r="C163" s="276">
        <v>10</v>
      </c>
      <c r="D163" s="276">
        <v>2</v>
      </c>
      <c r="E163" s="276" t="s">
        <v>28</v>
      </c>
      <c r="F163" s="276">
        <v>-16.097000000000001</v>
      </c>
      <c r="G163" s="276">
        <v>-10.679</v>
      </c>
      <c r="H163" s="276">
        <v>-119.964</v>
      </c>
      <c r="I163" s="276">
        <v>0</v>
      </c>
      <c r="J163" s="276">
        <v>-1.6459999999999999</v>
      </c>
      <c r="K163" s="276">
        <v>-2.5579999999999998</v>
      </c>
    </row>
    <row r="164" spans="1:11" ht="15" customHeight="1">
      <c r="A164" s="276">
        <v>3</v>
      </c>
      <c r="B164" s="276">
        <v>9</v>
      </c>
      <c r="C164" s="276">
        <v>10</v>
      </c>
      <c r="D164" s="276">
        <v>2</v>
      </c>
      <c r="E164" s="276" t="s">
        <v>29</v>
      </c>
      <c r="F164" s="276">
        <v>33.746000000000002</v>
      </c>
      <c r="G164" s="276">
        <v>21.533000000000001</v>
      </c>
      <c r="H164" s="276">
        <v>-50.789000000000001</v>
      </c>
      <c r="I164" s="276">
        <v>0</v>
      </c>
      <c r="J164" s="276">
        <v>-0.69699999999999995</v>
      </c>
      <c r="K164" s="276">
        <v>-1.083</v>
      </c>
    </row>
    <row r="165" spans="1:11" ht="15" customHeight="1">
      <c r="A165" s="276">
        <v>3</v>
      </c>
      <c r="B165" s="276">
        <v>9</v>
      </c>
      <c r="C165" s="276">
        <v>10</v>
      </c>
      <c r="D165" s="276">
        <v>2</v>
      </c>
      <c r="E165" s="276" t="s">
        <v>30</v>
      </c>
      <c r="F165" s="276">
        <v>-30.452999999999999</v>
      </c>
      <c r="G165" s="276">
        <v>-19.747</v>
      </c>
      <c r="H165" s="276">
        <v>-50.789000000000001</v>
      </c>
      <c r="I165" s="276">
        <v>0</v>
      </c>
      <c r="J165" s="276">
        <v>-0.69699999999999995</v>
      </c>
      <c r="K165" s="276">
        <v>-1.083</v>
      </c>
    </row>
    <row r="166" spans="1:11" ht="15" customHeight="1">
      <c r="A166" s="276">
        <v>3</v>
      </c>
      <c r="B166" s="276">
        <v>9</v>
      </c>
      <c r="C166" s="276">
        <v>10</v>
      </c>
      <c r="D166" s="276">
        <v>1</v>
      </c>
      <c r="E166" s="276" t="s">
        <v>27</v>
      </c>
      <c r="F166" s="276">
        <v>-16.414000000000001</v>
      </c>
      <c r="G166" s="276">
        <v>-10.378</v>
      </c>
      <c r="H166" s="276">
        <v>98.864000000000004</v>
      </c>
      <c r="I166" s="276">
        <v>0</v>
      </c>
      <c r="J166" s="276">
        <v>1.306</v>
      </c>
      <c r="K166" s="276">
        <v>2.0289999999999999</v>
      </c>
    </row>
    <row r="167" spans="1:11" ht="15" customHeight="1">
      <c r="A167" s="276">
        <v>3</v>
      </c>
      <c r="B167" s="276">
        <v>9</v>
      </c>
      <c r="C167" s="276">
        <v>10</v>
      </c>
      <c r="D167" s="276">
        <v>1</v>
      </c>
      <c r="E167" s="276" t="s">
        <v>28</v>
      </c>
      <c r="F167" s="276">
        <v>-23.763000000000002</v>
      </c>
      <c r="G167" s="276">
        <v>-15.308</v>
      </c>
      <c r="H167" s="276">
        <v>-126.846</v>
      </c>
      <c r="I167" s="276">
        <v>0</v>
      </c>
      <c r="J167" s="276">
        <v>-1.673</v>
      </c>
      <c r="K167" s="276">
        <v>-2.6</v>
      </c>
    </row>
    <row r="168" spans="1:11" ht="15" customHeight="1">
      <c r="A168" s="276">
        <v>3</v>
      </c>
      <c r="B168" s="276">
        <v>9</v>
      </c>
      <c r="C168" s="276">
        <v>10</v>
      </c>
      <c r="D168" s="276">
        <v>1</v>
      </c>
      <c r="E168" s="276" t="s">
        <v>29</v>
      </c>
      <c r="F168" s="276">
        <v>30.390999999999998</v>
      </c>
      <c r="G168" s="276">
        <v>19.492999999999999</v>
      </c>
      <c r="H168" s="276">
        <v>-52.49</v>
      </c>
      <c r="I168" s="276">
        <v>0</v>
      </c>
      <c r="J168" s="276">
        <v>-0.69299999999999995</v>
      </c>
      <c r="K168" s="276">
        <v>-1.0760000000000001</v>
      </c>
    </row>
    <row r="169" spans="1:11" ht="15" customHeight="1">
      <c r="A169" s="276">
        <v>3</v>
      </c>
      <c r="B169" s="276">
        <v>9</v>
      </c>
      <c r="C169" s="276">
        <v>10</v>
      </c>
      <c r="D169" s="276">
        <v>1</v>
      </c>
      <c r="E169" s="276" t="s">
        <v>30</v>
      </c>
      <c r="F169" s="276">
        <v>-33.808</v>
      </c>
      <c r="G169" s="276">
        <v>-21.786999999999999</v>
      </c>
      <c r="H169" s="276">
        <v>-52.49</v>
      </c>
      <c r="I169" s="276">
        <v>0</v>
      </c>
      <c r="J169" s="276">
        <v>-0.69299999999999995</v>
      </c>
      <c r="K169" s="276">
        <v>-1.0760000000000001</v>
      </c>
    </row>
    <row r="170" spans="1:11" ht="15" customHeight="1">
      <c r="A170" s="276">
        <v>3</v>
      </c>
      <c r="B170" s="276">
        <v>10</v>
      </c>
      <c r="C170" s="276">
        <v>11</v>
      </c>
      <c r="D170" s="276">
        <v>6</v>
      </c>
      <c r="E170" s="276" t="s">
        <v>27</v>
      </c>
      <c r="F170" s="276">
        <v>-46.526000000000003</v>
      </c>
      <c r="G170" s="276">
        <v>-27.210999999999999</v>
      </c>
      <c r="H170" s="276">
        <v>21.588999999999999</v>
      </c>
      <c r="I170" s="276">
        <v>0</v>
      </c>
      <c r="J170" s="276">
        <v>0.36499999999999999</v>
      </c>
      <c r="K170" s="276">
        <v>0.56799999999999995</v>
      </c>
    </row>
    <row r="171" spans="1:11">
      <c r="A171" s="276">
        <v>3</v>
      </c>
      <c r="B171" s="276">
        <v>10</v>
      </c>
      <c r="C171" s="276">
        <v>11</v>
      </c>
      <c r="D171" s="276">
        <v>6</v>
      </c>
      <c r="E171" s="276" t="s">
        <v>28</v>
      </c>
      <c r="F171" s="276">
        <v>-32.453000000000003</v>
      </c>
      <c r="G171" s="276">
        <v>-19.113</v>
      </c>
      <c r="H171" s="276">
        <v>-13.794</v>
      </c>
      <c r="I171" s="276">
        <v>0</v>
      </c>
      <c r="J171" s="276">
        <v>-0.23300000000000001</v>
      </c>
      <c r="K171" s="276">
        <v>-0.36199999999999999</v>
      </c>
    </row>
    <row r="172" spans="1:11" ht="15" customHeight="1">
      <c r="A172" s="276">
        <v>3</v>
      </c>
      <c r="B172" s="276">
        <v>10</v>
      </c>
      <c r="C172" s="276">
        <v>11</v>
      </c>
      <c r="D172" s="276">
        <v>6</v>
      </c>
      <c r="E172" s="276" t="s">
        <v>29</v>
      </c>
      <c r="F172" s="276">
        <v>76.355000000000004</v>
      </c>
      <c r="G172" s="276">
        <v>44.695</v>
      </c>
      <c r="H172" s="276">
        <v>-10.404999999999999</v>
      </c>
      <c r="I172" s="276">
        <v>0</v>
      </c>
      <c r="J172" s="276">
        <v>-0.17599999999999999</v>
      </c>
      <c r="K172" s="276">
        <v>-0.27300000000000002</v>
      </c>
    </row>
    <row r="173" spans="1:11" ht="15" customHeight="1">
      <c r="A173" s="276">
        <v>3</v>
      </c>
      <c r="B173" s="276">
        <v>10</v>
      </c>
      <c r="C173" s="276">
        <v>11</v>
      </c>
      <c r="D173" s="276">
        <v>6</v>
      </c>
      <c r="E173" s="276" t="s">
        <v>30</v>
      </c>
      <c r="F173" s="276">
        <v>-68.076999999999998</v>
      </c>
      <c r="G173" s="276">
        <v>-39.930999999999997</v>
      </c>
      <c r="H173" s="276">
        <v>-10.404999999999999</v>
      </c>
      <c r="I173" s="276">
        <v>0</v>
      </c>
      <c r="J173" s="276">
        <v>-0.17599999999999999</v>
      </c>
      <c r="K173" s="276">
        <v>-0.27300000000000002</v>
      </c>
    </row>
    <row r="174" spans="1:11" ht="15" customHeight="1">
      <c r="A174" s="276">
        <v>3</v>
      </c>
      <c r="B174" s="276">
        <v>10</v>
      </c>
      <c r="C174" s="276">
        <v>11</v>
      </c>
      <c r="D174" s="276">
        <v>5</v>
      </c>
      <c r="E174" s="276" t="s">
        <v>27</v>
      </c>
      <c r="F174" s="276">
        <v>-58.167000000000002</v>
      </c>
      <c r="G174" s="276">
        <v>-34.287999999999997</v>
      </c>
      <c r="H174" s="276">
        <v>45.912999999999997</v>
      </c>
      <c r="I174" s="276">
        <v>0</v>
      </c>
      <c r="J174" s="276">
        <v>0.73399999999999999</v>
      </c>
      <c r="K174" s="276">
        <v>1.141</v>
      </c>
    </row>
    <row r="175" spans="1:11" ht="15" customHeight="1">
      <c r="A175" s="276">
        <v>3</v>
      </c>
      <c r="B175" s="276">
        <v>10</v>
      </c>
      <c r="C175" s="276">
        <v>11</v>
      </c>
      <c r="D175" s="276">
        <v>5</v>
      </c>
      <c r="E175" s="276" t="s">
        <v>28</v>
      </c>
      <c r="F175" s="276">
        <v>-37.222999999999999</v>
      </c>
      <c r="G175" s="276">
        <v>-22.645</v>
      </c>
      <c r="H175" s="276">
        <v>-35.975999999999999</v>
      </c>
      <c r="I175" s="276">
        <v>0</v>
      </c>
      <c r="J175" s="276">
        <v>-0.57599999999999996</v>
      </c>
      <c r="K175" s="276">
        <v>-0.89500000000000002</v>
      </c>
    </row>
    <row r="176" spans="1:11" ht="15" customHeight="1">
      <c r="A176" s="276">
        <v>3</v>
      </c>
      <c r="B176" s="276">
        <v>10</v>
      </c>
      <c r="C176" s="276">
        <v>11</v>
      </c>
      <c r="D176" s="276">
        <v>5</v>
      </c>
      <c r="E176" s="276" t="s">
        <v>29</v>
      </c>
      <c r="F176" s="276">
        <v>91.126000000000005</v>
      </c>
      <c r="G176" s="276">
        <v>54.101999999999997</v>
      </c>
      <c r="H176" s="276">
        <v>-24.085000000000001</v>
      </c>
      <c r="I176" s="276">
        <v>0</v>
      </c>
      <c r="J176" s="276">
        <v>-0.38500000000000001</v>
      </c>
      <c r="K176" s="276">
        <v>-0.59899999999999998</v>
      </c>
    </row>
    <row r="177" spans="1:11" ht="15" customHeight="1">
      <c r="A177" s="276">
        <v>3</v>
      </c>
      <c r="B177" s="276">
        <v>10</v>
      </c>
      <c r="C177" s="276">
        <v>11</v>
      </c>
      <c r="D177" s="276">
        <v>5</v>
      </c>
      <c r="E177" s="276" t="s">
        <v>30</v>
      </c>
      <c r="F177" s="276">
        <v>-78.805999999999997</v>
      </c>
      <c r="G177" s="276">
        <v>-47.252000000000002</v>
      </c>
      <c r="H177" s="276">
        <v>-24.085000000000001</v>
      </c>
      <c r="I177" s="276">
        <v>0</v>
      </c>
      <c r="J177" s="276">
        <v>-0.38500000000000001</v>
      </c>
      <c r="K177" s="276">
        <v>-0.59899999999999998</v>
      </c>
    </row>
    <row r="178" spans="1:11" ht="15" customHeight="1">
      <c r="A178" s="276">
        <v>3</v>
      </c>
      <c r="B178" s="276">
        <v>10</v>
      </c>
      <c r="C178" s="276">
        <v>11</v>
      </c>
      <c r="D178" s="276">
        <v>4</v>
      </c>
      <c r="E178" s="276" t="s">
        <v>27</v>
      </c>
      <c r="F178" s="276">
        <v>-59.832999999999998</v>
      </c>
      <c r="G178" s="276">
        <v>-35.5</v>
      </c>
      <c r="H178" s="276">
        <v>85.831000000000003</v>
      </c>
      <c r="I178" s="276">
        <v>0</v>
      </c>
      <c r="J178" s="276">
        <v>1.29</v>
      </c>
      <c r="K178" s="276">
        <v>2.004</v>
      </c>
    </row>
    <row r="179" spans="1:11" ht="15" customHeight="1">
      <c r="A179" s="276">
        <v>3</v>
      </c>
      <c r="B179" s="276">
        <v>10</v>
      </c>
      <c r="C179" s="276">
        <v>11</v>
      </c>
      <c r="D179" s="276">
        <v>4</v>
      </c>
      <c r="E179" s="276" t="s">
        <v>28</v>
      </c>
      <c r="F179" s="276">
        <v>-36.093000000000004</v>
      </c>
      <c r="G179" s="276">
        <v>-22.02</v>
      </c>
      <c r="H179" s="276">
        <v>-61.441000000000003</v>
      </c>
      <c r="I179" s="276">
        <v>0</v>
      </c>
      <c r="J179" s="276">
        <v>-0.92400000000000004</v>
      </c>
      <c r="K179" s="276">
        <v>-1.4359999999999999</v>
      </c>
    </row>
    <row r="180" spans="1:11" ht="15" customHeight="1">
      <c r="A180" s="276">
        <v>3</v>
      </c>
      <c r="B180" s="276">
        <v>10</v>
      </c>
      <c r="C180" s="276">
        <v>11</v>
      </c>
      <c r="D180" s="276">
        <v>4</v>
      </c>
      <c r="E180" s="276" t="s">
        <v>29</v>
      </c>
      <c r="F180" s="276">
        <v>93.596999999999994</v>
      </c>
      <c r="G180" s="276">
        <v>55.917000000000002</v>
      </c>
      <c r="H180" s="276">
        <v>-43.314999999999998</v>
      </c>
      <c r="I180" s="276">
        <v>0</v>
      </c>
      <c r="J180" s="276">
        <v>-0.65100000000000002</v>
      </c>
      <c r="K180" s="276">
        <v>-1.012</v>
      </c>
    </row>
    <row r="181" spans="1:11" ht="15" customHeight="1">
      <c r="A181" s="276">
        <v>3</v>
      </c>
      <c r="B181" s="276">
        <v>10</v>
      </c>
      <c r="C181" s="276">
        <v>11</v>
      </c>
      <c r="D181" s="276">
        <v>4</v>
      </c>
      <c r="E181" s="276" t="s">
        <v>30</v>
      </c>
      <c r="F181" s="276">
        <v>-79.632999999999996</v>
      </c>
      <c r="G181" s="276">
        <v>-47.987000000000002</v>
      </c>
      <c r="H181" s="276">
        <v>-43.314999999999998</v>
      </c>
      <c r="I181" s="276">
        <v>0</v>
      </c>
      <c r="J181" s="276">
        <v>-0.65100000000000002</v>
      </c>
      <c r="K181" s="276">
        <v>-1.012</v>
      </c>
    </row>
    <row r="182" spans="1:11" ht="15" customHeight="1">
      <c r="A182" s="276">
        <v>3</v>
      </c>
      <c r="B182" s="276">
        <v>10</v>
      </c>
      <c r="C182" s="276">
        <v>11</v>
      </c>
      <c r="D182" s="276">
        <v>3</v>
      </c>
      <c r="E182" s="276" t="s">
        <v>27</v>
      </c>
      <c r="F182" s="276">
        <v>-58.389000000000003</v>
      </c>
      <c r="G182" s="276">
        <v>-34.695999999999998</v>
      </c>
      <c r="H182" s="276">
        <v>110.414</v>
      </c>
      <c r="I182" s="276">
        <v>0</v>
      </c>
      <c r="J182" s="276">
        <v>1.5840000000000001</v>
      </c>
      <c r="K182" s="276">
        <v>2.4609999999999999</v>
      </c>
    </row>
    <row r="183" spans="1:11" ht="15" customHeight="1">
      <c r="A183" s="276">
        <v>3</v>
      </c>
      <c r="B183" s="276">
        <v>10</v>
      </c>
      <c r="C183" s="276">
        <v>11</v>
      </c>
      <c r="D183" s="276">
        <v>3</v>
      </c>
      <c r="E183" s="276" t="s">
        <v>28</v>
      </c>
      <c r="F183" s="276">
        <v>-37.276000000000003</v>
      </c>
      <c r="G183" s="276">
        <v>-22.675999999999998</v>
      </c>
      <c r="H183" s="276">
        <v>-79.594999999999999</v>
      </c>
      <c r="I183" s="276">
        <v>0</v>
      </c>
      <c r="J183" s="276">
        <v>-1.1419999999999999</v>
      </c>
      <c r="K183" s="276">
        <v>-1.774</v>
      </c>
    </row>
    <row r="184" spans="1:11" ht="15" customHeight="1">
      <c r="A184" s="276">
        <v>3</v>
      </c>
      <c r="B184" s="276">
        <v>10</v>
      </c>
      <c r="C184" s="276">
        <v>11</v>
      </c>
      <c r="D184" s="276">
        <v>3</v>
      </c>
      <c r="E184" s="276" t="s">
        <v>29</v>
      </c>
      <c r="F184" s="276">
        <v>92.825000000000003</v>
      </c>
      <c r="G184" s="276">
        <v>55.487000000000002</v>
      </c>
      <c r="H184" s="276">
        <v>-55.884999999999998</v>
      </c>
      <c r="I184" s="276">
        <v>0</v>
      </c>
      <c r="J184" s="276">
        <v>-0.80200000000000005</v>
      </c>
      <c r="K184" s="276">
        <v>-1.246</v>
      </c>
    </row>
    <row r="185" spans="1:11" ht="15" customHeight="1">
      <c r="A185" s="276">
        <v>3</v>
      </c>
      <c r="B185" s="276">
        <v>10</v>
      </c>
      <c r="C185" s="276">
        <v>11</v>
      </c>
      <c r="D185" s="276">
        <v>3</v>
      </c>
      <c r="E185" s="276" t="s">
        <v>30</v>
      </c>
      <c r="F185" s="276">
        <v>-80.405000000000001</v>
      </c>
      <c r="G185" s="276">
        <v>-48.417000000000002</v>
      </c>
      <c r="H185" s="276">
        <v>-55.884999999999998</v>
      </c>
      <c r="I185" s="276">
        <v>0</v>
      </c>
      <c r="J185" s="276">
        <v>-0.80200000000000005</v>
      </c>
      <c r="K185" s="276">
        <v>-1.246</v>
      </c>
    </row>
    <row r="186" spans="1:11" ht="15" customHeight="1">
      <c r="A186" s="276">
        <v>3</v>
      </c>
      <c r="B186" s="276">
        <v>10</v>
      </c>
      <c r="C186" s="276">
        <v>11</v>
      </c>
      <c r="D186" s="276">
        <v>2</v>
      </c>
      <c r="E186" s="276" t="s">
        <v>27</v>
      </c>
      <c r="F186" s="276">
        <v>-55.768999999999998</v>
      </c>
      <c r="G186" s="276">
        <v>-33.246000000000002</v>
      </c>
      <c r="H186" s="276">
        <v>132.185</v>
      </c>
      <c r="I186" s="276">
        <v>0</v>
      </c>
      <c r="J186" s="276">
        <v>1.806</v>
      </c>
      <c r="K186" s="276">
        <v>2.8069999999999999</v>
      </c>
    </row>
    <row r="187" spans="1:11" ht="15" customHeight="1">
      <c r="A187" s="276">
        <v>3</v>
      </c>
      <c r="B187" s="276">
        <v>10</v>
      </c>
      <c r="C187" s="276">
        <v>11</v>
      </c>
      <c r="D187" s="276">
        <v>2</v>
      </c>
      <c r="E187" s="276" t="s">
        <v>28</v>
      </c>
      <c r="F187" s="276">
        <v>-39.521999999999998</v>
      </c>
      <c r="G187" s="276">
        <v>-23.905999999999999</v>
      </c>
      <c r="H187" s="276">
        <v>-96.561000000000007</v>
      </c>
      <c r="I187" s="276">
        <v>0</v>
      </c>
      <c r="J187" s="276">
        <v>-1.319</v>
      </c>
      <c r="K187" s="276">
        <v>-2.0489999999999999</v>
      </c>
    </row>
    <row r="188" spans="1:11" ht="15" customHeight="1">
      <c r="A188" s="276">
        <v>3</v>
      </c>
      <c r="B188" s="276">
        <v>10</v>
      </c>
      <c r="C188" s="276">
        <v>11</v>
      </c>
      <c r="D188" s="276">
        <v>2</v>
      </c>
      <c r="E188" s="276" t="s">
        <v>29</v>
      </c>
      <c r="F188" s="276">
        <v>91.394000000000005</v>
      </c>
      <c r="G188" s="276">
        <v>54.698999999999998</v>
      </c>
      <c r="H188" s="276">
        <v>-67.278000000000006</v>
      </c>
      <c r="I188" s="276">
        <v>0</v>
      </c>
      <c r="J188" s="276">
        <v>-0.91900000000000004</v>
      </c>
      <c r="K188" s="276">
        <v>-1.4279999999999999</v>
      </c>
    </row>
    <row r="189" spans="1:11" ht="15" customHeight="1">
      <c r="A189" s="276">
        <v>3</v>
      </c>
      <c r="B189" s="276">
        <v>10</v>
      </c>
      <c r="C189" s="276">
        <v>11</v>
      </c>
      <c r="D189" s="276">
        <v>2</v>
      </c>
      <c r="E189" s="276" t="s">
        <v>30</v>
      </c>
      <c r="F189" s="276">
        <v>-81.835999999999999</v>
      </c>
      <c r="G189" s="276">
        <v>-49.204999999999998</v>
      </c>
      <c r="H189" s="276">
        <v>-67.278000000000006</v>
      </c>
      <c r="I189" s="276">
        <v>0</v>
      </c>
      <c r="J189" s="276">
        <v>-0.91900000000000004</v>
      </c>
      <c r="K189" s="276">
        <v>-1.4279999999999999</v>
      </c>
    </row>
    <row r="190" spans="1:11" ht="15" customHeight="1">
      <c r="A190" s="276">
        <v>3</v>
      </c>
      <c r="B190" s="276">
        <v>10</v>
      </c>
      <c r="C190" s="276">
        <v>11</v>
      </c>
      <c r="D190" s="276">
        <v>1</v>
      </c>
      <c r="E190" s="276" t="s">
        <v>27</v>
      </c>
      <c r="F190" s="276">
        <v>-52.341000000000001</v>
      </c>
      <c r="G190" s="276">
        <v>-31.428000000000001</v>
      </c>
      <c r="H190" s="276">
        <v>143.05500000000001</v>
      </c>
      <c r="I190" s="276">
        <v>0</v>
      </c>
      <c r="J190" s="276">
        <v>1.88</v>
      </c>
      <c r="K190" s="276">
        <v>2.9209999999999998</v>
      </c>
    </row>
    <row r="191" spans="1:11" ht="15" customHeight="1">
      <c r="A191" s="276">
        <v>3</v>
      </c>
      <c r="B191" s="276">
        <v>10</v>
      </c>
      <c r="C191" s="276">
        <v>11</v>
      </c>
      <c r="D191" s="276">
        <v>1</v>
      </c>
      <c r="E191" s="276" t="s">
        <v>28</v>
      </c>
      <c r="F191" s="276">
        <v>-40.975000000000001</v>
      </c>
      <c r="G191" s="276">
        <v>-24.562999999999999</v>
      </c>
      <c r="H191" s="276">
        <v>-97.33</v>
      </c>
      <c r="I191" s="276">
        <v>0</v>
      </c>
      <c r="J191" s="276">
        <v>-1.2809999999999999</v>
      </c>
      <c r="K191" s="276">
        <v>-1.99</v>
      </c>
    </row>
    <row r="192" spans="1:11" ht="15" customHeight="1">
      <c r="A192" s="276">
        <v>3</v>
      </c>
      <c r="B192" s="276">
        <v>10</v>
      </c>
      <c r="C192" s="276">
        <v>11</v>
      </c>
      <c r="D192" s="276">
        <v>1</v>
      </c>
      <c r="E192" s="276" t="s">
        <v>29</v>
      </c>
      <c r="F192" s="276">
        <v>89.957999999999998</v>
      </c>
      <c r="G192" s="276">
        <v>53.970999999999997</v>
      </c>
      <c r="H192" s="276">
        <v>-70.700999999999993</v>
      </c>
      <c r="I192" s="276">
        <v>0</v>
      </c>
      <c r="J192" s="276">
        <v>-0.93</v>
      </c>
      <c r="K192" s="276">
        <v>-1.4450000000000001</v>
      </c>
    </row>
    <row r="193" spans="1:11" ht="15" customHeight="1">
      <c r="A193" s="276">
        <v>3</v>
      </c>
      <c r="B193" s="276">
        <v>10</v>
      </c>
      <c r="C193" s="276">
        <v>11</v>
      </c>
      <c r="D193" s="276">
        <v>1</v>
      </c>
      <c r="E193" s="276" t="s">
        <v>30</v>
      </c>
      <c r="F193" s="276">
        <v>-83.272000000000006</v>
      </c>
      <c r="G193" s="276">
        <v>-49.933</v>
      </c>
      <c r="H193" s="276">
        <v>-70.700999999999993</v>
      </c>
      <c r="I193" s="276">
        <v>0</v>
      </c>
      <c r="J193" s="276">
        <v>-0.93</v>
      </c>
      <c r="K193" s="276">
        <v>-1.4450000000000001</v>
      </c>
    </row>
    <row r="194" spans="1:11" ht="15" customHeight="1">
      <c r="A194" s="276">
        <v>3</v>
      </c>
      <c r="B194" s="276">
        <v>11</v>
      </c>
      <c r="C194" s="276">
        <v>12</v>
      </c>
      <c r="D194" s="276">
        <v>6</v>
      </c>
      <c r="E194" s="276" t="s">
        <v>27</v>
      </c>
      <c r="F194" s="276">
        <v>-35.100999999999999</v>
      </c>
      <c r="G194" s="276">
        <v>-20.596</v>
      </c>
      <c r="H194" s="276">
        <v>8.4619999999999997</v>
      </c>
      <c r="I194" s="276">
        <v>0</v>
      </c>
      <c r="J194" s="276">
        <v>0.13500000000000001</v>
      </c>
      <c r="K194" s="276">
        <v>0.21</v>
      </c>
    </row>
    <row r="195" spans="1:11">
      <c r="A195" s="276">
        <v>3</v>
      </c>
      <c r="B195" s="276">
        <v>11</v>
      </c>
      <c r="C195" s="276">
        <v>12</v>
      </c>
      <c r="D195" s="276">
        <v>6</v>
      </c>
      <c r="E195" s="276" t="s">
        <v>28</v>
      </c>
      <c r="F195" s="276">
        <v>-38.826000000000001</v>
      </c>
      <c r="G195" s="276">
        <v>-23.216000000000001</v>
      </c>
      <c r="H195" s="276">
        <v>-9.1790000000000003</v>
      </c>
      <c r="I195" s="276">
        <v>0</v>
      </c>
      <c r="J195" s="276">
        <v>-0.14899999999999999</v>
      </c>
      <c r="K195" s="276">
        <v>-0.23200000000000001</v>
      </c>
    </row>
    <row r="196" spans="1:11" ht="15" customHeight="1">
      <c r="A196" s="276">
        <v>3</v>
      </c>
      <c r="B196" s="276">
        <v>11</v>
      </c>
      <c r="C196" s="276">
        <v>12</v>
      </c>
      <c r="D196" s="276">
        <v>6</v>
      </c>
      <c r="E196" s="276" t="s">
        <v>29</v>
      </c>
      <c r="F196" s="276">
        <v>68.41</v>
      </c>
      <c r="G196" s="276">
        <v>39.889000000000003</v>
      </c>
      <c r="H196" s="276">
        <v>-5.782</v>
      </c>
      <c r="I196" s="276">
        <v>0</v>
      </c>
      <c r="J196" s="276">
        <v>-9.2999999999999999E-2</v>
      </c>
      <c r="K196" s="276">
        <v>-0.14499999999999999</v>
      </c>
    </row>
    <row r="197" spans="1:11" ht="15" customHeight="1">
      <c r="A197" s="276">
        <v>3</v>
      </c>
      <c r="B197" s="276">
        <v>11</v>
      </c>
      <c r="C197" s="276">
        <v>12</v>
      </c>
      <c r="D197" s="276">
        <v>6</v>
      </c>
      <c r="E197" s="276" t="s">
        <v>30</v>
      </c>
      <c r="F197" s="276">
        <v>-70.852999999999994</v>
      </c>
      <c r="G197" s="276">
        <v>-41.606999999999999</v>
      </c>
      <c r="H197" s="276">
        <v>-5.782</v>
      </c>
      <c r="I197" s="276">
        <v>0</v>
      </c>
      <c r="J197" s="276">
        <v>-9.2999999999999999E-2</v>
      </c>
      <c r="K197" s="276">
        <v>-0.14499999999999999</v>
      </c>
    </row>
    <row r="198" spans="1:11" ht="15" customHeight="1">
      <c r="A198" s="276">
        <v>3</v>
      </c>
      <c r="B198" s="276">
        <v>11</v>
      </c>
      <c r="C198" s="276">
        <v>12</v>
      </c>
      <c r="D198" s="276">
        <v>5</v>
      </c>
      <c r="E198" s="276" t="s">
        <v>27</v>
      </c>
      <c r="F198" s="276">
        <v>-42.146000000000001</v>
      </c>
      <c r="G198" s="276">
        <v>-25.477</v>
      </c>
      <c r="H198" s="276">
        <v>13.723000000000001</v>
      </c>
      <c r="I198" s="276">
        <v>0</v>
      </c>
      <c r="J198" s="276">
        <v>0.215</v>
      </c>
      <c r="K198" s="276">
        <v>0.33500000000000002</v>
      </c>
    </row>
    <row r="199" spans="1:11" ht="15" customHeight="1">
      <c r="A199" s="276">
        <v>3</v>
      </c>
      <c r="B199" s="276">
        <v>11</v>
      </c>
      <c r="C199" s="276">
        <v>12</v>
      </c>
      <c r="D199" s="276">
        <v>5</v>
      </c>
      <c r="E199" s="276" t="s">
        <v>28</v>
      </c>
      <c r="F199" s="276">
        <v>-43.706000000000003</v>
      </c>
      <c r="G199" s="276">
        <v>-25.808</v>
      </c>
      <c r="H199" s="276">
        <v>-15.224</v>
      </c>
      <c r="I199" s="276">
        <v>0</v>
      </c>
      <c r="J199" s="276">
        <v>-0.24</v>
      </c>
      <c r="K199" s="276">
        <v>-0.373</v>
      </c>
    </row>
    <row r="200" spans="1:11" ht="15" customHeight="1">
      <c r="A200" s="276">
        <v>3</v>
      </c>
      <c r="B200" s="276">
        <v>11</v>
      </c>
      <c r="C200" s="276">
        <v>12</v>
      </c>
      <c r="D200" s="276">
        <v>5</v>
      </c>
      <c r="E200" s="276" t="s">
        <v>29</v>
      </c>
      <c r="F200" s="276">
        <v>81.456999999999994</v>
      </c>
      <c r="G200" s="276">
        <v>48.737000000000002</v>
      </c>
      <c r="H200" s="276">
        <v>-9.49</v>
      </c>
      <c r="I200" s="276">
        <v>0</v>
      </c>
      <c r="J200" s="276">
        <v>-0.14899999999999999</v>
      </c>
      <c r="K200" s="276">
        <v>-0.23200000000000001</v>
      </c>
    </row>
    <row r="201" spans="1:11" ht="15" customHeight="1">
      <c r="A201" s="276">
        <v>3</v>
      </c>
      <c r="B201" s="276">
        <v>11</v>
      </c>
      <c r="C201" s="276">
        <v>12</v>
      </c>
      <c r="D201" s="276">
        <v>5</v>
      </c>
      <c r="E201" s="276" t="s">
        <v>30</v>
      </c>
      <c r="F201" s="276">
        <v>-82.48</v>
      </c>
      <c r="G201" s="276">
        <v>-48.954000000000001</v>
      </c>
      <c r="H201" s="276">
        <v>-9.49</v>
      </c>
      <c r="I201" s="276">
        <v>0</v>
      </c>
      <c r="J201" s="276">
        <v>-0.14899999999999999</v>
      </c>
      <c r="K201" s="276">
        <v>-0.23200000000000001</v>
      </c>
    </row>
    <row r="202" spans="1:11" ht="15" customHeight="1">
      <c r="A202" s="276">
        <v>3</v>
      </c>
      <c r="B202" s="276">
        <v>11</v>
      </c>
      <c r="C202" s="276">
        <v>12</v>
      </c>
      <c r="D202" s="276">
        <v>4</v>
      </c>
      <c r="E202" s="276" t="s">
        <v>27</v>
      </c>
      <c r="F202" s="276">
        <v>-41.494999999999997</v>
      </c>
      <c r="G202" s="276">
        <v>-25.001999999999999</v>
      </c>
      <c r="H202" s="276">
        <v>14.381</v>
      </c>
      <c r="I202" s="276">
        <v>0</v>
      </c>
      <c r="J202" s="276">
        <v>0.216</v>
      </c>
      <c r="K202" s="276">
        <v>0.33500000000000002</v>
      </c>
    </row>
    <row r="203" spans="1:11" ht="15" customHeight="1">
      <c r="A203" s="276">
        <v>3</v>
      </c>
      <c r="B203" s="276">
        <v>11</v>
      </c>
      <c r="C203" s="276">
        <v>12</v>
      </c>
      <c r="D203" s="276">
        <v>4</v>
      </c>
      <c r="E203" s="276" t="s">
        <v>28</v>
      </c>
      <c r="F203" s="276">
        <v>-44.36</v>
      </c>
      <c r="G203" s="276">
        <v>-26.378</v>
      </c>
      <c r="H203" s="276">
        <v>-17.646999999999998</v>
      </c>
      <c r="I203" s="276">
        <v>0</v>
      </c>
      <c r="J203" s="276">
        <v>-0.26500000000000001</v>
      </c>
      <c r="K203" s="276">
        <v>-0.41199999999999998</v>
      </c>
    </row>
    <row r="204" spans="1:11" ht="15" customHeight="1">
      <c r="A204" s="276">
        <v>3</v>
      </c>
      <c r="B204" s="276">
        <v>11</v>
      </c>
      <c r="C204" s="276">
        <v>12</v>
      </c>
      <c r="D204" s="276">
        <v>4</v>
      </c>
      <c r="E204" s="276" t="s">
        <v>29</v>
      </c>
      <c r="F204" s="276">
        <v>81.028999999999996</v>
      </c>
      <c r="G204" s="276">
        <v>48.395000000000003</v>
      </c>
      <c r="H204" s="276">
        <v>-10.500999999999999</v>
      </c>
      <c r="I204" s="276">
        <v>0</v>
      </c>
      <c r="J204" s="276">
        <v>-0.158</v>
      </c>
      <c r="K204" s="276">
        <v>-0.245</v>
      </c>
    </row>
    <row r="205" spans="1:11" ht="15" customHeight="1">
      <c r="A205" s="276">
        <v>3</v>
      </c>
      <c r="B205" s="276">
        <v>11</v>
      </c>
      <c r="C205" s="276">
        <v>12</v>
      </c>
      <c r="D205" s="276">
        <v>4</v>
      </c>
      <c r="E205" s="276" t="s">
        <v>30</v>
      </c>
      <c r="F205" s="276">
        <v>-82.908000000000001</v>
      </c>
      <c r="G205" s="276">
        <v>-49.296999999999997</v>
      </c>
      <c r="H205" s="276">
        <v>-10.500999999999999</v>
      </c>
      <c r="I205" s="276">
        <v>0</v>
      </c>
      <c r="J205" s="276">
        <v>-0.158</v>
      </c>
      <c r="K205" s="276">
        <v>-0.245</v>
      </c>
    </row>
    <row r="206" spans="1:11" ht="15" customHeight="1">
      <c r="A206" s="276">
        <v>3</v>
      </c>
      <c r="B206" s="276">
        <v>11</v>
      </c>
      <c r="C206" s="276">
        <v>12</v>
      </c>
      <c r="D206" s="276">
        <v>3</v>
      </c>
      <c r="E206" s="276" t="s">
        <v>27</v>
      </c>
      <c r="F206" s="276">
        <v>-41.218000000000004</v>
      </c>
      <c r="G206" s="276">
        <v>-24.777999999999999</v>
      </c>
      <c r="H206" s="276">
        <v>16.21</v>
      </c>
      <c r="I206" s="276">
        <v>0</v>
      </c>
      <c r="J206" s="276">
        <v>0.23499999999999999</v>
      </c>
      <c r="K206" s="276">
        <v>0.36499999999999999</v>
      </c>
    </row>
    <row r="207" spans="1:11" ht="15" customHeight="1">
      <c r="A207" s="276">
        <v>3</v>
      </c>
      <c r="B207" s="276">
        <v>11</v>
      </c>
      <c r="C207" s="276">
        <v>12</v>
      </c>
      <c r="D207" s="276">
        <v>3</v>
      </c>
      <c r="E207" s="276" t="s">
        <v>28</v>
      </c>
      <c r="F207" s="276">
        <v>-44.768999999999998</v>
      </c>
      <c r="G207" s="276">
        <v>-26.66</v>
      </c>
      <c r="H207" s="276">
        <v>-20.358000000000001</v>
      </c>
      <c r="I207" s="276">
        <v>0</v>
      </c>
      <c r="J207" s="276">
        <v>-0.29399999999999998</v>
      </c>
      <c r="K207" s="276">
        <v>-0.45700000000000002</v>
      </c>
    </row>
    <row r="208" spans="1:11" ht="15" customHeight="1">
      <c r="A208" s="276">
        <v>3</v>
      </c>
      <c r="B208" s="276">
        <v>11</v>
      </c>
      <c r="C208" s="276">
        <v>12</v>
      </c>
      <c r="D208" s="276">
        <v>3</v>
      </c>
      <c r="E208" s="276" t="s">
        <v>29</v>
      </c>
      <c r="F208" s="276">
        <v>80.804000000000002</v>
      </c>
      <c r="G208" s="276">
        <v>48.228999999999999</v>
      </c>
      <c r="H208" s="276">
        <v>-11.989000000000001</v>
      </c>
      <c r="I208" s="276">
        <v>0</v>
      </c>
      <c r="J208" s="276">
        <v>-0.17299999999999999</v>
      </c>
      <c r="K208" s="276">
        <v>-0.26900000000000002</v>
      </c>
    </row>
    <row r="209" spans="1:11" ht="15" customHeight="1">
      <c r="A209" s="276">
        <v>3</v>
      </c>
      <c r="B209" s="276">
        <v>11</v>
      </c>
      <c r="C209" s="276">
        <v>12</v>
      </c>
      <c r="D209" s="276">
        <v>3</v>
      </c>
      <c r="E209" s="276" t="s">
        <v>30</v>
      </c>
      <c r="F209" s="276">
        <v>-83.132999999999996</v>
      </c>
      <c r="G209" s="276">
        <v>-49.463000000000001</v>
      </c>
      <c r="H209" s="276">
        <v>-11.989000000000001</v>
      </c>
      <c r="I209" s="276">
        <v>0</v>
      </c>
      <c r="J209" s="276">
        <v>-0.17299999999999999</v>
      </c>
      <c r="K209" s="276">
        <v>-0.26900000000000002</v>
      </c>
    </row>
    <row r="210" spans="1:11" ht="15" customHeight="1">
      <c r="A210" s="276">
        <v>3</v>
      </c>
      <c r="B210" s="276">
        <v>11</v>
      </c>
      <c r="C210" s="276">
        <v>12</v>
      </c>
      <c r="D210" s="276">
        <v>2</v>
      </c>
      <c r="E210" s="276" t="s">
        <v>27</v>
      </c>
      <c r="F210" s="276">
        <v>-40.97</v>
      </c>
      <c r="G210" s="276">
        <v>-24.547999999999998</v>
      </c>
      <c r="H210" s="276">
        <v>17.454000000000001</v>
      </c>
      <c r="I210" s="276">
        <v>0</v>
      </c>
      <c r="J210" s="276">
        <v>0.24299999999999999</v>
      </c>
      <c r="K210" s="276">
        <v>0.377</v>
      </c>
    </row>
    <row r="211" spans="1:11" ht="15" customHeight="1">
      <c r="A211" s="276">
        <v>3</v>
      </c>
      <c r="B211" s="276">
        <v>11</v>
      </c>
      <c r="C211" s="276">
        <v>12</v>
      </c>
      <c r="D211" s="276">
        <v>2</v>
      </c>
      <c r="E211" s="276" t="s">
        <v>28</v>
      </c>
      <c r="F211" s="276">
        <v>-44.95</v>
      </c>
      <c r="G211" s="276">
        <v>-26.834</v>
      </c>
      <c r="H211" s="276">
        <v>-22.416</v>
      </c>
      <c r="I211" s="276">
        <v>0</v>
      </c>
      <c r="J211" s="276">
        <v>-0.31</v>
      </c>
      <c r="K211" s="276">
        <v>-0.48199999999999998</v>
      </c>
    </row>
    <row r="212" spans="1:11" ht="15" customHeight="1">
      <c r="A212" s="276">
        <v>3</v>
      </c>
      <c r="B212" s="276">
        <v>11</v>
      </c>
      <c r="C212" s="276">
        <v>12</v>
      </c>
      <c r="D212" s="276">
        <v>2</v>
      </c>
      <c r="E212" s="276" t="s">
        <v>29</v>
      </c>
      <c r="F212" s="276">
        <v>80.664000000000001</v>
      </c>
      <c r="G212" s="276">
        <v>48.095999999999997</v>
      </c>
      <c r="H212" s="276">
        <v>-13.071999999999999</v>
      </c>
      <c r="I212" s="276">
        <v>0</v>
      </c>
      <c r="J212" s="276">
        <v>-0.18099999999999999</v>
      </c>
      <c r="K212" s="276">
        <v>-0.28199999999999997</v>
      </c>
    </row>
    <row r="213" spans="1:11" ht="15" customHeight="1">
      <c r="A213" s="276">
        <v>3</v>
      </c>
      <c r="B213" s="276">
        <v>11</v>
      </c>
      <c r="C213" s="276">
        <v>12</v>
      </c>
      <c r="D213" s="276">
        <v>2</v>
      </c>
      <c r="E213" s="276" t="s">
        <v>30</v>
      </c>
      <c r="F213" s="276">
        <v>-83.274000000000001</v>
      </c>
      <c r="G213" s="276">
        <v>-49.594999999999999</v>
      </c>
      <c r="H213" s="276">
        <v>-13.071999999999999</v>
      </c>
      <c r="I213" s="276">
        <v>0</v>
      </c>
      <c r="J213" s="276">
        <v>-0.18099999999999999</v>
      </c>
      <c r="K213" s="276">
        <v>-0.28199999999999997</v>
      </c>
    </row>
    <row r="214" spans="1:11" ht="15" customHeight="1">
      <c r="A214" s="276">
        <v>3</v>
      </c>
      <c r="B214" s="276">
        <v>11</v>
      </c>
      <c r="C214" s="276">
        <v>12</v>
      </c>
      <c r="D214" s="276">
        <v>1</v>
      </c>
      <c r="E214" s="276" t="s">
        <v>27</v>
      </c>
      <c r="F214" s="276">
        <v>-39.731000000000002</v>
      </c>
      <c r="G214" s="276">
        <v>-23.65</v>
      </c>
      <c r="H214" s="276">
        <v>16.073</v>
      </c>
      <c r="I214" s="276">
        <v>0</v>
      </c>
      <c r="J214" s="276">
        <v>0.215</v>
      </c>
      <c r="K214" s="276">
        <v>0.33400000000000002</v>
      </c>
    </row>
    <row r="215" spans="1:11" ht="15" customHeight="1">
      <c r="A215" s="276">
        <v>3</v>
      </c>
      <c r="B215" s="276">
        <v>11</v>
      </c>
      <c r="C215" s="276">
        <v>12</v>
      </c>
      <c r="D215" s="276">
        <v>1</v>
      </c>
      <c r="E215" s="276" t="s">
        <v>28</v>
      </c>
      <c r="F215" s="276">
        <v>-47.386000000000003</v>
      </c>
      <c r="G215" s="276">
        <v>-28.491</v>
      </c>
      <c r="H215" s="276">
        <v>-22.643000000000001</v>
      </c>
      <c r="I215" s="276">
        <v>0</v>
      </c>
      <c r="J215" s="276">
        <v>-0.30099999999999999</v>
      </c>
      <c r="K215" s="276">
        <v>-0.46800000000000003</v>
      </c>
    </row>
    <row r="216" spans="1:11" ht="15" customHeight="1">
      <c r="A216" s="276">
        <v>3</v>
      </c>
      <c r="B216" s="276">
        <v>11</v>
      </c>
      <c r="C216" s="276">
        <v>12</v>
      </c>
      <c r="D216" s="276">
        <v>1</v>
      </c>
      <c r="E216" s="276" t="s">
        <v>29</v>
      </c>
      <c r="F216" s="276">
        <v>79.459000000000003</v>
      </c>
      <c r="G216" s="276">
        <v>47.259</v>
      </c>
      <c r="H216" s="276">
        <v>-12.694000000000001</v>
      </c>
      <c r="I216" s="276">
        <v>0</v>
      </c>
      <c r="J216" s="276">
        <v>-0.16900000000000001</v>
      </c>
      <c r="K216" s="276">
        <v>-0.26300000000000001</v>
      </c>
    </row>
    <row r="217" spans="1:11" ht="15" customHeight="1">
      <c r="A217" s="276">
        <v>3</v>
      </c>
      <c r="B217" s="276">
        <v>11</v>
      </c>
      <c r="C217" s="276">
        <v>12</v>
      </c>
      <c r="D217" s="276">
        <v>1</v>
      </c>
      <c r="E217" s="276" t="s">
        <v>30</v>
      </c>
      <c r="F217" s="276">
        <v>-84.478999999999999</v>
      </c>
      <c r="G217" s="276">
        <v>-50.433</v>
      </c>
      <c r="H217" s="276">
        <v>-12.694000000000001</v>
      </c>
      <c r="I217" s="276">
        <v>0</v>
      </c>
      <c r="J217" s="276">
        <v>-0.16900000000000001</v>
      </c>
      <c r="K217" s="276">
        <v>-0.26300000000000001</v>
      </c>
    </row>
    <row r="218" spans="1:11" ht="15" customHeight="1">
      <c r="A218" s="276">
        <v>3</v>
      </c>
      <c r="B218" s="276">
        <v>12</v>
      </c>
      <c r="C218" s="276">
        <v>13</v>
      </c>
      <c r="D218" s="276">
        <v>6</v>
      </c>
      <c r="E218" s="276" t="s">
        <v>27</v>
      </c>
      <c r="F218" s="276">
        <v>-62.710999999999999</v>
      </c>
      <c r="G218" s="276">
        <v>-40.152999999999999</v>
      </c>
      <c r="H218" s="276">
        <v>5.5510000000000002</v>
      </c>
      <c r="I218" s="276">
        <v>0</v>
      </c>
      <c r="J218" s="276">
        <v>9.2999999999999999E-2</v>
      </c>
      <c r="K218" s="276">
        <v>0.14399999999999999</v>
      </c>
    </row>
    <row r="219" spans="1:11">
      <c r="A219" s="276">
        <v>3</v>
      </c>
      <c r="B219" s="276">
        <v>12</v>
      </c>
      <c r="C219" s="276">
        <v>13</v>
      </c>
      <c r="D219" s="276">
        <v>6</v>
      </c>
      <c r="E219" s="276" t="s">
        <v>28</v>
      </c>
      <c r="F219" s="276">
        <v>-63.529000000000003</v>
      </c>
      <c r="G219" s="276">
        <v>-40.619999999999997</v>
      </c>
      <c r="H219" s="276">
        <v>-5.5510000000000002</v>
      </c>
      <c r="I219" s="276">
        <v>0</v>
      </c>
      <c r="J219" s="276">
        <v>-9.2999999999999999E-2</v>
      </c>
      <c r="K219" s="276">
        <v>-0.14399999999999999</v>
      </c>
    </row>
    <row r="220" spans="1:11" ht="15" customHeight="1">
      <c r="A220" s="276">
        <v>3</v>
      </c>
      <c r="B220" s="276">
        <v>12</v>
      </c>
      <c r="C220" s="276">
        <v>13</v>
      </c>
      <c r="D220" s="276">
        <v>6</v>
      </c>
      <c r="E220" s="276" t="s">
        <v>29</v>
      </c>
      <c r="F220" s="276">
        <v>89.376000000000005</v>
      </c>
      <c r="G220" s="276">
        <v>57.512</v>
      </c>
      <c r="H220" s="276">
        <v>-2.5230000000000001</v>
      </c>
      <c r="I220" s="276">
        <v>0</v>
      </c>
      <c r="J220" s="276">
        <v>-4.2000000000000003E-2</v>
      </c>
      <c r="K220" s="276">
        <v>-6.5000000000000002E-2</v>
      </c>
    </row>
    <row r="221" spans="1:11" ht="15" customHeight="1">
      <c r="A221" s="276">
        <v>3</v>
      </c>
      <c r="B221" s="276">
        <v>12</v>
      </c>
      <c r="C221" s="276">
        <v>13</v>
      </c>
      <c r="D221" s="276">
        <v>6</v>
      </c>
      <c r="E221" s="276" t="s">
        <v>30</v>
      </c>
      <c r="F221" s="276">
        <v>-89.748000000000005</v>
      </c>
      <c r="G221" s="276">
        <v>-57.723999999999997</v>
      </c>
      <c r="H221" s="276">
        <v>-2.5230000000000001</v>
      </c>
      <c r="I221" s="276">
        <v>0</v>
      </c>
      <c r="J221" s="276">
        <v>-4.2000000000000003E-2</v>
      </c>
      <c r="K221" s="276">
        <v>-6.5000000000000002E-2</v>
      </c>
    </row>
    <row r="222" spans="1:11" ht="15" customHeight="1">
      <c r="A222" s="276">
        <v>3</v>
      </c>
      <c r="B222" s="276">
        <v>12</v>
      </c>
      <c r="C222" s="276">
        <v>13</v>
      </c>
      <c r="D222" s="276">
        <v>5</v>
      </c>
      <c r="E222" s="276" t="s">
        <v>27</v>
      </c>
      <c r="F222" s="276">
        <v>-86.632000000000005</v>
      </c>
      <c r="G222" s="276">
        <v>-54.268999999999998</v>
      </c>
      <c r="H222" s="276">
        <v>10.237</v>
      </c>
      <c r="I222" s="276">
        <v>0</v>
      </c>
      <c r="J222" s="276">
        <v>0.16300000000000001</v>
      </c>
      <c r="K222" s="276">
        <v>0.253</v>
      </c>
    </row>
    <row r="223" spans="1:11" ht="15" customHeight="1">
      <c r="A223" s="276">
        <v>3</v>
      </c>
      <c r="B223" s="276">
        <v>12</v>
      </c>
      <c r="C223" s="276">
        <v>13</v>
      </c>
      <c r="D223" s="276">
        <v>5</v>
      </c>
      <c r="E223" s="276" t="s">
        <v>28</v>
      </c>
      <c r="F223" s="276">
        <v>-87.748000000000005</v>
      </c>
      <c r="G223" s="276">
        <v>-54.904000000000003</v>
      </c>
      <c r="H223" s="276">
        <v>-10.237</v>
      </c>
      <c r="I223" s="276">
        <v>0</v>
      </c>
      <c r="J223" s="276">
        <v>-0.16300000000000001</v>
      </c>
      <c r="K223" s="276">
        <v>-0.253</v>
      </c>
    </row>
    <row r="224" spans="1:11" ht="15" customHeight="1">
      <c r="A224" s="276">
        <v>3</v>
      </c>
      <c r="B224" s="276">
        <v>12</v>
      </c>
      <c r="C224" s="276">
        <v>13</v>
      </c>
      <c r="D224" s="276">
        <v>5</v>
      </c>
      <c r="E224" s="276" t="s">
        <v>29</v>
      </c>
      <c r="F224" s="276">
        <v>121.384</v>
      </c>
      <c r="G224" s="276">
        <v>76.042000000000002</v>
      </c>
      <c r="H224" s="276">
        <v>-4.6529999999999996</v>
      </c>
      <c r="I224" s="276">
        <v>0</v>
      </c>
      <c r="J224" s="276">
        <v>-7.3999999999999996E-2</v>
      </c>
      <c r="K224" s="276">
        <v>-0.115</v>
      </c>
    </row>
    <row r="225" spans="1:11" ht="15" customHeight="1">
      <c r="A225" s="276">
        <v>3</v>
      </c>
      <c r="B225" s="276">
        <v>12</v>
      </c>
      <c r="C225" s="276">
        <v>13</v>
      </c>
      <c r="D225" s="276">
        <v>5</v>
      </c>
      <c r="E225" s="276" t="s">
        <v>30</v>
      </c>
      <c r="F225" s="276">
        <v>-121.892</v>
      </c>
      <c r="G225" s="276">
        <v>-76.33</v>
      </c>
      <c r="H225" s="276">
        <v>-4.6529999999999996</v>
      </c>
      <c r="I225" s="276">
        <v>0</v>
      </c>
      <c r="J225" s="276">
        <v>-7.3999999999999996E-2</v>
      </c>
      <c r="K225" s="276">
        <v>-0.115</v>
      </c>
    </row>
    <row r="226" spans="1:11" ht="15" customHeight="1">
      <c r="A226" s="276">
        <v>3</v>
      </c>
      <c r="B226" s="276">
        <v>12</v>
      </c>
      <c r="C226" s="276">
        <v>13</v>
      </c>
      <c r="D226" s="276">
        <v>4</v>
      </c>
      <c r="E226" s="276" t="s">
        <v>27</v>
      </c>
      <c r="F226" s="276">
        <v>-86.620999999999995</v>
      </c>
      <c r="G226" s="276">
        <v>-54.209000000000003</v>
      </c>
      <c r="H226" s="276">
        <v>13.113</v>
      </c>
      <c r="I226" s="276">
        <v>0</v>
      </c>
      <c r="J226" s="276">
        <v>0.19700000000000001</v>
      </c>
      <c r="K226" s="276">
        <v>0.30599999999999999</v>
      </c>
    </row>
    <row r="227" spans="1:11" ht="15" customHeight="1">
      <c r="A227" s="276">
        <v>3</v>
      </c>
      <c r="B227" s="276">
        <v>12</v>
      </c>
      <c r="C227" s="276">
        <v>13</v>
      </c>
      <c r="D227" s="276">
        <v>4</v>
      </c>
      <c r="E227" s="276" t="s">
        <v>28</v>
      </c>
      <c r="F227" s="276">
        <v>-87.600999999999999</v>
      </c>
      <c r="G227" s="276">
        <v>-54.768000000000001</v>
      </c>
      <c r="H227" s="276">
        <v>-13.113</v>
      </c>
      <c r="I227" s="276">
        <v>0</v>
      </c>
      <c r="J227" s="276">
        <v>-0.19700000000000001</v>
      </c>
      <c r="K227" s="276">
        <v>-0.30599999999999999</v>
      </c>
    </row>
    <row r="228" spans="1:11" ht="15" customHeight="1">
      <c r="A228" s="276">
        <v>3</v>
      </c>
      <c r="B228" s="276">
        <v>12</v>
      </c>
      <c r="C228" s="276">
        <v>13</v>
      </c>
      <c r="D228" s="276">
        <v>4</v>
      </c>
      <c r="E228" s="276" t="s">
        <v>29</v>
      </c>
      <c r="F228" s="276">
        <v>121.41500000000001</v>
      </c>
      <c r="G228" s="276">
        <v>76.058999999999997</v>
      </c>
      <c r="H228" s="276">
        <v>-5.96</v>
      </c>
      <c r="I228" s="276">
        <v>0</v>
      </c>
      <c r="J228" s="276">
        <v>-0.09</v>
      </c>
      <c r="K228" s="276">
        <v>-0.13900000000000001</v>
      </c>
    </row>
    <row r="229" spans="1:11" ht="15" customHeight="1">
      <c r="A229" s="276">
        <v>3</v>
      </c>
      <c r="B229" s="276">
        <v>12</v>
      </c>
      <c r="C229" s="276">
        <v>13</v>
      </c>
      <c r="D229" s="276">
        <v>4</v>
      </c>
      <c r="E229" s="276" t="s">
        <v>30</v>
      </c>
      <c r="F229" s="276">
        <v>-121.861</v>
      </c>
      <c r="G229" s="276">
        <v>-76.313000000000002</v>
      </c>
      <c r="H229" s="276">
        <v>-5.96</v>
      </c>
      <c r="I229" s="276">
        <v>0</v>
      </c>
      <c r="J229" s="276">
        <v>-0.09</v>
      </c>
      <c r="K229" s="276">
        <v>-0.13900000000000001</v>
      </c>
    </row>
    <row r="230" spans="1:11" ht="15" customHeight="1">
      <c r="A230" s="276">
        <v>3</v>
      </c>
      <c r="B230" s="276">
        <v>12</v>
      </c>
      <c r="C230" s="276">
        <v>13</v>
      </c>
      <c r="D230" s="276">
        <v>3</v>
      </c>
      <c r="E230" s="276" t="s">
        <v>27</v>
      </c>
      <c r="F230" s="276">
        <v>-86.691999999999993</v>
      </c>
      <c r="G230" s="276">
        <v>-54.262</v>
      </c>
      <c r="H230" s="276">
        <v>15.682</v>
      </c>
      <c r="I230" s="276">
        <v>0</v>
      </c>
      <c r="J230" s="276">
        <v>0.22600000000000001</v>
      </c>
      <c r="K230" s="276">
        <v>0.35099999999999998</v>
      </c>
    </row>
    <row r="231" spans="1:11" ht="15" customHeight="1">
      <c r="A231" s="276">
        <v>3</v>
      </c>
      <c r="B231" s="276">
        <v>12</v>
      </c>
      <c r="C231" s="276">
        <v>13</v>
      </c>
      <c r="D231" s="276">
        <v>3</v>
      </c>
      <c r="E231" s="276" t="s">
        <v>28</v>
      </c>
      <c r="F231" s="276">
        <v>-87.558000000000007</v>
      </c>
      <c r="G231" s="276">
        <v>-54.756</v>
      </c>
      <c r="H231" s="276">
        <v>-15.682</v>
      </c>
      <c r="I231" s="276">
        <v>0</v>
      </c>
      <c r="J231" s="276">
        <v>-0.22600000000000001</v>
      </c>
      <c r="K231" s="276">
        <v>-0.35099999999999998</v>
      </c>
    </row>
    <row r="232" spans="1:11" ht="15" customHeight="1">
      <c r="A232" s="276">
        <v>3</v>
      </c>
      <c r="B232" s="276">
        <v>12</v>
      </c>
      <c r="C232" s="276">
        <v>13</v>
      </c>
      <c r="D232" s="276">
        <v>3</v>
      </c>
      <c r="E232" s="276" t="s">
        <v>29</v>
      </c>
      <c r="F232" s="276">
        <v>121.441</v>
      </c>
      <c r="G232" s="276">
        <v>76.073999999999998</v>
      </c>
      <c r="H232" s="276">
        <v>-7.1280000000000001</v>
      </c>
      <c r="I232" s="276">
        <v>0</v>
      </c>
      <c r="J232" s="276">
        <v>-0.10299999999999999</v>
      </c>
      <c r="K232" s="276">
        <v>-0.16</v>
      </c>
    </row>
    <row r="233" spans="1:11" ht="15" customHeight="1">
      <c r="A233" s="276">
        <v>3</v>
      </c>
      <c r="B233" s="276">
        <v>12</v>
      </c>
      <c r="C233" s="276">
        <v>13</v>
      </c>
      <c r="D233" s="276">
        <v>3</v>
      </c>
      <c r="E233" s="276" t="s">
        <v>30</v>
      </c>
      <c r="F233" s="276">
        <v>-121.83499999999999</v>
      </c>
      <c r="G233" s="276">
        <v>-76.298000000000002</v>
      </c>
      <c r="H233" s="276">
        <v>-7.1280000000000001</v>
      </c>
      <c r="I233" s="276">
        <v>0</v>
      </c>
      <c r="J233" s="276">
        <v>-0.10299999999999999</v>
      </c>
      <c r="K233" s="276">
        <v>-0.16</v>
      </c>
    </row>
    <row r="234" spans="1:11" ht="15" customHeight="1">
      <c r="A234" s="276">
        <v>3</v>
      </c>
      <c r="B234" s="276">
        <v>12</v>
      </c>
      <c r="C234" s="276">
        <v>13</v>
      </c>
      <c r="D234" s="276">
        <v>2</v>
      </c>
      <c r="E234" s="276" t="s">
        <v>27</v>
      </c>
      <c r="F234" s="276">
        <v>-86.948999999999998</v>
      </c>
      <c r="G234" s="276">
        <v>-54.421999999999997</v>
      </c>
      <c r="H234" s="276">
        <v>17.893999999999998</v>
      </c>
      <c r="I234" s="276">
        <v>0</v>
      </c>
      <c r="J234" s="276">
        <v>0.246</v>
      </c>
      <c r="K234" s="276">
        <v>0.38300000000000001</v>
      </c>
    </row>
    <row r="235" spans="1:11" ht="15" customHeight="1">
      <c r="A235" s="276">
        <v>3</v>
      </c>
      <c r="B235" s="276">
        <v>12</v>
      </c>
      <c r="C235" s="276">
        <v>13</v>
      </c>
      <c r="D235" s="276">
        <v>2</v>
      </c>
      <c r="E235" s="276" t="s">
        <v>28</v>
      </c>
      <c r="F235" s="276">
        <v>-87.62</v>
      </c>
      <c r="G235" s="276">
        <v>-54.805</v>
      </c>
      <c r="H235" s="276">
        <v>-17.893999999999998</v>
      </c>
      <c r="I235" s="276">
        <v>0</v>
      </c>
      <c r="J235" s="276">
        <v>-0.246</v>
      </c>
      <c r="K235" s="276">
        <v>-0.38300000000000001</v>
      </c>
    </row>
    <row r="236" spans="1:11" ht="15" customHeight="1">
      <c r="A236" s="276">
        <v>3</v>
      </c>
      <c r="B236" s="276">
        <v>12</v>
      </c>
      <c r="C236" s="276">
        <v>13</v>
      </c>
      <c r="D236" s="276">
        <v>2</v>
      </c>
      <c r="E236" s="276" t="s">
        <v>29</v>
      </c>
      <c r="F236" s="276">
        <v>121.486</v>
      </c>
      <c r="G236" s="276">
        <v>76.099000000000004</v>
      </c>
      <c r="H236" s="276">
        <v>-8.1340000000000003</v>
      </c>
      <c r="I236" s="276">
        <v>0</v>
      </c>
      <c r="J236" s="276">
        <v>-0.112</v>
      </c>
      <c r="K236" s="276">
        <v>-0.17399999999999999</v>
      </c>
    </row>
    <row r="237" spans="1:11" ht="15" customHeight="1">
      <c r="A237" s="276">
        <v>3</v>
      </c>
      <c r="B237" s="276">
        <v>12</v>
      </c>
      <c r="C237" s="276">
        <v>13</v>
      </c>
      <c r="D237" s="276">
        <v>2</v>
      </c>
      <c r="E237" s="276" t="s">
        <v>30</v>
      </c>
      <c r="F237" s="276">
        <v>-121.79</v>
      </c>
      <c r="G237" s="276">
        <v>-76.272999999999996</v>
      </c>
      <c r="H237" s="276">
        <v>-8.1340000000000003</v>
      </c>
      <c r="I237" s="276">
        <v>0</v>
      </c>
      <c r="J237" s="276">
        <v>-0.112</v>
      </c>
      <c r="K237" s="276">
        <v>-0.17399999999999999</v>
      </c>
    </row>
    <row r="238" spans="1:11" ht="15" customHeight="1">
      <c r="A238" s="276">
        <v>3</v>
      </c>
      <c r="B238" s="276">
        <v>12</v>
      </c>
      <c r="C238" s="276">
        <v>13</v>
      </c>
      <c r="D238" s="276">
        <v>1</v>
      </c>
      <c r="E238" s="276" t="s">
        <v>27</v>
      </c>
      <c r="F238" s="276">
        <v>-86.488</v>
      </c>
      <c r="G238" s="276">
        <v>-54.110999999999997</v>
      </c>
      <c r="H238" s="276">
        <v>19.565999999999999</v>
      </c>
      <c r="I238" s="276">
        <v>0</v>
      </c>
      <c r="J238" s="276">
        <v>0.25800000000000001</v>
      </c>
      <c r="K238" s="276">
        <v>0.40100000000000002</v>
      </c>
    </row>
    <row r="239" spans="1:11" ht="15" customHeight="1">
      <c r="A239" s="276">
        <v>3</v>
      </c>
      <c r="B239" s="276">
        <v>12</v>
      </c>
      <c r="C239" s="276">
        <v>13</v>
      </c>
      <c r="D239" s="276">
        <v>1</v>
      </c>
      <c r="E239" s="276" t="s">
        <v>28</v>
      </c>
      <c r="F239" s="276">
        <v>-86.861999999999995</v>
      </c>
      <c r="G239" s="276">
        <v>-54.325000000000003</v>
      </c>
      <c r="H239" s="276">
        <v>-19.565999999999999</v>
      </c>
      <c r="I239" s="276">
        <v>0</v>
      </c>
      <c r="J239" s="276">
        <v>-0.25800000000000001</v>
      </c>
      <c r="K239" s="276">
        <v>-0.40100000000000002</v>
      </c>
    </row>
    <row r="240" spans="1:11" ht="15" customHeight="1">
      <c r="A240" s="276">
        <v>3</v>
      </c>
      <c r="B240" s="276">
        <v>12</v>
      </c>
      <c r="C240" s="276">
        <v>13</v>
      </c>
      <c r="D240" s="276">
        <v>1</v>
      </c>
      <c r="E240" s="276" t="s">
        <v>29</v>
      </c>
      <c r="F240" s="276">
        <v>121.553</v>
      </c>
      <c r="G240" s="276">
        <v>76.137</v>
      </c>
      <c r="H240" s="276">
        <v>-8.8940000000000001</v>
      </c>
      <c r="I240" s="276">
        <v>0</v>
      </c>
      <c r="J240" s="276">
        <v>-0.11700000000000001</v>
      </c>
      <c r="K240" s="276">
        <v>-0.182</v>
      </c>
    </row>
    <row r="241" spans="1:11" ht="15" customHeight="1">
      <c r="A241" s="276">
        <v>3</v>
      </c>
      <c r="B241" s="276">
        <v>12</v>
      </c>
      <c r="C241" s="276">
        <v>13</v>
      </c>
      <c r="D241" s="276">
        <v>1</v>
      </c>
      <c r="E241" s="276" t="s">
        <v>30</v>
      </c>
      <c r="F241" s="276">
        <v>-121.723</v>
      </c>
      <c r="G241" s="276">
        <v>-76.234999999999999</v>
      </c>
      <c r="H241" s="276">
        <v>-8.8940000000000001</v>
      </c>
      <c r="I241" s="276">
        <v>0</v>
      </c>
      <c r="J241" s="276">
        <v>-0.11700000000000001</v>
      </c>
      <c r="K241" s="276">
        <v>-0.182</v>
      </c>
    </row>
    <row r="242" spans="1:11" ht="15" customHeight="1">
      <c r="A242" s="276">
        <v>3</v>
      </c>
      <c r="B242" s="276">
        <v>13</v>
      </c>
      <c r="C242" s="276">
        <v>14</v>
      </c>
      <c r="D242" s="276">
        <v>6</v>
      </c>
      <c r="E242" s="276" t="s">
        <v>27</v>
      </c>
      <c r="F242" s="276">
        <v>-37.701999999999998</v>
      </c>
      <c r="G242" s="276">
        <v>-22.574999999999999</v>
      </c>
      <c r="H242" s="276">
        <v>9.1790000000000003</v>
      </c>
      <c r="I242" s="276">
        <v>0</v>
      </c>
      <c r="J242" s="276">
        <v>0.14899999999999999</v>
      </c>
      <c r="K242" s="276">
        <v>0.23200000000000001</v>
      </c>
    </row>
    <row r="243" spans="1:11">
      <c r="A243" s="276">
        <v>3</v>
      </c>
      <c r="B243" s="276">
        <v>13</v>
      </c>
      <c r="C243" s="276">
        <v>14</v>
      </c>
      <c r="D243" s="276">
        <v>6</v>
      </c>
      <c r="E243" s="276" t="s">
        <v>28</v>
      </c>
      <c r="F243" s="276">
        <v>-36.027999999999999</v>
      </c>
      <c r="G243" s="276">
        <v>-21.125</v>
      </c>
      <c r="H243" s="276">
        <v>-8.4619999999999997</v>
      </c>
      <c r="I243" s="276">
        <v>0</v>
      </c>
      <c r="J243" s="276">
        <v>-0.13500000000000001</v>
      </c>
      <c r="K243" s="276">
        <v>-0.21</v>
      </c>
    </row>
    <row r="244" spans="1:11" ht="15" customHeight="1">
      <c r="A244" s="276">
        <v>3</v>
      </c>
      <c r="B244" s="276">
        <v>13</v>
      </c>
      <c r="C244" s="276">
        <v>14</v>
      </c>
      <c r="D244" s="276">
        <v>6</v>
      </c>
      <c r="E244" s="276" t="s">
        <v>29</v>
      </c>
      <c r="F244" s="276">
        <v>70.180000000000007</v>
      </c>
      <c r="G244" s="276">
        <v>41.223999999999997</v>
      </c>
      <c r="H244" s="276">
        <v>-5.782</v>
      </c>
      <c r="I244" s="276">
        <v>0</v>
      </c>
      <c r="J244" s="276">
        <v>-9.2999999999999999E-2</v>
      </c>
      <c r="K244" s="276">
        <v>-0.14499999999999999</v>
      </c>
    </row>
    <row r="245" spans="1:11" ht="15" customHeight="1">
      <c r="A245" s="276">
        <v>3</v>
      </c>
      <c r="B245" s="276">
        <v>13</v>
      </c>
      <c r="C245" s="276">
        <v>14</v>
      </c>
      <c r="D245" s="276">
        <v>6</v>
      </c>
      <c r="E245" s="276" t="s">
        <v>30</v>
      </c>
      <c r="F245" s="276">
        <v>-69.082999999999998</v>
      </c>
      <c r="G245" s="276">
        <v>-40.271999999999998</v>
      </c>
      <c r="H245" s="276">
        <v>-5.782</v>
      </c>
      <c r="I245" s="276">
        <v>0</v>
      </c>
      <c r="J245" s="276">
        <v>-9.2999999999999999E-2</v>
      </c>
      <c r="K245" s="276">
        <v>-0.14499999999999999</v>
      </c>
    </row>
    <row r="246" spans="1:11" ht="15" customHeight="1">
      <c r="A246" s="276">
        <v>3</v>
      </c>
      <c r="B246" s="276">
        <v>13</v>
      </c>
      <c r="C246" s="276">
        <v>14</v>
      </c>
      <c r="D246" s="276">
        <v>5</v>
      </c>
      <c r="E246" s="276" t="s">
        <v>27</v>
      </c>
      <c r="F246" s="276">
        <v>-42.154000000000003</v>
      </c>
      <c r="G246" s="276">
        <v>-24.923999999999999</v>
      </c>
      <c r="H246" s="276">
        <v>15.224</v>
      </c>
      <c r="I246" s="276">
        <v>0</v>
      </c>
      <c r="J246" s="276">
        <v>0.24</v>
      </c>
      <c r="K246" s="276">
        <v>0.373</v>
      </c>
    </row>
    <row r="247" spans="1:11" ht="15" customHeight="1">
      <c r="A247" s="276">
        <v>3</v>
      </c>
      <c r="B247" s="276">
        <v>13</v>
      </c>
      <c r="C247" s="276">
        <v>14</v>
      </c>
      <c r="D247" s="276">
        <v>5</v>
      </c>
      <c r="E247" s="276" t="s">
        <v>28</v>
      </c>
      <c r="F247" s="276">
        <v>-43.502000000000002</v>
      </c>
      <c r="G247" s="276">
        <v>-26.25</v>
      </c>
      <c r="H247" s="276">
        <v>-13.723000000000001</v>
      </c>
      <c r="I247" s="276">
        <v>0</v>
      </c>
      <c r="J247" s="276">
        <v>-0.215</v>
      </c>
      <c r="K247" s="276">
        <v>-0.33500000000000002</v>
      </c>
    </row>
    <row r="248" spans="1:11" ht="15" customHeight="1">
      <c r="A248" s="276">
        <v>3</v>
      </c>
      <c r="B248" s="276">
        <v>13</v>
      </c>
      <c r="C248" s="276">
        <v>14</v>
      </c>
      <c r="D248" s="276">
        <v>5</v>
      </c>
      <c r="E248" s="276" t="s">
        <v>29</v>
      </c>
      <c r="F248" s="276">
        <v>81.527000000000001</v>
      </c>
      <c r="G248" s="276">
        <v>48.411000000000001</v>
      </c>
      <c r="H248" s="276">
        <v>-9.49</v>
      </c>
      <c r="I248" s="276">
        <v>0</v>
      </c>
      <c r="J248" s="276">
        <v>-0.14899999999999999</v>
      </c>
      <c r="K248" s="276">
        <v>-0.23200000000000001</v>
      </c>
    </row>
    <row r="249" spans="1:11" ht="15" customHeight="1">
      <c r="A249" s="276">
        <v>3</v>
      </c>
      <c r="B249" s="276">
        <v>13</v>
      </c>
      <c r="C249" s="276">
        <v>14</v>
      </c>
      <c r="D249" s="276">
        <v>5</v>
      </c>
      <c r="E249" s="276" t="s">
        <v>30</v>
      </c>
      <c r="F249" s="276">
        <v>-82.411000000000001</v>
      </c>
      <c r="G249" s="276">
        <v>-49.280999999999999</v>
      </c>
      <c r="H249" s="276">
        <v>-9.49</v>
      </c>
      <c r="I249" s="276">
        <v>0</v>
      </c>
      <c r="J249" s="276">
        <v>-0.14899999999999999</v>
      </c>
      <c r="K249" s="276">
        <v>-0.23200000000000001</v>
      </c>
    </row>
    <row r="250" spans="1:11" ht="15" customHeight="1">
      <c r="A250" s="276">
        <v>3</v>
      </c>
      <c r="B250" s="276">
        <v>13</v>
      </c>
      <c r="C250" s="276">
        <v>14</v>
      </c>
      <c r="D250" s="276">
        <v>4</v>
      </c>
      <c r="E250" s="276" t="s">
        <v>27</v>
      </c>
      <c r="F250" s="276">
        <v>-43.064999999999998</v>
      </c>
      <c r="G250" s="276">
        <v>-25.64</v>
      </c>
      <c r="H250" s="276">
        <v>17.646999999999998</v>
      </c>
      <c r="I250" s="276">
        <v>0</v>
      </c>
      <c r="J250" s="276">
        <v>0.26500000000000001</v>
      </c>
      <c r="K250" s="276">
        <v>0.41199999999999998</v>
      </c>
    </row>
    <row r="251" spans="1:11" ht="15" customHeight="1">
      <c r="A251" s="276">
        <v>3</v>
      </c>
      <c r="B251" s="276">
        <v>13</v>
      </c>
      <c r="C251" s="276">
        <v>14</v>
      </c>
      <c r="D251" s="276">
        <v>4</v>
      </c>
      <c r="E251" s="276" t="s">
        <v>28</v>
      </c>
      <c r="F251" s="276">
        <v>-42.54</v>
      </c>
      <c r="G251" s="276">
        <v>-25.597999999999999</v>
      </c>
      <c r="H251" s="276">
        <v>-14.381</v>
      </c>
      <c r="I251" s="276">
        <v>0</v>
      </c>
      <c r="J251" s="276">
        <v>-0.216</v>
      </c>
      <c r="K251" s="276">
        <v>-0.33500000000000002</v>
      </c>
    </row>
    <row r="252" spans="1:11" ht="15" customHeight="1">
      <c r="A252" s="276">
        <v>3</v>
      </c>
      <c r="B252" s="276">
        <v>13</v>
      </c>
      <c r="C252" s="276">
        <v>14</v>
      </c>
      <c r="D252" s="276">
        <v>4</v>
      </c>
      <c r="E252" s="276" t="s">
        <v>29</v>
      </c>
      <c r="F252" s="276">
        <v>82.141000000000005</v>
      </c>
      <c r="G252" s="276">
        <v>48.859000000000002</v>
      </c>
      <c r="H252" s="276">
        <v>-10.500999999999999</v>
      </c>
      <c r="I252" s="276">
        <v>0</v>
      </c>
      <c r="J252" s="276">
        <v>-0.158</v>
      </c>
      <c r="K252" s="276">
        <v>-0.245</v>
      </c>
    </row>
    <row r="253" spans="1:11" ht="15" customHeight="1">
      <c r="A253" s="276">
        <v>3</v>
      </c>
      <c r="B253" s="276">
        <v>13</v>
      </c>
      <c r="C253" s="276">
        <v>14</v>
      </c>
      <c r="D253" s="276">
        <v>4</v>
      </c>
      <c r="E253" s="276" t="s">
        <v>30</v>
      </c>
      <c r="F253" s="276">
        <v>-81.796999999999997</v>
      </c>
      <c r="G253" s="276">
        <v>-48.832000000000001</v>
      </c>
      <c r="H253" s="276">
        <v>-10.500999999999999</v>
      </c>
      <c r="I253" s="276">
        <v>0</v>
      </c>
      <c r="J253" s="276">
        <v>-0.158</v>
      </c>
      <c r="K253" s="276">
        <v>-0.245</v>
      </c>
    </row>
    <row r="254" spans="1:11" ht="15" customHeight="1">
      <c r="A254" s="276">
        <v>3</v>
      </c>
      <c r="B254" s="276">
        <v>13</v>
      </c>
      <c r="C254" s="276">
        <v>14</v>
      </c>
      <c r="D254" s="276">
        <v>3</v>
      </c>
      <c r="E254" s="276" t="s">
        <v>27</v>
      </c>
      <c r="F254" s="276">
        <v>-43.63</v>
      </c>
      <c r="G254" s="276">
        <v>-26.01</v>
      </c>
      <c r="H254" s="276">
        <v>20.358000000000001</v>
      </c>
      <c r="I254" s="276">
        <v>0</v>
      </c>
      <c r="J254" s="276">
        <v>0.29399999999999998</v>
      </c>
      <c r="K254" s="276">
        <v>0.45700000000000002</v>
      </c>
    </row>
    <row r="255" spans="1:11" ht="15" customHeight="1">
      <c r="A255" s="276">
        <v>3</v>
      </c>
      <c r="B255" s="276">
        <v>13</v>
      </c>
      <c r="C255" s="276">
        <v>14</v>
      </c>
      <c r="D255" s="276">
        <v>3</v>
      </c>
      <c r="E255" s="276" t="s">
        <v>28</v>
      </c>
      <c r="F255" s="276">
        <v>-42.134999999999998</v>
      </c>
      <c r="G255" s="276">
        <v>-25.3</v>
      </c>
      <c r="H255" s="276">
        <v>-16.21</v>
      </c>
      <c r="I255" s="276">
        <v>0</v>
      </c>
      <c r="J255" s="276">
        <v>-0.23499999999999999</v>
      </c>
      <c r="K255" s="276">
        <v>-0.36499999999999999</v>
      </c>
    </row>
    <row r="256" spans="1:11" ht="15" customHeight="1">
      <c r="A256" s="276">
        <v>3</v>
      </c>
      <c r="B256" s="276">
        <v>13</v>
      </c>
      <c r="C256" s="276">
        <v>14</v>
      </c>
      <c r="D256" s="276">
        <v>3</v>
      </c>
      <c r="E256" s="276" t="s">
        <v>29</v>
      </c>
      <c r="F256" s="276">
        <v>82.459000000000003</v>
      </c>
      <c r="G256" s="276">
        <v>49.079000000000001</v>
      </c>
      <c r="H256" s="276">
        <v>-11.989000000000001</v>
      </c>
      <c r="I256" s="276">
        <v>0</v>
      </c>
      <c r="J256" s="276">
        <v>-0.17299999999999999</v>
      </c>
      <c r="K256" s="276">
        <v>-0.26900000000000002</v>
      </c>
    </row>
    <row r="257" spans="1:11" ht="15" customHeight="1">
      <c r="A257" s="276">
        <v>3</v>
      </c>
      <c r="B257" s="276">
        <v>13</v>
      </c>
      <c r="C257" s="276">
        <v>14</v>
      </c>
      <c r="D257" s="276">
        <v>3</v>
      </c>
      <c r="E257" s="276" t="s">
        <v>30</v>
      </c>
      <c r="F257" s="276">
        <v>-81.478999999999999</v>
      </c>
      <c r="G257" s="276">
        <v>-48.613</v>
      </c>
      <c r="H257" s="276">
        <v>-11.989000000000001</v>
      </c>
      <c r="I257" s="276">
        <v>0</v>
      </c>
      <c r="J257" s="276">
        <v>-0.17299999999999999</v>
      </c>
      <c r="K257" s="276">
        <v>-0.26900000000000002</v>
      </c>
    </row>
    <row r="258" spans="1:11" ht="15" customHeight="1">
      <c r="A258" s="276">
        <v>3</v>
      </c>
      <c r="B258" s="276">
        <v>13</v>
      </c>
      <c r="C258" s="276">
        <v>14</v>
      </c>
      <c r="D258" s="276">
        <v>2</v>
      </c>
      <c r="E258" s="276" t="s">
        <v>27</v>
      </c>
      <c r="F258" s="276">
        <v>-44.073999999999998</v>
      </c>
      <c r="G258" s="276">
        <v>-26.334</v>
      </c>
      <c r="H258" s="276">
        <v>22.416</v>
      </c>
      <c r="I258" s="276">
        <v>0</v>
      </c>
      <c r="J258" s="276">
        <v>0.31</v>
      </c>
      <c r="K258" s="276">
        <v>0.48199999999999998</v>
      </c>
    </row>
    <row r="259" spans="1:11" ht="15" customHeight="1">
      <c r="A259" s="276">
        <v>3</v>
      </c>
      <c r="B259" s="276">
        <v>13</v>
      </c>
      <c r="C259" s="276">
        <v>14</v>
      </c>
      <c r="D259" s="276">
        <v>2</v>
      </c>
      <c r="E259" s="276" t="s">
        <v>28</v>
      </c>
      <c r="F259" s="276">
        <v>-41.671999999999997</v>
      </c>
      <c r="G259" s="276">
        <v>-24.948</v>
      </c>
      <c r="H259" s="276">
        <v>-17.454000000000001</v>
      </c>
      <c r="I259" s="276">
        <v>0</v>
      </c>
      <c r="J259" s="276">
        <v>-0.24299999999999999</v>
      </c>
      <c r="K259" s="276">
        <v>-0.377</v>
      </c>
    </row>
    <row r="260" spans="1:11" ht="15" customHeight="1">
      <c r="A260" s="276">
        <v>3</v>
      </c>
      <c r="B260" s="276">
        <v>13</v>
      </c>
      <c r="C260" s="276">
        <v>14</v>
      </c>
      <c r="D260" s="276">
        <v>2</v>
      </c>
      <c r="E260" s="276" t="s">
        <v>29</v>
      </c>
      <c r="F260" s="276">
        <v>82.756</v>
      </c>
      <c r="G260" s="276">
        <v>49.3</v>
      </c>
      <c r="H260" s="276">
        <v>-13.071999999999999</v>
      </c>
      <c r="I260" s="276">
        <v>0</v>
      </c>
      <c r="J260" s="276">
        <v>-0.18099999999999999</v>
      </c>
      <c r="K260" s="276">
        <v>-0.28199999999999997</v>
      </c>
    </row>
    <row r="261" spans="1:11" ht="15" customHeight="1">
      <c r="A261" s="276">
        <v>3</v>
      </c>
      <c r="B261" s="276">
        <v>13</v>
      </c>
      <c r="C261" s="276">
        <v>14</v>
      </c>
      <c r="D261" s="276">
        <v>2</v>
      </c>
      <c r="E261" s="276" t="s">
        <v>30</v>
      </c>
      <c r="F261" s="276">
        <v>-81.180999999999997</v>
      </c>
      <c r="G261" s="276">
        <v>-48.390999999999998</v>
      </c>
      <c r="H261" s="276">
        <v>-13.071999999999999</v>
      </c>
      <c r="I261" s="276">
        <v>0</v>
      </c>
      <c r="J261" s="276">
        <v>-0.18099999999999999</v>
      </c>
      <c r="K261" s="276">
        <v>-0.28199999999999997</v>
      </c>
    </row>
    <row r="262" spans="1:11" ht="15" customHeight="1">
      <c r="A262" s="276">
        <v>3</v>
      </c>
      <c r="B262" s="276">
        <v>13</v>
      </c>
      <c r="C262" s="276">
        <v>14</v>
      </c>
      <c r="D262" s="276">
        <v>1</v>
      </c>
      <c r="E262" s="276" t="s">
        <v>27</v>
      </c>
      <c r="F262" s="276">
        <v>-46.9</v>
      </c>
      <c r="G262" s="276">
        <v>-28.213000000000001</v>
      </c>
      <c r="H262" s="276">
        <v>22.643000000000001</v>
      </c>
      <c r="I262" s="276">
        <v>0</v>
      </c>
      <c r="J262" s="276">
        <v>0.30099999999999999</v>
      </c>
      <c r="K262" s="276">
        <v>0.46800000000000003</v>
      </c>
    </row>
    <row r="263" spans="1:11" ht="15" customHeight="1">
      <c r="A263" s="276">
        <v>3</v>
      </c>
      <c r="B263" s="276">
        <v>13</v>
      </c>
      <c r="C263" s="276">
        <v>14</v>
      </c>
      <c r="D263" s="276">
        <v>1</v>
      </c>
      <c r="E263" s="276" t="s">
        <v>28</v>
      </c>
      <c r="F263" s="276">
        <v>-40.116999999999997</v>
      </c>
      <c r="G263" s="276">
        <v>-23.870999999999999</v>
      </c>
      <c r="H263" s="276">
        <v>-16.073</v>
      </c>
      <c r="I263" s="276">
        <v>0</v>
      </c>
      <c r="J263" s="276">
        <v>-0.215</v>
      </c>
      <c r="K263" s="276">
        <v>-0.33400000000000002</v>
      </c>
    </row>
    <row r="264" spans="1:11" ht="15" customHeight="1">
      <c r="A264" s="276">
        <v>3</v>
      </c>
      <c r="B264" s="276">
        <v>13</v>
      </c>
      <c r="C264" s="276">
        <v>14</v>
      </c>
      <c r="D264" s="276">
        <v>1</v>
      </c>
      <c r="E264" s="276" t="s">
        <v>29</v>
      </c>
      <c r="F264" s="276">
        <v>84.192999999999998</v>
      </c>
      <c r="G264" s="276">
        <v>50.27</v>
      </c>
      <c r="H264" s="276">
        <v>-12.694000000000001</v>
      </c>
      <c r="I264" s="276">
        <v>0</v>
      </c>
      <c r="J264" s="276">
        <v>-0.16900000000000001</v>
      </c>
      <c r="K264" s="276">
        <v>-0.26300000000000001</v>
      </c>
    </row>
    <row r="265" spans="1:11" ht="15" customHeight="1">
      <c r="A265" s="276">
        <v>3</v>
      </c>
      <c r="B265" s="276">
        <v>13</v>
      </c>
      <c r="C265" s="276">
        <v>14</v>
      </c>
      <c r="D265" s="276">
        <v>1</v>
      </c>
      <c r="E265" s="276" t="s">
        <v>30</v>
      </c>
      <c r="F265" s="276">
        <v>-79.745000000000005</v>
      </c>
      <c r="G265" s="276">
        <v>-47.421999999999997</v>
      </c>
      <c r="H265" s="276">
        <v>-12.694000000000001</v>
      </c>
      <c r="I265" s="276">
        <v>0</v>
      </c>
      <c r="J265" s="276">
        <v>-0.16900000000000001</v>
      </c>
      <c r="K265" s="276">
        <v>-0.26300000000000001</v>
      </c>
    </row>
    <row r="266" spans="1:11" ht="15" customHeight="1">
      <c r="A266" s="276">
        <v>3</v>
      </c>
      <c r="B266" s="276">
        <v>14</v>
      </c>
      <c r="C266" s="276">
        <v>15</v>
      </c>
      <c r="D266" s="276">
        <v>6</v>
      </c>
      <c r="E266" s="276" t="s">
        <v>27</v>
      </c>
      <c r="F266" s="276">
        <v>-30.013000000000002</v>
      </c>
      <c r="G266" s="276">
        <v>-17.724</v>
      </c>
      <c r="H266" s="276">
        <v>13.794</v>
      </c>
      <c r="I266" s="276">
        <v>0</v>
      </c>
      <c r="J266" s="276">
        <v>0.23300000000000001</v>
      </c>
      <c r="K266" s="276">
        <v>0.36199999999999999</v>
      </c>
    </row>
    <row r="267" spans="1:11">
      <c r="A267" s="276">
        <v>3</v>
      </c>
      <c r="B267" s="276">
        <v>14</v>
      </c>
      <c r="C267" s="276">
        <v>15</v>
      </c>
      <c r="D267" s="276">
        <v>6</v>
      </c>
      <c r="E267" s="276" t="s">
        <v>28</v>
      </c>
      <c r="F267" s="276">
        <v>-50.268000000000001</v>
      </c>
      <c r="G267" s="276">
        <v>-29.343</v>
      </c>
      <c r="H267" s="276">
        <v>-21.588999999999999</v>
      </c>
      <c r="I267" s="276">
        <v>0</v>
      </c>
      <c r="J267" s="276">
        <v>-0.36499999999999999</v>
      </c>
      <c r="K267" s="276">
        <v>-0.56799999999999995</v>
      </c>
    </row>
    <row r="268" spans="1:11" ht="15" customHeight="1">
      <c r="A268" s="276">
        <v>3</v>
      </c>
      <c r="B268" s="276">
        <v>14</v>
      </c>
      <c r="C268" s="276">
        <v>15</v>
      </c>
      <c r="D268" s="276">
        <v>6</v>
      </c>
      <c r="E268" s="276" t="s">
        <v>29</v>
      </c>
      <c r="F268" s="276">
        <v>66.259</v>
      </c>
      <c r="G268" s="276">
        <v>38.896000000000001</v>
      </c>
      <c r="H268" s="276">
        <v>-10.404999999999999</v>
      </c>
      <c r="I268" s="276">
        <v>0</v>
      </c>
      <c r="J268" s="276">
        <v>-0.17599999999999999</v>
      </c>
      <c r="K268" s="276">
        <v>-0.27300000000000002</v>
      </c>
    </row>
    <row r="269" spans="1:11" ht="15" customHeight="1">
      <c r="A269" s="276">
        <v>3</v>
      </c>
      <c r="B269" s="276">
        <v>14</v>
      </c>
      <c r="C269" s="276">
        <v>15</v>
      </c>
      <c r="D269" s="276">
        <v>6</v>
      </c>
      <c r="E269" s="276" t="s">
        <v>30</v>
      </c>
      <c r="F269" s="276">
        <v>-78.173000000000002</v>
      </c>
      <c r="G269" s="276">
        <v>-45.73</v>
      </c>
      <c r="H269" s="276">
        <v>-10.404999999999999</v>
      </c>
      <c r="I269" s="276">
        <v>0</v>
      </c>
      <c r="J269" s="276">
        <v>-0.17599999999999999</v>
      </c>
      <c r="K269" s="276">
        <v>-0.27300000000000002</v>
      </c>
    </row>
    <row r="270" spans="1:11" ht="15" customHeight="1">
      <c r="A270" s="276">
        <v>3</v>
      </c>
      <c r="B270" s="276">
        <v>14</v>
      </c>
      <c r="C270" s="276">
        <v>15</v>
      </c>
      <c r="D270" s="276">
        <v>5</v>
      </c>
      <c r="E270" s="276" t="s">
        <v>27</v>
      </c>
      <c r="F270" s="276">
        <v>-32.942999999999998</v>
      </c>
      <c r="G270" s="276">
        <v>-20.207000000000001</v>
      </c>
      <c r="H270" s="276">
        <v>35.975999999999999</v>
      </c>
      <c r="I270" s="276">
        <v>0</v>
      </c>
      <c r="J270" s="276">
        <v>0.57599999999999996</v>
      </c>
      <c r="K270" s="276">
        <v>0.89500000000000002</v>
      </c>
    </row>
    <row r="271" spans="1:11" ht="15" customHeight="1">
      <c r="A271" s="276">
        <v>3</v>
      </c>
      <c r="B271" s="276">
        <v>14</v>
      </c>
      <c r="C271" s="276">
        <v>15</v>
      </c>
      <c r="D271" s="276">
        <v>5</v>
      </c>
      <c r="E271" s="276" t="s">
        <v>28</v>
      </c>
      <c r="F271" s="276">
        <v>-63.588999999999999</v>
      </c>
      <c r="G271" s="276">
        <v>-37.377000000000002</v>
      </c>
      <c r="H271" s="276">
        <v>-45.912999999999997</v>
      </c>
      <c r="I271" s="276">
        <v>0</v>
      </c>
      <c r="J271" s="276">
        <v>-0.73399999999999999</v>
      </c>
      <c r="K271" s="276">
        <v>-1.141</v>
      </c>
    </row>
    <row r="272" spans="1:11" ht="15" customHeight="1">
      <c r="A272" s="276">
        <v>3</v>
      </c>
      <c r="B272" s="276">
        <v>14</v>
      </c>
      <c r="C272" s="276">
        <v>15</v>
      </c>
      <c r="D272" s="276">
        <v>5</v>
      </c>
      <c r="E272" s="276" t="s">
        <v>29</v>
      </c>
      <c r="F272" s="276">
        <v>75.953000000000003</v>
      </c>
      <c r="G272" s="276">
        <v>45.627000000000002</v>
      </c>
      <c r="H272" s="276">
        <v>-24.085000000000001</v>
      </c>
      <c r="I272" s="276">
        <v>0</v>
      </c>
      <c r="J272" s="276">
        <v>-0.38500000000000001</v>
      </c>
      <c r="K272" s="276">
        <v>-0.59899999999999998</v>
      </c>
    </row>
    <row r="273" spans="1:11" ht="15" customHeight="1">
      <c r="A273" s="276">
        <v>3</v>
      </c>
      <c r="B273" s="276">
        <v>14</v>
      </c>
      <c r="C273" s="276">
        <v>15</v>
      </c>
      <c r="D273" s="276">
        <v>5</v>
      </c>
      <c r="E273" s="276" t="s">
        <v>30</v>
      </c>
      <c r="F273" s="276">
        <v>-93.978999999999999</v>
      </c>
      <c r="G273" s="276">
        <v>-55.726999999999997</v>
      </c>
      <c r="H273" s="276">
        <v>-24.085000000000001</v>
      </c>
      <c r="I273" s="276">
        <v>0</v>
      </c>
      <c r="J273" s="276">
        <v>-0.38500000000000001</v>
      </c>
      <c r="K273" s="276">
        <v>-0.59899999999999998</v>
      </c>
    </row>
    <row r="274" spans="1:11" ht="15" customHeight="1">
      <c r="A274" s="276">
        <v>3</v>
      </c>
      <c r="B274" s="276">
        <v>14</v>
      </c>
      <c r="C274" s="276">
        <v>15</v>
      </c>
      <c r="D274" s="276">
        <v>4</v>
      </c>
      <c r="E274" s="276" t="s">
        <v>27</v>
      </c>
      <c r="F274" s="276">
        <v>-31.436</v>
      </c>
      <c r="G274" s="276">
        <v>-19.364999999999998</v>
      </c>
      <c r="H274" s="276">
        <v>61.441000000000003</v>
      </c>
      <c r="I274" s="276">
        <v>0</v>
      </c>
      <c r="J274" s="276">
        <v>0.92400000000000004</v>
      </c>
      <c r="K274" s="276">
        <v>1.4359999999999999</v>
      </c>
    </row>
    <row r="275" spans="1:11" ht="15" customHeight="1">
      <c r="A275" s="276">
        <v>3</v>
      </c>
      <c r="B275" s="276">
        <v>14</v>
      </c>
      <c r="C275" s="276">
        <v>15</v>
      </c>
      <c r="D275" s="276">
        <v>4</v>
      </c>
      <c r="E275" s="276" t="s">
        <v>28</v>
      </c>
      <c r="F275" s="276">
        <v>-66.307000000000002</v>
      </c>
      <c r="G275" s="276">
        <v>-39.19</v>
      </c>
      <c r="H275" s="276">
        <v>-85.831000000000003</v>
      </c>
      <c r="I275" s="276">
        <v>0</v>
      </c>
      <c r="J275" s="276">
        <v>-1.29</v>
      </c>
      <c r="K275" s="276">
        <v>-2.004</v>
      </c>
    </row>
    <row r="276" spans="1:11" ht="15" customHeight="1">
      <c r="A276" s="276">
        <v>3</v>
      </c>
      <c r="B276" s="276">
        <v>14</v>
      </c>
      <c r="C276" s="276">
        <v>15</v>
      </c>
      <c r="D276" s="276">
        <v>4</v>
      </c>
      <c r="E276" s="276" t="s">
        <v>29</v>
      </c>
      <c r="F276" s="276">
        <v>76.358999999999995</v>
      </c>
      <c r="G276" s="276">
        <v>46.121000000000002</v>
      </c>
      <c r="H276" s="276">
        <v>-43.314999999999998</v>
      </c>
      <c r="I276" s="276">
        <v>0</v>
      </c>
      <c r="J276" s="276">
        <v>-0.65100000000000002</v>
      </c>
      <c r="K276" s="276">
        <v>-1.012</v>
      </c>
    </row>
    <row r="277" spans="1:11" ht="15" customHeight="1">
      <c r="A277" s="276">
        <v>3</v>
      </c>
      <c r="B277" s="276">
        <v>14</v>
      </c>
      <c r="C277" s="276">
        <v>15</v>
      </c>
      <c r="D277" s="276">
        <v>4</v>
      </c>
      <c r="E277" s="276" t="s">
        <v>30</v>
      </c>
      <c r="F277" s="276">
        <v>-96.870999999999995</v>
      </c>
      <c r="G277" s="276">
        <v>-57.783000000000001</v>
      </c>
      <c r="H277" s="276">
        <v>-43.314999999999998</v>
      </c>
      <c r="I277" s="276">
        <v>0</v>
      </c>
      <c r="J277" s="276">
        <v>-0.65100000000000002</v>
      </c>
      <c r="K277" s="276">
        <v>-1.012</v>
      </c>
    </row>
    <row r="278" spans="1:11" ht="15" customHeight="1">
      <c r="A278" s="276">
        <v>3</v>
      </c>
      <c r="B278" s="276">
        <v>14</v>
      </c>
      <c r="C278" s="276">
        <v>15</v>
      </c>
      <c r="D278" s="276">
        <v>3</v>
      </c>
      <c r="E278" s="276" t="s">
        <v>27</v>
      </c>
      <c r="F278" s="276">
        <v>-33.01</v>
      </c>
      <c r="G278" s="276">
        <v>-20.245000000000001</v>
      </c>
      <c r="H278" s="276">
        <v>79.594999999999999</v>
      </c>
      <c r="I278" s="276">
        <v>0</v>
      </c>
      <c r="J278" s="276">
        <v>1.1419999999999999</v>
      </c>
      <c r="K278" s="276">
        <v>1.774</v>
      </c>
    </row>
    <row r="279" spans="1:11" ht="15" customHeight="1">
      <c r="A279" s="276">
        <v>3</v>
      </c>
      <c r="B279" s="276">
        <v>14</v>
      </c>
      <c r="C279" s="276">
        <v>15</v>
      </c>
      <c r="D279" s="276">
        <v>3</v>
      </c>
      <c r="E279" s="276" t="s">
        <v>28</v>
      </c>
      <c r="F279" s="276">
        <v>-64.340999999999994</v>
      </c>
      <c r="G279" s="276">
        <v>-38.088000000000001</v>
      </c>
      <c r="H279" s="276">
        <v>-110.414</v>
      </c>
      <c r="I279" s="276">
        <v>0</v>
      </c>
      <c r="J279" s="276">
        <v>-1.5840000000000001</v>
      </c>
      <c r="K279" s="276">
        <v>-2.4609999999999999</v>
      </c>
    </row>
    <row r="280" spans="1:11" ht="15" customHeight="1">
      <c r="A280" s="276">
        <v>3</v>
      </c>
      <c r="B280" s="276">
        <v>14</v>
      </c>
      <c r="C280" s="276">
        <v>15</v>
      </c>
      <c r="D280" s="276">
        <v>3</v>
      </c>
      <c r="E280" s="276" t="s">
        <v>29</v>
      </c>
      <c r="F280" s="276">
        <v>77.400000000000006</v>
      </c>
      <c r="G280" s="276">
        <v>46.704000000000001</v>
      </c>
      <c r="H280" s="276">
        <v>-55.884999999999998</v>
      </c>
      <c r="I280" s="276">
        <v>0</v>
      </c>
      <c r="J280" s="276">
        <v>-0.80200000000000005</v>
      </c>
      <c r="K280" s="276">
        <v>-1.246</v>
      </c>
    </row>
    <row r="281" spans="1:11" ht="15" customHeight="1">
      <c r="A281" s="276">
        <v>3</v>
      </c>
      <c r="B281" s="276">
        <v>14</v>
      </c>
      <c r="C281" s="276">
        <v>15</v>
      </c>
      <c r="D281" s="276">
        <v>3</v>
      </c>
      <c r="E281" s="276" t="s">
        <v>30</v>
      </c>
      <c r="F281" s="276">
        <v>-95.83</v>
      </c>
      <c r="G281" s="276">
        <v>-57.2</v>
      </c>
      <c r="H281" s="276">
        <v>-55.884999999999998</v>
      </c>
      <c r="I281" s="276">
        <v>0</v>
      </c>
      <c r="J281" s="276">
        <v>-0.80200000000000005</v>
      </c>
      <c r="K281" s="276">
        <v>-1.246</v>
      </c>
    </row>
    <row r="282" spans="1:11" ht="15" customHeight="1">
      <c r="A282" s="276">
        <v>3</v>
      </c>
      <c r="B282" s="276">
        <v>14</v>
      </c>
      <c r="C282" s="276">
        <v>15</v>
      </c>
      <c r="D282" s="276">
        <v>2</v>
      </c>
      <c r="E282" s="276" t="s">
        <v>27</v>
      </c>
      <c r="F282" s="276">
        <v>-36.203000000000003</v>
      </c>
      <c r="G282" s="276">
        <v>-22.013000000000002</v>
      </c>
      <c r="H282" s="276">
        <v>96.561000000000007</v>
      </c>
      <c r="I282" s="276">
        <v>0</v>
      </c>
      <c r="J282" s="276">
        <v>1.319</v>
      </c>
      <c r="K282" s="276">
        <v>2.0489999999999999</v>
      </c>
    </row>
    <row r="283" spans="1:11" ht="15" customHeight="1">
      <c r="A283" s="276">
        <v>3</v>
      </c>
      <c r="B283" s="276">
        <v>14</v>
      </c>
      <c r="C283" s="276">
        <v>15</v>
      </c>
      <c r="D283" s="276">
        <v>2</v>
      </c>
      <c r="E283" s="276" t="s">
        <v>28</v>
      </c>
      <c r="F283" s="276">
        <v>-60.39</v>
      </c>
      <c r="G283" s="276">
        <v>-35.881999999999998</v>
      </c>
      <c r="H283" s="276">
        <v>-132.185</v>
      </c>
      <c r="I283" s="276">
        <v>0</v>
      </c>
      <c r="J283" s="276">
        <v>-1.806</v>
      </c>
      <c r="K283" s="276">
        <v>-2.8069999999999999</v>
      </c>
    </row>
    <row r="284" spans="1:11" ht="15" customHeight="1">
      <c r="A284" s="276">
        <v>3</v>
      </c>
      <c r="B284" s="276">
        <v>14</v>
      </c>
      <c r="C284" s="276">
        <v>15</v>
      </c>
      <c r="D284" s="276">
        <v>2</v>
      </c>
      <c r="E284" s="276" t="s">
        <v>29</v>
      </c>
      <c r="F284" s="276">
        <v>79.501000000000005</v>
      </c>
      <c r="G284" s="276">
        <v>47.872999999999998</v>
      </c>
      <c r="H284" s="276">
        <v>-67.278000000000006</v>
      </c>
      <c r="I284" s="276">
        <v>0</v>
      </c>
      <c r="J284" s="276">
        <v>-0.91900000000000004</v>
      </c>
      <c r="K284" s="276">
        <v>-1.4279999999999999</v>
      </c>
    </row>
    <row r="285" spans="1:11" ht="15" customHeight="1">
      <c r="A285" s="276">
        <v>3</v>
      </c>
      <c r="B285" s="276">
        <v>14</v>
      </c>
      <c r="C285" s="276">
        <v>15</v>
      </c>
      <c r="D285" s="276">
        <v>2</v>
      </c>
      <c r="E285" s="276" t="s">
        <v>30</v>
      </c>
      <c r="F285" s="276">
        <v>-93.728999999999999</v>
      </c>
      <c r="G285" s="276">
        <v>-56.030999999999999</v>
      </c>
      <c r="H285" s="276">
        <v>-67.278000000000006</v>
      </c>
      <c r="I285" s="276">
        <v>0</v>
      </c>
      <c r="J285" s="276">
        <v>-0.91900000000000004</v>
      </c>
      <c r="K285" s="276">
        <v>-1.4279999999999999</v>
      </c>
    </row>
    <row r="286" spans="1:11" ht="15" customHeight="1">
      <c r="A286" s="276">
        <v>3</v>
      </c>
      <c r="B286" s="276">
        <v>14</v>
      </c>
      <c r="C286" s="276">
        <v>15</v>
      </c>
      <c r="D286" s="276">
        <v>1</v>
      </c>
      <c r="E286" s="276" t="s">
        <v>27</v>
      </c>
      <c r="F286" s="276">
        <v>-39.17</v>
      </c>
      <c r="G286" s="276">
        <v>-23.530999999999999</v>
      </c>
      <c r="H286" s="276">
        <v>97.33</v>
      </c>
      <c r="I286" s="276">
        <v>0</v>
      </c>
      <c r="J286" s="276">
        <v>1.2809999999999999</v>
      </c>
      <c r="K286" s="276">
        <v>1.99</v>
      </c>
    </row>
    <row r="287" spans="1:11" ht="15" customHeight="1">
      <c r="A287" s="276">
        <v>3</v>
      </c>
      <c r="B287" s="276">
        <v>14</v>
      </c>
      <c r="C287" s="276">
        <v>15</v>
      </c>
      <c r="D287" s="276">
        <v>1</v>
      </c>
      <c r="E287" s="276" t="s">
        <v>28</v>
      </c>
      <c r="F287" s="276">
        <v>-54.902000000000001</v>
      </c>
      <c r="G287" s="276">
        <v>-32.890999999999998</v>
      </c>
      <c r="H287" s="276">
        <v>-143.05500000000001</v>
      </c>
      <c r="I287" s="276">
        <v>0</v>
      </c>
      <c r="J287" s="276">
        <v>-1.88</v>
      </c>
      <c r="K287" s="276">
        <v>-2.9209999999999998</v>
      </c>
    </row>
    <row r="288" spans="1:11" ht="15" customHeight="1">
      <c r="A288" s="276">
        <v>3</v>
      </c>
      <c r="B288" s="276">
        <v>14</v>
      </c>
      <c r="C288" s="276">
        <v>15</v>
      </c>
      <c r="D288" s="276">
        <v>1</v>
      </c>
      <c r="E288" s="276" t="s">
        <v>29</v>
      </c>
      <c r="F288" s="276">
        <v>81.988</v>
      </c>
      <c r="G288" s="276">
        <v>49.198999999999998</v>
      </c>
      <c r="H288" s="276">
        <v>-70.700999999999993</v>
      </c>
      <c r="I288" s="276">
        <v>0</v>
      </c>
      <c r="J288" s="276">
        <v>-0.93</v>
      </c>
      <c r="K288" s="276">
        <v>-1.4450000000000001</v>
      </c>
    </row>
    <row r="289" spans="1:11" ht="15" customHeight="1">
      <c r="A289" s="276">
        <v>3</v>
      </c>
      <c r="B289" s="276">
        <v>14</v>
      </c>
      <c r="C289" s="276">
        <v>15</v>
      </c>
      <c r="D289" s="276">
        <v>1</v>
      </c>
      <c r="E289" s="276" t="s">
        <v>30</v>
      </c>
      <c r="F289" s="276">
        <v>-91.242000000000004</v>
      </c>
      <c r="G289" s="276">
        <v>-54.704999999999998</v>
      </c>
      <c r="H289" s="276">
        <v>-70.700999999999993</v>
      </c>
      <c r="I289" s="276">
        <v>0</v>
      </c>
      <c r="J289" s="276">
        <v>-0.93</v>
      </c>
      <c r="K289" s="276">
        <v>-1.4450000000000001</v>
      </c>
    </row>
    <row r="290" spans="1:11" ht="15" customHeight="1">
      <c r="A290" s="276">
        <v>3</v>
      </c>
      <c r="B290" s="276">
        <v>15</v>
      </c>
      <c r="C290" s="276">
        <v>16</v>
      </c>
      <c r="D290" s="276">
        <v>6</v>
      </c>
      <c r="E290" s="276" t="s">
        <v>27</v>
      </c>
      <c r="F290" s="276">
        <v>-9.0960000000000001</v>
      </c>
      <c r="G290" s="276">
        <v>-6.0819999999999999</v>
      </c>
      <c r="H290" s="276">
        <v>24.186</v>
      </c>
      <c r="I290" s="276">
        <v>0</v>
      </c>
      <c r="J290" s="276">
        <v>0.40400000000000003</v>
      </c>
      <c r="K290" s="276">
        <v>0.628</v>
      </c>
    </row>
    <row r="291" spans="1:11">
      <c r="A291" s="276">
        <v>3</v>
      </c>
      <c r="B291" s="276">
        <v>15</v>
      </c>
      <c r="C291" s="276">
        <v>16</v>
      </c>
      <c r="D291" s="276">
        <v>6</v>
      </c>
      <c r="E291" s="276" t="s">
        <v>28</v>
      </c>
      <c r="F291" s="276">
        <v>-21.315000000000001</v>
      </c>
      <c r="G291" s="276">
        <v>-13.037000000000001</v>
      </c>
      <c r="H291" s="276">
        <v>-18.945</v>
      </c>
      <c r="I291" s="276">
        <v>0</v>
      </c>
      <c r="J291" s="276">
        <v>-0.316</v>
      </c>
      <c r="K291" s="276">
        <v>-0.49099999999999999</v>
      </c>
    </row>
    <row r="292" spans="1:11" ht="15" customHeight="1">
      <c r="A292" s="276">
        <v>3</v>
      </c>
      <c r="B292" s="276">
        <v>15</v>
      </c>
      <c r="C292" s="276">
        <v>16</v>
      </c>
      <c r="D292" s="276">
        <v>6</v>
      </c>
      <c r="E292" s="276" t="s">
        <v>29</v>
      </c>
      <c r="F292" s="276">
        <v>23.625</v>
      </c>
      <c r="G292" s="276">
        <v>15.087999999999999</v>
      </c>
      <c r="H292" s="276">
        <v>-10.029999999999999</v>
      </c>
      <c r="I292" s="276">
        <v>0</v>
      </c>
      <c r="J292" s="276">
        <v>-0.16800000000000001</v>
      </c>
      <c r="K292" s="276">
        <v>-0.26</v>
      </c>
    </row>
    <row r="293" spans="1:11" ht="15" customHeight="1">
      <c r="A293" s="276">
        <v>3</v>
      </c>
      <c r="B293" s="276">
        <v>15</v>
      </c>
      <c r="C293" s="276">
        <v>16</v>
      </c>
      <c r="D293" s="276">
        <v>6</v>
      </c>
      <c r="E293" s="276" t="s">
        <v>30</v>
      </c>
      <c r="F293" s="276">
        <v>-29.308</v>
      </c>
      <c r="G293" s="276">
        <v>-18.323</v>
      </c>
      <c r="H293" s="276">
        <v>-10.029999999999999</v>
      </c>
      <c r="I293" s="276">
        <v>0</v>
      </c>
      <c r="J293" s="276">
        <v>-0.16800000000000001</v>
      </c>
      <c r="K293" s="276">
        <v>-0.26</v>
      </c>
    </row>
    <row r="294" spans="1:11" ht="15" customHeight="1">
      <c r="A294" s="276">
        <v>3</v>
      </c>
      <c r="B294" s="276">
        <v>15</v>
      </c>
      <c r="C294" s="276">
        <v>16</v>
      </c>
      <c r="D294" s="276">
        <v>5</v>
      </c>
      <c r="E294" s="276" t="s">
        <v>27</v>
      </c>
      <c r="F294" s="276">
        <v>-3.5960000000000001</v>
      </c>
      <c r="G294" s="276">
        <v>-3.0830000000000002</v>
      </c>
      <c r="H294" s="276">
        <v>45.481000000000002</v>
      </c>
      <c r="I294" s="276">
        <v>0</v>
      </c>
      <c r="J294" s="276">
        <v>0.72399999999999998</v>
      </c>
      <c r="K294" s="276">
        <v>1.125</v>
      </c>
    </row>
    <row r="295" spans="1:11" ht="15" customHeight="1">
      <c r="A295" s="276">
        <v>3</v>
      </c>
      <c r="B295" s="276">
        <v>15</v>
      </c>
      <c r="C295" s="276">
        <v>16</v>
      </c>
      <c r="D295" s="276">
        <v>5</v>
      </c>
      <c r="E295" s="276" t="s">
        <v>28</v>
      </c>
      <c r="F295" s="276">
        <v>-34.164000000000001</v>
      </c>
      <c r="G295" s="276">
        <v>-20.899000000000001</v>
      </c>
      <c r="H295" s="276">
        <v>-40.347999999999999</v>
      </c>
      <c r="I295" s="276">
        <v>0</v>
      </c>
      <c r="J295" s="276">
        <v>-0.64200000000000002</v>
      </c>
      <c r="K295" s="276">
        <v>-0.998</v>
      </c>
    </row>
    <row r="296" spans="1:11" ht="15" customHeight="1">
      <c r="A296" s="276">
        <v>3</v>
      </c>
      <c r="B296" s="276">
        <v>15</v>
      </c>
      <c r="C296" s="276">
        <v>16</v>
      </c>
      <c r="D296" s="276">
        <v>5</v>
      </c>
      <c r="E296" s="276" t="s">
        <v>29</v>
      </c>
      <c r="F296" s="276">
        <v>22.905000000000001</v>
      </c>
      <c r="G296" s="276">
        <v>14.884</v>
      </c>
      <c r="H296" s="276">
        <v>-19.96</v>
      </c>
      <c r="I296" s="276">
        <v>0</v>
      </c>
      <c r="J296" s="276">
        <v>-0.318</v>
      </c>
      <c r="K296" s="276">
        <v>-0.49399999999999999</v>
      </c>
    </row>
    <row r="297" spans="1:11" ht="15" customHeight="1">
      <c r="A297" s="276">
        <v>3</v>
      </c>
      <c r="B297" s="276">
        <v>15</v>
      </c>
      <c r="C297" s="276">
        <v>16</v>
      </c>
      <c r="D297" s="276">
        <v>5</v>
      </c>
      <c r="E297" s="276" t="s">
        <v>30</v>
      </c>
      <c r="F297" s="276">
        <v>-37.122999999999998</v>
      </c>
      <c r="G297" s="276">
        <v>-23.170999999999999</v>
      </c>
      <c r="H297" s="276">
        <v>-19.96</v>
      </c>
      <c r="I297" s="276">
        <v>0</v>
      </c>
      <c r="J297" s="276">
        <v>-0.318</v>
      </c>
      <c r="K297" s="276">
        <v>-0.49399999999999999</v>
      </c>
    </row>
    <row r="298" spans="1:11" ht="15" customHeight="1">
      <c r="A298" s="276">
        <v>3</v>
      </c>
      <c r="B298" s="276">
        <v>15</v>
      </c>
      <c r="C298" s="276">
        <v>16</v>
      </c>
      <c r="D298" s="276">
        <v>4</v>
      </c>
      <c r="E298" s="276" t="s">
        <v>27</v>
      </c>
      <c r="F298" s="276">
        <v>-2.3279999999999998</v>
      </c>
      <c r="G298" s="276">
        <v>-2.5840000000000001</v>
      </c>
      <c r="H298" s="276">
        <v>82.587999999999994</v>
      </c>
      <c r="I298" s="276">
        <v>0</v>
      </c>
      <c r="J298" s="276">
        <v>1.24</v>
      </c>
      <c r="K298" s="276">
        <v>1.927</v>
      </c>
    </row>
    <row r="299" spans="1:11" ht="15" customHeight="1">
      <c r="A299" s="276">
        <v>3</v>
      </c>
      <c r="B299" s="276">
        <v>15</v>
      </c>
      <c r="C299" s="276">
        <v>16</v>
      </c>
      <c r="D299" s="276">
        <v>4</v>
      </c>
      <c r="E299" s="276" t="s">
        <v>28</v>
      </c>
      <c r="F299" s="276">
        <v>-33.981999999999999</v>
      </c>
      <c r="G299" s="276">
        <v>-20.83</v>
      </c>
      <c r="H299" s="276">
        <v>-66.698999999999998</v>
      </c>
      <c r="I299" s="276">
        <v>0</v>
      </c>
      <c r="J299" s="276">
        <v>-1.002</v>
      </c>
      <c r="K299" s="276">
        <v>-1.5569999999999999</v>
      </c>
    </row>
    <row r="300" spans="1:11" ht="15" customHeight="1">
      <c r="A300" s="276">
        <v>3</v>
      </c>
      <c r="B300" s="276">
        <v>15</v>
      </c>
      <c r="C300" s="276">
        <v>16</v>
      </c>
      <c r="D300" s="276">
        <v>4</v>
      </c>
      <c r="E300" s="276" t="s">
        <v>29</v>
      </c>
      <c r="F300" s="276">
        <v>24.738</v>
      </c>
      <c r="G300" s="276">
        <v>16.396999999999998</v>
      </c>
      <c r="H300" s="276">
        <v>-34.718000000000004</v>
      </c>
      <c r="I300" s="276">
        <v>0</v>
      </c>
      <c r="J300" s="276">
        <v>-0.52100000000000002</v>
      </c>
      <c r="K300" s="276">
        <v>-0.81</v>
      </c>
    </row>
    <row r="301" spans="1:11" ht="15" customHeight="1">
      <c r="A301" s="276">
        <v>3</v>
      </c>
      <c r="B301" s="276">
        <v>15</v>
      </c>
      <c r="C301" s="276">
        <v>16</v>
      </c>
      <c r="D301" s="276">
        <v>4</v>
      </c>
      <c r="E301" s="276" t="s">
        <v>30</v>
      </c>
      <c r="F301" s="276">
        <v>-39.460999999999999</v>
      </c>
      <c r="G301" s="276">
        <v>-24.882999999999999</v>
      </c>
      <c r="H301" s="276">
        <v>-34.718000000000004</v>
      </c>
      <c r="I301" s="276">
        <v>0</v>
      </c>
      <c r="J301" s="276">
        <v>-0.52100000000000002</v>
      </c>
      <c r="K301" s="276">
        <v>-0.81</v>
      </c>
    </row>
    <row r="302" spans="1:11" ht="15" customHeight="1">
      <c r="A302" s="276">
        <v>3</v>
      </c>
      <c r="B302" s="276">
        <v>15</v>
      </c>
      <c r="C302" s="276">
        <v>16</v>
      </c>
      <c r="D302" s="276">
        <v>3</v>
      </c>
      <c r="E302" s="276" t="s">
        <v>27</v>
      </c>
      <c r="F302" s="276">
        <v>-5.8170000000000002</v>
      </c>
      <c r="G302" s="276">
        <v>-4.6689999999999996</v>
      </c>
      <c r="H302" s="276">
        <v>103.084</v>
      </c>
      <c r="I302" s="276">
        <v>0</v>
      </c>
      <c r="J302" s="276">
        <v>1.482</v>
      </c>
      <c r="K302" s="276">
        <v>2.3029999999999999</v>
      </c>
    </row>
    <row r="303" spans="1:11" ht="15" customHeight="1">
      <c r="A303" s="276">
        <v>3</v>
      </c>
      <c r="B303" s="276">
        <v>15</v>
      </c>
      <c r="C303" s="276">
        <v>16</v>
      </c>
      <c r="D303" s="276">
        <v>3</v>
      </c>
      <c r="E303" s="276" t="s">
        <v>28</v>
      </c>
      <c r="F303" s="276">
        <v>-31.359000000000002</v>
      </c>
      <c r="G303" s="276">
        <v>-19.285</v>
      </c>
      <c r="H303" s="276">
        <v>-83.861999999999995</v>
      </c>
      <c r="I303" s="276">
        <v>0</v>
      </c>
      <c r="J303" s="276">
        <v>-1.206</v>
      </c>
      <c r="K303" s="276">
        <v>-1.8740000000000001</v>
      </c>
    </row>
    <row r="304" spans="1:11" ht="15" customHeight="1">
      <c r="A304" s="276">
        <v>3</v>
      </c>
      <c r="B304" s="276">
        <v>15</v>
      </c>
      <c r="C304" s="276">
        <v>16</v>
      </c>
      <c r="D304" s="276">
        <v>3</v>
      </c>
      <c r="E304" s="276" t="s">
        <v>29</v>
      </c>
      <c r="F304" s="276">
        <v>26.158999999999999</v>
      </c>
      <c r="G304" s="276">
        <v>17.241</v>
      </c>
      <c r="H304" s="276">
        <v>-43.475999999999999</v>
      </c>
      <c r="I304" s="276">
        <v>0</v>
      </c>
      <c r="J304" s="276">
        <v>-0.625</v>
      </c>
      <c r="K304" s="276">
        <v>-0.97099999999999997</v>
      </c>
    </row>
    <row r="305" spans="1:11" ht="15" customHeight="1">
      <c r="A305" s="276">
        <v>3</v>
      </c>
      <c r="B305" s="276">
        <v>15</v>
      </c>
      <c r="C305" s="276">
        <v>16</v>
      </c>
      <c r="D305" s="276">
        <v>3</v>
      </c>
      <c r="E305" s="276" t="s">
        <v>30</v>
      </c>
      <c r="F305" s="276">
        <v>-38.04</v>
      </c>
      <c r="G305" s="276">
        <v>-24.039000000000001</v>
      </c>
      <c r="H305" s="276">
        <v>-43.475999999999999</v>
      </c>
      <c r="I305" s="276">
        <v>0</v>
      </c>
      <c r="J305" s="276">
        <v>-0.625</v>
      </c>
      <c r="K305" s="276">
        <v>-0.97099999999999997</v>
      </c>
    </row>
    <row r="306" spans="1:11" ht="15" customHeight="1">
      <c r="A306" s="276">
        <v>3</v>
      </c>
      <c r="B306" s="276">
        <v>15</v>
      </c>
      <c r="C306" s="276">
        <v>16</v>
      </c>
      <c r="D306" s="276">
        <v>2</v>
      </c>
      <c r="E306" s="276" t="s">
        <v>27</v>
      </c>
      <c r="F306" s="276">
        <v>-11.746</v>
      </c>
      <c r="G306" s="276">
        <v>-8.1969999999999992</v>
      </c>
      <c r="H306" s="276">
        <v>119.964</v>
      </c>
      <c r="I306" s="276">
        <v>0</v>
      </c>
      <c r="J306" s="276">
        <v>1.6459999999999999</v>
      </c>
      <c r="K306" s="276">
        <v>2.5579999999999998</v>
      </c>
    </row>
    <row r="307" spans="1:11" ht="15" customHeight="1">
      <c r="A307" s="276">
        <v>3</v>
      </c>
      <c r="B307" s="276">
        <v>15</v>
      </c>
      <c r="C307" s="276">
        <v>16</v>
      </c>
      <c r="D307" s="276">
        <v>2</v>
      </c>
      <c r="E307" s="276" t="s">
        <v>28</v>
      </c>
      <c r="F307" s="276">
        <v>-26.710999999999999</v>
      </c>
      <c r="G307" s="276">
        <v>-16.533999999999999</v>
      </c>
      <c r="H307" s="276">
        <v>-98.430999999999997</v>
      </c>
      <c r="I307" s="276">
        <v>0</v>
      </c>
      <c r="J307" s="276">
        <v>-1.35</v>
      </c>
      <c r="K307" s="276">
        <v>-2.0979999999999999</v>
      </c>
    </row>
    <row r="308" spans="1:11" ht="15" customHeight="1">
      <c r="A308" s="276">
        <v>3</v>
      </c>
      <c r="B308" s="276">
        <v>15</v>
      </c>
      <c r="C308" s="276">
        <v>16</v>
      </c>
      <c r="D308" s="276">
        <v>2</v>
      </c>
      <c r="E308" s="276" t="s">
        <v>29</v>
      </c>
      <c r="F308" s="276">
        <v>28.619</v>
      </c>
      <c r="G308" s="276">
        <v>18.701000000000001</v>
      </c>
      <c r="H308" s="276">
        <v>-50.789000000000001</v>
      </c>
      <c r="I308" s="276">
        <v>0</v>
      </c>
      <c r="J308" s="276">
        <v>-0.69699999999999995</v>
      </c>
      <c r="K308" s="276">
        <v>-1.083</v>
      </c>
    </row>
    <row r="309" spans="1:11" ht="15" customHeight="1">
      <c r="A309" s="276">
        <v>3</v>
      </c>
      <c r="B309" s="276">
        <v>15</v>
      </c>
      <c r="C309" s="276">
        <v>16</v>
      </c>
      <c r="D309" s="276">
        <v>2</v>
      </c>
      <c r="E309" s="276" t="s">
        <v>30</v>
      </c>
      <c r="F309" s="276">
        <v>-35.58</v>
      </c>
      <c r="G309" s="276">
        <v>-22.579000000000001</v>
      </c>
      <c r="H309" s="276">
        <v>-50.789000000000001</v>
      </c>
      <c r="I309" s="276">
        <v>0</v>
      </c>
      <c r="J309" s="276">
        <v>-0.69699999999999995</v>
      </c>
      <c r="K309" s="276">
        <v>-1.083</v>
      </c>
    </row>
    <row r="310" spans="1:11" ht="15" customHeight="1">
      <c r="A310" s="276">
        <v>3</v>
      </c>
      <c r="B310" s="276">
        <v>15</v>
      </c>
      <c r="C310" s="276">
        <v>16</v>
      </c>
      <c r="D310" s="276">
        <v>1</v>
      </c>
      <c r="E310" s="276" t="s">
        <v>27</v>
      </c>
      <c r="F310" s="276">
        <v>-21.347999999999999</v>
      </c>
      <c r="G310" s="276">
        <v>-13.928000000000001</v>
      </c>
      <c r="H310" s="276">
        <v>126.846</v>
      </c>
      <c r="I310" s="276">
        <v>0</v>
      </c>
      <c r="J310" s="276">
        <v>1.673</v>
      </c>
      <c r="K310" s="276">
        <v>2.6</v>
      </c>
    </row>
    <row r="311" spans="1:11" ht="15" customHeight="1">
      <c r="A311" s="276">
        <v>3</v>
      </c>
      <c r="B311" s="276">
        <v>15</v>
      </c>
      <c r="C311" s="276">
        <v>16</v>
      </c>
      <c r="D311" s="276">
        <v>1</v>
      </c>
      <c r="E311" s="276" t="s">
        <v>28</v>
      </c>
      <c r="F311" s="276">
        <v>-18.350000000000001</v>
      </c>
      <c r="G311" s="276">
        <v>-11.484</v>
      </c>
      <c r="H311" s="276">
        <v>-98.864000000000004</v>
      </c>
      <c r="I311" s="276">
        <v>0</v>
      </c>
      <c r="J311" s="276">
        <v>-1.306</v>
      </c>
      <c r="K311" s="276">
        <v>-2.0289999999999999</v>
      </c>
    </row>
    <row r="312" spans="1:11" ht="15" customHeight="1">
      <c r="A312" s="276">
        <v>3</v>
      </c>
      <c r="B312" s="276">
        <v>15</v>
      </c>
      <c r="C312" s="276">
        <v>16</v>
      </c>
      <c r="D312" s="276">
        <v>1</v>
      </c>
      <c r="E312" s="276" t="s">
        <v>29</v>
      </c>
      <c r="F312" s="276">
        <v>32.796999999999997</v>
      </c>
      <c r="G312" s="276">
        <v>21.209</v>
      </c>
      <c r="H312" s="276">
        <v>-52.49</v>
      </c>
      <c r="I312" s="276">
        <v>0</v>
      </c>
      <c r="J312" s="276">
        <v>-0.69299999999999995</v>
      </c>
      <c r="K312" s="276">
        <v>-1.0760000000000001</v>
      </c>
    </row>
    <row r="313" spans="1:11" ht="15" customHeight="1">
      <c r="A313" s="276">
        <v>3</v>
      </c>
      <c r="B313" s="276">
        <v>15</v>
      </c>
      <c r="C313" s="276">
        <v>16</v>
      </c>
      <c r="D313" s="276">
        <v>1</v>
      </c>
      <c r="E313" s="276" t="s">
        <v>30</v>
      </c>
      <c r="F313" s="276">
        <v>-31.402000000000001</v>
      </c>
      <c r="G313" s="276">
        <v>-20.071000000000002</v>
      </c>
      <c r="H313" s="276">
        <v>-52.49</v>
      </c>
      <c r="I313" s="276">
        <v>0</v>
      </c>
      <c r="J313" s="276">
        <v>-0.69299999999999995</v>
      </c>
      <c r="K313" s="276">
        <v>-1.0760000000000001</v>
      </c>
    </row>
    <row r="314" spans="1:11" ht="15" customHeight="1">
      <c r="A314" s="276">
        <v>4</v>
      </c>
      <c r="B314" s="276">
        <v>17</v>
      </c>
      <c r="C314" s="276">
        <v>18</v>
      </c>
      <c r="D314" s="276">
        <v>6</v>
      </c>
      <c r="E314" s="276" t="s">
        <v>27</v>
      </c>
      <c r="F314" s="276">
        <v>-35.796999999999997</v>
      </c>
      <c r="G314" s="276">
        <v>-21.309000000000001</v>
      </c>
      <c r="H314" s="276">
        <v>18.908000000000001</v>
      </c>
      <c r="I314" s="276">
        <v>0</v>
      </c>
      <c r="J314" s="276">
        <v>-0.44</v>
      </c>
      <c r="K314" s="276">
        <v>-0.68400000000000005</v>
      </c>
    </row>
    <row r="315" spans="1:11">
      <c r="A315" s="276">
        <v>4</v>
      </c>
      <c r="B315" s="276">
        <v>17</v>
      </c>
      <c r="C315" s="276">
        <v>18</v>
      </c>
      <c r="D315" s="276">
        <v>6</v>
      </c>
      <c r="E315" s="276" t="s">
        <v>28</v>
      </c>
      <c r="F315" s="276">
        <v>-41.345999999999997</v>
      </c>
      <c r="G315" s="276">
        <v>-24.384</v>
      </c>
      <c r="H315" s="276">
        <v>-23.17</v>
      </c>
      <c r="I315" s="276">
        <v>0</v>
      </c>
      <c r="J315" s="276">
        <v>0.54100000000000004</v>
      </c>
      <c r="K315" s="276">
        <v>0.84</v>
      </c>
    </row>
    <row r="316" spans="1:11" ht="15" customHeight="1">
      <c r="A316" s="276">
        <v>4</v>
      </c>
      <c r="B316" s="276">
        <v>17</v>
      </c>
      <c r="C316" s="276">
        <v>18</v>
      </c>
      <c r="D316" s="276">
        <v>6</v>
      </c>
      <c r="E316" s="276" t="s">
        <v>29</v>
      </c>
      <c r="F316" s="276">
        <v>65.811000000000007</v>
      </c>
      <c r="G316" s="276">
        <v>39.037999999999997</v>
      </c>
      <c r="H316" s="276">
        <v>-9.7850000000000001</v>
      </c>
      <c r="I316" s="276">
        <v>0</v>
      </c>
      <c r="J316" s="276">
        <v>0.22800000000000001</v>
      </c>
      <c r="K316" s="276">
        <v>0.35399999999999998</v>
      </c>
    </row>
    <row r="317" spans="1:11" ht="15" customHeight="1">
      <c r="A317" s="276">
        <v>4</v>
      </c>
      <c r="B317" s="276">
        <v>17</v>
      </c>
      <c r="C317" s="276">
        <v>18</v>
      </c>
      <c r="D317" s="276">
        <v>6</v>
      </c>
      <c r="E317" s="276" t="s">
        <v>30</v>
      </c>
      <c r="F317" s="276">
        <v>-68.391999999999996</v>
      </c>
      <c r="G317" s="276">
        <v>-40.469000000000001</v>
      </c>
      <c r="H317" s="276">
        <v>-9.7850000000000001</v>
      </c>
      <c r="I317" s="276">
        <v>0</v>
      </c>
      <c r="J317" s="276">
        <v>0.22800000000000001</v>
      </c>
      <c r="K317" s="276">
        <v>0.35399999999999998</v>
      </c>
    </row>
    <row r="318" spans="1:11" ht="15" customHeight="1">
      <c r="A318" s="276">
        <v>4</v>
      </c>
      <c r="B318" s="276">
        <v>17</v>
      </c>
      <c r="C318" s="276">
        <v>18</v>
      </c>
      <c r="D318" s="276">
        <v>5</v>
      </c>
      <c r="E318" s="276" t="s">
        <v>27</v>
      </c>
      <c r="F318" s="276">
        <v>-60.61</v>
      </c>
      <c r="G318" s="276">
        <v>-36.302999999999997</v>
      </c>
      <c r="H318" s="276">
        <v>40.531999999999996</v>
      </c>
      <c r="I318" s="276">
        <v>0</v>
      </c>
      <c r="J318" s="276">
        <v>-0.91600000000000004</v>
      </c>
      <c r="K318" s="276">
        <v>-1.423</v>
      </c>
    </row>
    <row r="319" spans="1:11" ht="15" customHeight="1">
      <c r="A319" s="276">
        <v>4</v>
      </c>
      <c r="B319" s="276">
        <v>17</v>
      </c>
      <c r="C319" s="276">
        <v>18</v>
      </c>
      <c r="D319" s="276">
        <v>5</v>
      </c>
      <c r="E319" s="276" t="s">
        <v>28</v>
      </c>
      <c r="F319" s="276">
        <v>-50.953000000000003</v>
      </c>
      <c r="G319" s="276">
        <v>-30.603999999999999</v>
      </c>
      <c r="H319" s="276">
        <v>-45.542999999999999</v>
      </c>
      <c r="I319" s="276">
        <v>0</v>
      </c>
      <c r="J319" s="276">
        <v>1.028</v>
      </c>
      <c r="K319" s="276">
        <v>1.597</v>
      </c>
    </row>
    <row r="320" spans="1:11" ht="15" customHeight="1">
      <c r="A320" s="276">
        <v>4</v>
      </c>
      <c r="B320" s="276">
        <v>17</v>
      </c>
      <c r="C320" s="276">
        <v>18</v>
      </c>
      <c r="D320" s="276">
        <v>5</v>
      </c>
      <c r="E320" s="276" t="s">
        <v>29</v>
      </c>
      <c r="F320" s="276">
        <v>89.900999999999996</v>
      </c>
      <c r="G320" s="276">
        <v>53.893000000000001</v>
      </c>
      <c r="H320" s="276">
        <v>-20.016999999999999</v>
      </c>
      <c r="I320" s="276">
        <v>0</v>
      </c>
      <c r="J320" s="276">
        <v>0.45200000000000001</v>
      </c>
      <c r="K320" s="276">
        <v>0.70199999999999996</v>
      </c>
    </row>
    <row r="321" spans="1:11" ht="15" customHeight="1">
      <c r="A321" s="276">
        <v>4</v>
      </c>
      <c r="B321" s="276">
        <v>17</v>
      </c>
      <c r="C321" s="276">
        <v>18</v>
      </c>
      <c r="D321" s="276">
        <v>5</v>
      </c>
      <c r="E321" s="276" t="s">
        <v>30</v>
      </c>
      <c r="F321" s="276">
        <v>-85.41</v>
      </c>
      <c r="G321" s="276">
        <v>-51.241999999999997</v>
      </c>
      <c r="H321" s="276">
        <v>-20.016999999999999</v>
      </c>
      <c r="I321" s="276">
        <v>0</v>
      </c>
      <c r="J321" s="276">
        <v>0.45200000000000001</v>
      </c>
      <c r="K321" s="276">
        <v>0.70199999999999996</v>
      </c>
    </row>
    <row r="322" spans="1:11" ht="15" customHeight="1">
      <c r="A322" s="276">
        <v>4</v>
      </c>
      <c r="B322" s="276">
        <v>17</v>
      </c>
      <c r="C322" s="276">
        <v>18</v>
      </c>
      <c r="D322" s="276">
        <v>4</v>
      </c>
      <c r="E322" s="276" t="s">
        <v>27</v>
      </c>
      <c r="F322" s="276">
        <v>-56.235999999999997</v>
      </c>
      <c r="G322" s="276">
        <v>-33.838000000000001</v>
      </c>
      <c r="H322" s="276">
        <v>66.725999999999999</v>
      </c>
      <c r="I322" s="276">
        <v>0</v>
      </c>
      <c r="J322" s="276">
        <v>-1.474</v>
      </c>
      <c r="K322" s="276">
        <v>-2.2909999999999999</v>
      </c>
    </row>
    <row r="323" spans="1:11" ht="15" customHeight="1">
      <c r="A323" s="276">
        <v>4</v>
      </c>
      <c r="B323" s="276">
        <v>17</v>
      </c>
      <c r="C323" s="276">
        <v>18</v>
      </c>
      <c r="D323" s="276">
        <v>4</v>
      </c>
      <c r="E323" s="276" t="s">
        <v>28</v>
      </c>
      <c r="F323" s="276">
        <v>-48.625</v>
      </c>
      <c r="G323" s="276">
        <v>-29.527999999999999</v>
      </c>
      <c r="H323" s="276">
        <v>-81.774000000000001</v>
      </c>
      <c r="I323" s="276">
        <v>0</v>
      </c>
      <c r="J323" s="276">
        <v>1.806</v>
      </c>
      <c r="K323" s="276">
        <v>2.806</v>
      </c>
    </row>
    <row r="324" spans="1:11" ht="15" customHeight="1">
      <c r="A324" s="276">
        <v>4</v>
      </c>
      <c r="B324" s="276">
        <v>17</v>
      </c>
      <c r="C324" s="276">
        <v>18</v>
      </c>
      <c r="D324" s="276">
        <v>4</v>
      </c>
      <c r="E324" s="276" t="s">
        <v>29</v>
      </c>
      <c r="F324" s="276">
        <v>91.510999999999996</v>
      </c>
      <c r="G324" s="276">
        <v>55.182000000000002</v>
      </c>
      <c r="H324" s="276">
        <v>-34.534999999999997</v>
      </c>
      <c r="I324" s="276">
        <v>0</v>
      </c>
      <c r="J324" s="276">
        <v>0.76300000000000001</v>
      </c>
      <c r="K324" s="276">
        <v>1.1850000000000001</v>
      </c>
    </row>
    <row r="325" spans="1:11" ht="15" customHeight="1">
      <c r="A325" s="276">
        <v>4</v>
      </c>
      <c r="B325" s="276">
        <v>17</v>
      </c>
      <c r="C325" s="276">
        <v>18</v>
      </c>
      <c r="D325" s="276">
        <v>4</v>
      </c>
      <c r="E325" s="276" t="s">
        <v>30</v>
      </c>
      <c r="F325" s="276">
        <v>-87.971000000000004</v>
      </c>
      <c r="G325" s="276">
        <v>-53.177999999999997</v>
      </c>
      <c r="H325" s="276">
        <v>-34.534999999999997</v>
      </c>
      <c r="I325" s="276">
        <v>0</v>
      </c>
      <c r="J325" s="276">
        <v>0.76300000000000001</v>
      </c>
      <c r="K325" s="276">
        <v>1.1850000000000001</v>
      </c>
    </row>
    <row r="326" spans="1:11" ht="15" customHeight="1">
      <c r="A326" s="276">
        <v>4</v>
      </c>
      <c r="B326" s="276">
        <v>17</v>
      </c>
      <c r="C326" s="276">
        <v>18</v>
      </c>
      <c r="D326" s="276">
        <v>3</v>
      </c>
      <c r="E326" s="276" t="s">
        <v>27</v>
      </c>
      <c r="F326" s="276">
        <v>-53.15</v>
      </c>
      <c r="G326" s="276">
        <v>-32.011000000000003</v>
      </c>
      <c r="H326" s="276">
        <v>83.953000000000003</v>
      </c>
      <c r="I326" s="276">
        <v>0</v>
      </c>
      <c r="J326" s="276">
        <v>-1.833</v>
      </c>
      <c r="K326" s="276">
        <v>-2.8490000000000002</v>
      </c>
    </row>
    <row r="327" spans="1:11" ht="15" customHeight="1">
      <c r="A327" s="276">
        <v>4</v>
      </c>
      <c r="B327" s="276">
        <v>17</v>
      </c>
      <c r="C327" s="276">
        <v>18</v>
      </c>
      <c r="D327" s="276">
        <v>3</v>
      </c>
      <c r="E327" s="276" t="s">
        <v>28</v>
      </c>
      <c r="F327" s="276">
        <v>-52.695</v>
      </c>
      <c r="G327" s="276">
        <v>-31.934999999999999</v>
      </c>
      <c r="H327" s="276">
        <v>-102.80200000000001</v>
      </c>
      <c r="I327" s="276">
        <v>0</v>
      </c>
      <c r="J327" s="276">
        <v>2.2429999999999999</v>
      </c>
      <c r="K327" s="276">
        <v>3.4849999999999999</v>
      </c>
    </row>
    <row r="328" spans="1:11" ht="15" customHeight="1">
      <c r="A328" s="276">
        <v>4</v>
      </c>
      <c r="B328" s="276">
        <v>17</v>
      </c>
      <c r="C328" s="276">
        <v>18</v>
      </c>
      <c r="D328" s="276">
        <v>3</v>
      </c>
      <c r="E328" s="276" t="s">
        <v>29</v>
      </c>
      <c r="F328" s="276">
        <v>89.846999999999994</v>
      </c>
      <c r="G328" s="276">
        <v>54.198</v>
      </c>
      <c r="H328" s="276">
        <v>-43.430999999999997</v>
      </c>
      <c r="I328" s="276">
        <v>0</v>
      </c>
      <c r="J328" s="276">
        <v>0.94799999999999995</v>
      </c>
      <c r="K328" s="276">
        <v>1.4730000000000001</v>
      </c>
    </row>
    <row r="329" spans="1:11" ht="15" customHeight="1">
      <c r="A329" s="276">
        <v>4</v>
      </c>
      <c r="B329" s="276">
        <v>17</v>
      </c>
      <c r="C329" s="276">
        <v>18</v>
      </c>
      <c r="D329" s="276">
        <v>3</v>
      </c>
      <c r="E329" s="276" t="s">
        <v>30</v>
      </c>
      <c r="F329" s="276">
        <v>-89.635000000000005</v>
      </c>
      <c r="G329" s="276">
        <v>-54.161999999999999</v>
      </c>
      <c r="H329" s="276">
        <v>-43.430999999999997</v>
      </c>
      <c r="I329" s="276">
        <v>0</v>
      </c>
      <c r="J329" s="276">
        <v>0.94799999999999995</v>
      </c>
      <c r="K329" s="276">
        <v>1.4730000000000001</v>
      </c>
    </row>
    <row r="330" spans="1:11" ht="15" customHeight="1">
      <c r="A330" s="276">
        <v>4</v>
      </c>
      <c r="B330" s="276">
        <v>17</v>
      </c>
      <c r="C330" s="276">
        <v>18</v>
      </c>
      <c r="D330" s="276">
        <v>2</v>
      </c>
      <c r="E330" s="276" t="s">
        <v>27</v>
      </c>
      <c r="F330" s="276">
        <v>-49.372999999999998</v>
      </c>
      <c r="G330" s="276">
        <v>-29.757999999999999</v>
      </c>
      <c r="H330" s="276">
        <v>98.668000000000006</v>
      </c>
      <c r="I330" s="276">
        <v>0</v>
      </c>
      <c r="J330" s="276">
        <v>-2.0739999999999998</v>
      </c>
      <c r="K330" s="276">
        <v>-3.2229999999999999</v>
      </c>
    </row>
    <row r="331" spans="1:11" ht="15" customHeight="1">
      <c r="A331" s="276">
        <v>4</v>
      </c>
      <c r="B331" s="276">
        <v>17</v>
      </c>
      <c r="C331" s="276">
        <v>18</v>
      </c>
      <c r="D331" s="276">
        <v>2</v>
      </c>
      <c r="E331" s="276" t="s">
        <v>28</v>
      </c>
      <c r="F331" s="276">
        <v>-58.417999999999999</v>
      </c>
      <c r="G331" s="276">
        <v>-35.344999999999999</v>
      </c>
      <c r="H331" s="276">
        <v>-120.22499999999999</v>
      </c>
      <c r="I331" s="276">
        <v>0</v>
      </c>
      <c r="J331" s="276">
        <v>2.5430000000000001</v>
      </c>
      <c r="K331" s="276">
        <v>3.952</v>
      </c>
    </row>
    <row r="332" spans="1:11" ht="15" customHeight="1">
      <c r="A332" s="276">
        <v>4</v>
      </c>
      <c r="B332" s="276">
        <v>17</v>
      </c>
      <c r="C332" s="276">
        <v>18</v>
      </c>
      <c r="D332" s="276">
        <v>2</v>
      </c>
      <c r="E332" s="276" t="s">
        <v>29</v>
      </c>
      <c r="F332" s="276">
        <v>87.637</v>
      </c>
      <c r="G332" s="276">
        <v>52.881</v>
      </c>
      <c r="H332" s="276">
        <v>-50.905000000000001</v>
      </c>
      <c r="I332" s="276">
        <v>0</v>
      </c>
      <c r="J332" s="276">
        <v>1.0740000000000001</v>
      </c>
      <c r="K332" s="276">
        <v>1.669</v>
      </c>
    </row>
    <row r="333" spans="1:11" ht="15" customHeight="1">
      <c r="A333" s="276">
        <v>4</v>
      </c>
      <c r="B333" s="276">
        <v>17</v>
      </c>
      <c r="C333" s="276">
        <v>18</v>
      </c>
      <c r="D333" s="276">
        <v>2</v>
      </c>
      <c r="E333" s="276" t="s">
        <v>30</v>
      </c>
      <c r="F333" s="276">
        <v>-91.844999999999999</v>
      </c>
      <c r="G333" s="276">
        <v>-55.478999999999999</v>
      </c>
      <c r="H333" s="276">
        <v>-50.905000000000001</v>
      </c>
      <c r="I333" s="276">
        <v>0</v>
      </c>
      <c r="J333" s="276">
        <v>1.0740000000000001</v>
      </c>
      <c r="K333" s="276">
        <v>1.669</v>
      </c>
    </row>
    <row r="334" spans="1:11" ht="15" customHeight="1">
      <c r="A334" s="276">
        <v>4</v>
      </c>
      <c r="B334" s="276">
        <v>17</v>
      </c>
      <c r="C334" s="276">
        <v>18</v>
      </c>
      <c r="D334" s="276">
        <v>1</v>
      </c>
      <c r="E334" s="276" t="s">
        <v>27</v>
      </c>
      <c r="F334" s="276">
        <v>-38.808</v>
      </c>
      <c r="G334" s="276">
        <v>-23.408999999999999</v>
      </c>
      <c r="H334" s="276">
        <v>98.977000000000004</v>
      </c>
      <c r="I334" s="276">
        <v>0</v>
      </c>
      <c r="J334" s="276">
        <v>-1.7889999999999999</v>
      </c>
      <c r="K334" s="276">
        <v>-2.78</v>
      </c>
    </row>
    <row r="335" spans="1:11" ht="15" customHeight="1">
      <c r="A335" s="276">
        <v>4</v>
      </c>
      <c r="B335" s="276">
        <v>17</v>
      </c>
      <c r="C335" s="276">
        <v>18</v>
      </c>
      <c r="D335" s="276">
        <v>1</v>
      </c>
      <c r="E335" s="276" t="s">
        <v>28</v>
      </c>
      <c r="F335" s="276">
        <v>-67.536000000000001</v>
      </c>
      <c r="G335" s="276">
        <v>-40.79</v>
      </c>
      <c r="H335" s="276">
        <v>-127.67</v>
      </c>
      <c r="I335" s="276">
        <v>0</v>
      </c>
      <c r="J335" s="276">
        <v>2.2890000000000001</v>
      </c>
      <c r="K335" s="276">
        <v>3.5569999999999999</v>
      </c>
    </row>
    <row r="336" spans="1:11" ht="15" customHeight="1">
      <c r="A336" s="276">
        <v>4</v>
      </c>
      <c r="B336" s="276">
        <v>17</v>
      </c>
      <c r="C336" s="276">
        <v>18</v>
      </c>
      <c r="D336" s="276">
        <v>1</v>
      </c>
      <c r="E336" s="276" t="s">
        <v>29</v>
      </c>
      <c r="F336" s="276">
        <v>83.06</v>
      </c>
      <c r="G336" s="276">
        <v>50.137999999999998</v>
      </c>
      <c r="H336" s="276">
        <v>-52.707999999999998</v>
      </c>
      <c r="I336" s="276">
        <v>0</v>
      </c>
      <c r="J336" s="276">
        <v>0.94799999999999995</v>
      </c>
      <c r="K336" s="276">
        <v>1.474</v>
      </c>
    </row>
    <row r="337" spans="1:11" ht="15" customHeight="1">
      <c r="A337" s="276">
        <v>4</v>
      </c>
      <c r="B337" s="276">
        <v>17</v>
      </c>
      <c r="C337" s="276">
        <v>18</v>
      </c>
      <c r="D337" s="276">
        <v>1</v>
      </c>
      <c r="E337" s="276" t="s">
        <v>30</v>
      </c>
      <c r="F337" s="276">
        <v>-96.421999999999997</v>
      </c>
      <c r="G337" s="276">
        <v>-58.222000000000001</v>
      </c>
      <c r="H337" s="276">
        <v>-52.707999999999998</v>
      </c>
      <c r="I337" s="276">
        <v>0</v>
      </c>
      <c r="J337" s="276">
        <v>0.94799999999999995</v>
      </c>
      <c r="K337" s="276">
        <v>1.474</v>
      </c>
    </row>
    <row r="338" spans="1:11" ht="15" customHeight="1">
      <c r="A338" s="276">
        <v>4</v>
      </c>
      <c r="B338" s="276">
        <v>18</v>
      </c>
      <c r="C338" s="276">
        <v>19</v>
      </c>
      <c r="D338" s="276">
        <v>6</v>
      </c>
      <c r="E338" s="276" t="s">
        <v>27</v>
      </c>
      <c r="F338" s="276">
        <v>-43.963999999999999</v>
      </c>
      <c r="G338" s="276">
        <v>-26.045999999999999</v>
      </c>
      <c r="H338" s="276">
        <v>30.018999999999998</v>
      </c>
      <c r="I338" s="276">
        <v>0</v>
      </c>
      <c r="J338" s="276">
        <v>-0.69899999999999995</v>
      </c>
      <c r="K338" s="276">
        <v>-1.0860000000000001</v>
      </c>
    </row>
    <row r="339" spans="1:11">
      <c r="A339" s="276">
        <v>4</v>
      </c>
      <c r="B339" s="276">
        <v>18</v>
      </c>
      <c r="C339" s="276">
        <v>19</v>
      </c>
      <c r="D339" s="276">
        <v>6</v>
      </c>
      <c r="E339" s="276" t="s">
        <v>28</v>
      </c>
      <c r="F339" s="276">
        <v>-45.970999999999997</v>
      </c>
      <c r="G339" s="276">
        <v>-27.209</v>
      </c>
      <c r="H339" s="276">
        <v>-18.515000000000001</v>
      </c>
      <c r="I339" s="276">
        <v>0</v>
      </c>
      <c r="J339" s="276">
        <v>0.42799999999999999</v>
      </c>
      <c r="K339" s="276">
        <v>0.66500000000000004</v>
      </c>
    </row>
    <row r="340" spans="1:11" ht="15" customHeight="1">
      <c r="A340" s="276">
        <v>4</v>
      </c>
      <c r="B340" s="276">
        <v>18</v>
      </c>
      <c r="C340" s="276">
        <v>19</v>
      </c>
      <c r="D340" s="276">
        <v>6</v>
      </c>
      <c r="E340" s="276" t="s">
        <v>29</v>
      </c>
      <c r="F340" s="276">
        <v>77.236000000000004</v>
      </c>
      <c r="G340" s="276">
        <v>45.15</v>
      </c>
      <c r="H340" s="276">
        <v>-14.272</v>
      </c>
      <c r="I340" s="276">
        <v>0</v>
      </c>
      <c r="J340" s="276">
        <v>0.33200000000000002</v>
      </c>
      <c r="K340" s="276">
        <v>0.51500000000000001</v>
      </c>
    </row>
    <row r="341" spans="1:11" ht="15" customHeight="1">
      <c r="A341" s="276">
        <v>4</v>
      </c>
      <c r="B341" s="276">
        <v>18</v>
      </c>
      <c r="C341" s="276">
        <v>19</v>
      </c>
      <c r="D341" s="276">
        <v>6</v>
      </c>
      <c r="E341" s="276" t="s">
        <v>30</v>
      </c>
      <c r="F341" s="276">
        <v>-78.415999999999997</v>
      </c>
      <c r="G341" s="276">
        <v>-45.834000000000003</v>
      </c>
      <c r="H341" s="276">
        <v>-14.272</v>
      </c>
      <c r="I341" s="276">
        <v>0</v>
      </c>
      <c r="J341" s="276">
        <v>0.33200000000000002</v>
      </c>
      <c r="K341" s="276">
        <v>0.51500000000000001</v>
      </c>
    </row>
    <row r="342" spans="1:11" ht="15" customHeight="1">
      <c r="A342" s="276">
        <v>4</v>
      </c>
      <c r="B342" s="276">
        <v>18</v>
      </c>
      <c r="C342" s="276">
        <v>19</v>
      </c>
      <c r="D342" s="276">
        <v>5</v>
      </c>
      <c r="E342" s="276" t="s">
        <v>27</v>
      </c>
      <c r="F342" s="276">
        <v>-52.430999999999997</v>
      </c>
      <c r="G342" s="276">
        <v>-31.673999999999999</v>
      </c>
      <c r="H342" s="276">
        <v>54.183999999999997</v>
      </c>
      <c r="I342" s="276">
        <v>0</v>
      </c>
      <c r="J342" s="276">
        <v>-1.2230000000000001</v>
      </c>
      <c r="K342" s="276">
        <v>-1.9</v>
      </c>
    </row>
    <row r="343" spans="1:11" ht="15" customHeight="1">
      <c r="A343" s="276">
        <v>4</v>
      </c>
      <c r="B343" s="276">
        <v>18</v>
      </c>
      <c r="C343" s="276">
        <v>19</v>
      </c>
      <c r="D343" s="276">
        <v>5</v>
      </c>
      <c r="E343" s="276" t="s">
        <v>28</v>
      </c>
      <c r="F343" s="276">
        <v>-54.021000000000001</v>
      </c>
      <c r="G343" s="276">
        <v>-32.25</v>
      </c>
      <c r="H343" s="276">
        <v>-37.366</v>
      </c>
      <c r="I343" s="276">
        <v>0</v>
      </c>
      <c r="J343" s="276">
        <v>0.84399999999999997</v>
      </c>
      <c r="K343" s="276">
        <v>1.3120000000000001</v>
      </c>
    </row>
    <row r="344" spans="1:11" ht="15" customHeight="1">
      <c r="A344" s="276">
        <v>4</v>
      </c>
      <c r="B344" s="276">
        <v>18</v>
      </c>
      <c r="C344" s="276">
        <v>19</v>
      </c>
      <c r="D344" s="276">
        <v>5</v>
      </c>
      <c r="E344" s="276" t="s">
        <v>29</v>
      </c>
      <c r="F344" s="276">
        <v>91.195999999999998</v>
      </c>
      <c r="G344" s="276">
        <v>54.417999999999999</v>
      </c>
      <c r="H344" s="276">
        <v>-26.925999999999998</v>
      </c>
      <c r="I344" s="276">
        <v>0</v>
      </c>
      <c r="J344" s="276">
        <v>0.60799999999999998</v>
      </c>
      <c r="K344" s="276">
        <v>0.94499999999999995</v>
      </c>
    </row>
    <row r="345" spans="1:11" ht="15" customHeight="1">
      <c r="A345" s="276">
        <v>4</v>
      </c>
      <c r="B345" s="276">
        <v>18</v>
      </c>
      <c r="C345" s="276">
        <v>19</v>
      </c>
      <c r="D345" s="276">
        <v>5</v>
      </c>
      <c r="E345" s="276" t="s">
        <v>30</v>
      </c>
      <c r="F345" s="276">
        <v>-92.132000000000005</v>
      </c>
      <c r="G345" s="276">
        <v>-54.756</v>
      </c>
      <c r="H345" s="276">
        <v>-26.925999999999998</v>
      </c>
      <c r="I345" s="276">
        <v>0</v>
      </c>
      <c r="J345" s="276">
        <v>0.60799999999999998</v>
      </c>
      <c r="K345" s="276">
        <v>0.94499999999999995</v>
      </c>
    </row>
    <row r="346" spans="1:11" ht="15" customHeight="1">
      <c r="A346" s="276">
        <v>4</v>
      </c>
      <c r="B346" s="276">
        <v>18</v>
      </c>
      <c r="C346" s="276">
        <v>19</v>
      </c>
      <c r="D346" s="276">
        <v>4</v>
      </c>
      <c r="E346" s="276" t="s">
        <v>27</v>
      </c>
      <c r="F346" s="276">
        <v>-51.411999999999999</v>
      </c>
      <c r="G346" s="276">
        <v>-31.402000000000001</v>
      </c>
      <c r="H346" s="276">
        <v>95.322000000000003</v>
      </c>
      <c r="I346" s="276">
        <v>0</v>
      </c>
      <c r="J346" s="276">
        <v>-2.105</v>
      </c>
      <c r="K346" s="276">
        <v>-3.2709999999999999</v>
      </c>
    </row>
    <row r="347" spans="1:11" ht="15" customHeight="1">
      <c r="A347" s="276">
        <v>4</v>
      </c>
      <c r="B347" s="276">
        <v>18</v>
      </c>
      <c r="C347" s="276">
        <v>19</v>
      </c>
      <c r="D347" s="276">
        <v>4</v>
      </c>
      <c r="E347" s="276" t="s">
        <v>28</v>
      </c>
      <c r="F347" s="276">
        <v>-58.765000000000001</v>
      </c>
      <c r="G347" s="276">
        <v>-35.409999999999997</v>
      </c>
      <c r="H347" s="276">
        <v>-55.997</v>
      </c>
      <c r="I347" s="276">
        <v>0</v>
      </c>
      <c r="J347" s="276">
        <v>1.238</v>
      </c>
      <c r="K347" s="276">
        <v>1.9239999999999999</v>
      </c>
    </row>
    <row r="348" spans="1:11" ht="15" customHeight="1">
      <c r="A348" s="276">
        <v>4</v>
      </c>
      <c r="B348" s="276">
        <v>18</v>
      </c>
      <c r="C348" s="276">
        <v>19</v>
      </c>
      <c r="D348" s="276">
        <v>4</v>
      </c>
      <c r="E348" s="276" t="s">
        <v>29</v>
      </c>
      <c r="F348" s="276">
        <v>91.167000000000002</v>
      </c>
      <c r="G348" s="276">
        <v>54.683</v>
      </c>
      <c r="H348" s="276">
        <v>-44.505000000000003</v>
      </c>
      <c r="I348" s="276">
        <v>0</v>
      </c>
      <c r="J348" s="276">
        <v>0.98299999999999998</v>
      </c>
      <c r="K348" s="276">
        <v>1.528</v>
      </c>
    </row>
    <row r="349" spans="1:11" ht="15" customHeight="1">
      <c r="A349" s="276">
        <v>4</v>
      </c>
      <c r="B349" s="276">
        <v>18</v>
      </c>
      <c r="C349" s="276">
        <v>19</v>
      </c>
      <c r="D349" s="276">
        <v>4</v>
      </c>
      <c r="E349" s="276" t="s">
        <v>30</v>
      </c>
      <c r="F349" s="276">
        <v>-95.492999999999995</v>
      </c>
      <c r="G349" s="276">
        <v>-57.040999999999997</v>
      </c>
      <c r="H349" s="276">
        <v>-44.505000000000003</v>
      </c>
      <c r="I349" s="276">
        <v>0</v>
      </c>
      <c r="J349" s="276">
        <v>0.98299999999999998</v>
      </c>
      <c r="K349" s="276">
        <v>1.528</v>
      </c>
    </row>
    <row r="350" spans="1:11" ht="15" customHeight="1">
      <c r="A350" s="276">
        <v>4</v>
      </c>
      <c r="B350" s="276">
        <v>18</v>
      </c>
      <c r="C350" s="276">
        <v>19</v>
      </c>
      <c r="D350" s="276">
        <v>3</v>
      </c>
      <c r="E350" s="276" t="s">
        <v>27</v>
      </c>
      <c r="F350" s="276">
        <v>-52.414999999999999</v>
      </c>
      <c r="G350" s="276">
        <v>-31.896000000000001</v>
      </c>
      <c r="H350" s="276">
        <v>116.23099999999999</v>
      </c>
      <c r="I350" s="276">
        <v>0</v>
      </c>
      <c r="J350" s="276">
        <v>-2.5350000000000001</v>
      </c>
      <c r="K350" s="276">
        <v>-3.9380000000000002</v>
      </c>
    </row>
    <row r="351" spans="1:11" ht="15" customHeight="1">
      <c r="A351" s="276">
        <v>4</v>
      </c>
      <c r="B351" s="276">
        <v>18</v>
      </c>
      <c r="C351" s="276">
        <v>19</v>
      </c>
      <c r="D351" s="276">
        <v>3</v>
      </c>
      <c r="E351" s="276" t="s">
        <v>28</v>
      </c>
      <c r="F351" s="276">
        <v>-56.965000000000003</v>
      </c>
      <c r="G351" s="276">
        <v>-34.328000000000003</v>
      </c>
      <c r="H351" s="276">
        <v>-67.222999999999999</v>
      </c>
      <c r="I351" s="276">
        <v>0</v>
      </c>
      <c r="J351" s="276">
        <v>1.4670000000000001</v>
      </c>
      <c r="K351" s="276">
        <v>2.2789999999999999</v>
      </c>
    </row>
    <row r="352" spans="1:11" ht="15" customHeight="1">
      <c r="A352" s="276">
        <v>4</v>
      </c>
      <c r="B352" s="276">
        <v>18</v>
      </c>
      <c r="C352" s="276">
        <v>19</v>
      </c>
      <c r="D352" s="276">
        <v>3</v>
      </c>
      <c r="E352" s="276" t="s">
        <v>29</v>
      </c>
      <c r="F352" s="276">
        <v>91.992000000000004</v>
      </c>
      <c r="G352" s="276">
        <v>55.146999999999998</v>
      </c>
      <c r="H352" s="276">
        <v>-53.957000000000001</v>
      </c>
      <c r="I352" s="276">
        <v>0</v>
      </c>
      <c r="J352" s="276">
        <v>1.177</v>
      </c>
      <c r="K352" s="276">
        <v>1.829</v>
      </c>
    </row>
    <row r="353" spans="1:11" ht="15" customHeight="1">
      <c r="A353" s="276">
        <v>4</v>
      </c>
      <c r="B353" s="276">
        <v>18</v>
      </c>
      <c r="C353" s="276">
        <v>19</v>
      </c>
      <c r="D353" s="276">
        <v>3</v>
      </c>
      <c r="E353" s="276" t="s">
        <v>30</v>
      </c>
      <c r="F353" s="276">
        <v>-94.668000000000006</v>
      </c>
      <c r="G353" s="276">
        <v>-56.576999999999998</v>
      </c>
      <c r="H353" s="276">
        <v>-53.957000000000001</v>
      </c>
      <c r="I353" s="276">
        <v>0</v>
      </c>
      <c r="J353" s="276">
        <v>1.177</v>
      </c>
      <c r="K353" s="276">
        <v>1.829</v>
      </c>
    </row>
    <row r="354" spans="1:11" ht="15" customHeight="1">
      <c r="A354" s="276">
        <v>4</v>
      </c>
      <c r="B354" s="276">
        <v>18</v>
      </c>
      <c r="C354" s="276">
        <v>19</v>
      </c>
      <c r="D354" s="276">
        <v>2</v>
      </c>
      <c r="E354" s="276" t="s">
        <v>27</v>
      </c>
      <c r="F354" s="276">
        <v>-53.195</v>
      </c>
      <c r="G354" s="276">
        <v>-32.213000000000001</v>
      </c>
      <c r="H354" s="276">
        <v>132.38499999999999</v>
      </c>
      <c r="I354" s="276">
        <v>0</v>
      </c>
      <c r="J354" s="276">
        <v>-2.8039999999999998</v>
      </c>
      <c r="K354" s="276">
        <v>-4.3570000000000002</v>
      </c>
    </row>
    <row r="355" spans="1:11" ht="15" customHeight="1">
      <c r="A355" s="276">
        <v>4</v>
      </c>
      <c r="B355" s="276">
        <v>18</v>
      </c>
      <c r="C355" s="276">
        <v>19</v>
      </c>
      <c r="D355" s="276">
        <v>2</v>
      </c>
      <c r="E355" s="276" t="s">
        <v>28</v>
      </c>
      <c r="F355" s="276">
        <v>-54.856000000000002</v>
      </c>
      <c r="G355" s="276">
        <v>-33.06</v>
      </c>
      <c r="H355" s="276">
        <v>-76.024000000000001</v>
      </c>
      <c r="I355" s="276">
        <v>0</v>
      </c>
      <c r="J355" s="276">
        <v>1.5960000000000001</v>
      </c>
      <c r="K355" s="276">
        <v>2.4790000000000001</v>
      </c>
    </row>
    <row r="356" spans="1:11" ht="15" customHeight="1">
      <c r="A356" s="276">
        <v>4</v>
      </c>
      <c r="B356" s="276">
        <v>18</v>
      </c>
      <c r="C356" s="276">
        <v>19</v>
      </c>
      <c r="D356" s="276">
        <v>2</v>
      </c>
      <c r="E356" s="276" t="s">
        <v>29</v>
      </c>
      <c r="F356" s="276">
        <v>92.841999999999999</v>
      </c>
      <c r="G356" s="276">
        <v>55.613</v>
      </c>
      <c r="H356" s="276">
        <v>-61.296999999999997</v>
      </c>
      <c r="I356" s="276">
        <v>0</v>
      </c>
      <c r="J356" s="276">
        <v>1.294</v>
      </c>
      <c r="K356" s="276">
        <v>2.0110000000000001</v>
      </c>
    </row>
    <row r="357" spans="1:11" ht="15" customHeight="1">
      <c r="A357" s="276">
        <v>4</v>
      </c>
      <c r="B357" s="276">
        <v>18</v>
      </c>
      <c r="C357" s="276">
        <v>19</v>
      </c>
      <c r="D357" s="276">
        <v>2</v>
      </c>
      <c r="E357" s="276" t="s">
        <v>30</v>
      </c>
      <c r="F357" s="276">
        <v>-93.817999999999998</v>
      </c>
      <c r="G357" s="276">
        <v>-56.110999999999997</v>
      </c>
      <c r="H357" s="276">
        <v>-61.296999999999997</v>
      </c>
      <c r="I357" s="276">
        <v>0</v>
      </c>
      <c r="J357" s="276">
        <v>1.294</v>
      </c>
      <c r="K357" s="276">
        <v>2.0110000000000001</v>
      </c>
    </row>
    <row r="358" spans="1:11" ht="15" customHeight="1">
      <c r="A358" s="276">
        <v>4</v>
      </c>
      <c r="B358" s="276">
        <v>18</v>
      </c>
      <c r="C358" s="276">
        <v>19</v>
      </c>
      <c r="D358" s="276">
        <v>1</v>
      </c>
      <c r="E358" s="276" t="s">
        <v>27</v>
      </c>
      <c r="F358" s="276">
        <v>-57</v>
      </c>
      <c r="G358" s="276">
        <v>-34.325000000000003</v>
      </c>
      <c r="H358" s="276">
        <v>137.15299999999999</v>
      </c>
      <c r="I358" s="276">
        <v>0</v>
      </c>
      <c r="J358" s="276">
        <v>-2.4750000000000001</v>
      </c>
      <c r="K358" s="276">
        <v>-3.8450000000000002</v>
      </c>
    </row>
    <row r="359" spans="1:11" ht="15" customHeight="1">
      <c r="A359" s="276">
        <v>4</v>
      </c>
      <c r="B359" s="276">
        <v>18</v>
      </c>
      <c r="C359" s="276">
        <v>19</v>
      </c>
      <c r="D359" s="276">
        <v>1</v>
      </c>
      <c r="E359" s="276" t="s">
        <v>28</v>
      </c>
      <c r="F359" s="276">
        <v>-49.768000000000001</v>
      </c>
      <c r="G359" s="276">
        <v>-30.007999999999999</v>
      </c>
      <c r="H359" s="276">
        <v>-70.576999999999998</v>
      </c>
      <c r="I359" s="276">
        <v>0</v>
      </c>
      <c r="J359" s="276">
        <v>1.2969999999999999</v>
      </c>
      <c r="K359" s="276">
        <v>2.0150000000000001</v>
      </c>
    </row>
    <row r="360" spans="1:11" ht="15" customHeight="1">
      <c r="A360" s="276">
        <v>4</v>
      </c>
      <c r="B360" s="276">
        <v>18</v>
      </c>
      <c r="C360" s="276">
        <v>19</v>
      </c>
      <c r="D360" s="276">
        <v>1</v>
      </c>
      <c r="E360" s="276" t="s">
        <v>29</v>
      </c>
      <c r="F360" s="276">
        <v>95.456999999999994</v>
      </c>
      <c r="G360" s="276">
        <v>57.131999999999998</v>
      </c>
      <c r="H360" s="276">
        <v>-61.095999999999997</v>
      </c>
      <c r="I360" s="276">
        <v>0</v>
      </c>
      <c r="J360" s="276">
        <v>1.109</v>
      </c>
      <c r="K360" s="276">
        <v>1.724</v>
      </c>
    </row>
    <row r="361" spans="1:11" ht="15" customHeight="1">
      <c r="A361" s="276">
        <v>4</v>
      </c>
      <c r="B361" s="276">
        <v>18</v>
      </c>
      <c r="C361" s="276">
        <v>19</v>
      </c>
      <c r="D361" s="276">
        <v>1</v>
      </c>
      <c r="E361" s="276" t="s">
        <v>30</v>
      </c>
      <c r="F361" s="276">
        <v>-91.203000000000003</v>
      </c>
      <c r="G361" s="276">
        <v>-54.591999999999999</v>
      </c>
      <c r="H361" s="276">
        <v>-61.095999999999997</v>
      </c>
      <c r="I361" s="276">
        <v>0</v>
      </c>
      <c r="J361" s="276">
        <v>1.109</v>
      </c>
      <c r="K361" s="276">
        <v>1.724</v>
      </c>
    </row>
    <row r="362" spans="1:11" ht="15" customHeight="1">
      <c r="A362" s="276">
        <v>4</v>
      </c>
      <c r="B362" s="276">
        <v>19</v>
      </c>
      <c r="C362" s="276">
        <v>20</v>
      </c>
      <c r="D362" s="276">
        <v>6</v>
      </c>
      <c r="E362" s="276" t="s">
        <v>27</v>
      </c>
      <c r="F362" s="276">
        <v>-49.682000000000002</v>
      </c>
      <c r="G362" s="276">
        <v>-30.434000000000001</v>
      </c>
      <c r="H362" s="276">
        <v>12.635</v>
      </c>
      <c r="I362" s="276">
        <v>0</v>
      </c>
      <c r="J362" s="276">
        <v>-0.29299999999999998</v>
      </c>
      <c r="K362" s="276">
        <v>-0.45500000000000002</v>
      </c>
    </row>
    <row r="363" spans="1:11">
      <c r="A363" s="276">
        <v>4</v>
      </c>
      <c r="B363" s="276">
        <v>19</v>
      </c>
      <c r="C363" s="276">
        <v>20</v>
      </c>
      <c r="D363" s="276">
        <v>6</v>
      </c>
      <c r="E363" s="276" t="s">
        <v>28</v>
      </c>
      <c r="F363" s="276">
        <v>-32.793999999999997</v>
      </c>
      <c r="G363" s="276">
        <v>-19.544</v>
      </c>
      <c r="H363" s="276">
        <v>-25.538</v>
      </c>
      <c r="I363" s="276">
        <v>0</v>
      </c>
      <c r="J363" s="276">
        <v>0.59599999999999997</v>
      </c>
      <c r="K363" s="276">
        <v>0.92500000000000004</v>
      </c>
    </row>
    <row r="364" spans="1:11" ht="15" customHeight="1">
      <c r="A364" s="276">
        <v>4</v>
      </c>
      <c r="B364" s="276">
        <v>19</v>
      </c>
      <c r="C364" s="276">
        <v>20</v>
      </c>
      <c r="D364" s="276">
        <v>6</v>
      </c>
      <c r="E364" s="276" t="s">
        <v>29</v>
      </c>
      <c r="F364" s="276">
        <v>79.697999999999993</v>
      </c>
      <c r="G364" s="276">
        <v>48.765999999999998</v>
      </c>
      <c r="H364" s="276">
        <v>-13.393000000000001</v>
      </c>
      <c r="I364" s="276">
        <v>0</v>
      </c>
      <c r="J364" s="276">
        <v>0.312</v>
      </c>
      <c r="K364" s="276">
        <v>0.48399999999999999</v>
      </c>
    </row>
    <row r="365" spans="1:11" ht="15" customHeight="1">
      <c r="A365" s="276">
        <v>4</v>
      </c>
      <c r="B365" s="276">
        <v>19</v>
      </c>
      <c r="C365" s="276">
        <v>20</v>
      </c>
      <c r="D365" s="276">
        <v>6</v>
      </c>
      <c r="E365" s="276" t="s">
        <v>30</v>
      </c>
      <c r="F365" s="276">
        <v>-67.846999999999994</v>
      </c>
      <c r="G365" s="276">
        <v>-41.122999999999998</v>
      </c>
      <c r="H365" s="276">
        <v>-13.393000000000001</v>
      </c>
      <c r="I365" s="276">
        <v>0</v>
      </c>
      <c r="J365" s="276">
        <v>0.312</v>
      </c>
      <c r="K365" s="276">
        <v>0.48399999999999999</v>
      </c>
    </row>
    <row r="366" spans="1:11" ht="15" customHeight="1">
      <c r="A366" s="276">
        <v>4</v>
      </c>
      <c r="B366" s="276">
        <v>19</v>
      </c>
      <c r="C366" s="276">
        <v>20</v>
      </c>
      <c r="D366" s="276">
        <v>5</v>
      </c>
      <c r="E366" s="276" t="s">
        <v>27</v>
      </c>
      <c r="F366" s="276">
        <v>-62.081000000000003</v>
      </c>
      <c r="G366" s="276">
        <v>-38.848999999999997</v>
      </c>
      <c r="H366" s="276">
        <v>35.133000000000003</v>
      </c>
      <c r="I366" s="276">
        <v>0</v>
      </c>
      <c r="J366" s="276">
        <v>-0.79400000000000004</v>
      </c>
      <c r="K366" s="276">
        <v>-1.234</v>
      </c>
    </row>
    <row r="367" spans="1:11" ht="15" customHeight="1">
      <c r="A367" s="276">
        <v>4</v>
      </c>
      <c r="B367" s="276">
        <v>19</v>
      </c>
      <c r="C367" s="276">
        <v>20</v>
      </c>
      <c r="D367" s="276">
        <v>5</v>
      </c>
      <c r="E367" s="276" t="s">
        <v>28</v>
      </c>
      <c r="F367" s="276">
        <v>-20.832999999999998</v>
      </c>
      <c r="G367" s="276">
        <v>-11.645</v>
      </c>
      <c r="H367" s="276">
        <v>-54.747999999999998</v>
      </c>
      <c r="I367" s="276">
        <v>0</v>
      </c>
      <c r="J367" s="276">
        <v>1.236</v>
      </c>
      <c r="K367" s="276">
        <v>1.921</v>
      </c>
    </row>
    <row r="368" spans="1:11" ht="15" customHeight="1">
      <c r="A368" s="276">
        <v>4</v>
      </c>
      <c r="B368" s="276">
        <v>19</v>
      </c>
      <c r="C368" s="276">
        <v>20</v>
      </c>
      <c r="D368" s="276">
        <v>5</v>
      </c>
      <c r="E368" s="276" t="s">
        <v>29</v>
      </c>
      <c r="F368" s="276">
        <v>99.617000000000004</v>
      </c>
      <c r="G368" s="276">
        <v>61.957000000000001</v>
      </c>
      <c r="H368" s="276">
        <v>-31.536999999999999</v>
      </c>
      <c r="I368" s="276">
        <v>0</v>
      </c>
      <c r="J368" s="276">
        <v>0.71199999999999997</v>
      </c>
      <c r="K368" s="276">
        <v>1.107</v>
      </c>
    </row>
    <row r="369" spans="1:11" ht="15" customHeight="1">
      <c r="A369" s="276">
        <v>4</v>
      </c>
      <c r="B369" s="276">
        <v>19</v>
      </c>
      <c r="C369" s="276">
        <v>20</v>
      </c>
      <c r="D369" s="276">
        <v>5</v>
      </c>
      <c r="E369" s="276" t="s">
        <v>30</v>
      </c>
      <c r="F369" s="276">
        <v>-70.671000000000006</v>
      </c>
      <c r="G369" s="276">
        <v>-42.866</v>
      </c>
      <c r="H369" s="276">
        <v>-31.536999999999999</v>
      </c>
      <c r="I369" s="276">
        <v>0</v>
      </c>
      <c r="J369" s="276">
        <v>0.71199999999999997</v>
      </c>
      <c r="K369" s="276">
        <v>1.107</v>
      </c>
    </row>
    <row r="370" spans="1:11" ht="15" customHeight="1">
      <c r="A370" s="276">
        <v>4</v>
      </c>
      <c r="B370" s="276">
        <v>19</v>
      </c>
      <c r="C370" s="276">
        <v>20</v>
      </c>
      <c r="D370" s="276">
        <v>4</v>
      </c>
      <c r="E370" s="276" t="s">
        <v>27</v>
      </c>
      <c r="F370" s="276">
        <v>-67.225999999999999</v>
      </c>
      <c r="G370" s="276">
        <v>-42.098999999999997</v>
      </c>
      <c r="H370" s="276">
        <v>49.154000000000003</v>
      </c>
      <c r="I370" s="276">
        <v>0</v>
      </c>
      <c r="J370" s="276">
        <v>-1.0880000000000001</v>
      </c>
      <c r="K370" s="276">
        <v>-1.69</v>
      </c>
    </row>
    <row r="371" spans="1:11" ht="15" customHeight="1">
      <c r="A371" s="276">
        <v>4</v>
      </c>
      <c r="B371" s="276">
        <v>19</v>
      </c>
      <c r="C371" s="276">
        <v>20</v>
      </c>
      <c r="D371" s="276">
        <v>4</v>
      </c>
      <c r="E371" s="276" t="s">
        <v>28</v>
      </c>
      <c r="F371" s="276">
        <v>-21.713000000000001</v>
      </c>
      <c r="G371" s="276">
        <v>-12.176</v>
      </c>
      <c r="H371" s="276">
        <v>-93.903999999999996</v>
      </c>
      <c r="I371" s="276">
        <v>0</v>
      </c>
      <c r="J371" s="276">
        <v>2.0739999999999998</v>
      </c>
      <c r="K371" s="276">
        <v>3.222</v>
      </c>
    </row>
    <row r="372" spans="1:11" ht="15" customHeight="1">
      <c r="A372" s="276">
        <v>4</v>
      </c>
      <c r="B372" s="276">
        <v>19</v>
      </c>
      <c r="C372" s="276">
        <v>20</v>
      </c>
      <c r="D372" s="276">
        <v>4</v>
      </c>
      <c r="E372" s="276" t="s">
        <v>29</v>
      </c>
      <c r="F372" s="276">
        <v>102.496</v>
      </c>
      <c r="G372" s="276">
        <v>63.98</v>
      </c>
      <c r="H372" s="276">
        <v>-50.195</v>
      </c>
      <c r="I372" s="276">
        <v>0</v>
      </c>
      <c r="J372" s="276">
        <v>1.109</v>
      </c>
      <c r="K372" s="276">
        <v>1.724</v>
      </c>
    </row>
    <row r="373" spans="1:11" ht="15" customHeight="1">
      <c r="A373" s="276">
        <v>4</v>
      </c>
      <c r="B373" s="276">
        <v>19</v>
      </c>
      <c r="C373" s="276">
        <v>20</v>
      </c>
      <c r="D373" s="276">
        <v>4</v>
      </c>
      <c r="E373" s="276" t="s">
        <v>30</v>
      </c>
      <c r="F373" s="276">
        <v>-70.555999999999997</v>
      </c>
      <c r="G373" s="276">
        <v>-42.981000000000002</v>
      </c>
      <c r="H373" s="276">
        <v>-50.195</v>
      </c>
      <c r="I373" s="276">
        <v>0</v>
      </c>
      <c r="J373" s="276">
        <v>1.109</v>
      </c>
      <c r="K373" s="276">
        <v>1.724</v>
      </c>
    </row>
    <row r="374" spans="1:11" ht="15" customHeight="1">
      <c r="A374" s="276">
        <v>4</v>
      </c>
      <c r="B374" s="276">
        <v>19</v>
      </c>
      <c r="C374" s="276">
        <v>20</v>
      </c>
      <c r="D374" s="276">
        <v>3</v>
      </c>
      <c r="E374" s="276" t="s">
        <v>27</v>
      </c>
      <c r="F374" s="276">
        <v>-63.453000000000003</v>
      </c>
      <c r="G374" s="276">
        <v>-39.625999999999998</v>
      </c>
      <c r="H374" s="276">
        <v>63.101999999999997</v>
      </c>
      <c r="I374" s="276">
        <v>0</v>
      </c>
      <c r="J374" s="276">
        <v>-1.3779999999999999</v>
      </c>
      <c r="K374" s="276">
        <v>-2.141</v>
      </c>
    </row>
    <row r="375" spans="1:11" ht="15" customHeight="1">
      <c r="A375" s="276">
        <v>4</v>
      </c>
      <c r="B375" s="276">
        <v>19</v>
      </c>
      <c r="C375" s="276">
        <v>20</v>
      </c>
      <c r="D375" s="276">
        <v>3</v>
      </c>
      <c r="E375" s="276" t="s">
        <v>28</v>
      </c>
      <c r="F375" s="276">
        <v>-25.806000000000001</v>
      </c>
      <c r="G375" s="276">
        <v>-14.888</v>
      </c>
      <c r="H375" s="276">
        <v>-119.145</v>
      </c>
      <c r="I375" s="276">
        <v>0</v>
      </c>
      <c r="J375" s="276">
        <v>2.5990000000000002</v>
      </c>
      <c r="K375" s="276">
        <v>4.0389999999999997</v>
      </c>
    </row>
    <row r="376" spans="1:11" ht="15" customHeight="1">
      <c r="A376" s="276">
        <v>4</v>
      </c>
      <c r="B376" s="276">
        <v>19</v>
      </c>
      <c r="C376" s="276">
        <v>20</v>
      </c>
      <c r="D376" s="276">
        <v>3</v>
      </c>
      <c r="E376" s="276" t="s">
        <v>29</v>
      </c>
      <c r="F376" s="276">
        <v>99.736000000000004</v>
      </c>
      <c r="G376" s="276">
        <v>62.16</v>
      </c>
      <c r="H376" s="276">
        <v>-63.945999999999998</v>
      </c>
      <c r="I376" s="276">
        <v>0</v>
      </c>
      <c r="J376" s="276">
        <v>1.395</v>
      </c>
      <c r="K376" s="276">
        <v>2.1680000000000001</v>
      </c>
    </row>
    <row r="377" spans="1:11" ht="15" customHeight="1">
      <c r="A377" s="276">
        <v>4</v>
      </c>
      <c r="B377" s="276">
        <v>19</v>
      </c>
      <c r="C377" s="276">
        <v>20</v>
      </c>
      <c r="D377" s="276">
        <v>3</v>
      </c>
      <c r="E377" s="276" t="s">
        <v>30</v>
      </c>
      <c r="F377" s="276">
        <v>-73.316000000000003</v>
      </c>
      <c r="G377" s="276">
        <v>-44.8</v>
      </c>
      <c r="H377" s="276">
        <v>-63.945999999999998</v>
      </c>
      <c r="I377" s="276">
        <v>0</v>
      </c>
      <c r="J377" s="276">
        <v>1.395</v>
      </c>
      <c r="K377" s="276">
        <v>2.1680000000000001</v>
      </c>
    </row>
    <row r="378" spans="1:11" ht="15" customHeight="1">
      <c r="A378" s="276">
        <v>4</v>
      </c>
      <c r="B378" s="276">
        <v>19</v>
      </c>
      <c r="C378" s="276">
        <v>20</v>
      </c>
      <c r="D378" s="276">
        <v>2</v>
      </c>
      <c r="E378" s="276" t="s">
        <v>27</v>
      </c>
      <c r="F378" s="276">
        <v>-58.143999999999998</v>
      </c>
      <c r="G378" s="276">
        <v>-36.137999999999998</v>
      </c>
      <c r="H378" s="276">
        <v>75.792000000000002</v>
      </c>
      <c r="I378" s="276">
        <v>0</v>
      </c>
      <c r="J378" s="276">
        <v>-1.581</v>
      </c>
      <c r="K378" s="276">
        <v>-2.456</v>
      </c>
    </row>
    <row r="379" spans="1:11" ht="15" customHeight="1">
      <c r="A379" s="276">
        <v>4</v>
      </c>
      <c r="B379" s="276">
        <v>19</v>
      </c>
      <c r="C379" s="276">
        <v>20</v>
      </c>
      <c r="D379" s="276">
        <v>2</v>
      </c>
      <c r="E379" s="276" t="s">
        <v>28</v>
      </c>
      <c r="F379" s="276">
        <v>-32.055</v>
      </c>
      <c r="G379" s="276">
        <v>-19.085999999999999</v>
      </c>
      <c r="H379" s="276">
        <v>-140.54400000000001</v>
      </c>
      <c r="I379" s="276">
        <v>0</v>
      </c>
      <c r="J379" s="276">
        <v>2.9670000000000001</v>
      </c>
      <c r="K379" s="276">
        <v>4.6100000000000003</v>
      </c>
    </row>
    <row r="380" spans="1:11" ht="15" customHeight="1">
      <c r="A380" s="276">
        <v>4</v>
      </c>
      <c r="B380" s="276">
        <v>19</v>
      </c>
      <c r="C380" s="276">
        <v>20</v>
      </c>
      <c r="D380" s="276">
        <v>2</v>
      </c>
      <c r="E380" s="276" t="s">
        <v>29</v>
      </c>
      <c r="F380" s="276">
        <v>95.68</v>
      </c>
      <c r="G380" s="276">
        <v>59.463000000000001</v>
      </c>
      <c r="H380" s="276">
        <v>-75.906999999999996</v>
      </c>
      <c r="I380" s="276">
        <v>0</v>
      </c>
      <c r="J380" s="276">
        <v>1.5960000000000001</v>
      </c>
      <c r="K380" s="276">
        <v>2.4790000000000001</v>
      </c>
    </row>
    <row r="381" spans="1:11" ht="15" customHeight="1">
      <c r="A381" s="276">
        <v>4</v>
      </c>
      <c r="B381" s="276">
        <v>19</v>
      </c>
      <c r="C381" s="276">
        <v>20</v>
      </c>
      <c r="D381" s="276">
        <v>2</v>
      </c>
      <c r="E381" s="276" t="s">
        <v>30</v>
      </c>
      <c r="F381" s="276">
        <v>-77.372</v>
      </c>
      <c r="G381" s="276">
        <v>-47.497</v>
      </c>
      <c r="H381" s="276">
        <v>-75.906999999999996</v>
      </c>
      <c r="I381" s="276">
        <v>0</v>
      </c>
      <c r="J381" s="276">
        <v>1.5960000000000001</v>
      </c>
      <c r="K381" s="276">
        <v>2.4790000000000001</v>
      </c>
    </row>
    <row r="382" spans="1:11" ht="15" customHeight="1">
      <c r="A382" s="276">
        <v>4</v>
      </c>
      <c r="B382" s="276">
        <v>19</v>
      </c>
      <c r="C382" s="276">
        <v>20</v>
      </c>
      <c r="D382" s="276">
        <v>1</v>
      </c>
      <c r="E382" s="276" t="s">
        <v>27</v>
      </c>
      <c r="F382" s="276">
        <v>-49.686</v>
      </c>
      <c r="G382" s="276">
        <v>-30.61</v>
      </c>
      <c r="H382" s="276">
        <v>72.391999999999996</v>
      </c>
      <c r="I382" s="276">
        <v>0</v>
      </c>
      <c r="J382" s="276">
        <v>-1.3140000000000001</v>
      </c>
      <c r="K382" s="276">
        <v>-2.0419999999999998</v>
      </c>
    </row>
    <row r="383" spans="1:11" ht="15" customHeight="1">
      <c r="A383" s="276">
        <v>4</v>
      </c>
      <c r="B383" s="276">
        <v>19</v>
      </c>
      <c r="C383" s="276">
        <v>20</v>
      </c>
      <c r="D383" s="276">
        <v>1</v>
      </c>
      <c r="E383" s="276" t="s">
        <v>28</v>
      </c>
      <c r="F383" s="276">
        <v>-45.220999999999997</v>
      </c>
      <c r="G383" s="276">
        <v>-27.661999999999999</v>
      </c>
      <c r="H383" s="276">
        <v>-147.958</v>
      </c>
      <c r="I383" s="276">
        <v>0</v>
      </c>
      <c r="J383" s="276">
        <v>2.653</v>
      </c>
      <c r="K383" s="276">
        <v>4.1219999999999999</v>
      </c>
    </row>
    <row r="384" spans="1:11" ht="15" customHeight="1">
      <c r="A384" s="276">
        <v>4</v>
      </c>
      <c r="B384" s="276">
        <v>19</v>
      </c>
      <c r="C384" s="276">
        <v>20</v>
      </c>
      <c r="D384" s="276">
        <v>1</v>
      </c>
      <c r="E384" s="276" t="s">
        <v>29</v>
      </c>
      <c r="F384" s="276">
        <v>88.093000000000004</v>
      </c>
      <c r="G384" s="276">
        <v>54.515000000000001</v>
      </c>
      <c r="H384" s="276">
        <v>-77.314999999999998</v>
      </c>
      <c r="I384" s="276">
        <v>0</v>
      </c>
      <c r="J384" s="276">
        <v>1.3919999999999999</v>
      </c>
      <c r="K384" s="276">
        <v>2.1629999999999998</v>
      </c>
    </row>
    <row r="385" spans="1:11" ht="15" customHeight="1">
      <c r="A385" s="276">
        <v>4</v>
      </c>
      <c r="B385" s="276">
        <v>19</v>
      </c>
      <c r="C385" s="276">
        <v>20</v>
      </c>
      <c r="D385" s="276">
        <v>1</v>
      </c>
      <c r="E385" s="276" t="s">
        <v>30</v>
      </c>
      <c r="F385" s="276">
        <v>-84.959000000000003</v>
      </c>
      <c r="G385" s="276">
        <v>-52.445999999999998</v>
      </c>
      <c r="H385" s="276">
        <v>-77.314999999999998</v>
      </c>
      <c r="I385" s="276">
        <v>0</v>
      </c>
      <c r="J385" s="276">
        <v>1.3919999999999999</v>
      </c>
      <c r="K385" s="276">
        <v>2.1629999999999998</v>
      </c>
    </row>
    <row r="386" spans="1:11" ht="15" customHeight="1">
      <c r="A386" s="276">
        <v>4</v>
      </c>
      <c r="B386" s="276">
        <v>20</v>
      </c>
      <c r="C386" s="276">
        <v>21</v>
      </c>
      <c r="D386" s="276">
        <v>6</v>
      </c>
      <c r="E386" s="276" t="s">
        <v>27</v>
      </c>
      <c r="F386" s="276">
        <v>-118.521</v>
      </c>
      <c r="G386" s="276">
        <v>-74.412999999999997</v>
      </c>
      <c r="H386" s="276">
        <v>33.058</v>
      </c>
      <c r="I386" s="276">
        <v>0</v>
      </c>
      <c r="J386" s="276">
        <v>-0.76900000000000002</v>
      </c>
      <c r="K386" s="276">
        <v>-1.1950000000000001</v>
      </c>
    </row>
    <row r="387" spans="1:11">
      <c r="A387" s="276">
        <v>4</v>
      </c>
      <c r="B387" s="276">
        <v>20</v>
      </c>
      <c r="C387" s="276">
        <v>21</v>
      </c>
      <c r="D387" s="276">
        <v>6</v>
      </c>
      <c r="E387" s="276" t="s">
        <v>28</v>
      </c>
      <c r="F387" s="276">
        <v>-121.938</v>
      </c>
      <c r="G387" s="276">
        <v>-76.358000000000004</v>
      </c>
      <c r="H387" s="276">
        <v>-33.058</v>
      </c>
      <c r="I387" s="276">
        <v>0</v>
      </c>
      <c r="J387" s="276">
        <v>0.76900000000000002</v>
      </c>
      <c r="K387" s="276">
        <v>1.1950000000000001</v>
      </c>
    </row>
    <row r="388" spans="1:11" ht="15" customHeight="1">
      <c r="A388" s="276">
        <v>4</v>
      </c>
      <c r="B388" s="276">
        <v>20</v>
      </c>
      <c r="C388" s="276">
        <v>21</v>
      </c>
      <c r="D388" s="276">
        <v>6</v>
      </c>
      <c r="E388" s="276" t="s">
        <v>29</v>
      </c>
      <c r="F388" s="276">
        <v>161.14400000000001</v>
      </c>
      <c r="G388" s="276">
        <v>101.235</v>
      </c>
      <c r="H388" s="276">
        <v>-13.773999999999999</v>
      </c>
      <c r="I388" s="276">
        <v>0</v>
      </c>
      <c r="J388" s="276">
        <v>0.32</v>
      </c>
      <c r="K388" s="276">
        <v>0.498</v>
      </c>
    </row>
    <row r="389" spans="1:11" ht="15" customHeight="1">
      <c r="A389" s="276">
        <v>4</v>
      </c>
      <c r="B389" s="276">
        <v>20</v>
      </c>
      <c r="C389" s="276">
        <v>21</v>
      </c>
      <c r="D389" s="276">
        <v>6</v>
      </c>
      <c r="E389" s="276" t="s">
        <v>30</v>
      </c>
      <c r="F389" s="276">
        <v>-162.56800000000001</v>
      </c>
      <c r="G389" s="276">
        <v>-102.045</v>
      </c>
      <c r="H389" s="276">
        <v>-13.773999999999999</v>
      </c>
      <c r="I389" s="276">
        <v>0</v>
      </c>
      <c r="J389" s="276">
        <v>0.32</v>
      </c>
      <c r="K389" s="276">
        <v>0.498</v>
      </c>
    </row>
    <row r="390" spans="1:11" ht="15" customHeight="1">
      <c r="A390" s="276">
        <v>4</v>
      </c>
      <c r="B390" s="276">
        <v>20</v>
      </c>
      <c r="C390" s="276">
        <v>21</v>
      </c>
      <c r="D390" s="276">
        <v>5</v>
      </c>
      <c r="E390" s="276" t="s">
        <v>27</v>
      </c>
      <c r="F390" s="276">
        <v>-124.35</v>
      </c>
      <c r="G390" s="276">
        <v>-77.147000000000006</v>
      </c>
      <c r="H390" s="276">
        <v>54.652000000000001</v>
      </c>
      <c r="I390" s="276">
        <v>0</v>
      </c>
      <c r="J390" s="276">
        <v>-1.232</v>
      </c>
      <c r="K390" s="276">
        <v>-1.915</v>
      </c>
    </row>
    <row r="391" spans="1:11" ht="15" customHeight="1">
      <c r="A391" s="276">
        <v>4</v>
      </c>
      <c r="B391" s="276">
        <v>20</v>
      </c>
      <c r="C391" s="276">
        <v>21</v>
      </c>
      <c r="D391" s="276">
        <v>5</v>
      </c>
      <c r="E391" s="276" t="s">
        <v>28</v>
      </c>
      <c r="F391" s="276">
        <v>-128.744</v>
      </c>
      <c r="G391" s="276">
        <v>-79.653999999999996</v>
      </c>
      <c r="H391" s="276">
        <v>-54.652000000000001</v>
      </c>
      <c r="I391" s="276">
        <v>0</v>
      </c>
      <c r="J391" s="276">
        <v>1.232</v>
      </c>
      <c r="K391" s="276">
        <v>1.915</v>
      </c>
    </row>
    <row r="392" spans="1:11" ht="15" customHeight="1">
      <c r="A392" s="276">
        <v>4</v>
      </c>
      <c r="B392" s="276">
        <v>20</v>
      </c>
      <c r="C392" s="276">
        <v>21</v>
      </c>
      <c r="D392" s="276">
        <v>5</v>
      </c>
      <c r="E392" s="276" t="s">
        <v>29</v>
      </c>
      <c r="F392" s="276">
        <v>161.15700000000001</v>
      </c>
      <c r="G392" s="276">
        <v>99.894000000000005</v>
      </c>
      <c r="H392" s="276">
        <v>-22.771999999999998</v>
      </c>
      <c r="I392" s="276">
        <v>0</v>
      </c>
      <c r="J392" s="276">
        <v>0.51400000000000001</v>
      </c>
      <c r="K392" s="276">
        <v>0.79800000000000004</v>
      </c>
    </row>
    <row r="393" spans="1:11" ht="15" customHeight="1">
      <c r="A393" s="276">
        <v>4</v>
      </c>
      <c r="B393" s="276">
        <v>20</v>
      </c>
      <c r="C393" s="276">
        <v>21</v>
      </c>
      <c r="D393" s="276">
        <v>5</v>
      </c>
      <c r="E393" s="276" t="s">
        <v>30</v>
      </c>
      <c r="F393" s="276">
        <v>-162.98699999999999</v>
      </c>
      <c r="G393" s="276">
        <v>-100.938</v>
      </c>
      <c r="H393" s="276">
        <v>-22.771999999999998</v>
      </c>
      <c r="I393" s="276">
        <v>0</v>
      </c>
      <c r="J393" s="276">
        <v>0.51400000000000001</v>
      </c>
      <c r="K393" s="276">
        <v>0.79800000000000004</v>
      </c>
    </row>
    <row r="394" spans="1:11" ht="15" customHeight="1">
      <c r="A394" s="276">
        <v>4</v>
      </c>
      <c r="B394" s="276">
        <v>20</v>
      </c>
      <c r="C394" s="276">
        <v>21</v>
      </c>
      <c r="D394" s="276">
        <v>4</v>
      </c>
      <c r="E394" s="276" t="s">
        <v>27</v>
      </c>
      <c r="F394" s="276">
        <v>-120.84</v>
      </c>
      <c r="G394" s="276">
        <v>-75.177999999999997</v>
      </c>
      <c r="H394" s="276">
        <v>99.994</v>
      </c>
      <c r="I394" s="276">
        <v>0</v>
      </c>
      <c r="J394" s="276">
        <v>-2.2069999999999999</v>
      </c>
      <c r="K394" s="276">
        <v>-3.4289999999999998</v>
      </c>
    </row>
    <row r="395" spans="1:11" ht="15" customHeight="1">
      <c r="A395" s="276">
        <v>4</v>
      </c>
      <c r="B395" s="276">
        <v>20</v>
      </c>
      <c r="C395" s="276">
        <v>21</v>
      </c>
      <c r="D395" s="276">
        <v>4</v>
      </c>
      <c r="E395" s="276" t="s">
        <v>28</v>
      </c>
      <c r="F395" s="276">
        <v>-126.456</v>
      </c>
      <c r="G395" s="276">
        <v>-78.376999999999995</v>
      </c>
      <c r="H395" s="276">
        <v>-99.994</v>
      </c>
      <c r="I395" s="276">
        <v>0</v>
      </c>
      <c r="J395" s="276">
        <v>2.2069999999999999</v>
      </c>
      <c r="K395" s="276">
        <v>3.4289999999999998</v>
      </c>
    </row>
    <row r="396" spans="1:11" ht="15" customHeight="1">
      <c r="A396" s="276">
        <v>4</v>
      </c>
      <c r="B396" s="276">
        <v>20</v>
      </c>
      <c r="C396" s="276">
        <v>21</v>
      </c>
      <c r="D396" s="276">
        <v>4</v>
      </c>
      <c r="E396" s="276" t="s">
        <v>29</v>
      </c>
      <c r="F396" s="276">
        <v>163.22999999999999</v>
      </c>
      <c r="G396" s="276">
        <v>101.55</v>
      </c>
      <c r="H396" s="276">
        <v>-41.664000000000001</v>
      </c>
      <c r="I396" s="276">
        <v>0</v>
      </c>
      <c r="J396" s="276">
        <v>0.92</v>
      </c>
      <c r="K396" s="276">
        <v>1.429</v>
      </c>
    </row>
    <row r="397" spans="1:11" ht="15" customHeight="1">
      <c r="A397" s="276">
        <v>4</v>
      </c>
      <c r="B397" s="276">
        <v>20</v>
      </c>
      <c r="C397" s="276">
        <v>21</v>
      </c>
      <c r="D397" s="276">
        <v>4</v>
      </c>
      <c r="E397" s="276" t="s">
        <v>30</v>
      </c>
      <c r="F397" s="276">
        <v>-165.57</v>
      </c>
      <c r="G397" s="276">
        <v>-102.88200000000001</v>
      </c>
      <c r="H397" s="276">
        <v>-41.664000000000001</v>
      </c>
      <c r="I397" s="276">
        <v>0</v>
      </c>
      <c r="J397" s="276">
        <v>0.92</v>
      </c>
      <c r="K397" s="276">
        <v>1.429</v>
      </c>
    </row>
    <row r="398" spans="1:11" ht="15" customHeight="1">
      <c r="A398" s="276">
        <v>4</v>
      </c>
      <c r="B398" s="276">
        <v>20</v>
      </c>
      <c r="C398" s="276">
        <v>21</v>
      </c>
      <c r="D398" s="276">
        <v>3</v>
      </c>
      <c r="E398" s="276" t="s">
        <v>27</v>
      </c>
      <c r="F398" s="276">
        <v>-121.907</v>
      </c>
      <c r="G398" s="276">
        <v>-75.864999999999995</v>
      </c>
      <c r="H398" s="276">
        <v>120.146</v>
      </c>
      <c r="I398" s="276">
        <v>0</v>
      </c>
      <c r="J398" s="276">
        <v>-2.6219999999999999</v>
      </c>
      <c r="K398" s="276">
        <v>-4.0739999999999998</v>
      </c>
    </row>
    <row r="399" spans="1:11" ht="15" customHeight="1">
      <c r="A399" s="276">
        <v>4</v>
      </c>
      <c r="B399" s="276">
        <v>20</v>
      </c>
      <c r="C399" s="276">
        <v>21</v>
      </c>
      <c r="D399" s="276">
        <v>3</v>
      </c>
      <c r="E399" s="276" t="s">
        <v>28</v>
      </c>
      <c r="F399" s="276">
        <v>-127.032</v>
      </c>
      <c r="G399" s="276">
        <v>-78.783000000000001</v>
      </c>
      <c r="H399" s="276">
        <v>-120.146</v>
      </c>
      <c r="I399" s="276">
        <v>0</v>
      </c>
      <c r="J399" s="276">
        <v>2.6219999999999999</v>
      </c>
      <c r="K399" s="276">
        <v>4.0739999999999998</v>
      </c>
    </row>
    <row r="400" spans="1:11" ht="15" customHeight="1">
      <c r="A400" s="276">
        <v>4</v>
      </c>
      <c r="B400" s="276">
        <v>20</v>
      </c>
      <c r="C400" s="276">
        <v>21</v>
      </c>
      <c r="D400" s="276">
        <v>3</v>
      </c>
      <c r="E400" s="276" t="s">
        <v>29</v>
      </c>
      <c r="F400" s="276">
        <v>163.33199999999999</v>
      </c>
      <c r="G400" s="276">
        <v>101.608</v>
      </c>
      <c r="H400" s="276">
        <v>-50.061</v>
      </c>
      <c r="I400" s="276">
        <v>0</v>
      </c>
      <c r="J400" s="276">
        <v>1.0920000000000001</v>
      </c>
      <c r="K400" s="276">
        <v>1.6970000000000001</v>
      </c>
    </row>
    <row r="401" spans="1:11" ht="15" customHeight="1">
      <c r="A401" s="276">
        <v>4</v>
      </c>
      <c r="B401" s="276">
        <v>20</v>
      </c>
      <c r="C401" s="276">
        <v>21</v>
      </c>
      <c r="D401" s="276">
        <v>3</v>
      </c>
      <c r="E401" s="276" t="s">
        <v>30</v>
      </c>
      <c r="F401" s="276">
        <v>-165.46799999999999</v>
      </c>
      <c r="G401" s="276">
        <v>-102.824</v>
      </c>
      <c r="H401" s="276">
        <v>-50.061</v>
      </c>
      <c r="I401" s="276">
        <v>0</v>
      </c>
      <c r="J401" s="276">
        <v>1.0920000000000001</v>
      </c>
      <c r="K401" s="276">
        <v>1.6970000000000001</v>
      </c>
    </row>
    <row r="402" spans="1:11" ht="15" customHeight="1">
      <c r="A402" s="276">
        <v>4</v>
      </c>
      <c r="B402" s="276">
        <v>20</v>
      </c>
      <c r="C402" s="276">
        <v>21</v>
      </c>
      <c r="D402" s="276">
        <v>2</v>
      </c>
      <c r="E402" s="276" t="s">
        <v>27</v>
      </c>
      <c r="F402" s="276">
        <v>-123.169</v>
      </c>
      <c r="G402" s="276">
        <v>-76.638000000000005</v>
      </c>
      <c r="H402" s="276">
        <v>134.97399999999999</v>
      </c>
      <c r="I402" s="276">
        <v>0</v>
      </c>
      <c r="J402" s="276">
        <v>-2.8679999999999999</v>
      </c>
      <c r="K402" s="276">
        <v>-4.4560000000000004</v>
      </c>
    </row>
    <row r="403" spans="1:11" ht="15" customHeight="1">
      <c r="A403" s="276">
        <v>4</v>
      </c>
      <c r="B403" s="276">
        <v>20</v>
      </c>
      <c r="C403" s="276">
        <v>21</v>
      </c>
      <c r="D403" s="276">
        <v>2</v>
      </c>
      <c r="E403" s="276" t="s">
        <v>28</v>
      </c>
      <c r="F403" s="276">
        <v>-127.105</v>
      </c>
      <c r="G403" s="276">
        <v>-78.861999999999995</v>
      </c>
      <c r="H403" s="276">
        <v>-134.97399999999999</v>
      </c>
      <c r="I403" s="276">
        <v>0</v>
      </c>
      <c r="J403" s="276">
        <v>2.8679999999999999</v>
      </c>
      <c r="K403" s="276">
        <v>4.4560000000000004</v>
      </c>
    </row>
    <row r="404" spans="1:11" ht="15" customHeight="1">
      <c r="A404" s="276">
        <v>4</v>
      </c>
      <c r="B404" s="276">
        <v>20</v>
      </c>
      <c r="C404" s="276">
        <v>21</v>
      </c>
      <c r="D404" s="276">
        <v>2</v>
      </c>
      <c r="E404" s="276" t="s">
        <v>29</v>
      </c>
      <c r="F404" s="276">
        <v>163.58000000000001</v>
      </c>
      <c r="G404" s="276">
        <v>101.753</v>
      </c>
      <c r="H404" s="276">
        <v>-56.238999999999997</v>
      </c>
      <c r="I404" s="276">
        <v>0</v>
      </c>
      <c r="J404" s="276">
        <v>1.1950000000000001</v>
      </c>
      <c r="K404" s="276">
        <v>1.857</v>
      </c>
    </row>
    <row r="405" spans="1:11" ht="15" customHeight="1">
      <c r="A405" s="276">
        <v>4</v>
      </c>
      <c r="B405" s="276">
        <v>20</v>
      </c>
      <c r="C405" s="276">
        <v>21</v>
      </c>
      <c r="D405" s="276">
        <v>2</v>
      </c>
      <c r="E405" s="276" t="s">
        <v>30</v>
      </c>
      <c r="F405" s="276">
        <v>-165.22</v>
      </c>
      <c r="G405" s="276">
        <v>-102.679</v>
      </c>
      <c r="H405" s="276">
        <v>-56.238999999999997</v>
      </c>
      <c r="I405" s="276">
        <v>0</v>
      </c>
      <c r="J405" s="276">
        <v>1.1950000000000001</v>
      </c>
      <c r="K405" s="276">
        <v>1.857</v>
      </c>
    </row>
    <row r="406" spans="1:11" ht="15" customHeight="1">
      <c r="A406" s="276">
        <v>4</v>
      </c>
      <c r="B406" s="276">
        <v>20</v>
      </c>
      <c r="C406" s="276">
        <v>21</v>
      </c>
      <c r="D406" s="276">
        <v>1</v>
      </c>
      <c r="E406" s="276" t="s">
        <v>27</v>
      </c>
      <c r="F406" s="276">
        <v>-123.122</v>
      </c>
      <c r="G406" s="276">
        <v>-76.570999999999998</v>
      </c>
      <c r="H406" s="276">
        <v>140.74700000000001</v>
      </c>
      <c r="I406" s="276">
        <v>0</v>
      </c>
      <c r="J406" s="276">
        <v>-2.5419999999999998</v>
      </c>
      <c r="K406" s="276">
        <v>-3.9489999999999998</v>
      </c>
    </row>
    <row r="407" spans="1:11" ht="15" customHeight="1">
      <c r="A407" s="276">
        <v>4</v>
      </c>
      <c r="B407" s="276">
        <v>20</v>
      </c>
      <c r="C407" s="276">
        <v>21</v>
      </c>
      <c r="D407" s="276">
        <v>1</v>
      </c>
      <c r="E407" s="276" t="s">
        <v>28</v>
      </c>
      <c r="F407" s="276">
        <v>-125.318</v>
      </c>
      <c r="G407" s="276">
        <v>-77.853999999999999</v>
      </c>
      <c r="H407" s="276">
        <v>-140.74700000000001</v>
      </c>
      <c r="I407" s="276">
        <v>0</v>
      </c>
      <c r="J407" s="276">
        <v>2.5419999999999998</v>
      </c>
      <c r="K407" s="276">
        <v>3.9489999999999998</v>
      </c>
    </row>
    <row r="408" spans="1:11" ht="15" customHeight="1">
      <c r="A408" s="276">
        <v>4</v>
      </c>
      <c r="B408" s="276">
        <v>20</v>
      </c>
      <c r="C408" s="276">
        <v>21</v>
      </c>
      <c r="D408" s="276">
        <v>1</v>
      </c>
      <c r="E408" s="276" t="s">
        <v>29</v>
      </c>
      <c r="F408" s="276">
        <v>163.94300000000001</v>
      </c>
      <c r="G408" s="276">
        <v>101.949</v>
      </c>
      <c r="H408" s="276">
        <v>-58.645000000000003</v>
      </c>
      <c r="I408" s="276">
        <v>0</v>
      </c>
      <c r="J408" s="276">
        <v>1.0589999999999999</v>
      </c>
      <c r="K408" s="276">
        <v>1.645</v>
      </c>
    </row>
    <row r="409" spans="1:11" ht="15" customHeight="1">
      <c r="A409" s="276">
        <v>4</v>
      </c>
      <c r="B409" s="276">
        <v>20</v>
      </c>
      <c r="C409" s="276">
        <v>21</v>
      </c>
      <c r="D409" s="276">
        <v>1</v>
      </c>
      <c r="E409" s="276" t="s">
        <v>30</v>
      </c>
      <c r="F409" s="276">
        <v>-164.857</v>
      </c>
      <c r="G409" s="276">
        <v>-102.483</v>
      </c>
      <c r="H409" s="276">
        <v>-58.645000000000003</v>
      </c>
      <c r="I409" s="276">
        <v>0</v>
      </c>
      <c r="J409" s="276">
        <v>1.0589999999999999</v>
      </c>
      <c r="K409" s="276">
        <v>1.645</v>
      </c>
    </row>
    <row r="410" spans="1:11" ht="15" customHeight="1">
      <c r="A410" s="276">
        <v>4</v>
      </c>
      <c r="B410" s="276">
        <v>21</v>
      </c>
      <c r="C410" s="276">
        <v>22</v>
      </c>
      <c r="D410" s="276">
        <v>6</v>
      </c>
      <c r="E410" s="276" t="s">
        <v>27</v>
      </c>
      <c r="F410" s="276">
        <v>-29.678999999999998</v>
      </c>
      <c r="G410" s="276">
        <v>-17.748000000000001</v>
      </c>
      <c r="H410" s="276">
        <v>25.538</v>
      </c>
      <c r="I410" s="276">
        <v>0</v>
      </c>
      <c r="J410" s="276">
        <v>-0.59599999999999997</v>
      </c>
      <c r="K410" s="276">
        <v>-0.92500000000000004</v>
      </c>
    </row>
    <row r="411" spans="1:11">
      <c r="A411" s="276">
        <v>4</v>
      </c>
      <c r="B411" s="276">
        <v>21</v>
      </c>
      <c r="C411" s="276">
        <v>22</v>
      </c>
      <c r="D411" s="276">
        <v>6</v>
      </c>
      <c r="E411" s="276" t="s">
        <v>28</v>
      </c>
      <c r="F411" s="276">
        <v>-51.22</v>
      </c>
      <c r="G411" s="276">
        <v>-31.327999999999999</v>
      </c>
      <c r="H411" s="276">
        <v>-12.635</v>
      </c>
      <c r="I411" s="276">
        <v>0</v>
      </c>
      <c r="J411" s="276">
        <v>0.29299999999999998</v>
      </c>
      <c r="K411" s="276">
        <v>0.45500000000000002</v>
      </c>
    </row>
    <row r="412" spans="1:11" ht="15" customHeight="1">
      <c r="A412" s="276">
        <v>4</v>
      </c>
      <c r="B412" s="276">
        <v>21</v>
      </c>
      <c r="C412" s="276">
        <v>22</v>
      </c>
      <c r="D412" s="276">
        <v>6</v>
      </c>
      <c r="E412" s="276" t="s">
        <v>29</v>
      </c>
      <c r="F412" s="276">
        <v>66.213999999999999</v>
      </c>
      <c r="G412" s="276">
        <v>40.18</v>
      </c>
      <c r="H412" s="276">
        <v>-13.393000000000001</v>
      </c>
      <c r="I412" s="276">
        <v>0</v>
      </c>
      <c r="J412" s="276">
        <v>0.312</v>
      </c>
      <c r="K412" s="276">
        <v>0.48399999999999999</v>
      </c>
    </row>
    <row r="413" spans="1:11" ht="15" customHeight="1">
      <c r="A413" s="276">
        <v>4</v>
      </c>
      <c r="B413" s="276">
        <v>21</v>
      </c>
      <c r="C413" s="276">
        <v>22</v>
      </c>
      <c r="D413" s="276">
        <v>6</v>
      </c>
      <c r="E413" s="276" t="s">
        <v>30</v>
      </c>
      <c r="F413" s="276">
        <v>-81.331000000000003</v>
      </c>
      <c r="G413" s="276">
        <v>-49.709000000000003</v>
      </c>
      <c r="H413" s="276">
        <v>-13.393000000000001</v>
      </c>
      <c r="I413" s="276">
        <v>0</v>
      </c>
      <c r="J413" s="276">
        <v>0.312</v>
      </c>
      <c r="K413" s="276">
        <v>0.48399999999999999</v>
      </c>
    </row>
    <row r="414" spans="1:11" ht="15" customHeight="1">
      <c r="A414" s="276">
        <v>4</v>
      </c>
      <c r="B414" s="276">
        <v>21</v>
      </c>
      <c r="C414" s="276">
        <v>22</v>
      </c>
      <c r="D414" s="276">
        <v>5</v>
      </c>
      <c r="E414" s="276" t="s">
        <v>27</v>
      </c>
      <c r="F414" s="276">
        <v>-16.145</v>
      </c>
      <c r="G414" s="276">
        <v>-8.9440000000000008</v>
      </c>
      <c r="H414" s="276">
        <v>54.747999999999998</v>
      </c>
      <c r="I414" s="276">
        <v>0</v>
      </c>
      <c r="J414" s="276">
        <v>-1.236</v>
      </c>
      <c r="K414" s="276">
        <v>-1.921</v>
      </c>
    </row>
    <row r="415" spans="1:11" ht="15" customHeight="1">
      <c r="A415" s="276">
        <v>4</v>
      </c>
      <c r="B415" s="276">
        <v>21</v>
      </c>
      <c r="C415" s="276">
        <v>22</v>
      </c>
      <c r="D415" s="276">
        <v>5</v>
      </c>
      <c r="E415" s="276" t="s">
        <v>28</v>
      </c>
      <c r="F415" s="276">
        <v>-65.097999999999999</v>
      </c>
      <c r="G415" s="276">
        <v>-40.591999999999999</v>
      </c>
      <c r="H415" s="276">
        <v>-35.133000000000003</v>
      </c>
      <c r="I415" s="276">
        <v>0</v>
      </c>
      <c r="J415" s="276">
        <v>0.79400000000000004</v>
      </c>
      <c r="K415" s="276">
        <v>1.234</v>
      </c>
    </row>
    <row r="416" spans="1:11" ht="15" customHeight="1">
      <c r="A416" s="276">
        <v>4</v>
      </c>
      <c r="B416" s="276">
        <v>21</v>
      </c>
      <c r="C416" s="276">
        <v>22</v>
      </c>
      <c r="D416" s="276">
        <v>5</v>
      </c>
      <c r="E416" s="276" t="s">
        <v>29</v>
      </c>
      <c r="F416" s="276">
        <v>67.966999999999999</v>
      </c>
      <c r="G416" s="276">
        <v>41.307000000000002</v>
      </c>
      <c r="H416" s="276">
        <v>-31.536999999999999</v>
      </c>
      <c r="I416" s="276">
        <v>0</v>
      </c>
      <c r="J416" s="276">
        <v>0.71199999999999997</v>
      </c>
      <c r="K416" s="276">
        <v>1.107</v>
      </c>
    </row>
    <row r="417" spans="1:11" ht="15" customHeight="1">
      <c r="A417" s="276">
        <v>4</v>
      </c>
      <c r="B417" s="276">
        <v>21</v>
      </c>
      <c r="C417" s="276">
        <v>22</v>
      </c>
      <c r="D417" s="276">
        <v>5</v>
      </c>
      <c r="E417" s="276" t="s">
        <v>30</v>
      </c>
      <c r="F417" s="276">
        <v>-102.32</v>
      </c>
      <c r="G417" s="276">
        <v>-63.515999999999998</v>
      </c>
      <c r="H417" s="276">
        <v>-31.536999999999999</v>
      </c>
      <c r="I417" s="276">
        <v>0</v>
      </c>
      <c r="J417" s="276">
        <v>0.71199999999999997</v>
      </c>
      <c r="K417" s="276">
        <v>1.107</v>
      </c>
    </row>
    <row r="418" spans="1:11" ht="15" customHeight="1">
      <c r="A418" s="276">
        <v>4</v>
      </c>
      <c r="B418" s="276">
        <v>21</v>
      </c>
      <c r="C418" s="276">
        <v>22</v>
      </c>
      <c r="D418" s="276">
        <v>4</v>
      </c>
      <c r="E418" s="276" t="s">
        <v>27</v>
      </c>
      <c r="F418" s="276">
        <v>-16.382999999999999</v>
      </c>
      <c r="G418" s="276">
        <v>-9.0920000000000005</v>
      </c>
      <c r="H418" s="276">
        <v>93.903999999999996</v>
      </c>
      <c r="I418" s="276">
        <v>0</v>
      </c>
      <c r="J418" s="276">
        <v>-2.0739999999999998</v>
      </c>
      <c r="K418" s="276">
        <v>-3.222</v>
      </c>
    </row>
    <row r="419" spans="1:11" ht="15" customHeight="1">
      <c r="A419" s="276">
        <v>4</v>
      </c>
      <c r="B419" s="276">
        <v>21</v>
      </c>
      <c r="C419" s="276">
        <v>22</v>
      </c>
      <c r="D419" s="276">
        <v>4</v>
      </c>
      <c r="E419" s="276" t="s">
        <v>28</v>
      </c>
      <c r="F419" s="276">
        <v>-70.043000000000006</v>
      </c>
      <c r="G419" s="276">
        <v>-43.741</v>
      </c>
      <c r="H419" s="276">
        <v>-49.154000000000003</v>
      </c>
      <c r="I419" s="276">
        <v>0</v>
      </c>
      <c r="J419" s="276">
        <v>1.0880000000000001</v>
      </c>
      <c r="K419" s="276">
        <v>1.69</v>
      </c>
    </row>
    <row r="420" spans="1:11" ht="15" customHeight="1">
      <c r="A420" s="276">
        <v>4</v>
      </c>
      <c r="B420" s="276">
        <v>21</v>
      </c>
      <c r="C420" s="276">
        <v>22</v>
      </c>
      <c r="D420" s="276">
        <v>4</v>
      </c>
      <c r="E420" s="276" t="s">
        <v>29</v>
      </c>
      <c r="F420" s="276">
        <v>67.697999999999993</v>
      </c>
      <c r="G420" s="276">
        <v>41.323</v>
      </c>
      <c r="H420" s="276">
        <v>-50.195</v>
      </c>
      <c r="I420" s="276">
        <v>0</v>
      </c>
      <c r="J420" s="276">
        <v>1.109</v>
      </c>
      <c r="K420" s="276">
        <v>1.724</v>
      </c>
    </row>
    <row r="421" spans="1:11" ht="15" customHeight="1">
      <c r="A421" s="276">
        <v>4</v>
      </c>
      <c r="B421" s="276">
        <v>21</v>
      </c>
      <c r="C421" s="276">
        <v>22</v>
      </c>
      <c r="D421" s="276">
        <v>4</v>
      </c>
      <c r="E421" s="276" t="s">
        <v>30</v>
      </c>
      <c r="F421" s="276">
        <v>-105.354</v>
      </c>
      <c r="G421" s="276">
        <v>-65.638000000000005</v>
      </c>
      <c r="H421" s="276">
        <v>-50.195</v>
      </c>
      <c r="I421" s="276">
        <v>0</v>
      </c>
      <c r="J421" s="276">
        <v>1.109</v>
      </c>
      <c r="K421" s="276">
        <v>1.724</v>
      </c>
    </row>
    <row r="422" spans="1:11" ht="15" customHeight="1">
      <c r="A422" s="276">
        <v>4</v>
      </c>
      <c r="B422" s="276">
        <v>21</v>
      </c>
      <c r="C422" s="276">
        <v>22</v>
      </c>
      <c r="D422" s="276">
        <v>3</v>
      </c>
      <c r="E422" s="276" t="s">
        <v>27</v>
      </c>
      <c r="F422" s="276">
        <v>-20.870999999999999</v>
      </c>
      <c r="G422" s="276">
        <v>-12.023999999999999</v>
      </c>
      <c r="H422" s="276">
        <v>119.145</v>
      </c>
      <c r="I422" s="276">
        <v>0</v>
      </c>
      <c r="J422" s="276">
        <v>-2.5990000000000002</v>
      </c>
      <c r="K422" s="276">
        <v>-4.0389999999999997</v>
      </c>
    </row>
    <row r="423" spans="1:11" ht="15" customHeight="1">
      <c r="A423" s="276">
        <v>4</v>
      </c>
      <c r="B423" s="276">
        <v>21</v>
      </c>
      <c r="C423" s="276">
        <v>22</v>
      </c>
      <c r="D423" s="276">
        <v>3</v>
      </c>
      <c r="E423" s="276" t="s">
        <v>28</v>
      </c>
      <c r="F423" s="276">
        <v>-66.034000000000006</v>
      </c>
      <c r="G423" s="276">
        <v>-41.134999999999998</v>
      </c>
      <c r="H423" s="276">
        <v>-63.101999999999997</v>
      </c>
      <c r="I423" s="276">
        <v>0</v>
      </c>
      <c r="J423" s="276">
        <v>1.3779999999999999</v>
      </c>
      <c r="K423" s="276">
        <v>2.141</v>
      </c>
    </row>
    <row r="424" spans="1:11" ht="15" customHeight="1">
      <c r="A424" s="276">
        <v>4</v>
      </c>
      <c r="B424" s="276">
        <v>21</v>
      </c>
      <c r="C424" s="276">
        <v>22</v>
      </c>
      <c r="D424" s="276">
        <v>3</v>
      </c>
      <c r="E424" s="276" t="s">
        <v>29</v>
      </c>
      <c r="F424" s="276">
        <v>70.679000000000002</v>
      </c>
      <c r="G424" s="276">
        <v>43.265999999999998</v>
      </c>
      <c r="H424" s="276">
        <v>-63.945999999999998</v>
      </c>
      <c r="I424" s="276">
        <v>0</v>
      </c>
      <c r="J424" s="276">
        <v>1.395</v>
      </c>
      <c r="K424" s="276">
        <v>2.1680000000000001</v>
      </c>
    </row>
    <row r="425" spans="1:11" ht="15" customHeight="1">
      <c r="A425" s="276">
        <v>4</v>
      </c>
      <c r="B425" s="276">
        <v>21</v>
      </c>
      <c r="C425" s="276">
        <v>22</v>
      </c>
      <c r="D425" s="276">
        <v>3</v>
      </c>
      <c r="E425" s="276" t="s">
        <v>30</v>
      </c>
      <c r="F425" s="276">
        <v>-102.373</v>
      </c>
      <c r="G425" s="276">
        <v>-63.695</v>
      </c>
      <c r="H425" s="276">
        <v>-63.945999999999998</v>
      </c>
      <c r="I425" s="276">
        <v>0</v>
      </c>
      <c r="J425" s="276">
        <v>1.395</v>
      </c>
      <c r="K425" s="276">
        <v>2.1680000000000001</v>
      </c>
    </row>
    <row r="426" spans="1:11" ht="15" customHeight="1">
      <c r="A426" s="276">
        <v>4</v>
      </c>
      <c r="B426" s="276">
        <v>21</v>
      </c>
      <c r="C426" s="276">
        <v>22</v>
      </c>
      <c r="D426" s="276">
        <v>2</v>
      </c>
      <c r="E426" s="276" t="s">
        <v>27</v>
      </c>
      <c r="F426" s="276">
        <v>-28.224</v>
      </c>
      <c r="G426" s="276">
        <v>-16.832999999999998</v>
      </c>
      <c r="H426" s="276">
        <v>140.54400000000001</v>
      </c>
      <c r="I426" s="276">
        <v>0</v>
      </c>
      <c r="J426" s="276">
        <v>-2.9670000000000001</v>
      </c>
      <c r="K426" s="276">
        <v>-4.6100000000000003</v>
      </c>
    </row>
    <row r="427" spans="1:11" ht="15" customHeight="1">
      <c r="A427" s="276">
        <v>4</v>
      </c>
      <c r="B427" s="276">
        <v>21</v>
      </c>
      <c r="C427" s="276">
        <v>22</v>
      </c>
      <c r="D427" s="276">
        <v>2</v>
      </c>
      <c r="E427" s="276" t="s">
        <v>28</v>
      </c>
      <c r="F427" s="276">
        <v>-60.156999999999996</v>
      </c>
      <c r="G427" s="276">
        <v>-37.368000000000002</v>
      </c>
      <c r="H427" s="276">
        <v>-75.792000000000002</v>
      </c>
      <c r="I427" s="276">
        <v>0</v>
      </c>
      <c r="J427" s="276">
        <v>1.581</v>
      </c>
      <c r="K427" s="276">
        <v>2.456</v>
      </c>
    </row>
    <row r="428" spans="1:11" ht="15" customHeight="1">
      <c r="A428" s="276">
        <v>4</v>
      </c>
      <c r="B428" s="276">
        <v>21</v>
      </c>
      <c r="C428" s="276">
        <v>22</v>
      </c>
      <c r="D428" s="276">
        <v>2</v>
      </c>
      <c r="E428" s="276" t="s">
        <v>29</v>
      </c>
      <c r="F428" s="276">
        <v>75.322000000000003</v>
      </c>
      <c r="G428" s="276">
        <v>46.274999999999999</v>
      </c>
      <c r="H428" s="276">
        <v>-75.906999999999996</v>
      </c>
      <c r="I428" s="276">
        <v>0</v>
      </c>
      <c r="J428" s="276">
        <v>1.5960000000000001</v>
      </c>
      <c r="K428" s="276">
        <v>2.4790000000000001</v>
      </c>
    </row>
    <row r="429" spans="1:11" ht="15" customHeight="1">
      <c r="A429" s="276">
        <v>4</v>
      </c>
      <c r="B429" s="276">
        <v>21</v>
      </c>
      <c r="C429" s="276">
        <v>22</v>
      </c>
      <c r="D429" s="276">
        <v>2</v>
      </c>
      <c r="E429" s="276" t="s">
        <v>30</v>
      </c>
      <c r="F429" s="276">
        <v>-97.73</v>
      </c>
      <c r="G429" s="276">
        <v>-60.685000000000002</v>
      </c>
      <c r="H429" s="276">
        <v>-75.906999999999996</v>
      </c>
      <c r="I429" s="276">
        <v>0</v>
      </c>
      <c r="J429" s="276">
        <v>1.5960000000000001</v>
      </c>
      <c r="K429" s="276">
        <v>2.4790000000000001</v>
      </c>
    </row>
    <row r="430" spans="1:11" ht="15" customHeight="1">
      <c r="A430" s="276">
        <v>4</v>
      </c>
      <c r="B430" s="276">
        <v>21</v>
      </c>
      <c r="C430" s="276">
        <v>22</v>
      </c>
      <c r="D430" s="276">
        <v>1</v>
      </c>
      <c r="E430" s="276" t="s">
        <v>27</v>
      </c>
      <c r="F430" s="276">
        <v>-43.103999999999999</v>
      </c>
      <c r="G430" s="276">
        <v>-26.568000000000001</v>
      </c>
      <c r="H430" s="276">
        <v>147.958</v>
      </c>
      <c r="I430" s="276">
        <v>0</v>
      </c>
      <c r="J430" s="276">
        <v>-2.653</v>
      </c>
      <c r="K430" s="276">
        <v>-4.1219999999999999</v>
      </c>
    </row>
    <row r="431" spans="1:11" ht="15" customHeight="1">
      <c r="A431" s="276">
        <v>4</v>
      </c>
      <c r="B431" s="276">
        <v>21</v>
      </c>
      <c r="C431" s="276">
        <v>22</v>
      </c>
      <c r="D431" s="276">
        <v>1</v>
      </c>
      <c r="E431" s="276" t="s">
        <v>28</v>
      </c>
      <c r="F431" s="276">
        <v>-50.767000000000003</v>
      </c>
      <c r="G431" s="276">
        <v>-30.83</v>
      </c>
      <c r="H431" s="276">
        <v>-72.391999999999996</v>
      </c>
      <c r="I431" s="276">
        <v>0</v>
      </c>
      <c r="J431" s="276">
        <v>1.3140000000000001</v>
      </c>
      <c r="K431" s="276">
        <v>2.0419999999999998</v>
      </c>
    </row>
    <row r="432" spans="1:11" ht="15" customHeight="1">
      <c r="A432" s="276">
        <v>4</v>
      </c>
      <c r="B432" s="276">
        <v>21</v>
      </c>
      <c r="C432" s="276">
        <v>22</v>
      </c>
      <c r="D432" s="276">
        <v>1</v>
      </c>
      <c r="E432" s="276" t="s">
        <v>29</v>
      </c>
      <c r="F432" s="276">
        <v>83.837000000000003</v>
      </c>
      <c r="G432" s="276">
        <v>51.984999999999999</v>
      </c>
      <c r="H432" s="276">
        <v>-77.314999999999998</v>
      </c>
      <c r="I432" s="276">
        <v>0</v>
      </c>
      <c r="J432" s="276">
        <v>1.3919999999999999</v>
      </c>
      <c r="K432" s="276">
        <v>2.1629999999999998</v>
      </c>
    </row>
    <row r="433" spans="1:11" ht="15" customHeight="1">
      <c r="A433" s="276">
        <v>4</v>
      </c>
      <c r="B433" s="276">
        <v>21</v>
      </c>
      <c r="C433" s="276">
        <v>22</v>
      </c>
      <c r="D433" s="276">
        <v>1</v>
      </c>
      <c r="E433" s="276" t="s">
        <v>30</v>
      </c>
      <c r="F433" s="276">
        <v>-89.215000000000003</v>
      </c>
      <c r="G433" s="276">
        <v>-54.975999999999999</v>
      </c>
      <c r="H433" s="276">
        <v>-77.314999999999998</v>
      </c>
      <c r="I433" s="276">
        <v>0</v>
      </c>
      <c r="J433" s="276">
        <v>1.3919999999999999</v>
      </c>
      <c r="K433" s="276">
        <v>2.1629999999999998</v>
      </c>
    </row>
    <row r="434" spans="1:11" ht="15" customHeight="1">
      <c r="A434" s="276">
        <v>4</v>
      </c>
      <c r="B434" s="276">
        <v>22</v>
      </c>
      <c r="C434" s="276">
        <v>23</v>
      </c>
      <c r="D434" s="276">
        <v>6</v>
      </c>
      <c r="E434" s="276" t="s">
        <v>27</v>
      </c>
      <c r="F434" s="276">
        <v>-44.143999999999998</v>
      </c>
      <c r="G434" s="276">
        <v>-26.173999999999999</v>
      </c>
      <c r="H434" s="276">
        <v>18.515000000000001</v>
      </c>
      <c r="I434" s="276">
        <v>0</v>
      </c>
      <c r="J434" s="276">
        <v>-0.42799999999999999</v>
      </c>
      <c r="K434" s="276">
        <v>-0.66500000000000004</v>
      </c>
    </row>
    <row r="435" spans="1:11">
      <c r="A435" s="276">
        <v>4</v>
      </c>
      <c r="B435" s="276">
        <v>22</v>
      </c>
      <c r="C435" s="276">
        <v>23</v>
      </c>
      <c r="D435" s="276">
        <v>6</v>
      </c>
      <c r="E435" s="276" t="s">
        <v>28</v>
      </c>
      <c r="F435" s="276">
        <v>-47.192999999999998</v>
      </c>
      <c r="G435" s="276">
        <v>-27.888000000000002</v>
      </c>
      <c r="H435" s="276">
        <v>-30.018999999999998</v>
      </c>
      <c r="I435" s="276">
        <v>0</v>
      </c>
      <c r="J435" s="276">
        <v>0.69899999999999995</v>
      </c>
      <c r="K435" s="276">
        <v>1.0860000000000001</v>
      </c>
    </row>
    <row r="436" spans="1:11" ht="15" customHeight="1">
      <c r="A436" s="276">
        <v>4</v>
      </c>
      <c r="B436" s="276">
        <v>22</v>
      </c>
      <c r="C436" s="276">
        <v>23</v>
      </c>
      <c r="D436" s="276">
        <v>6</v>
      </c>
      <c r="E436" s="276" t="s">
        <v>29</v>
      </c>
      <c r="F436" s="276">
        <v>76.929000000000002</v>
      </c>
      <c r="G436" s="276">
        <v>44.988</v>
      </c>
      <c r="H436" s="276">
        <v>-14.272</v>
      </c>
      <c r="I436" s="276">
        <v>0</v>
      </c>
      <c r="J436" s="276">
        <v>0.33200000000000002</v>
      </c>
      <c r="K436" s="276">
        <v>0.51500000000000001</v>
      </c>
    </row>
    <row r="437" spans="1:11" ht="15" customHeight="1">
      <c r="A437" s="276">
        <v>4</v>
      </c>
      <c r="B437" s="276">
        <v>22</v>
      </c>
      <c r="C437" s="276">
        <v>23</v>
      </c>
      <c r="D437" s="276">
        <v>6</v>
      </c>
      <c r="E437" s="276" t="s">
        <v>30</v>
      </c>
      <c r="F437" s="276">
        <v>-78.722999999999999</v>
      </c>
      <c r="G437" s="276">
        <v>-45.996000000000002</v>
      </c>
      <c r="H437" s="276">
        <v>-14.272</v>
      </c>
      <c r="I437" s="276">
        <v>0</v>
      </c>
      <c r="J437" s="276">
        <v>0.33200000000000002</v>
      </c>
      <c r="K437" s="276">
        <v>0.51500000000000001</v>
      </c>
    </row>
    <row r="438" spans="1:11" ht="15" customHeight="1">
      <c r="A438" s="276">
        <v>4</v>
      </c>
      <c r="B438" s="276">
        <v>22</v>
      </c>
      <c r="C438" s="276">
        <v>23</v>
      </c>
      <c r="D438" s="276">
        <v>5</v>
      </c>
      <c r="E438" s="276" t="s">
        <v>27</v>
      </c>
      <c r="F438" s="276">
        <v>-51.009</v>
      </c>
      <c r="G438" s="276">
        <v>-30.538</v>
      </c>
      <c r="H438" s="276">
        <v>37.366</v>
      </c>
      <c r="I438" s="276">
        <v>0</v>
      </c>
      <c r="J438" s="276">
        <v>-0.84399999999999997</v>
      </c>
      <c r="K438" s="276">
        <v>-1.3120000000000001</v>
      </c>
    </row>
    <row r="439" spans="1:11" ht="15" customHeight="1">
      <c r="A439" s="276">
        <v>4</v>
      </c>
      <c r="B439" s="276">
        <v>22</v>
      </c>
      <c r="C439" s="276">
        <v>23</v>
      </c>
      <c r="D439" s="276">
        <v>5</v>
      </c>
      <c r="E439" s="276" t="s">
        <v>28</v>
      </c>
      <c r="F439" s="276">
        <v>-56.874000000000002</v>
      </c>
      <c r="G439" s="276">
        <v>-34.207999999999998</v>
      </c>
      <c r="H439" s="276">
        <v>-54.183999999999997</v>
      </c>
      <c r="I439" s="276">
        <v>0</v>
      </c>
      <c r="J439" s="276">
        <v>1.2230000000000001</v>
      </c>
      <c r="K439" s="276">
        <v>1.9</v>
      </c>
    </row>
    <row r="440" spans="1:11" ht="15" customHeight="1">
      <c r="A440" s="276">
        <v>4</v>
      </c>
      <c r="B440" s="276">
        <v>22</v>
      </c>
      <c r="C440" s="276">
        <v>23</v>
      </c>
      <c r="D440" s="276">
        <v>5</v>
      </c>
      <c r="E440" s="276" t="s">
        <v>29</v>
      </c>
      <c r="F440" s="276">
        <v>89.938999999999993</v>
      </c>
      <c r="G440" s="276">
        <v>53.506999999999998</v>
      </c>
      <c r="H440" s="276">
        <v>-26.925999999999998</v>
      </c>
      <c r="I440" s="276">
        <v>0</v>
      </c>
      <c r="J440" s="276">
        <v>0.60799999999999998</v>
      </c>
      <c r="K440" s="276">
        <v>0.94499999999999995</v>
      </c>
    </row>
    <row r="441" spans="1:11" ht="15" customHeight="1">
      <c r="A441" s="276">
        <v>4</v>
      </c>
      <c r="B441" s="276">
        <v>22</v>
      </c>
      <c r="C441" s="276">
        <v>23</v>
      </c>
      <c r="D441" s="276">
        <v>5</v>
      </c>
      <c r="E441" s="276" t="s">
        <v>30</v>
      </c>
      <c r="F441" s="276">
        <v>-93.388999999999996</v>
      </c>
      <c r="G441" s="276">
        <v>-55.667000000000002</v>
      </c>
      <c r="H441" s="276">
        <v>-26.925999999999998</v>
      </c>
      <c r="I441" s="276">
        <v>0</v>
      </c>
      <c r="J441" s="276">
        <v>0.60799999999999998</v>
      </c>
      <c r="K441" s="276">
        <v>0.94499999999999995</v>
      </c>
    </row>
    <row r="442" spans="1:11" ht="15" customHeight="1">
      <c r="A442" s="276">
        <v>4</v>
      </c>
      <c r="B442" s="276">
        <v>22</v>
      </c>
      <c r="C442" s="276">
        <v>23</v>
      </c>
      <c r="D442" s="276">
        <v>4</v>
      </c>
      <c r="E442" s="276" t="s">
        <v>27</v>
      </c>
      <c r="F442" s="276">
        <v>-55.598999999999997</v>
      </c>
      <c r="G442" s="276">
        <v>-33.616999999999997</v>
      </c>
      <c r="H442" s="276">
        <v>55.997</v>
      </c>
      <c r="I442" s="276">
        <v>0</v>
      </c>
      <c r="J442" s="276">
        <v>-1.238</v>
      </c>
      <c r="K442" s="276">
        <v>-1.9239999999999999</v>
      </c>
    </row>
    <row r="443" spans="1:11" ht="15" customHeight="1">
      <c r="A443" s="276">
        <v>4</v>
      </c>
      <c r="B443" s="276">
        <v>22</v>
      </c>
      <c r="C443" s="276">
        <v>23</v>
      </c>
      <c r="D443" s="276">
        <v>4</v>
      </c>
      <c r="E443" s="276" t="s">
        <v>28</v>
      </c>
      <c r="F443" s="276">
        <v>-56.787999999999997</v>
      </c>
      <c r="G443" s="276">
        <v>-34.469000000000001</v>
      </c>
      <c r="H443" s="276">
        <v>-95.322000000000003</v>
      </c>
      <c r="I443" s="276">
        <v>0</v>
      </c>
      <c r="J443" s="276">
        <v>2.105</v>
      </c>
      <c r="K443" s="276">
        <v>3.2709999999999999</v>
      </c>
    </row>
    <row r="444" spans="1:11" ht="15" customHeight="1">
      <c r="A444" s="276">
        <v>4</v>
      </c>
      <c r="B444" s="276">
        <v>22</v>
      </c>
      <c r="C444" s="276">
        <v>23</v>
      </c>
      <c r="D444" s="276">
        <v>4</v>
      </c>
      <c r="E444" s="276" t="s">
        <v>29</v>
      </c>
      <c r="F444" s="276">
        <v>92.98</v>
      </c>
      <c r="G444" s="276">
        <v>55.612000000000002</v>
      </c>
      <c r="H444" s="276">
        <v>-44.505000000000003</v>
      </c>
      <c r="I444" s="276">
        <v>0</v>
      </c>
      <c r="J444" s="276">
        <v>0.98299999999999998</v>
      </c>
      <c r="K444" s="276">
        <v>1.528</v>
      </c>
    </row>
    <row r="445" spans="1:11" ht="15" customHeight="1">
      <c r="A445" s="276">
        <v>4</v>
      </c>
      <c r="B445" s="276">
        <v>22</v>
      </c>
      <c r="C445" s="276">
        <v>23</v>
      </c>
      <c r="D445" s="276">
        <v>4</v>
      </c>
      <c r="E445" s="276" t="s">
        <v>30</v>
      </c>
      <c r="F445" s="276">
        <v>-93.68</v>
      </c>
      <c r="G445" s="276">
        <v>-56.112000000000002</v>
      </c>
      <c r="H445" s="276">
        <v>-44.505000000000003</v>
      </c>
      <c r="I445" s="276">
        <v>0</v>
      </c>
      <c r="J445" s="276">
        <v>0.98299999999999998</v>
      </c>
      <c r="K445" s="276">
        <v>1.528</v>
      </c>
    </row>
    <row r="446" spans="1:11" ht="15" customHeight="1">
      <c r="A446" s="276">
        <v>4</v>
      </c>
      <c r="B446" s="276">
        <v>22</v>
      </c>
      <c r="C446" s="276">
        <v>23</v>
      </c>
      <c r="D446" s="276">
        <v>3</v>
      </c>
      <c r="E446" s="276" t="s">
        <v>27</v>
      </c>
      <c r="F446" s="276">
        <v>-54.128</v>
      </c>
      <c r="G446" s="276">
        <v>-32.725999999999999</v>
      </c>
      <c r="H446" s="276">
        <v>67.222999999999999</v>
      </c>
      <c r="I446" s="276">
        <v>0</v>
      </c>
      <c r="J446" s="276">
        <v>-1.4670000000000001</v>
      </c>
      <c r="K446" s="276">
        <v>-2.2789999999999999</v>
      </c>
    </row>
    <row r="447" spans="1:11" ht="15" customHeight="1">
      <c r="A447" s="276">
        <v>4</v>
      </c>
      <c r="B447" s="276">
        <v>22</v>
      </c>
      <c r="C447" s="276">
        <v>23</v>
      </c>
      <c r="D447" s="276">
        <v>3</v>
      </c>
      <c r="E447" s="276" t="s">
        <v>28</v>
      </c>
      <c r="F447" s="276">
        <v>-57.311</v>
      </c>
      <c r="G447" s="276">
        <v>-34.695</v>
      </c>
      <c r="H447" s="276">
        <v>-116.23099999999999</v>
      </c>
      <c r="I447" s="276">
        <v>0</v>
      </c>
      <c r="J447" s="276">
        <v>2.5350000000000001</v>
      </c>
      <c r="K447" s="276">
        <v>3.9380000000000002</v>
      </c>
    </row>
    <row r="448" spans="1:11" ht="15" customHeight="1">
      <c r="A448" s="276">
        <v>4</v>
      </c>
      <c r="B448" s="276">
        <v>22</v>
      </c>
      <c r="C448" s="276">
        <v>23</v>
      </c>
      <c r="D448" s="276">
        <v>3</v>
      </c>
      <c r="E448" s="276" t="s">
        <v>29</v>
      </c>
      <c r="F448" s="276">
        <v>92.394000000000005</v>
      </c>
      <c r="G448" s="276">
        <v>55.283000000000001</v>
      </c>
      <c r="H448" s="276">
        <v>-53.957000000000001</v>
      </c>
      <c r="I448" s="276">
        <v>0</v>
      </c>
      <c r="J448" s="276">
        <v>1.177</v>
      </c>
      <c r="K448" s="276">
        <v>1.829</v>
      </c>
    </row>
    <row r="449" spans="1:11" ht="15" customHeight="1">
      <c r="A449" s="276">
        <v>4</v>
      </c>
      <c r="B449" s="276">
        <v>22</v>
      </c>
      <c r="C449" s="276">
        <v>23</v>
      </c>
      <c r="D449" s="276">
        <v>3</v>
      </c>
      <c r="E449" s="276" t="s">
        <v>30</v>
      </c>
      <c r="F449" s="276">
        <v>-94.266000000000005</v>
      </c>
      <c r="G449" s="276">
        <v>-56.441000000000003</v>
      </c>
      <c r="H449" s="276">
        <v>-53.957000000000001</v>
      </c>
      <c r="I449" s="276">
        <v>0</v>
      </c>
      <c r="J449" s="276">
        <v>1.177</v>
      </c>
      <c r="K449" s="276">
        <v>1.829</v>
      </c>
    </row>
    <row r="450" spans="1:11" ht="15" customHeight="1">
      <c r="A450" s="276">
        <v>4</v>
      </c>
      <c r="B450" s="276">
        <v>22</v>
      </c>
      <c r="C450" s="276">
        <v>23</v>
      </c>
      <c r="D450" s="276">
        <v>2</v>
      </c>
      <c r="E450" s="276" t="s">
        <v>27</v>
      </c>
      <c r="F450" s="276">
        <v>-52.671999999999997</v>
      </c>
      <c r="G450" s="276">
        <v>-31.826000000000001</v>
      </c>
      <c r="H450" s="276">
        <v>76.024000000000001</v>
      </c>
      <c r="I450" s="276">
        <v>0</v>
      </c>
      <c r="J450" s="276">
        <v>-1.5960000000000001</v>
      </c>
      <c r="K450" s="276">
        <v>-2.4790000000000001</v>
      </c>
    </row>
    <row r="451" spans="1:11" ht="15" customHeight="1">
      <c r="A451" s="276">
        <v>4</v>
      </c>
      <c r="B451" s="276">
        <v>22</v>
      </c>
      <c r="C451" s="276">
        <v>23</v>
      </c>
      <c r="D451" s="276">
        <v>2</v>
      </c>
      <c r="E451" s="276" t="s">
        <v>28</v>
      </c>
      <c r="F451" s="276">
        <v>-56.97</v>
      </c>
      <c r="G451" s="276">
        <v>-34.332999999999998</v>
      </c>
      <c r="H451" s="276">
        <v>-132.38499999999999</v>
      </c>
      <c r="I451" s="276">
        <v>0</v>
      </c>
      <c r="J451" s="276">
        <v>2.8039999999999998</v>
      </c>
      <c r="K451" s="276">
        <v>4.3570000000000002</v>
      </c>
    </row>
    <row r="452" spans="1:11" ht="15" customHeight="1">
      <c r="A452" s="276">
        <v>4</v>
      </c>
      <c r="B452" s="276">
        <v>22</v>
      </c>
      <c r="C452" s="276">
        <v>23</v>
      </c>
      <c r="D452" s="276">
        <v>2</v>
      </c>
      <c r="E452" s="276" t="s">
        <v>29</v>
      </c>
      <c r="F452" s="276">
        <v>92.066000000000003</v>
      </c>
      <c r="G452" s="276">
        <v>55.125</v>
      </c>
      <c r="H452" s="276">
        <v>-61.296999999999997</v>
      </c>
      <c r="I452" s="276">
        <v>0</v>
      </c>
      <c r="J452" s="276">
        <v>1.294</v>
      </c>
      <c r="K452" s="276">
        <v>2.0110000000000001</v>
      </c>
    </row>
    <row r="453" spans="1:11" ht="15" customHeight="1">
      <c r="A453" s="276">
        <v>4</v>
      </c>
      <c r="B453" s="276">
        <v>22</v>
      </c>
      <c r="C453" s="276">
        <v>23</v>
      </c>
      <c r="D453" s="276">
        <v>2</v>
      </c>
      <c r="E453" s="276" t="s">
        <v>30</v>
      </c>
      <c r="F453" s="276">
        <v>-94.593999999999994</v>
      </c>
      <c r="G453" s="276">
        <v>-56.598999999999997</v>
      </c>
      <c r="H453" s="276">
        <v>-61.296999999999997</v>
      </c>
      <c r="I453" s="276">
        <v>0</v>
      </c>
      <c r="J453" s="276">
        <v>1.294</v>
      </c>
      <c r="K453" s="276">
        <v>2.0110000000000001</v>
      </c>
    </row>
    <row r="454" spans="1:11" ht="15" customHeight="1">
      <c r="A454" s="276">
        <v>4</v>
      </c>
      <c r="B454" s="276">
        <v>22</v>
      </c>
      <c r="C454" s="276">
        <v>23</v>
      </c>
      <c r="D454" s="276">
        <v>1</v>
      </c>
      <c r="E454" s="276" t="s">
        <v>27</v>
      </c>
      <c r="F454" s="276">
        <v>-48.581000000000003</v>
      </c>
      <c r="G454" s="276">
        <v>-28.678000000000001</v>
      </c>
      <c r="H454" s="276">
        <v>70.576999999999998</v>
      </c>
      <c r="I454" s="276">
        <v>0</v>
      </c>
      <c r="J454" s="276">
        <v>-1.2969999999999999</v>
      </c>
      <c r="K454" s="276">
        <v>-2.0150000000000001</v>
      </c>
    </row>
    <row r="455" spans="1:11" ht="15" customHeight="1">
      <c r="A455" s="276">
        <v>4</v>
      </c>
      <c r="B455" s="276">
        <v>22</v>
      </c>
      <c r="C455" s="276">
        <v>23</v>
      </c>
      <c r="D455" s="276">
        <v>1</v>
      </c>
      <c r="E455" s="276" t="s">
        <v>28</v>
      </c>
      <c r="F455" s="276">
        <v>-59.095999999999997</v>
      </c>
      <c r="G455" s="276">
        <v>-34.598999999999997</v>
      </c>
      <c r="H455" s="276">
        <v>-137.15299999999999</v>
      </c>
      <c r="I455" s="276">
        <v>0</v>
      </c>
      <c r="J455" s="276">
        <v>2.4750000000000001</v>
      </c>
      <c r="K455" s="276">
        <v>3.8450000000000002</v>
      </c>
    </row>
    <row r="456" spans="1:11" ht="15" customHeight="1">
      <c r="A456" s="276">
        <v>4</v>
      </c>
      <c r="B456" s="276">
        <v>22</v>
      </c>
      <c r="C456" s="276">
        <v>23</v>
      </c>
      <c r="D456" s="276">
        <v>1</v>
      </c>
      <c r="E456" s="276" t="s">
        <v>29</v>
      </c>
      <c r="F456" s="276">
        <v>90.238</v>
      </c>
      <c r="G456" s="276">
        <v>52.42</v>
      </c>
      <c r="H456" s="276">
        <v>-61.095999999999997</v>
      </c>
      <c r="I456" s="276">
        <v>0</v>
      </c>
      <c r="J456" s="276">
        <v>1.109</v>
      </c>
      <c r="K456" s="276">
        <v>1.724</v>
      </c>
    </row>
    <row r="457" spans="1:11" ht="15" customHeight="1">
      <c r="A457" s="276">
        <v>4</v>
      </c>
      <c r="B457" s="276">
        <v>22</v>
      </c>
      <c r="C457" s="276">
        <v>23</v>
      </c>
      <c r="D457" s="276">
        <v>1</v>
      </c>
      <c r="E457" s="276" t="s">
        <v>30</v>
      </c>
      <c r="F457" s="276">
        <v>-96.421999999999997</v>
      </c>
      <c r="G457" s="276">
        <v>-55.904000000000003</v>
      </c>
      <c r="H457" s="276">
        <v>-61.095999999999997</v>
      </c>
      <c r="I457" s="276">
        <v>0</v>
      </c>
      <c r="J457" s="276">
        <v>1.109</v>
      </c>
      <c r="K457" s="276">
        <v>1.724</v>
      </c>
    </row>
    <row r="458" spans="1:11" ht="15" customHeight="1">
      <c r="A458" s="276">
        <v>4</v>
      </c>
      <c r="B458" s="276">
        <v>23</v>
      </c>
      <c r="C458" s="276">
        <v>24</v>
      </c>
      <c r="D458" s="276">
        <v>6</v>
      </c>
      <c r="E458" s="276" t="s">
        <v>27</v>
      </c>
      <c r="F458" s="276">
        <v>-38.591000000000001</v>
      </c>
      <c r="G458" s="276">
        <v>-22.832999999999998</v>
      </c>
      <c r="H458" s="276">
        <v>23.17</v>
      </c>
      <c r="I458" s="276">
        <v>0</v>
      </c>
      <c r="J458" s="276">
        <v>-0.54100000000000004</v>
      </c>
      <c r="K458" s="276">
        <v>-0.84</v>
      </c>
    </row>
    <row r="459" spans="1:11">
      <c r="A459" s="276">
        <v>4</v>
      </c>
      <c r="B459" s="276">
        <v>23</v>
      </c>
      <c r="C459" s="276">
        <v>24</v>
      </c>
      <c r="D459" s="276">
        <v>6</v>
      </c>
      <c r="E459" s="276" t="s">
        <v>28</v>
      </c>
      <c r="F459" s="276">
        <v>-37.975999999999999</v>
      </c>
      <c r="G459" s="276">
        <v>-22.536999999999999</v>
      </c>
      <c r="H459" s="276">
        <v>-18.908000000000001</v>
      </c>
      <c r="I459" s="276">
        <v>0</v>
      </c>
      <c r="J459" s="276">
        <v>0.44</v>
      </c>
      <c r="K459" s="276">
        <v>0.68400000000000005</v>
      </c>
    </row>
    <row r="460" spans="1:11" ht="15" customHeight="1">
      <c r="A460" s="276">
        <v>4</v>
      </c>
      <c r="B460" s="276">
        <v>23</v>
      </c>
      <c r="C460" s="276">
        <v>24</v>
      </c>
      <c r="D460" s="276">
        <v>6</v>
      </c>
      <c r="E460" s="276" t="s">
        <v>29</v>
      </c>
      <c r="F460" s="276">
        <v>67.245000000000005</v>
      </c>
      <c r="G460" s="276">
        <v>39.822000000000003</v>
      </c>
      <c r="H460" s="276">
        <v>-9.7850000000000001</v>
      </c>
      <c r="I460" s="276">
        <v>0</v>
      </c>
      <c r="J460" s="276">
        <v>0.22800000000000001</v>
      </c>
      <c r="K460" s="276">
        <v>0.35399999999999998</v>
      </c>
    </row>
    <row r="461" spans="1:11" ht="15" customHeight="1">
      <c r="A461" s="276">
        <v>4</v>
      </c>
      <c r="B461" s="276">
        <v>23</v>
      </c>
      <c r="C461" s="276">
        <v>24</v>
      </c>
      <c r="D461" s="276">
        <v>6</v>
      </c>
      <c r="E461" s="276" t="s">
        <v>30</v>
      </c>
      <c r="F461" s="276">
        <v>-66.957999999999998</v>
      </c>
      <c r="G461" s="276">
        <v>-39.685000000000002</v>
      </c>
      <c r="H461" s="276">
        <v>-9.7850000000000001</v>
      </c>
      <c r="I461" s="276">
        <v>0</v>
      </c>
      <c r="J461" s="276">
        <v>0.22800000000000001</v>
      </c>
      <c r="K461" s="276">
        <v>0.35399999999999998</v>
      </c>
    </row>
    <row r="462" spans="1:11" ht="15" customHeight="1">
      <c r="A462" s="276">
        <v>4</v>
      </c>
      <c r="B462" s="276">
        <v>23</v>
      </c>
      <c r="C462" s="276">
        <v>24</v>
      </c>
      <c r="D462" s="276">
        <v>5</v>
      </c>
      <c r="E462" s="276" t="s">
        <v>27</v>
      </c>
      <c r="F462" s="276">
        <v>-47.067999999999998</v>
      </c>
      <c r="G462" s="276">
        <v>-28.414000000000001</v>
      </c>
      <c r="H462" s="276">
        <v>45.542999999999999</v>
      </c>
      <c r="I462" s="276">
        <v>0</v>
      </c>
      <c r="J462" s="276">
        <v>-1.028</v>
      </c>
      <c r="K462" s="276">
        <v>-1.597</v>
      </c>
    </row>
    <row r="463" spans="1:11" ht="15" customHeight="1">
      <c r="A463" s="276">
        <v>4</v>
      </c>
      <c r="B463" s="276">
        <v>23</v>
      </c>
      <c r="C463" s="276">
        <v>24</v>
      </c>
      <c r="D463" s="276">
        <v>5</v>
      </c>
      <c r="E463" s="276" t="s">
        <v>28</v>
      </c>
      <c r="F463" s="276">
        <v>-64.055999999999997</v>
      </c>
      <c r="G463" s="276">
        <v>-38.247</v>
      </c>
      <c r="H463" s="276">
        <v>-40.531999999999996</v>
      </c>
      <c r="I463" s="276">
        <v>0</v>
      </c>
      <c r="J463" s="276">
        <v>0.91600000000000004</v>
      </c>
      <c r="K463" s="276">
        <v>1.423</v>
      </c>
    </row>
    <row r="464" spans="1:11" ht="15" customHeight="1">
      <c r="A464" s="276">
        <v>4</v>
      </c>
      <c r="B464" s="276">
        <v>23</v>
      </c>
      <c r="C464" s="276">
        <v>24</v>
      </c>
      <c r="D464" s="276">
        <v>5</v>
      </c>
      <c r="E464" s="276" t="s">
        <v>29</v>
      </c>
      <c r="F464" s="276">
        <v>83.704999999999998</v>
      </c>
      <c r="G464" s="276">
        <v>50.280999999999999</v>
      </c>
      <c r="H464" s="276">
        <v>-20.016999999999999</v>
      </c>
      <c r="I464" s="276">
        <v>0</v>
      </c>
      <c r="J464" s="276">
        <v>0.45200000000000001</v>
      </c>
      <c r="K464" s="276">
        <v>0.70199999999999996</v>
      </c>
    </row>
    <row r="465" spans="1:11" ht="15" customHeight="1">
      <c r="A465" s="276">
        <v>4</v>
      </c>
      <c r="B465" s="276">
        <v>23</v>
      </c>
      <c r="C465" s="276">
        <v>24</v>
      </c>
      <c r="D465" s="276">
        <v>5</v>
      </c>
      <c r="E465" s="276" t="s">
        <v>30</v>
      </c>
      <c r="F465" s="276">
        <v>-91.605999999999995</v>
      </c>
      <c r="G465" s="276">
        <v>-54.853999999999999</v>
      </c>
      <c r="H465" s="276">
        <v>-20.016999999999999</v>
      </c>
      <c r="I465" s="276">
        <v>0</v>
      </c>
      <c r="J465" s="276">
        <v>0.45200000000000001</v>
      </c>
      <c r="K465" s="276">
        <v>0.70199999999999996</v>
      </c>
    </row>
    <row r="466" spans="1:11" ht="15" customHeight="1">
      <c r="A466" s="276">
        <v>4</v>
      </c>
      <c r="B466" s="276">
        <v>23</v>
      </c>
      <c r="C466" s="276">
        <v>24</v>
      </c>
      <c r="D466" s="276">
        <v>4</v>
      </c>
      <c r="E466" s="276" t="s">
        <v>27</v>
      </c>
      <c r="F466" s="276">
        <v>-43.984999999999999</v>
      </c>
      <c r="G466" s="276">
        <v>-26.917999999999999</v>
      </c>
      <c r="H466" s="276">
        <v>81.774000000000001</v>
      </c>
      <c r="I466" s="276">
        <v>0</v>
      </c>
      <c r="J466" s="276">
        <v>-1.806</v>
      </c>
      <c r="K466" s="276">
        <v>-2.806</v>
      </c>
    </row>
    <row r="467" spans="1:11" ht="15" customHeight="1">
      <c r="A467" s="276">
        <v>4</v>
      </c>
      <c r="B467" s="276">
        <v>23</v>
      </c>
      <c r="C467" s="276">
        <v>24</v>
      </c>
      <c r="D467" s="276">
        <v>4</v>
      </c>
      <c r="E467" s="276" t="s">
        <v>28</v>
      </c>
      <c r="F467" s="276">
        <v>-60.021999999999998</v>
      </c>
      <c r="G467" s="276">
        <v>-35.970999999999997</v>
      </c>
      <c r="H467" s="276">
        <v>-66.725999999999999</v>
      </c>
      <c r="I467" s="276">
        <v>0</v>
      </c>
      <c r="J467" s="276">
        <v>1.474</v>
      </c>
      <c r="K467" s="276">
        <v>2.2909999999999999</v>
      </c>
    </row>
    <row r="468" spans="1:11" ht="15" customHeight="1">
      <c r="A468" s="276">
        <v>4</v>
      </c>
      <c r="B468" s="276">
        <v>23</v>
      </c>
      <c r="C468" s="276">
        <v>24</v>
      </c>
      <c r="D468" s="276">
        <v>4</v>
      </c>
      <c r="E468" s="276" t="s">
        <v>29</v>
      </c>
      <c r="F468" s="276">
        <v>86.010999999999996</v>
      </c>
      <c r="G468" s="276">
        <v>52.075000000000003</v>
      </c>
      <c r="H468" s="276">
        <v>-34.534999999999997</v>
      </c>
      <c r="I468" s="276">
        <v>0</v>
      </c>
      <c r="J468" s="276">
        <v>0.76300000000000001</v>
      </c>
      <c r="K468" s="276">
        <v>1.1850000000000001</v>
      </c>
    </row>
    <row r="469" spans="1:11" ht="15" customHeight="1">
      <c r="A469" s="276">
        <v>4</v>
      </c>
      <c r="B469" s="276">
        <v>23</v>
      </c>
      <c r="C469" s="276">
        <v>24</v>
      </c>
      <c r="D469" s="276">
        <v>4</v>
      </c>
      <c r="E469" s="276" t="s">
        <v>30</v>
      </c>
      <c r="F469" s="276">
        <v>-93.471000000000004</v>
      </c>
      <c r="G469" s="276">
        <v>-56.284999999999997</v>
      </c>
      <c r="H469" s="276">
        <v>-34.534999999999997</v>
      </c>
      <c r="I469" s="276">
        <v>0</v>
      </c>
      <c r="J469" s="276">
        <v>0.76300000000000001</v>
      </c>
      <c r="K469" s="276">
        <v>1.1850000000000001</v>
      </c>
    </row>
    <row r="470" spans="1:11" ht="15" customHeight="1">
      <c r="A470" s="276">
        <v>4</v>
      </c>
      <c r="B470" s="276">
        <v>23</v>
      </c>
      <c r="C470" s="276">
        <v>24</v>
      </c>
      <c r="D470" s="276">
        <v>3</v>
      </c>
      <c r="E470" s="276" t="s">
        <v>27</v>
      </c>
      <c r="F470" s="276">
        <v>-48.408999999999999</v>
      </c>
      <c r="G470" s="276">
        <v>-29.521999999999998</v>
      </c>
      <c r="H470" s="276">
        <v>102.80200000000001</v>
      </c>
      <c r="I470" s="276">
        <v>0</v>
      </c>
      <c r="J470" s="276">
        <v>-2.2429999999999999</v>
      </c>
      <c r="K470" s="276">
        <v>-3.4849999999999999</v>
      </c>
    </row>
    <row r="471" spans="1:11" ht="15" customHeight="1">
      <c r="A471" s="276">
        <v>4</v>
      </c>
      <c r="B471" s="276">
        <v>23</v>
      </c>
      <c r="C471" s="276">
        <v>24</v>
      </c>
      <c r="D471" s="276">
        <v>3</v>
      </c>
      <c r="E471" s="276" t="s">
        <v>28</v>
      </c>
      <c r="F471" s="276">
        <v>-56.646999999999998</v>
      </c>
      <c r="G471" s="276">
        <v>-33.976999999999997</v>
      </c>
      <c r="H471" s="276">
        <v>-83.953000000000003</v>
      </c>
      <c r="I471" s="276">
        <v>0</v>
      </c>
      <c r="J471" s="276">
        <v>1.833</v>
      </c>
      <c r="K471" s="276">
        <v>2.8490000000000002</v>
      </c>
    </row>
    <row r="472" spans="1:11" ht="15" customHeight="1">
      <c r="A472" s="276">
        <v>4</v>
      </c>
      <c r="B472" s="276">
        <v>23</v>
      </c>
      <c r="C472" s="276">
        <v>24</v>
      </c>
      <c r="D472" s="276">
        <v>3</v>
      </c>
      <c r="E472" s="276" t="s">
        <v>29</v>
      </c>
      <c r="F472" s="276">
        <v>87.825000000000003</v>
      </c>
      <c r="G472" s="276">
        <v>53.143999999999998</v>
      </c>
      <c r="H472" s="276">
        <v>-43.430999999999997</v>
      </c>
      <c r="I472" s="276">
        <v>0</v>
      </c>
      <c r="J472" s="276">
        <v>0.94799999999999995</v>
      </c>
      <c r="K472" s="276">
        <v>1.4730000000000001</v>
      </c>
    </row>
    <row r="473" spans="1:11" ht="15" customHeight="1">
      <c r="A473" s="276">
        <v>4</v>
      </c>
      <c r="B473" s="276">
        <v>23</v>
      </c>
      <c r="C473" s="276">
        <v>24</v>
      </c>
      <c r="D473" s="276">
        <v>3</v>
      </c>
      <c r="E473" s="276" t="s">
        <v>30</v>
      </c>
      <c r="F473" s="276">
        <v>-91.656999999999996</v>
      </c>
      <c r="G473" s="276">
        <v>-55.216000000000001</v>
      </c>
      <c r="H473" s="276">
        <v>-43.430999999999997</v>
      </c>
      <c r="I473" s="276">
        <v>0</v>
      </c>
      <c r="J473" s="276">
        <v>0.94799999999999995</v>
      </c>
      <c r="K473" s="276">
        <v>1.4730000000000001</v>
      </c>
    </row>
    <row r="474" spans="1:11" ht="15" customHeight="1">
      <c r="A474" s="276">
        <v>4</v>
      </c>
      <c r="B474" s="276">
        <v>23</v>
      </c>
      <c r="C474" s="276">
        <v>24</v>
      </c>
      <c r="D474" s="276">
        <v>2</v>
      </c>
      <c r="E474" s="276" t="s">
        <v>27</v>
      </c>
      <c r="F474" s="276">
        <v>-55.097999999999999</v>
      </c>
      <c r="G474" s="276">
        <v>-33.518000000000001</v>
      </c>
      <c r="H474" s="276">
        <v>120.22499999999999</v>
      </c>
      <c r="I474" s="276">
        <v>0</v>
      </c>
      <c r="J474" s="276">
        <v>-2.5430000000000001</v>
      </c>
      <c r="K474" s="276">
        <v>-3.952</v>
      </c>
    </row>
    <row r="475" spans="1:11" ht="15" customHeight="1">
      <c r="A475" s="276">
        <v>4</v>
      </c>
      <c r="B475" s="276">
        <v>23</v>
      </c>
      <c r="C475" s="276">
        <v>24</v>
      </c>
      <c r="D475" s="276">
        <v>2</v>
      </c>
      <c r="E475" s="276" t="s">
        <v>28</v>
      </c>
      <c r="F475" s="276">
        <v>-52.082000000000001</v>
      </c>
      <c r="G475" s="276">
        <v>-31.273</v>
      </c>
      <c r="H475" s="276">
        <v>-98.668000000000006</v>
      </c>
      <c r="I475" s="276">
        <v>0</v>
      </c>
      <c r="J475" s="276">
        <v>2.0739999999999998</v>
      </c>
      <c r="K475" s="276">
        <v>3.2229999999999999</v>
      </c>
    </row>
    <row r="476" spans="1:11" ht="15" customHeight="1">
      <c r="A476" s="276">
        <v>4</v>
      </c>
      <c r="B476" s="276">
        <v>23</v>
      </c>
      <c r="C476" s="276">
        <v>24</v>
      </c>
      <c r="D476" s="276">
        <v>2</v>
      </c>
      <c r="E476" s="276" t="s">
        <v>29</v>
      </c>
      <c r="F476" s="276">
        <v>90.441999999999993</v>
      </c>
      <c r="G476" s="276">
        <v>54.701999999999998</v>
      </c>
      <c r="H476" s="276">
        <v>-50.905000000000001</v>
      </c>
      <c r="I476" s="276">
        <v>0</v>
      </c>
      <c r="J476" s="276">
        <v>1.0740000000000001</v>
      </c>
      <c r="K476" s="276">
        <v>1.669</v>
      </c>
    </row>
    <row r="477" spans="1:11" ht="15" customHeight="1">
      <c r="A477" s="276">
        <v>4</v>
      </c>
      <c r="B477" s="276">
        <v>23</v>
      </c>
      <c r="C477" s="276">
        <v>24</v>
      </c>
      <c r="D477" s="276">
        <v>2</v>
      </c>
      <c r="E477" s="276" t="s">
        <v>30</v>
      </c>
      <c r="F477" s="276">
        <v>-89.04</v>
      </c>
      <c r="G477" s="276">
        <v>-53.658000000000001</v>
      </c>
      <c r="H477" s="276">
        <v>-50.905000000000001</v>
      </c>
      <c r="I477" s="276">
        <v>0</v>
      </c>
      <c r="J477" s="276">
        <v>1.0740000000000001</v>
      </c>
      <c r="K477" s="276">
        <v>1.669</v>
      </c>
    </row>
    <row r="478" spans="1:11" ht="15" customHeight="1">
      <c r="A478" s="276">
        <v>4</v>
      </c>
      <c r="B478" s="276">
        <v>23</v>
      </c>
      <c r="C478" s="276">
        <v>24</v>
      </c>
      <c r="D478" s="276">
        <v>1</v>
      </c>
      <c r="E478" s="276" t="s">
        <v>27</v>
      </c>
      <c r="F478" s="276">
        <v>-65.692999999999998</v>
      </c>
      <c r="G478" s="276">
        <v>-39.603999999999999</v>
      </c>
      <c r="H478" s="276">
        <v>127.67</v>
      </c>
      <c r="I478" s="276">
        <v>0</v>
      </c>
      <c r="J478" s="276">
        <v>-2.2890000000000001</v>
      </c>
      <c r="K478" s="276">
        <v>-3.5569999999999999</v>
      </c>
    </row>
    <row r="479" spans="1:11" ht="15" customHeight="1">
      <c r="A479" s="276">
        <v>4</v>
      </c>
      <c r="B479" s="276">
        <v>23</v>
      </c>
      <c r="C479" s="276">
        <v>24</v>
      </c>
      <c r="D479" s="276">
        <v>1</v>
      </c>
      <c r="E479" s="276" t="s">
        <v>28</v>
      </c>
      <c r="F479" s="276">
        <v>-40.292999999999999</v>
      </c>
      <c r="G479" s="276">
        <v>-24.271000000000001</v>
      </c>
      <c r="H479" s="276">
        <v>-98.977000000000004</v>
      </c>
      <c r="I479" s="276">
        <v>0</v>
      </c>
      <c r="J479" s="276">
        <v>1.7889999999999999</v>
      </c>
      <c r="K479" s="276">
        <v>2.78</v>
      </c>
    </row>
    <row r="480" spans="1:11" ht="15" customHeight="1">
      <c r="A480" s="276">
        <v>4</v>
      </c>
      <c r="B480" s="276">
        <v>23</v>
      </c>
      <c r="C480" s="276">
        <v>24</v>
      </c>
      <c r="D480" s="276">
        <v>1</v>
      </c>
      <c r="E480" s="276" t="s">
        <v>29</v>
      </c>
      <c r="F480" s="276">
        <v>95.647999999999996</v>
      </c>
      <c r="G480" s="276">
        <v>57.746000000000002</v>
      </c>
      <c r="H480" s="276">
        <v>-52.707999999999998</v>
      </c>
      <c r="I480" s="276">
        <v>0</v>
      </c>
      <c r="J480" s="276">
        <v>0.94799999999999995</v>
      </c>
      <c r="K480" s="276">
        <v>1.474</v>
      </c>
    </row>
    <row r="481" spans="1:11" ht="15" customHeight="1">
      <c r="A481" s="276">
        <v>4</v>
      </c>
      <c r="B481" s="276">
        <v>23</v>
      </c>
      <c r="C481" s="276">
        <v>24</v>
      </c>
      <c r="D481" s="276">
        <v>1</v>
      </c>
      <c r="E481" s="276" t="s">
        <v>30</v>
      </c>
      <c r="F481" s="276">
        <v>-83.834000000000003</v>
      </c>
      <c r="G481" s="276">
        <v>-50.613999999999997</v>
      </c>
      <c r="H481" s="276">
        <v>-52.707999999999998</v>
      </c>
      <c r="I481" s="276">
        <v>0</v>
      </c>
      <c r="J481" s="276">
        <v>0.94799999999999995</v>
      </c>
      <c r="K481" s="276">
        <v>1.474</v>
      </c>
    </row>
    <row r="482" spans="1:11" ht="15" customHeight="1">
      <c r="A482" s="276">
        <v>5</v>
      </c>
      <c r="B482" s="276">
        <v>25</v>
      </c>
      <c r="C482" s="276">
        <v>26</v>
      </c>
      <c r="D482" s="276">
        <v>6</v>
      </c>
      <c r="E482" s="276" t="s">
        <v>27</v>
      </c>
      <c r="F482" s="276">
        <v>-34.503999999999998</v>
      </c>
      <c r="G482" s="276">
        <v>-21.074999999999999</v>
      </c>
      <c r="H482" s="276">
        <v>19.358000000000001</v>
      </c>
      <c r="I482" s="276">
        <v>0</v>
      </c>
      <c r="J482" s="276">
        <v>-1.718</v>
      </c>
      <c r="K482" s="276">
        <v>-2.669</v>
      </c>
    </row>
    <row r="483" spans="1:11">
      <c r="A483" s="276">
        <v>5</v>
      </c>
      <c r="B483" s="276">
        <v>25</v>
      </c>
      <c r="C483" s="276">
        <v>26</v>
      </c>
      <c r="D483" s="276">
        <v>6</v>
      </c>
      <c r="E483" s="276" t="s">
        <v>28</v>
      </c>
      <c r="F483" s="276">
        <v>-35.854999999999997</v>
      </c>
      <c r="G483" s="276">
        <v>-20.286000000000001</v>
      </c>
      <c r="H483" s="276">
        <v>-23.963000000000001</v>
      </c>
      <c r="I483" s="276">
        <v>0</v>
      </c>
      <c r="J483" s="276">
        <v>2.1309999999999998</v>
      </c>
      <c r="K483" s="276">
        <v>3.3109999999999999</v>
      </c>
    </row>
    <row r="484" spans="1:11" ht="15" customHeight="1">
      <c r="A484" s="276">
        <v>5</v>
      </c>
      <c r="B484" s="276">
        <v>25</v>
      </c>
      <c r="C484" s="276">
        <v>26</v>
      </c>
      <c r="D484" s="276">
        <v>6</v>
      </c>
      <c r="E484" s="276" t="s">
        <v>29</v>
      </c>
      <c r="F484" s="276">
        <v>58.725000000000001</v>
      </c>
      <c r="G484" s="276">
        <v>35.378999999999998</v>
      </c>
      <c r="H484" s="276">
        <v>-10.074999999999999</v>
      </c>
      <c r="I484" s="276">
        <v>0</v>
      </c>
      <c r="J484" s="276">
        <v>0.89500000000000002</v>
      </c>
      <c r="K484" s="276">
        <v>1.391</v>
      </c>
    </row>
    <row r="485" spans="1:11" ht="15" customHeight="1">
      <c r="A485" s="276">
        <v>5</v>
      </c>
      <c r="B485" s="276">
        <v>25</v>
      </c>
      <c r="C485" s="276">
        <v>26</v>
      </c>
      <c r="D485" s="276">
        <v>6</v>
      </c>
      <c r="E485" s="276" t="s">
        <v>30</v>
      </c>
      <c r="F485" s="276">
        <v>-59.353000000000002</v>
      </c>
      <c r="G485" s="276">
        <v>-35.012</v>
      </c>
      <c r="H485" s="276">
        <v>-10.074999999999999</v>
      </c>
      <c r="I485" s="276">
        <v>0</v>
      </c>
      <c r="J485" s="276">
        <v>0.89500000000000002</v>
      </c>
      <c r="K485" s="276">
        <v>1.391</v>
      </c>
    </row>
    <row r="486" spans="1:11" ht="15" customHeight="1">
      <c r="A486" s="276">
        <v>5</v>
      </c>
      <c r="B486" s="276">
        <v>25</v>
      </c>
      <c r="C486" s="276">
        <v>26</v>
      </c>
      <c r="D486" s="276">
        <v>5</v>
      </c>
      <c r="E486" s="276" t="s">
        <v>27</v>
      </c>
      <c r="F486" s="276">
        <v>-69.603999999999999</v>
      </c>
      <c r="G486" s="276">
        <v>-42.828000000000003</v>
      </c>
      <c r="H486" s="276">
        <v>41.475999999999999</v>
      </c>
      <c r="I486" s="276">
        <v>0</v>
      </c>
      <c r="J486" s="276">
        <v>-3.5859999999999999</v>
      </c>
      <c r="K486" s="276">
        <v>-5.5720000000000001</v>
      </c>
    </row>
    <row r="487" spans="1:11" ht="15" customHeight="1">
      <c r="A487" s="276">
        <v>5</v>
      </c>
      <c r="B487" s="276">
        <v>25</v>
      </c>
      <c r="C487" s="276">
        <v>26</v>
      </c>
      <c r="D487" s="276">
        <v>5</v>
      </c>
      <c r="E487" s="276" t="s">
        <v>28</v>
      </c>
      <c r="F487" s="276">
        <v>-66.480999999999995</v>
      </c>
      <c r="G487" s="276">
        <v>-41.29</v>
      </c>
      <c r="H487" s="276">
        <v>-46.991</v>
      </c>
      <c r="I487" s="276">
        <v>0</v>
      </c>
      <c r="J487" s="276">
        <v>4.0599999999999996</v>
      </c>
      <c r="K487" s="276">
        <v>6.3090000000000002</v>
      </c>
    </row>
    <row r="488" spans="1:11" ht="15" customHeight="1">
      <c r="A488" s="276">
        <v>5</v>
      </c>
      <c r="B488" s="276">
        <v>25</v>
      </c>
      <c r="C488" s="276">
        <v>26</v>
      </c>
      <c r="D488" s="276">
        <v>5</v>
      </c>
      <c r="E488" s="276" t="s">
        <v>29</v>
      </c>
      <c r="F488" s="276">
        <v>108.26900000000001</v>
      </c>
      <c r="G488" s="276">
        <v>66.685000000000002</v>
      </c>
      <c r="H488" s="276">
        <v>-20.574000000000002</v>
      </c>
      <c r="I488" s="276">
        <v>0</v>
      </c>
      <c r="J488" s="276">
        <v>1.778</v>
      </c>
      <c r="K488" s="276">
        <v>2.7629999999999999</v>
      </c>
    </row>
    <row r="489" spans="1:11" ht="15" customHeight="1">
      <c r="A489" s="276">
        <v>5</v>
      </c>
      <c r="B489" s="276">
        <v>25</v>
      </c>
      <c r="C489" s="276">
        <v>26</v>
      </c>
      <c r="D489" s="276">
        <v>5</v>
      </c>
      <c r="E489" s="276" t="s">
        <v>30</v>
      </c>
      <c r="F489" s="276">
        <v>-106.81699999999999</v>
      </c>
      <c r="G489" s="276">
        <v>-65.97</v>
      </c>
      <c r="H489" s="276">
        <v>-20.574000000000002</v>
      </c>
      <c r="I489" s="276">
        <v>0</v>
      </c>
      <c r="J489" s="276">
        <v>1.778</v>
      </c>
      <c r="K489" s="276">
        <v>2.7629999999999999</v>
      </c>
    </row>
    <row r="490" spans="1:11" ht="15" customHeight="1">
      <c r="A490" s="276">
        <v>5</v>
      </c>
      <c r="B490" s="276">
        <v>25</v>
      </c>
      <c r="C490" s="276">
        <v>26</v>
      </c>
      <c r="D490" s="276">
        <v>4</v>
      </c>
      <c r="E490" s="276" t="s">
        <v>27</v>
      </c>
      <c r="F490" s="276">
        <v>-65.525999999999996</v>
      </c>
      <c r="G490" s="276">
        <v>-40.582999999999998</v>
      </c>
      <c r="H490" s="276">
        <v>68.230999999999995</v>
      </c>
      <c r="I490" s="276">
        <v>0</v>
      </c>
      <c r="J490" s="276">
        <v>-5.7439999999999998</v>
      </c>
      <c r="K490" s="276">
        <v>-8.9260000000000002</v>
      </c>
    </row>
    <row r="491" spans="1:11" ht="15" customHeight="1">
      <c r="A491" s="276">
        <v>5</v>
      </c>
      <c r="B491" s="276">
        <v>25</v>
      </c>
      <c r="C491" s="276">
        <v>26</v>
      </c>
      <c r="D491" s="276">
        <v>4</v>
      </c>
      <c r="E491" s="276" t="s">
        <v>28</v>
      </c>
      <c r="F491" s="276">
        <v>-64.516999999999996</v>
      </c>
      <c r="G491" s="276">
        <v>-40.072000000000003</v>
      </c>
      <c r="H491" s="276">
        <v>-83.85</v>
      </c>
      <c r="I491" s="276">
        <v>0</v>
      </c>
      <c r="J491" s="276">
        <v>7.0540000000000003</v>
      </c>
      <c r="K491" s="276">
        <v>10.962</v>
      </c>
    </row>
    <row r="492" spans="1:11" ht="15" customHeight="1">
      <c r="A492" s="276">
        <v>5</v>
      </c>
      <c r="B492" s="276">
        <v>25</v>
      </c>
      <c r="C492" s="276">
        <v>26</v>
      </c>
      <c r="D492" s="276">
        <v>4</v>
      </c>
      <c r="E492" s="276" t="s">
        <v>29</v>
      </c>
      <c r="F492" s="276">
        <v>109.863</v>
      </c>
      <c r="G492" s="276">
        <v>68.058999999999997</v>
      </c>
      <c r="H492" s="276">
        <v>-35.368000000000002</v>
      </c>
      <c r="I492" s="276">
        <v>0</v>
      </c>
      <c r="J492" s="276">
        <v>2.976</v>
      </c>
      <c r="K492" s="276">
        <v>4.625</v>
      </c>
    </row>
    <row r="493" spans="1:11" ht="15" customHeight="1">
      <c r="A493" s="276">
        <v>5</v>
      </c>
      <c r="B493" s="276">
        <v>25</v>
      </c>
      <c r="C493" s="276">
        <v>26</v>
      </c>
      <c r="D493" s="276">
        <v>4</v>
      </c>
      <c r="E493" s="276" t="s">
        <v>30</v>
      </c>
      <c r="F493" s="276">
        <v>-109.39400000000001</v>
      </c>
      <c r="G493" s="276">
        <v>-67.820999999999998</v>
      </c>
      <c r="H493" s="276">
        <v>-35.368000000000002</v>
      </c>
      <c r="I493" s="276">
        <v>0</v>
      </c>
      <c r="J493" s="276">
        <v>2.976</v>
      </c>
      <c r="K493" s="276">
        <v>4.625</v>
      </c>
    </row>
    <row r="494" spans="1:11" ht="15" customHeight="1">
      <c r="A494" s="276">
        <v>5</v>
      </c>
      <c r="B494" s="276">
        <v>25</v>
      </c>
      <c r="C494" s="276">
        <v>26</v>
      </c>
      <c r="D494" s="276">
        <v>3</v>
      </c>
      <c r="E494" s="276" t="s">
        <v>27</v>
      </c>
      <c r="F494" s="276">
        <v>-61.835999999999999</v>
      </c>
      <c r="G494" s="276">
        <v>-38.331000000000003</v>
      </c>
      <c r="H494" s="276">
        <v>86.113</v>
      </c>
      <c r="I494" s="276">
        <v>0</v>
      </c>
      <c r="J494" s="276">
        <v>-7.109</v>
      </c>
      <c r="K494" s="276">
        <v>-11.045999999999999</v>
      </c>
    </row>
    <row r="495" spans="1:11" ht="15" customHeight="1">
      <c r="A495" s="276">
        <v>5</v>
      </c>
      <c r="B495" s="276">
        <v>25</v>
      </c>
      <c r="C495" s="276">
        <v>26</v>
      </c>
      <c r="D495" s="276">
        <v>3</v>
      </c>
      <c r="E495" s="276" t="s">
        <v>28</v>
      </c>
      <c r="F495" s="276">
        <v>-68.695999999999998</v>
      </c>
      <c r="G495" s="276">
        <v>-42.674999999999997</v>
      </c>
      <c r="H495" s="276">
        <v>-105.608</v>
      </c>
      <c r="I495" s="276">
        <v>0</v>
      </c>
      <c r="J495" s="276">
        <v>8.7140000000000004</v>
      </c>
      <c r="K495" s="276">
        <v>13.541</v>
      </c>
    </row>
    <row r="496" spans="1:11" ht="15" customHeight="1">
      <c r="A496" s="276">
        <v>5</v>
      </c>
      <c r="B496" s="276">
        <v>25</v>
      </c>
      <c r="C496" s="276">
        <v>26</v>
      </c>
      <c r="D496" s="276">
        <v>3</v>
      </c>
      <c r="E496" s="276" t="s">
        <v>29</v>
      </c>
      <c r="F496" s="276">
        <v>108.033</v>
      </c>
      <c r="G496" s="276">
        <v>66.930000000000007</v>
      </c>
      <c r="H496" s="276">
        <v>-44.585999999999999</v>
      </c>
      <c r="I496" s="276">
        <v>0</v>
      </c>
      <c r="J496" s="276">
        <v>3.68</v>
      </c>
      <c r="K496" s="276">
        <v>5.718</v>
      </c>
    </row>
    <row r="497" spans="1:11" ht="15" customHeight="1">
      <c r="A497" s="276">
        <v>5</v>
      </c>
      <c r="B497" s="276">
        <v>25</v>
      </c>
      <c r="C497" s="276">
        <v>26</v>
      </c>
      <c r="D497" s="276">
        <v>3</v>
      </c>
      <c r="E497" s="276" t="s">
        <v>30</v>
      </c>
      <c r="F497" s="276">
        <v>-111.224</v>
      </c>
      <c r="G497" s="276">
        <v>-68.95</v>
      </c>
      <c r="H497" s="276">
        <v>-44.585999999999999</v>
      </c>
      <c r="I497" s="276">
        <v>0</v>
      </c>
      <c r="J497" s="276">
        <v>3.68</v>
      </c>
      <c r="K497" s="276">
        <v>5.718</v>
      </c>
    </row>
    <row r="498" spans="1:11" ht="15" customHeight="1">
      <c r="A498" s="276">
        <v>5</v>
      </c>
      <c r="B498" s="276">
        <v>25</v>
      </c>
      <c r="C498" s="276">
        <v>26</v>
      </c>
      <c r="D498" s="276">
        <v>2</v>
      </c>
      <c r="E498" s="276" t="s">
        <v>27</v>
      </c>
      <c r="F498" s="276">
        <v>-57.982999999999997</v>
      </c>
      <c r="G498" s="276">
        <v>-36.015000000000001</v>
      </c>
      <c r="H498" s="276">
        <v>101.402</v>
      </c>
      <c r="I498" s="276">
        <v>0</v>
      </c>
      <c r="J498" s="276">
        <v>-8.0519999999999996</v>
      </c>
      <c r="K498" s="276">
        <v>-12.512</v>
      </c>
    </row>
    <row r="499" spans="1:11" ht="15" customHeight="1">
      <c r="A499" s="276">
        <v>5</v>
      </c>
      <c r="B499" s="276">
        <v>25</v>
      </c>
      <c r="C499" s="276">
        <v>26</v>
      </c>
      <c r="D499" s="276">
        <v>2</v>
      </c>
      <c r="E499" s="276" t="s">
        <v>28</v>
      </c>
      <c r="F499" s="276">
        <v>-74.87</v>
      </c>
      <c r="G499" s="276">
        <v>-46.465000000000003</v>
      </c>
      <c r="H499" s="276">
        <v>-123.887</v>
      </c>
      <c r="I499" s="276">
        <v>0</v>
      </c>
      <c r="J499" s="276">
        <v>9.8680000000000003</v>
      </c>
      <c r="K499" s="276">
        <v>15.333</v>
      </c>
    </row>
    <row r="500" spans="1:11" ht="15" customHeight="1">
      <c r="A500" s="276">
        <v>5</v>
      </c>
      <c r="B500" s="276">
        <v>25</v>
      </c>
      <c r="C500" s="276">
        <v>26</v>
      </c>
      <c r="D500" s="276">
        <v>2</v>
      </c>
      <c r="E500" s="276" t="s">
        <v>29</v>
      </c>
      <c r="F500" s="276">
        <v>105.70099999999999</v>
      </c>
      <c r="G500" s="276">
        <v>65.510000000000005</v>
      </c>
      <c r="H500" s="276">
        <v>-52.393000000000001</v>
      </c>
      <c r="I500" s="276">
        <v>0</v>
      </c>
      <c r="J500" s="276">
        <v>4.1669999999999998</v>
      </c>
      <c r="K500" s="276">
        <v>6.476</v>
      </c>
    </row>
    <row r="501" spans="1:11" ht="15" customHeight="1">
      <c r="A501" s="276">
        <v>5</v>
      </c>
      <c r="B501" s="276">
        <v>25</v>
      </c>
      <c r="C501" s="276">
        <v>26</v>
      </c>
      <c r="D501" s="276">
        <v>2</v>
      </c>
      <c r="E501" s="276" t="s">
        <v>30</v>
      </c>
      <c r="F501" s="276">
        <v>-113.556</v>
      </c>
      <c r="G501" s="276">
        <v>-70.37</v>
      </c>
      <c r="H501" s="276">
        <v>-52.393000000000001</v>
      </c>
      <c r="I501" s="276">
        <v>0</v>
      </c>
      <c r="J501" s="276">
        <v>4.1669999999999998</v>
      </c>
      <c r="K501" s="276">
        <v>6.476</v>
      </c>
    </row>
    <row r="502" spans="1:11" ht="15" customHeight="1">
      <c r="A502" s="276">
        <v>5</v>
      </c>
      <c r="B502" s="276">
        <v>25</v>
      </c>
      <c r="C502" s="276">
        <v>26</v>
      </c>
      <c r="D502" s="276">
        <v>1</v>
      </c>
      <c r="E502" s="276" t="s">
        <v>27</v>
      </c>
      <c r="F502" s="276">
        <v>-45.973999999999997</v>
      </c>
      <c r="G502" s="276">
        <v>-28.9</v>
      </c>
      <c r="H502" s="276">
        <v>100.63</v>
      </c>
      <c r="I502" s="276">
        <v>0</v>
      </c>
      <c r="J502" s="276">
        <v>-7.202</v>
      </c>
      <c r="K502" s="276">
        <v>-11.19</v>
      </c>
    </row>
    <row r="503" spans="1:11" ht="15" customHeight="1">
      <c r="A503" s="276">
        <v>5</v>
      </c>
      <c r="B503" s="276">
        <v>25</v>
      </c>
      <c r="C503" s="276">
        <v>26</v>
      </c>
      <c r="D503" s="276">
        <v>1</v>
      </c>
      <c r="E503" s="276" t="s">
        <v>28</v>
      </c>
      <c r="F503" s="276">
        <v>-85.064999999999998</v>
      </c>
      <c r="G503" s="276">
        <v>-53.805999999999997</v>
      </c>
      <c r="H503" s="276">
        <v>-128.809</v>
      </c>
      <c r="I503" s="276">
        <v>0</v>
      </c>
      <c r="J503" s="276">
        <v>9.1760000000000002</v>
      </c>
      <c r="K503" s="276">
        <v>14.257999999999999</v>
      </c>
    </row>
    <row r="504" spans="1:11" ht="15" customHeight="1">
      <c r="A504" s="276">
        <v>5</v>
      </c>
      <c r="B504" s="276">
        <v>25</v>
      </c>
      <c r="C504" s="276">
        <v>26</v>
      </c>
      <c r="D504" s="276">
        <v>1</v>
      </c>
      <c r="E504" s="276" t="s">
        <v>29</v>
      </c>
      <c r="F504" s="276">
        <v>100.538</v>
      </c>
      <c r="G504" s="276">
        <v>63.372999999999998</v>
      </c>
      <c r="H504" s="276">
        <v>-53.357999999999997</v>
      </c>
      <c r="I504" s="276">
        <v>0</v>
      </c>
      <c r="J504" s="276">
        <v>3.8090000000000002</v>
      </c>
      <c r="K504" s="276">
        <v>5.9180000000000001</v>
      </c>
    </row>
    <row r="505" spans="1:11" ht="15" customHeight="1">
      <c r="A505" s="276">
        <v>5</v>
      </c>
      <c r="B505" s="276">
        <v>25</v>
      </c>
      <c r="C505" s="276">
        <v>26</v>
      </c>
      <c r="D505" s="276">
        <v>1</v>
      </c>
      <c r="E505" s="276" t="s">
        <v>30</v>
      </c>
      <c r="F505" s="276">
        <v>-118.71899999999999</v>
      </c>
      <c r="G505" s="276">
        <v>-74.957999999999998</v>
      </c>
      <c r="H505" s="276">
        <v>-53.357999999999997</v>
      </c>
      <c r="I505" s="276">
        <v>0</v>
      </c>
      <c r="J505" s="276">
        <v>3.8090000000000002</v>
      </c>
      <c r="K505" s="276">
        <v>5.9180000000000001</v>
      </c>
    </row>
    <row r="506" spans="1:11" ht="15" customHeight="1">
      <c r="A506" s="276">
        <v>5</v>
      </c>
      <c r="B506" s="276">
        <v>26</v>
      </c>
      <c r="C506" s="276">
        <v>27</v>
      </c>
      <c r="D506" s="276">
        <v>6</v>
      </c>
      <c r="E506" s="276" t="s">
        <v>27</v>
      </c>
      <c r="F506" s="276">
        <v>-51.927</v>
      </c>
      <c r="G506" s="276">
        <v>-27.652000000000001</v>
      </c>
      <c r="H506" s="276">
        <v>27.280999999999999</v>
      </c>
      <c r="I506" s="276">
        <v>0</v>
      </c>
      <c r="J506" s="276">
        <v>-2.4289999999999998</v>
      </c>
      <c r="K506" s="276">
        <v>-3.7749999999999999</v>
      </c>
    </row>
    <row r="507" spans="1:11">
      <c r="A507" s="276">
        <v>5</v>
      </c>
      <c r="B507" s="276">
        <v>26</v>
      </c>
      <c r="C507" s="276">
        <v>27</v>
      </c>
      <c r="D507" s="276">
        <v>6</v>
      </c>
      <c r="E507" s="276" t="s">
        <v>28</v>
      </c>
      <c r="F507" s="276">
        <v>-62.515000000000001</v>
      </c>
      <c r="G507" s="276">
        <v>-34.292999999999999</v>
      </c>
      <c r="H507" s="276">
        <v>-28.483000000000001</v>
      </c>
      <c r="I507" s="276">
        <v>0</v>
      </c>
      <c r="J507" s="276">
        <v>2.5369999999999999</v>
      </c>
      <c r="K507" s="276">
        <v>3.9430000000000001</v>
      </c>
    </row>
    <row r="508" spans="1:11" ht="15" customHeight="1">
      <c r="A508" s="276">
        <v>5</v>
      </c>
      <c r="B508" s="276">
        <v>26</v>
      </c>
      <c r="C508" s="276">
        <v>27</v>
      </c>
      <c r="D508" s="276">
        <v>6</v>
      </c>
      <c r="E508" s="276" t="s">
        <v>29</v>
      </c>
      <c r="F508" s="276">
        <v>71.216999999999999</v>
      </c>
      <c r="G508" s="276">
        <v>38.040999999999997</v>
      </c>
      <c r="H508" s="276">
        <v>-11.38</v>
      </c>
      <c r="I508" s="276">
        <v>0</v>
      </c>
      <c r="J508" s="276">
        <v>1.014</v>
      </c>
      <c r="K508" s="276">
        <v>1.575</v>
      </c>
    </row>
    <row r="509" spans="1:11" ht="15" customHeight="1">
      <c r="A509" s="276">
        <v>5</v>
      </c>
      <c r="B509" s="276">
        <v>26</v>
      </c>
      <c r="C509" s="276">
        <v>27</v>
      </c>
      <c r="D509" s="276">
        <v>6</v>
      </c>
      <c r="E509" s="276" t="s">
        <v>30</v>
      </c>
      <c r="F509" s="276">
        <v>-75.537999999999997</v>
      </c>
      <c r="G509" s="276">
        <v>-40.750999999999998</v>
      </c>
      <c r="H509" s="276">
        <v>-11.38</v>
      </c>
      <c r="I509" s="276">
        <v>0</v>
      </c>
      <c r="J509" s="276">
        <v>1.014</v>
      </c>
      <c r="K509" s="276">
        <v>1.575</v>
      </c>
    </row>
    <row r="510" spans="1:11" ht="15" customHeight="1">
      <c r="A510" s="276">
        <v>5</v>
      </c>
      <c r="B510" s="276">
        <v>26</v>
      </c>
      <c r="C510" s="276">
        <v>27</v>
      </c>
      <c r="D510" s="276">
        <v>5</v>
      </c>
      <c r="E510" s="276" t="s">
        <v>27</v>
      </c>
      <c r="F510" s="276">
        <v>-68.668999999999997</v>
      </c>
      <c r="G510" s="276">
        <v>-43.764000000000003</v>
      </c>
      <c r="H510" s="276">
        <v>48.033999999999999</v>
      </c>
      <c r="I510" s="276">
        <v>0</v>
      </c>
      <c r="J510" s="276">
        <v>-4.1470000000000002</v>
      </c>
      <c r="K510" s="276">
        <v>-6.444</v>
      </c>
    </row>
    <row r="511" spans="1:11" ht="15" customHeight="1">
      <c r="A511" s="276">
        <v>5</v>
      </c>
      <c r="B511" s="276">
        <v>26</v>
      </c>
      <c r="C511" s="276">
        <v>27</v>
      </c>
      <c r="D511" s="276">
        <v>5</v>
      </c>
      <c r="E511" s="276" t="s">
        <v>28</v>
      </c>
      <c r="F511" s="276">
        <v>-79.98</v>
      </c>
      <c r="G511" s="276">
        <v>-50.343000000000004</v>
      </c>
      <c r="H511" s="276">
        <v>-48.972999999999999</v>
      </c>
      <c r="I511" s="276">
        <v>0</v>
      </c>
      <c r="J511" s="276">
        <v>4.2270000000000003</v>
      </c>
      <c r="K511" s="276">
        <v>6.569</v>
      </c>
    </row>
    <row r="512" spans="1:11" ht="15" customHeight="1">
      <c r="A512" s="276">
        <v>5</v>
      </c>
      <c r="B512" s="276">
        <v>26</v>
      </c>
      <c r="C512" s="276">
        <v>27</v>
      </c>
      <c r="D512" s="276">
        <v>5</v>
      </c>
      <c r="E512" s="276" t="s">
        <v>29</v>
      </c>
      <c r="F512" s="276">
        <v>88.561999999999998</v>
      </c>
      <c r="G512" s="276">
        <v>56.378999999999998</v>
      </c>
      <c r="H512" s="276">
        <v>-19.797000000000001</v>
      </c>
      <c r="I512" s="276">
        <v>0</v>
      </c>
      <c r="J512" s="276">
        <v>1.7090000000000001</v>
      </c>
      <c r="K512" s="276">
        <v>2.6560000000000001</v>
      </c>
    </row>
    <row r="513" spans="1:11" ht="15" customHeight="1">
      <c r="A513" s="276">
        <v>5</v>
      </c>
      <c r="B513" s="276">
        <v>26</v>
      </c>
      <c r="C513" s="276">
        <v>27</v>
      </c>
      <c r="D513" s="276">
        <v>5</v>
      </c>
      <c r="E513" s="276" t="s">
        <v>30</v>
      </c>
      <c r="F513" s="276">
        <v>-93.179000000000002</v>
      </c>
      <c r="G513" s="276">
        <v>-59.064999999999998</v>
      </c>
      <c r="H513" s="276">
        <v>-19.797000000000001</v>
      </c>
      <c r="I513" s="276">
        <v>0</v>
      </c>
      <c r="J513" s="276">
        <v>1.7090000000000001</v>
      </c>
      <c r="K513" s="276">
        <v>2.6560000000000001</v>
      </c>
    </row>
    <row r="514" spans="1:11" ht="15" customHeight="1">
      <c r="A514" s="276">
        <v>5</v>
      </c>
      <c r="B514" s="276">
        <v>26</v>
      </c>
      <c r="C514" s="276">
        <v>27</v>
      </c>
      <c r="D514" s="276">
        <v>4</v>
      </c>
      <c r="E514" s="276" t="s">
        <v>27</v>
      </c>
      <c r="F514" s="276">
        <v>-66.688999999999993</v>
      </c>
      <c r="G514" s="276">
        <v>-42.942</v>
      </c>
      <c r="H514" s="276">
        <v>93.450999999999993</v>
      </c>
      <c r="I514" s="276">
        <v>0</v>
      </c>
      <c r="J514" s="276">
        <v>-7.8609999999999998</v>
      </c>
      <c r="K514" s="276">
        <v>-12.215</v>
      </c>
    </row>
    <row r="515" spans="1:11" ht="15" customHeight="1">
      <c r="A515" s="276">
        <v>5</v>
      </c>
      <c r="B515" s="276">
        <v>26</v>
      </c>
      <c r="C515" s="276">
        <v>27</v>
      </c>
      <c r="D515" s="276">
        <v>4</v>
      </c>
      <c r="E515" s="276" t="s">
        <v>28</v>
      </c>
      <c r="F515" s="276">
        <v>-83.054000000000002</v>
      </c>
      <c r="G515" s="276">
        <v>-52.664000000000001</v>
      </c>
      <c r="H515" s="276">
        <v>-98.122</v>
      </c>
      <c r="I515" s="276">
        <v>0</v>
      </c>
      <c r="J515" s="276">
        <v>8.2539999999999996</v>
      </c>
      <c r="K515" s="276">
        <v>12.824999999999999</v>
      </c>
    </row>
    <row r="516" spans="1:11" ht="15" customHeight="1">
      <c r="A516" s="276">
        <v>5</v>
      </c>
      <c r="B516" s="276">
        <v>26</v>
      </c>
      <c r="C516" s="276">
        <v>27</v>
      </c>
      <c r="D516" s="276">
        <v>4</v>
      </c>
      <c r="E516" s="276" t="s">
        <v>29</v>
      </c>
      <c r="F516" s="276">
        <v>89.932000000000002</v>
      </c>
      <c r="G516" s="276">
        <v>57.575000000000003</v>
      </c>
      <c r="H516" s="276">
        <v>-39.097000000000001</v>
      </c>
      <c r="I516" s="276">
        <v>0</v>
      </c>
      <c r="J516" s="276">
        <v>3.2890000000000001</v>
      </c>
      <c r="K516" s="276">
        <v>5.1100000000000003</v>
      </c>
    </row>
    <row r="517" spans="1:11" ht="15" customHeight="1">
      <c r="A517" s="276">
        <v>5</v>
      </c>
      <c r="B517" s="276">
        <v>26</v>
      </c>
      <c r="C517" s="276">
        <v>27</v>
      </c>
      <c r="D517" s="276">
        <v>4</v>
      </c>
      <c r="E517" s="276" t="s">
        <v>30</v>
      </c>
      <c r="F517" s="276">
        <v>-96.611000000000004</v>
      </c>
      <c r="G517" s="276">
        <v>-61.543999999999997</v>
      </c>
      <c r="H517" s="276">
        <v>-39.097000000000001</v>
      </c>
      <c r="I517" s="276">
        <v>0</v>
      </c>
      <c r="J517" s="276">
        <v>3.2890000000000001</v>
      </c>
      <c r="K517" s="276">
        <v>5.1100000000000003</v>
      </c>
    </row>
    <row r="518" spans="1:11" ht="15" customHeight="1">
      <c r="A518" s="276">
        <v>5</v>
      </c>
      <c r="B518" s="276">
        <v>26</v>
      </c>
      <c r="C518" s="276">
        <v>27</v>
      </c>
      <c r="D518" s="276">
        <v>3</v>
      </c>
      <c r="E518" s="276" t="s">
        <v>27</v>
      </c>
      <c r="F518" s="276">
        <v>-68.686000000000007</v>
      </c>
      <c r="G518" s="276">
        <v>-44.11</v>
      </c>
      <c r="H518" s="276">
        <v>116.545</v>
      </c>
      <c r="I518" s="276">
        <v>0</v>
      </c>
      <c r="J518" s="276">
        <v>-9.6150000000000002</v>
      </c>
      <c r="K518" s="276">
        <v>-14.941000000000001</v>
      </c>
    </row>
    <row r="519" spans="1:11" ht="15" customHeight="1">
      <c r="A519" s="276">
        <v>5</v>
      </c>
      <c r="B519" s="276">
        <v>26</v>
      </c>
      <c r="C519" s="276">
        <v>27</v>
      </c>
      <c r="D519" s="276">
        <v>3</v>
      </c>
      <c r="E519" s="276" t="s">
        <v>28</v>
      </c>
      <c r="F519" s="276">
        <v>-81.97</v>
      </c>
      <c r="G519" s="276">
        <v>-51.954000000000001</v>
      </c>
      <c r="H519" s="276">
        <v>-122.13800000000001</v>
      </c>
      <c r="I519" s="276">
        <v>0</v>
      </c>
      <c r="J519" s="276">
        <v>10.073</v>
      </c>
      <c r="K519" s="276">
        <v>15.651</v>
      </c>
    </row>
    <row r="520" spans="1:11" ht="15" customHeight="1">
      <c r="A520" s="276">
        <v>5</v>
      </c>
      <c r="B520" s="276">
        <v>26</v>
      </c>
      <c r="C520" s="276">
        <v>27</v>
      </c>
      <c r="D520" s="276">
        <v>3</v>
      </c>
      <c r="E520" s="276" t="s">
        <v>29</v>
      </c>
      <c r="F520" s="276">
        <v>90.561000000000007</v>
      </c>
      <c r="G520" s="276">
        <v>57.959000000000003</v>
      </c>
      <c r="H520" s="276">
        <v>-48.710999999999999</v>
      </c>
      <c r="I520" s="276">
        <v>0</v>
      </c>
      <c r="J520" s="276">
        <v>4.0179999999999998</v>
      </c>
      <c r="K520" s="276">
        <v>6.2430000000000003</v>
      </c>
    </row>
    <row r="521" spans="1:11" ht="15" customHeight="1">
      <c r="A521" s="276">
        <v>5</v>
      </c>
      <c r="B521" s="276">
        <v>26</v>
      </c>
      <c r="C521" s="276">
        <v>27</v>
      </c>
      <c r="D521" s="276">
        <v>3</v>
      </c>
      <c r="E521" s="276" t="s">
        <v>30</v>
      </c>
      <c r="F521" s="276">
        <v>-95.981999999999999</v>
      </c>
      <c r="G521" s="276">
        <v>-61.16</v>
      </c>
      <c r="H521" s="276">
        <v>-48.710999999999999</v>
      </c>
      <c r="I521" s="276">
        <v>0</v>
      </c>
      <c r="J521" s="276">
        <v>4.0179999999999998</v>
      </c>
      <c r="K521" s="276">
        <v>6.2430000000000003</v>
      </c>
    </row>
    <row r="522" spans="1:11" ht="15" customHeight="1">
      <c r="A522" s="276">
        <v>5</v>
      </c>
      <c r="B522" s="276">
        <v>26</v>
      </c>
      <c r="C522" s="276">
        <v>27</v>
      </c>
      <c r="D522" s="276">
        <v>2</v>
      </c>
      <c r="E522" s="276" t="s">
        <v>27</v>
      </c>
      <c r="F522" s="276">
        <v>-70.863</v>
      </c>
      <c r="G522" s="276">
        <v>-45.365000000000002</v>
      </c>
      <c r="H522" s="276">
        <v>135.46799999999999</v>
      </c>
      <c r="I522" s="276">
        <v>0</v>
      </c>
      <c r="J522" s="276">
        <v>-10.834</v>
      </c>
      <c r="K522" s="276">
        <v>-16.835000000000001</v>
      </c>
    </row>
    <row r="523" spans="1:11" ht="15" customHeight="1">
      <c r="A523" s="276">
        <v>5</v>
      </c>
      <c r="B523" s="276">
        <v>26</v>
      </c>
      <c r="C523" s="276">
        <v>27</v>
      </c>
      <c r="D523" s="276">
        <v>2</v>
      </c>
      <c r="E523" s="276" t="s">
        <v>28</v>
      </c>
      <c r="F523" s="276">
        <v>-79.906000000000006</v>
      </c>
      <c r="G523" s="276">
        <v>-50.774000000000001</v>
      </c>
      <c r="H523" s="276">
        <v>-141.702</v>
      </c>
      <c r="I523" s="276">
        <v>0</v>
      </c>
      <c r="J523" s="276">
        <v>11.346</v>
      </c>
      <c r="K523" s="276">
        <v>17.63</v>
      </c>
    </row>
    <row r="524" spans="1:11" ht="15" customHeight="1">
      <c r="A524" s="276">
        <v>5</v>
      </c>
      <c r="B524" s="276">
        <v>26</v>
      </c>
      <c r="C524" s="276">
        <v>27</v>
      </c>
      <c r="D524" s="276">
        <v>2</v>
      </c>
      <c r="E524" s="276" t="s">
        <v>29</v>
      </c>
      <c r="F524" s="276">
        <v>91.426000000000002</v>
      </c>
      <c r="G524" s="276">
        <v>58.456000000000003</v>
      </c>
      <c r="H524" s="276">
        <v>-56.564999999999998</v>
      </c>
      <c r="I524" s="276">
        <v>0</v>
      </c>
      <c r="J524" s="276">
        <v>4.5270000000000001</v>
      </c>
      <c r="K524" s="276">
        <v>7.0339999999999998</v>
      </c>
    </row>
    <row r="525" spans="1:11" ht="15" customHeight="1">
      <c r="A525" s="276">
        <v>5</v>
      </c>
      <c r="B525" s="276">
        <v>26</v>
      </c>
      <c r="C525" s="276">
        <v>27</v>
      </c>
      <c r="D525" s="276">
        <v>2</v>
      </c>
      <c r="E525" s="276" t="s">
        <v>30</v>
      </c>
      <c r="F525" s="276">
        <v>-95.117000000000004</v>
      </c>
      <c r="G525" s="276">
        <v>-60.662999999999997</v>
      </c>
      <c r="H525" s="276">
        <v>-56.564999999999998</v>
      </c>
      <c r="I525" s="276">
        <v>0</v>
      </c>
      <c r="J525" s="276">
        <v>4.5270000000000001</v>
      </c>
      <c r="K525" s="276">
        <v>7.0339999999999998</v>
      </c>
    </row>
    <row r="526" spans="1:11" ht="15" customHeight="1">
      <c r="A526" s="276">
        <v>5</v>
      </c>
      <c r="B526" s="276">
        <v>26</v>
      </c>
      <c r="C526" s="276">
        <v>27</v>
      </c>
      <c r="D526" s="276">
        <v>1</v>
      </c>
      <c r="E526" s="276" t="s">
        <v>27</v>
      </c>
      <c r="F526" s="276">
        <v>-75.87</v>
      </c>
      <c r="G526" s="276">
        <v>-48.58</v>
      </c>
      <c r="H526" s="276">
        <v>147.15700000000001</v>
      </c>
      <c r="I526" s="276">
        <v>0</v>
      </c>
      <c r="J526" s="276">
        <v>-10.445</v>
      </c>
      <c r="K526" s="276">
        <v>-16.23</v>
      </c>
    </row>
    <row r="527" spans="1:11" ht="15" customHeight="1">
      <c r="A527" s="276">
        <v>5</v>
      </c>
      <c r="B527" s="276">
        <v>26</v>
      </c>
      <c r="C527" s="276">
        <v>27</v>
      </c>
      <c r="D527" s="276">
        <v>1</v>
      </c>
      <c r="E527" s="276" t="s">
        <v>28</v>
      </c>
      <c r="F527" s="276">
        <v>-75.253</v>
      </c>
      <c r="G527" s="276">
        <v>-47.841999999999999</v>
      </c>
      <c r="H527" s="276">
        <v>-156.23099999999999</v>
      </c>
      <c r="I527" s="276">
        <v>0</v>
      </c>
      <c r="J527" s="276">
        <v>11.073</v>
      </c>
      <c r="K527" s="276">
        <v>17.206</v>
      </c>
    </row>
    <row r="528" spans="1:11" ht="15" customHeight="1">
      <c r="A528" s="276">
        <v>5</v>
      </c>
      <c r="B528" s="276">
        <v>26</v>
      </c>
      <c r="C528" s="276">
        <v>27</v>
      </c>
      <c r="D528" s="276">
        <v>1</v>
      </c>
      <c r="E528" s="276" t="s">
        <v>29</v>
      </c>
      <c r="F528" s="276">
        <v>93.397000000000006</v>
      </c>
      <c r="G528" s="276">
        <v>59.71</v>
      </c>
      <c r="H528" s="276">
        <v>-61.915999999999997</v>
      </c>
      <c r="I528" s="276">
        <v>0</v>
      </c>
      <c r="J528" s="276">
        <v>4.391</v>
      </c>
      <c r="K528" s="276">
        <v>6.8239999999999998</v>
      </c>
    </row>
    <row r="529" spans="1:11" ht="15" customHeight="1">
      <c r="A529" s="276">
        <v>5</v>
      </c>
      <c r="B529" s="276">
        <v>26</v>
      </c>
      <c r="C529" s="276">
        <v>27</v>
      </c>
      <c r="D529" s="276">
        <v>1</v>
      </c>
      <c r="E529" s="276" t="s">
        <v>30</v>
      </c>
      <c r="F529" s="276">
        <v>-93.146000000000001</v>
      </c>
      <c r="G529" s="276">
        <v>-59.408999999999999</v>
      </c>
      <c r="H529" s="276">
        <v>-61.915999999999997</v>
      </c>
      <c r="I529" s="276">
        <v>0</v>
      </c>
      <c r="J529" s="276">
        <v>4.391</v>
      </c>
      <c r="K529" s="276">
        <v>6.8239999999999998</v>
      </c>
    </row>
    <row r="530" spans="1:11" ht="15" customHeight="1">
      <c r="A530" s="276">
        <v>5</v>
      </c>
      <c r="B530" s="276">
        <v>27</v>
      </c>
      <c r="C530" s="276">
        <v>28</v>
      </c>
      <c r="D530" s="276">
        <v>6</v>
      </c>
      <c r="E530" s="276" t="s">
        <v>27</v>
      </c>
      <c r="F530" s="276">
        <v>-34.091999999999999</v>
      </c>
      <c r="G530" s="276">
        <v>-20.757000000000001</v>
      </c>
      <c r="H530" s="276">
        <v>8.7789999999999999</v>
      </c>
      <c r="I530" s="276">
        <v>0</v>
      </c>
      <c r="J530" s="276">
        <v>-0.77800000000000002</v>
      </c>
      <c r="K530" s="276">
        <v>-1.21</v>
      </c>
    </row>
    <row r="531" spans="1:11">
      <c r="A531" s="276">
        <v>5</v>
      </c>
      <c r="B531" s="276">
        <v>27</v>
      </c>
      <c r="C531" s="276">
        <v>28</v>
      </c>
      <c r="D531" s="276">
        <v>6</v>
      </c>
      <c r="E531" s="276" t="s">
        <v>28</v>
      </c>
      <c r="F531" s="276">
        <v>-11.367000000000001</v>
      </c>
      <c r="G531" s="276">
        <v>-6.8550000000000004</v>
      </c>
      <c r="H531" s="276">
        <v>-6.2320000000000002</v>
      </c>
      <c r="I531" s="276">
        <v>0</v>
      </c>
      <c r="J531" s="276">
        <v>0.55100000000000005</v>
      </c>
      <c r="K531" s="276">
        <v>0.85699999999999998</v>
      </c>
    </row>
    <row r="532" spans="1:11" ht="15" customHeight="1">
      <c r="A532" s="276">
        <v>5</v>
      </c>
      <c r="B532" s="276">
        <v>27</v>
      </c>
      <c r="C532" s="276">
        <v>28</v>
      </c>
      <c r="D532" s="276">
        <v>6</v>
      </c>
      <c r="E532" s="276" t="s">
        <v>29</v>
      </c>
      <c r="F532" s="276">
        <v>41.816000000000003</v>
      </c>
      <c r="G532" s="276">
        <v>25.532</v>
      </c>
      <c r="H532" s="276">
        <v>-4.0030000000000001</v>
      </c>
      <c r="I532" s="276">
        <v>0</v>
      </c>
      <c r="J532" s="276">
        <v>0.35499999999999998</v>
      </c>
      <c r="K532" s="276">
        <v>0.55100000000000005</v>
      </c>
    </row>
    <row r="533" spans="1:11" ht="15" customHeight="1">
      <c r="A533" s="276">
        <v>5</v>
      </c>
      <c r="B533" s="276">
        <v>27</v>
      </c>
      <c r="C533" s="276">
        <v>28</v>
      </c>
      <c r="D533" s="276">
        <v>6</v>
      </c>
      <c r="E533" s="276" t="s">
        <v>30</v>
      </c>
      <c r="F533" s="276">
        <v>-29.696000000000002</v>
      </c>
      <c r="G533" s="276">
        <v>-18.117999999999999</v>
      </c>
      <c r="H533" s="276">
        <v>-4.0030000000000001</v>
      </c>
      <c r="I533" s="276">
        <v>0</v>
      </c>
      <c r="J533" s="276">
        <v>0.35499999999999998</v>
      </c>
      <c r="K533" s="276">
        <v>0.55100000000000005</v>
      </c>
    </row>
    <row r="534" spans="1:11" ht="15" customHeight="1">
      <c r="A534" s="276">
        <v>5</v>
      </c>
      <c r="B534" s="276">
        <v>27</v>
      </c>
      <c r="C534" s="276">
        <v>28</v>
      </c>
      <c r="D534" s="276">
        <v>5</v>
      </c>
      <c r="E534" s="276" t="s">
        <v>27</v>
      </c>
      <c r="F534" s="276">
        <v>-56.93</v>
      </c>
      <c r="G534" s="276">
        <v>-35.771999999999998</v>
      </c>
      <c r="H534" s="276">
        <v>14.194000000000001</v>
      </c>
      <c r="I534" s="276">
        <v>0</v>
      </c>
      <c r="J534" s="276">
        <v>-1.2250000000000001</v>
      </c>
      <c r="K534" s="276">
        <v>-1.903</v>
      </c>
    </row>
    <row r="535" spans="1:11" ht="15" customHeight="1">
      <c r="A535" s="276">
        <v>5</v>
      </c>
      <c r="B535" s="276">
        <v>27</v>
      </c>
      <c r="C535" s="276">
        <v>28</v>
      </c>
      <c r="D535" s="276">
        <v>5</v>
      </c>
      <c r="E535" s="276" t="s">
        <v>28</v>
      </c>
      <c r="F535" s="276">
        <v>-36.787999999999997</v>
      </c>
      <c r="G535" s="276">
        <v>-22.945</v>
      </c>
      <c r="H535" s="276">
        <v>-11.782</v>
      </c>
      <c r="I535" s="276">
        <v>0</v>
      </c>
      <c r="J535" s="276">
        <v>1.018</v>
      </c>
      <c r="K535" s="276">
        <v>1.581</v>
      </c>
    </row>
    <row r="536" spans="1:11" ht="15" customHeight="1">
      <c r="A536" s="276">
        <v>5</v>
      </c>
      <c r="B536" s="276">
        <v>27</v>
      </c>
      <c r="C536" s="276">
        <v>28</v>
      </c>
      <c r="D536" s="276">
        <v>5</v>
      </c>
      <c r="E536" s="276" t="s">
        <v>29</v>
      </c>
      <c r="F536" s="276">
        <v>80.334000000000003</v>
      </c>
      <c r="G536" s="276">
        <v>50.351999999999997</v>
      </c>
      <c r="H536" s="276">
        <v>-6.9269999999999996</v>
      </c>
      <c r="I536" s="276">
        <v>0</v>
      </c>
      <c r="J536" s="276">
        <v>0.59799999999999998</v>
      </c>
      <c r="K536" s="276">
        <v>0.92900000000000005</v>
      </c>
    </row>
    <row r="537" spans="1:11" ht="15" customHeight="1">
      <c r="A537" s="276">
        <v>5</v>
      </c>
      <c r="B537" s="276">
        <v>27</v>
      </c>
      <c r="C537" s="276">
        <v>28</v>
      </c>
      <c r="D537" s="276">
        <v>5</v>
      </c>
      <c r="E537" s="276" t="s">
        <v>30</v>
      </c>
      <c r="F537" s="276">
        <v>-69.590999999999994</v>
      </c>
      <c r="G537" s="276">
        <v>-43.511000000000003</v>
      </c>
      <c r="H537" s="276">
        <v>-6.9269999999999996</v>
      </c>
      <c r="I537" s="276">
        <v>0</v>
      </c>
      <c r="J537" s="276">
        <v>0.59799999999999998</v>
      </c>
      <c r="K537" s="276">
        <v>0.92900000000000005</v>
      </c>
    </row>
    <row r="538" spans="1:11" ht="15" customHeight="1">
      <c r="A538" s="276">
        <v>5</v>
      </c>
      <c r="B538" s="276">
        <v>27</v>
      </c>
      <c r="C538" s="276">
        <v>28</v>
      </c>
      <c r="D538" s="276">
        <v>4</v>
      </c>
      <c r="E538" s="276" t="s">
        <v>27</v>
      </c>
      <c r="F538" s="276">
        <v>-56.78</v>
      </c>
      <c r="G538" s="276">
        <v>-35.573999999999998</v>
      </c>
      <c r="H538" s="276">
        <v>16.574000000000002</v>
      </c>
      <c r="I538" s="276">
        <v>0</v>
      </c>
      <c r="J538" s="276">
        <v>-1.395</v>
      </c>
      <c r="K538" s="276">
        <v>-2.1669999999999998</v>
      </c>
    </row>
    <row r="539" spans="1:11" ht="15" customHeight="1">
      <c r="A539" s="276">
        <v>5</v>
      </c>
      <c r="B539" s="276">
        <v>27</v>
      </c>
      <c r="C539" s="276">
        <v>28</v>
      </c>
      <c r="D539" s="276">
        <v>4</v>
      </c>
      <c r="E539" s="276" t="s">
        <v>28</v>
      </c>
      <c r="F539" s="276">
        <v>-37.201000000000001</v>
      </c>
      <c r="G539" s="276">
        <v>-23.263999999999999</v>
      </c>
      <c r="H539" s="276">
        <v>-14.122999999999999</v>
      </c>
      <c r="I539" s="276">
        <v>0</v>
      </c>
      <c r="J539" s="276">
        <v>1.1890000000000001</v>
      </c>
      <c r="K539" s="276">
        <v>1.8480000000000001</v>
      </c>
    </row>
    <row r="540" spans="1:11" ht="15" customHeight="1">
      <c r="A540" s="276">
        <v>5</v>
      </c>
      <c r="B540" s="276">
        <v>27</v>
      </c>
      <c r="C540" s="276">
        <v>28</v>
      </c>
      <c r="D540" s="276">
        <v>4</v>
      </c>
      <c r="E540" s="276" t="s">
        <v>29</v>
      </c>
      <c r="F540" s="276">
        <v>80.183999999999997</v>
      </c>
      <c r="G540" s="276">
        <v>50.213999999999999</v>
      </c>
      <c r="H540" s="276">
        <v>-8.1859999999999999</v>
      </c>
      <c r="I540" s="276">
        <v>0</v>
      </c>
      <c r="J540" s="276">
        <v>0.68899999999999995</v>
      </c>
      <c r="K540" s="276">
        <v>1.071</v>
      </c>
    </row>
    <row r="541" spans="1:11" ht="15" customHeight="1">
      <c r="A541" s="276">
        <v>5</v>
      </c>
      <c r="B541" s="276">
        <v>27</v>
      </c>
      <c r="C541" s="276">
        <v>28</v>
      </c>
      <c r="D541" s="276">
        <v>4</v>
      </c>
      <c r="E541" s="276" t="s">
        <v>30</v>
      </c>
      <c r="F541" s="276">
        <v>-69.741</v>
      </c>
      <c r="G541" s="276">
        <v>-43.649000000000001</v>
      </c>
      <c r="H541" s="276">
        <v>-8.1859999999999999</v>
      </c>
      <c r="I541" s="276">
        <v>0</v>
      </c>
      <c r="J541" s="276">
        <v>0.68899999999999995</v>
      </c>
      <c r="K541" s="276">
        <v>1.071</v>
      </c>
    </row>
    <row r="542" spans="1:11" ht="15" customHeight="1">
      <c r="A542" s="276">
        <v>5</v>
      </c>
      <c r="B542" s="276">
        <v>27</v>
      </c>
      <c r="C542" s="276">
        <v>28</v>
      </c>
      <c r="D542" s="276">
        <v>3</v>
      </c>
      <c r="E542" s="276" t="s">
        <v>27</v>
      </c>
      <c r="F542" s="276">
        <v>-55.392000000000003</v>
      </c>
      <c r="G542" s="276">
        <v>-34.713999999999999</v>
      </c>
      <c r="H542" s="276">
        <v>19.481999999999999</v>
      </c>
      <c r="I542" s="276">
        <v>0</v>
      </c>
      <c r="J542" s="276">
        <v>-1.609</v>
      </c>
      <c r="K542" s="276">
        <v>-2.5</v>
      </c>
    </row>
    <row r="543" spans="1:11" ht="15" customHeight="1">
      <c r="A543" s="276">
        <v>5</v>
      </c>
      <c r="B543" s="276">
        <v>27</v>
      </c>
      <c r="C543" s="276">
        <v>28</v>
      </c>
      <c r="D543" s="276">
        <v>3</v>
      </c>
      <c r="E543" s="276" t="s">
        <v>28</v>
      </c>
      <c r="F543" s="276">
        <v>-38.533999999999999</v>
      </c>
      <c r="G543" s="276">
        <v>-24.100999999999999</v>
      </c>
      <c r="H543" s="276">
        <v>-16.544</v>
      </c>
      <c r="I543" s="276">
        <v>0</v>
      </c>
      <c r="J543" s="276">
        <v>1.367</v>
      </c>
      <c r="K543" s="276">
        <v>2.1240000000000001</v>
      </c>
    </row>
    <row r="544" spans="1:11" ht="15" customHeight="1">
      <c r="A544" s="276">
        <v>5</v>
      </c>
      <c r="B544" s="276">
        <v>27</v>
      </c>
      <c r="C544" s="276">
        <v>28</v>
      </c>
      <c r="D544" s="276">
        <v>3</v>
      </c>
      <c r="E544" s="276" t="s">
        <v>29</v>
      </c>
      <c r="F544" s="276">
        <v>79.457999999999998</v>
      </c>
      <c r="G544" s="276">
        <v>49.761000000000003</v>
      </c>
      <c r="H544" s="276">
        <v>-9.6069999999999993</v>
      </c>
      <c r="I544" s="276">
        <v>0</v>
      </c>
      <c r="J544" s="276">
        <v>0.79400000000000004</v>
      </c>
      <c r="K544" s="276">
        <v>1.2330000000000001</v>
      </c>
    </row>
    <row r="545" spans="1:11" ht="15" customHeight="1">
      <c r="A545" s="276">
        <v>5</v>
      </c>
      <c r="B545" s="276">
        <v>27</v>
      </c>
      <c r="C545" s="276">
        <v>28</v>
      </c>
      <c r="D545" s="276">
        <v>3</v>
      </c>
      <c r="E545" s="276" t="s">
        <v>30</v>
      </c>
      <c r="F545" s="276">
        <v>-70.466999999999999</v>
      </c>
      <c r="G545" s="276">
        <v>-44.100999999999999</v>
      </c>
      <c r="H545" s="276">
        <v>-9.6069999999999993</v>
      </c>
      <c r="I545" s="276">
        <v>0</v>
      </c>
      <c r="J545" s="276">
        <v>0.79400000000000004</v>
      </c>
      <c r="K545" s="276">
        <v>1.2330000000000001</v>
      </c>
    </row>
    <row r="546" spans="1:11" ht="15" customHeight="1">
      <c r="A546" s="276">
        <v>5</v>
      </c>
      <c r="B546" s="276">
        <v>27</v>
      </c>
      <c r="C546" s="276">
        <v>28</v>
      </c>
      <c r="D546" s="276">
        <v>2</v>
      </c>
      <c r="E546" s="276" t="s">
        <v>27</v>
      </c>
      <c r="F546" s="276">
        <v>-53.512999999999998</v>
      </c>
      <c r="G546" s="276">
        <v>-33.524999999999999</v>
      </c>
      <c r="H546" s="276">
        <v>21.713000000000001</v>
      </c>
      <c r="I546" s="276">
        <v>0</v>
      </c>
      <c r="J546" s="276">
        <v>-1.742</v>
      </c>
      <c r="K546" s="276">
        <v>-2.7069999999999999</v>
      </c>
    </row>
    <row r="547" spans="1:11" ht="15" customHeight="1">
      <c r="A547" s="276">
        <v>5</v>
      </c>
      <c r="B547" s="276">
        <v>27</v>
      </c>
      <c r="C547" s="276">
        <v>28</v>
      </c>
      <c r="D547" s="276">
        <v>2</v>
      </c>
      <c r="E547" s="276" t="s">
        <v>28</v>
      </c>
      <c r="F547" s="276">
        <v>-40.417000000000002</v>
      </c>
      <c r="G547" s="276">
        <v>-25.29</v>
      </c>
      <c r="H547" s="276">
        <v>-18.637</v>
      </c>
      <c r="I547" s="276">
        <v>0</v>
      </c>
      <c r="J547" s="276">
        <v>1.49</v>
      </c>
      <c r="K547" s="276">
        <v>2.3149999999999999</v>
      </c>
    </row>
    <row r="548" spans="1:11" ht="15" customHeight="1">
      <c r="A548" s="276">
        <v>5</v>
      </c>
      <c r="B548" s="276">
        <v>27</v>
      </c>
      <c r="C548" s="276">
        <v>28</v>
      </c>
      <c r="D548" s="276">
        <v>2</v>
      </c>
      <c r="E548" s="276" t="s">
        <v>29</v>
      </c>
      <c r="F548" s="276">
        <v>78.454999999999998</v>
      </c>
      <c r="G548" s="276">
        <v>49.127000000000002</v>
      </c>
      <c r="H548" s="276">
        <v>-10.76</v>
      </c>
      <c r="I548" s="276">
        <v>0</v>
      </c>
      <c r="J548" s="276">
        <v>0.86199999999999999</v>
      </c>
      <c r="K548" s="276">
        <v>1.339</v>
      </c>
    </row>
    <row r="549" spans="1:11" ht="15" customHeight="1">
      <c r="A549" s="276">
        <v>5</v>
      </c>
      <c r="B549" s="276">
        <v>27</v>
      </c>
      <c r="C549" s="276">
        <v>28</v>
      </c>
      <c r="D549" s="276">
        <v>2</v>
      </c>
      <c r="E549" s="276" t="s">
        <v>30</v>
      </c>
      <c r="F549" s="276">
        <v>-71.47</v>
      </c>
      <c r="G549" s="276">
        <v>-44.734999999999999</v>
      </c>
      <c r="H549" s="276">
        <v>-10.76</v>
      </c>
      <c r="I549" s="276">
        <v>0</v>
      </c>
      <c r="J549" s="276">
        <v>0.86199999999999999</v>
      </c>
      <c r="K549" s="276">
        <v>1.339</v>
      </c>
    </row>
    <row r="550" spans="1:11" ht="15" customHeight="1">
      <c r="A550" s="276">
        <v>5</v>
      </c>
      <c r="B550" s="276">
        <v>27</v>
      </c>
      <c r="C550" s="276">
        <v>28</v>
      </c>
      <c r="D550" s="276">
        <v>1</v>
      </c>
      <c r="E550" s="276" t="s">
        <v>27</v>
      </c>
      <c r="F550" s="276">
        <v>-51.165999999999997</v>
      </c>
      <c r="G550" s="276">
        <v>-32.055999999999997</v>
      </c>
      <c r="H550" s="276">
        <v>22.42</v>
      </c>
      <c r="I550" s="276">
        <v>0</v>
      </c>
      <c r="J550" s="276">
        <v>-1.607</v>
      </c>
      <c r="K550" s="276">
        <v>-2.496</v>
      </c>
    </row>
    <row r="551" spans="1:11" ht="15" customHeight="1">
      <c r="A551" s="276">
        <v>5</v>
      </c>
      <c r="B551" s="276">
        <v>27</v>
      </c>
      <c r="C551" s="276">
        <v>28</v>
      </c>
      <c r="D551" s="276">
        <v>1</v>
      </c>
      <c r="E551" s="276" t="s">
        <v>28</v>
      </c>
      <c r="F551" s="276">
        <v>-42.847000000000001</v>
      </c>
      <c r="G551" s="276">
        <v>-26.812999999999999</v>
      </c>
      <c r="H551" s="276">
        <v>-18.436</v>
      </c>
      <c r="I551" s="276">
        <v>0</v>
      </c>
      <c r="J551" s="276">
        <v>1.3260000000000001</v>
      </c>
      <c r="K551" s="276">
        <v>2.06</v>
      </c>
    </row>
    <row r="552" spans="1:11" ht="15" customHeight="1">
      <c r="A552" s="276">
        <v>5</v>
      </c>
      <c r="B552" s="276">
        <v>27</v>
      </c>
      <c r="C552" s="276">
        <v>28</v>
      </c>
      <c r="D552" s="276">
        <v>1</v>
      </c>
      <c r="E552" s="276" t="s">
        <v>29</v>
      </c>
      <c r="F552" s="276">
        <v>77.180999999999997</v>
      </c>
      <c r="G552" s="276">
        <v>48.329000000000001</v>
      </c>
      <c r="H552" s="276">
        <v>-10.895</v>
      </c>
      <c r="I552" s="276">
        <v>0</v>
      </c>
      <c r="J552" s="276">
        <v>0.78200000000000003</v>
      </c>
      <c r="K552" s="276">
        <v>1.2150000000000001</v>
      </c>
    </row>
    <row r="553" spans="1:11" ht="15" customHeight="1">
      <c r="A553" s="276">
        <v>5</v>
      </c>
      <c r="B553" s="276">
        <v>27</v>
      </c>
      <c r="C553" s="276">
        <v>28</v>
      </c>
      <c r="D553" s="276">
        <v>1</v>
      </c>
      <c r="E553" s="276" t="s">
        <v>30</v>
      </c>
      <c r="F553" s="276">
        <v>-72.744</v>
      </c>
      <c r="G553" s="276">
        <v>-45.533000000000001</v>
      </c>
      <c r="H553" s="276">
        <v>-10.895</v>
      </c>
      <c r="I553" s="276">
        <v>0</v>
      </c>
      <c r="J553" s="276">
        <v>0.78200000000000003</v>
      </c>
      <c r="K553" s="276">
        <v>1.2150000000000001</v>
      </c>
    </row>
    <row r="554" spans="1:11" ht="15" customHeight="1">
      <c r="A554" s="276">
        <v>5</v>
      </c>
      <c r="B554" s="276">
        <v>28</v>
      </c>
      <c r="C554" s="276">
        <v>29</v>
      </c>
      <c r="D554" s="276">
        <v>6</v>
      </c>
      <c r="E554" s="276" t="s">
        <v>27</v>
      </c>
      <c r="F554" s="276">
        <v>-11.093999999999999</v>
      </c>
      <c r="G554" s="276">
        <v>-6.7</v>
      </c>
      <c r="H554" s="276">
        <v>6.2320000000000002</v>
      </c>
      <c r="I554" s="276">
        <v>0</v>
      </c>
      <c r="J554" s="276">
        <v>-0.55100000000000005</v>
      </c>
      <c r="K554" s="276">
        <v>-0.85699999999999998</v>
      </c>
    </row>
    <row r="555" spans="1:11">
      <c r="A555" s="276">
        <v>5</v>
      </c>
      <c r="B555" s="276">
        <v>28</v>
      </c>
      <c r="C555" s="276">
        <v>29</v>
      </c>
      <c r="D555" s="276">
        <v>6</v>
      </c>
      <c r="E555" s="276" t="s">
        <v>28</v>
      </c>
      <c r="F555" s="276">
        <v>-34.479999999999997</v>
      </c>
      <c r="G555" s="276">
        <v>-20.975999999999999</v>
      </c>
      <c r="H555" s="276">
        <v>-8.7789999999999999</v>
      </c>
      <c r="I555" s="276">
        <v>0</v>
      </c>
      <c r="J555" s="276">
        <v>0.77800000000000002</v>
      </c>
      <c r="K555" s="276">
        <v>1.21</v>
      </c>
    </row>
    <row r="556" spans="1:11" ht="15" customHeight="1">
      <c r="A556" s="276">
        <v>5</v>
      </c>
      <c r="B556" s="276">
        <v>28</v>
      </c>
      <c r="C556" s="276">
        <v>29</v>
      </c>
      <c r="D556" s="276">
        <v>6</v>
      </c>
      <c r="E556" s="276" t="s">
        <v>29</v>
      </c>
      <c r="F556" s="276">
        <v>29.52</v>
      </c>
      <c r="G556" s="276">
        <v>18.018000000000001</v>
      </c>
      <c r="H556" s="276">
        <v>-4.0030000000000001</v>
      </c>
      <c r="I556" s="276">
        <v>0</v>
      </c>
      <c r="J556" s="276">
        <v>0.35499999999999998</v>
      </c>
      <c r="K556" s="276">
        <v>0.55100000000000005</v>
      </c>
    </row>
    <row r="557" spans="1:11" ht="15" customHeight="1">
      <c r="A557" s="276">
        <v>5</v>
      </c>
      <c r="B557" s="276">
        <v>28</v>
      </c>
      <c r="C557" s="276">
        <v>29</v>
      </c>
      <c r="D557" s="276">
        <v>6</v>
      </c>
      <c r="E557" s="276" t="s">
        <v>30</v>
      </c>
      <c r="F557" s="276">
        <v>-41.991999999999997</v>
      </c>
      <c r="G557" s="276">
        <v>-25.632000000000001</v>
      </c>
      <c r="H557" s="276">
        <v>-4.0030000000000001</v>
      </c>
      <c r="I557" s="276">
        <v>0</v>
      </c>
      <c r="J557" s="276">
        <v>0.35499999999999998</v>
      </c>
      <c r="K557" s="276">
        <v>0.55100000000000005</v>
      </c>
    </row>
    <row r="558" spans="1:11" ht="15" customHeight="1">
      <c r="A558" s="276">
        <v>5</v>
      </c>
      <c r="B558" s="276">
        <v>28</v>
      </c>
      <c r="C558" s="276">
        <v>29</v>
      </c>
      <c r="D558" s="276">
        <v>5</v>
      </c>
      <c r="E558" s="276" t="s">
        <v>27</v>
      </c>
      <c r="F558" s="276">
        <v>-36.380000000000003</v>
      </c>
      <c r="G558" s="276">
        <v>-22.713000000000001</v>
      </c>
      <c r="H558" s="276">
        <v>11.782</v>
      </c>
      <c r="I558" s="276">
        <v>0</v>
      </c>
      <c r="J558" s="276">
        <v>-1.018</v>
      </c>
      <c r="K558" s="276">
        <v>-1.581</v>
      </c>
    </row>
    <row r="559" spans="1:11" ht="15" customHeight="1">
      <c r="A559" s="276">
        <v>5</v>
      </c>
      <c r="B559" s="276">
        <v>28</v>
      </c>
      <c r="C559" s="276">
        <v>29</v>
      </c>
      <c r="D559" s="276">
        <v>5</v>
      </c>
      <c r="E559" s="276" t="s">
        <v>28</v>
      </c>
      <c r="F559" s="276">
        <v>-57.42</v>
      </c>
      <c r="G559" s="276">
        <v>-36.049999999999997</v>
      </c>
      <c r="H559" s="276">
        <v>-14.194000000000001</v>
      </c>
      <c r="I559" s="276">
        <v>0</v>
      </c>
      <c r="J559" s="276">
        <v>1.2250000000000001</v>
      </c>
      <c r="K559" s="276">
        <v>1.903</v>
      </c>
    </row>
    <row r="560" spans="1:11" ht="15" customHeight="1">
      <c r="A560" s="276">
        <v>5</v>
      </c>
      <c r="B560" s="276">
        <v>28</v>
      </c>
      <c r="C560" s="276">
        <v>29</v>
      </c>
      <c r="D560" s="276">
        <v>5</v>
      </c>
      <c r="E560" s="276" t="s">
        <v>29</v>
      </c>
      <c r="F560" s="276">
        <v>69.352000000000004</v>
      </c>
      <c r="G560" s="276">
        <v>43.375</v>
      </c>
      <c r="H560" s="276">
        <v>-6.9269999999999996</v>
      </c>
      <c r="I560" s="276">
        <v>0</v>
      </c>
      <c r="J560" s="276">
        <v>0.59799999999999998</v>
      </c>
      <c r="K560" s="276">
        <v>0.92900000000000005</v>
      </c>
    </row>
    <row r="561" spans="1:11" ht="15" customHeight="1">
      <c r="A561" s="276">
        <v>5</v>
      </c>
      <c r="B561" s="276">
        <v>28</v>
      </c>
      <c r="C561" s="276">
        <v>29</v>
      </c>
      <c r="D561" s="276">
        <v>5</v>
      </c>
      <c r="E561" s="276" t="s">
        <v>30</v>
      </c>
      <c r="F561" s="276">
        <v>-80.572999999999993</v>
      </c>
      <c r="G561" s="276">
        <v>-50.488</v>
      </c>
      <c r="H561" s="276">
        <v>-6.9269999999999996</v>
      </c>
      <c r="I561" s="276">
        <v>0</v>
      </c>
      <c r="J561" s="276">
        <v>0.59799999999999998</v>
      </c>
      <c r="K561" s="276">
        <v>0.92900000000000005</v>
      </c>
    </row>
    <row r="562" spans="1:11" ht="15" customHeight="1">
      <c r="A562" s="276">
        <v>5</v>
      </c>
      <c r="B562" s="276">
        <v>28</v>
      </c>
      <c r="C562" s="276">
        <v>29</v>
      </c>
      <c r="D562" s="276">
        <v>4</v>
      </c>
      <c r="E562" s="276" t="s">
        <v>27</v>
      </c>
      <c r="F562" s="276">
        <v>-36.853999999999999</v>
      </c>
      <c r="G562" s="276">
        <v>-23.067</v>
      </c>
      <c r="H562" s="276">
        <v>14.122999999999999</v>
      </c>
      <c r="I562" s="276">
        <v>0</v>
      </c>
      <c r="J562" s="276">
        <v>-1.1890000000000001</v>
      </c>
      <c r="K562" s="276">
        <v>-1.8480000000000001</v>
      </c>
    </row>
    <row r="563" spans="1:11" ht="15" customHeight="1">
      <c r="A563" s="276">
        <v>5</v>
      </c>
      <c r="B563" s="276">
        <v>28</v>
      </c>
      <c r="C563" s="276">
        <v>29</v>
      </c>
      <c r="D563" s="276">
        <v>4</v>
      </c>
      <c r="E563" s="276" t="s">
        <v>28</v>
      </c>
      <c r="F563" s="276">
        <v>-57.185000000000002</v>
      </c>
      <c r="G563" s="276">
        <v>-35.804000000000002</v>
      </c>
      <c r="H563" s="276">
        <v>-16.574000000000002</v>
      </c>
      <c r="I563" s="276">
        <v>0</v>
      </c>
      <c r="J563" s="276">
        <v>1.395</v>
      </c>
      <c r="K563" s="276">
        <v>2.1669999999999998</v>
      </c>
    </row>
    <row r="564" spans="1:11" ht="15" customHeight="1">
      <c r="A564" s="276">
        <v>5</v>
      </c>
      <c r="B564" s="276">
        <v>28</v>
      </c>
      <c r="C564" s="276">
        <v>29</v>
      </c>
      <c r="D564" s="276">
        <v>4</v>
      </c>
      <c r="E564" s="276" t="s">
        <v>29</v>
      </c>
      <c r="F564" s="276">
        <v>69.540999999999997</v>
      </c>
      <c r="G564" s="276">
        <v>43.534999999999997</v>
      </c>
      <c r="H564" s="276">
        <v>-8.1859999999999999</v>
      </c>
      <c r="I564" s="276">
        <v>0</v>
      </c>
      <c r="J564" s="276">
        <v>0.68899999999999995</v>
      </c>
      <c r="K564" s="276">
        <v>1.071</v>
      </c>
    </row>
    <row r="565" spans="1:11" ht="15" customHeight="1">
      <c r="A565" s="276">
        <v>5</v>
      </c>
      <c r="B565" s="276">
        <v>28</v>
      </c>
      <c r="C565" s="276">
        <v>29</v>
      </c>
      <c r="D565" s="276">
        <v>4</v>
      </c>
      <c r="E565" s="276" t="s">
        <v>30</v>
      </c>
      <c r="F565" s="276">
        <v>-80.384</v>
      </c>
      <c r="G565" s="276">
        <v>-50.328000000000003</v>
      </c>
      <c r="H565" s="276">
        <v>-8.1859999999999999</v>
      </c>
      <c r="I565" s="276">
        <v>0</v>
      </c>
      <c r="J565" s="276">
        <v>0.68899999999999995</v>
      </c>
      <c r="K565" s="276">
        <v>1.071</v>
      </c>
    </row>
    <row r="566" spans="1:11" ht="15" customHeight="1">
      <c r="A566" s="276">
        <v>5</v>
      </c>
      <c r="B566" s="276">
        <v>28</v>
      </c>
      <c r="C566" s="276">
        <v>29</v>
      </c>
      <c r="D566" s="276">
        <v>3</v>
      </c>
      <c r="E566" s="276" t="s">
        <v>27</v>
      </c>
      <c r="F566" s="276">
        <v>-38.220999999999997</v>
      </c>
      <c r="G566" s="276">
        <v>-23.922999999999998</v>
      </c>
      <c r="H566" s="276">
        <v>16.544</v>
      </c>
      <c r="I566" s="276">
        <v>0</v>
      </c>
      <c r="J566" s="276">
        <v>-1.367</v>
      </c>
      <c r="K566" s="276">
        <v>-2.1240000000000001</v>
      </c>
    </row>
    <row r="567" spans="1:11" ht="15" customHeight="1">
      <c r="A567" s="276">
        <v>5</v>
      </c>
      <c r="B567" s="276">
        <v>28</v>
      </c>
      <c r="C567" s="276">
        <v>29</v>
      </c>
      <c r="D567" s="276">
        <v>3</v>
      </c>
      <c r="E567" s="276" t="s">
        <v>28</v>
      </c>
      <c r="F567" s="276">
        <v>-55.761000000000003</v>
      </c>
      <c r="G567" s="276">
        <v>-34.923000000000002</v>
      </c>
      <c r="H567" s="276">
        <v>-19.481999999999999</v>
      </c>
      <c r="I567" s="276">
        <v>0</v>
      </c>
      <c r="J567" s="276">
        <v>1.609</v>
      </c>
      <c r="K567" s="276">
        <v>2.5</v>
      </c>
    </row>
    <row r="568" spans="1:11" ht="15" customHeight="1">
      <c r="A568" s="276">
        <v>5</v>
      </c>
      <c r="B568" s="276">
        <v>28</v>
      </c>
      <c r="C568" s="276">
        <v>29</v>
      </c>
      <c r="D568" s="276">
        <v>3</v>
      </c>
      <c r="E568" s="276" t="s">
        <v>29</v>
      </c>
      <c r="F568" s="276">
        <v>70.284999999999997</v>
      </c>
      <c r="G568" s="276">
        <v>43.997999999999998</v>
      </c>
      <c r="H568" s="276">
        <v>-9.6069999999999993</v>
      </c>
      <c r="I568" s="276">
        <v>0</v>
      </c>
      <c r="J568" s="276">
        <v>0.79400000000000004</v>
      </c>
      <c r="K568" s="276">
        <v>1.2330000000000001</v>
      </c>
    </row>
    <row r="569" spans="1:11" ht="15" customHeight="1">
      <c r="A569" s="276">
        <v>5</v>
      </c>
      <c r="B569" s="276">
        <v>28</v>
      </c>
      <c r="C569" s="276">
        <v>29</v>
      </c>
      <c r="D569" s="276">
        <v>3</v>
      </c>
      <c r="E569" s="276" t="s">
        <v>30</v>
      </c>
      <c r="F569" s="276">
        <v>-79.64</v>
      </c>
      <c r="G569" s="276">
        <v>-49.865000000000002</v>
      </c>
      <c r="H569" s="276">
        <v>-9.6069999999999993</v>
      </c>
      <c r="I569" s="276">
        <v>0</v>
      </c>
      <c r="J569" s="276">
        <v>0.79400000000000004</v>
      </c>
      <c r="K569" s="276">
        <v>1.2330000000000001</v>
      </c>
    </row>
    <row r="570" spans="1:11" ht="15" customHeight="1">
      <c r="A570" s="276">
        <v>5</v>
      </c>
      <c r="B570" s="276">
        <v>28</v>
      </c>
      <c r="C570" s="276">
        <v>29</v>
      </c>
      <c r="D570" s="276">
        <v>2</v>
      </c>
      <c r="E570" s="276" t="s">
        <v>27</v>
      </c>
      <c r="F570" s="276">
        <v>-40.173000000000002</v>
      </c>
      <c r="G570" s="276">
        <v>-25.152000000000001</v>
      </c>
      <c r="H570" s="276">
        <v>18.637</v>
      </c>
      <c r="I570" s="276">
        <v>0</v>
      </c>
      <c r="J570" s="276">
        <v>-1.49</v>
      </c>
      <c r="K570" s="276">
        <v>-2.3149999999999999</v>
      </c>
    </row>
    <row r="571" spans="1:11" ht="15" customHeight="1">
      <c r="A571" s="276">
        <v>5</v>
      </c>
      <c r="B571" s="276">
        <v>28</v>
      </c>
      <c r="C571" s="276">
        <v>29</v>
      </c>
      <c r="D571" s="276">
        <v>2</v>
      </c>
      <c r="E571" s="276" t="s">
        <v>28</v>
      </c>
      <c r="F571" s="276">
        <v>-53.8</v>
      </c>
      <c r="G571" s="276">
        <v>-33.685000000000002</v>
      </c>
      <c r="H571" s="276">
        <v>-21.713000000000001</v>
      </c>
      <c r="I571" s="276">
        <v>0</v>
      </c>
      <c r="J571" s="276">
        <v>1.742</v>
      </c>
      <c r="K571" s="276">
        <v>2.7069999999999999</v>
      </c>
    </row>
    <row r="572" spans="1:11" ht="15" customHeight="1">
      <c r="A572" s="276">
        <v>5</v>
      </c>
      <c r="B572" s="276">
        <v>28</v>
      </c>
      <c r="C572" s="276">
        <v>29</v>
      </c>
      <c r="D572" s="276">
        <v>2</v>
      </c>
      <c r="E572" s="276" t="s">
        <v>29</v>
      </c>
      <c r="F572" s="276">
        <v>71.328000000000003</v>
      </c>
      <c r="G572" s="276">
        <v>44.655999999999999</v>
      </c>
      <c r="H572" s="276">
        <v>-10.76</v>
      </c>
      <c r="I572" s="276">
        <v>0</v>
      </c>
      <c r="J572" s="276">
        <v>0.86199999999999999</v>
      </c>
      <c r="K572" s="276">
        <v>1.339</v>
      </c>
    </row>
    <row r="573" spans="1:11" ht="15" customHeight="1">
      <c r="A573" s="276">
        <v>5</v>
      </c>
      <c r="B573" s="276">
        <v>28</v>
      </c>
      <c r="C573" s="276">
        <v>29</v>
      </c>
      <c r="D573" s="276">
        <v>2</v>
      </c>
      <c r="E573" s="276" t="s">
        <v>30</v>
      </c>
      <c r="F573" s="276">
        <v>-78.596999999999994</v>
      </c>
      <c r="G573" s="276">
        <v>-49.207000000000001</v>
      </c>
      <c r="H573" s="276">
        <v>-10.76</v>
      </c>
      <c r="I573" s="276">
        <v>0</v>
      </c>
      <c r="J573" s="276">
        <v>0.86199999999999999</v>
      </c>
      <c r="K573" s="276">
        <v>1.339</v>
      </c>
    </row>
    <row r="574" spans="1:11" ht="15" customHeight="1">
      <c r="A574" s="276">
        <v>5</v>
      </c>
      <c r="B574" s="276">
        <v>28</v>
      </c>
      <c r="C574" s="276">
        <v>29</v>
      </c>
      <c r="D574" s="276">
        <v>1</v>
      </c>
      <c r="E574" s="276" t="s">
        <v>27</v>
      </c>
      <c r="F574" s="276">
        <v>-42.712000000000003</v>
      </c>
      <c r="G574" s="276">
        <v>-26.736000000000001</v>
      </c>
      <c r="H574" s="276">
        <v>18.436</v>
      </c>
      <c r="I574" s="276">
        <v>0</v>
      </c>
      <c r="J574" s="276">
        <v>-1.3260000000000001</v>
      </c>
      <c r="K574" s="276">
        <v>-2.06</v>
      </c>
    </row>
    <row r="575" spans="1:11" ht="15" customHeight="1">
      <c r="A575" s="276">
        <v>5</v>
      </c>
      <c r="B575" s="276">
        <v>28</v>
      </c>
      <c r="C575" s="276">
        <v>29</v>
      </c>
      <c r="D575" s="276">
        <v>1</v>
      </c>
      <c r="E575" s="276" t="s">
        <v>28</v>
      </c>
      <c r="F575" s="276">
        <v>-51.326999999999998</v>
      </c>
      <c r="G575" s="276">
        <v>-32.15</v>
      </c>
      <c r="H575" s="276">
        <v>-22.42</v>
      </c>
      <c r="I575" s="276">
        <v>0</v>
      </c>
      <c r="J575" s="276">
        <v>1.607</v>
      </c>
      <c r="K575" s="276">
        <v>2.496</v>
      </c>
    </row>
    <row r="576" spans="1:11" ht="15" customHeight="1">
      <c r="A576" s="276">
        <v>5</v>
      </c>
      <c r="B576" s="276">
        <v>28</v>
      </c>
      <c r="C576" s="276">
        <v>29</v>
      </c>
      <c r="D576" s="276">
        <v>1</v>
      </c>
      <c r="E576" s="276" t="s">
        <v>29</v>
      </c>
      <c r="F576" s="276">
        <v>72.665000000000006</v>
      </c>
      <c r="G576" s="276">
        <v>45.488</v>
      </c>
      <c r="H576" s="276">
        <v>-10.895</v>
      </c>
      <c r="I576" s="276">
        <v>0</v>
      </c>
      <c r="J576" s="276">
        <v>0.78200000000000003</v>
      </c>
      <c r="K576" s="276">
        <v>1.2150000000000001</v>
      </c>
    </row>
    <row r="577" spans="1:11" ht="15" customHeight="1">
      <c r="A577" s="276">
        <v>5</v>
      </c>
      <c r="B577" s="276">
        <v>28</v>
      </c>
      <c r="C577" s="276">
        <v>29</v>
      </c>
      <c r="D577" s="276">
        <v>1</v>
      </c>
      <c r="E577" s="276" t="s">
        <v>30</v>
      </c>
      <c r="F577" s="276">
        <v>-77.260000000000005</v>
      </c>
      <c r="G577" s="276">
        <v>-48.375</v>
      </c>
      <c r="H577" s="276">
        <v>-10.895</v>
      </c>
      <c r="I577" s="276">
        <v>0</v>
      </c>
      <c r="J577" s="276">
        <v>0.78200000000000003</v>
      </c>
      <c r="K577" s="276">
        <v>1.2150000000000001</v>
      </c>
    </row>
    <row r="578" spans="1:11" ht="15" customHeight="1">
      <c r="A578" s="276">
        <v>5</v>
      </c>
      <c r="B578" s="276">
        <v>29</v>
      </c>
      <c r="C578" s="276">
        <v>30</v>
      </c>
      <c r="D578" s="276">
        <v>6</v>
      </c>
      <c r="E578" s="276" t="s">
        <v>27</v>
      </c>
      <c r="F578" s="276">
        <v>-61.006999999999998</v>
      </c>
      <c r="G578" s="276">
        <v>-33.417000000000002</v>
      </c>
      <c r="H578" s="276">
        <v>28.483000000000001</v>
      </c>
      <c r="I578" s="276">
        <v>0</v>
      </c>
      <c r="J578" s="276">
        <v>-2.5369999999999999</v>
      </c>
      <c r="K578" s="276">
        <v>-3.9430000000000001</v>
      </c>
    </row>
    <row r="579" spans="1:11">
      <c r="A579" s="276">
        <v>5</v>
      </c>
      <c r="B579" s="276">
        <v>29</v>
      </c>
      <c r="C579" s="276">
        <v>30</v>
      </c>
      <c r="D579" s="276">
        <v>6</v>
      </c>
      <c r="E579" s="276" t="s">
        <v>28</v>
      </c>
      <c r="F579" s="276">
        <v>-53.359000000000002</v>
      </c>
      <c r="G579" s="276">
        <v>-28.486000000000001</v>
      </c>
      <c r="H579" s="276">
        <v>-27.280999999999999</v>
      </c>
      <c r="I579" s="276">
        <v>0</v>
      </c>
      <c r="J579" s="276">
        <v>2.4289999999999998</v>
      </c>
      <c r="K579" s="276">
        <v>3.7749999999999999</v>
      </c>
    </row>
    <row r="580" spans="1:11" ht="15" customHeight="1">
      <c r="A580" s="276">
        <v>5</v>
      </c>
      <c r="B580" s="276">
        <v>29</v>
      </c>
      <c r="C580" s="276">
        <v>30</v>
      </c>
      <c r="D580" s="276">
        <v>6</v>
      </c>
      <c r="E580" s="276" t="s">
        <v>29</v>
      </c>
      <c r="F580" s="276">
        <v>74.938000000000002</v>
      </c>
      <c r="G580" s="276">
        <v>40.402000000000001</v>
      </c>
      <c r="H580" s="276">
        <v>-11.38</v>
      </c>
      <c r="I580" s="276">
        <v>0</v>
      </c>
      <c r="J580" s="276">
        <v>1.014</v>
      </c>
      <c r="K580" s="276">
        <v>1.575</v>
      </c>
    </row>
    <row r="581" spans="1:11" ht="15" customHeight="1">
      <c r="A581" s="276">
        <v>5</v>
      </c>
      <c r="B581" s="276">
        <v>29</v>
      </c>
      <c r="C581" s="276">
        <v>30</v>
      </c>
      <c r="D581" s="276">
        <v>6</v>
      </c>
      <c r="E581" s="276" t="s">
        <v>30</v>
      </c>
      <c r="F581" s="276">
        <v>-71.816999999999993</v>
      </c>
      <c r="G581" s="276">
        <v>-38.39</v>
      </c>
      <c r="H581" s="276">
        <v>-11.38</v>
      </c>
      <c r="I581" s="276">
        <v>0</v>
      </c>
      <c r="J581" s="276">
        <v>1.014</v>
      </c>
      <c r="K581" s="276">
        <v>1.575</v>
      </c>
    </row>
    <row r="582" spans="1:11" ht="15" customHeight="1">
      <c r="A582" s="276">
        <v>5</v>
      </c>
      <c r="B582" s="276">
        <v>29</v>
      </c>
      <c r="C582" s="276">
        <v>30</v>
      </c>
      <c r="D582" s="276">
        <v>5</v>
      </c>
      <c r="E582" s="276" t="s">
        <v>27</v>
      </c>
      <c r="F582" s="276">
        <v>-78.155000000000001</v>
      </c>
      <c r="G582" s="276">
        <v>-49.283000000000001</v>
      </c>
      <c r="H582" s="276">
        <v>48.972999999999999</v>
      </c>
      <c r="I582" s="276">
        <v>0</v>
      </c>
      <c r="J582" s="276">
        <v>-4.2270000000000003</v>
      </c>
      <c r="K582" s="276">
        <v>-6.569</v>
      </c>
    </row>
    <row r="583" spans="1:11" ht="15" customHeight="1">
      <c r="A583" s="276">
        <v>5</v>
      </c>
      <c r="B583" s="276">
        <v>29</v>
      </c>
      <c r="C583" s="276">
        <v>30</v>
      </c>
      <c r="D583" s="276">
        <v>5</v>
      </c>
      <c r="E583" s="276" t="s">
        <v>28</v>
      </c>
      <c r="F583" s="276">
        <v>-70.456000000000003</v>
      </c>
      <c r="G583" s="276">
        <v>-44.802999999999997</v>
      </c>
      <c r="H583" s="276">
        <v>-48.033999999999999</v>
      </c>
      <c r="I583" s="276">
        <v>0</v>
      </c>
      <c r="J583" s="276">
        <v>4.1470000000000002</v>
      </c>
      <c r="K583" s="276">
        <v>6.444</v>
      </c>
    </row>
    <row r="584" spans="1:11" ht="15" customHeight="1">
      <c r="A584" s="276">
        <v>5</v>
      </c>
      <c r="B584" s="276">
        <v>29</v>
      </c>
      <c r="C584" s="276">
        <v>30</v>
      </c>
      <c r="D584" s="276">
        <v>5</v>
      </c>
      <c r="E584" s="276" t="s">
        <v>29</v>
      </c>
      <c r="F584" s="276">
        <v>92.441999999999993</v>
      </c>
      <c r="G584" s="276">
        <v>58.636000000000003</v>
      </c>
      <c r="H584" s="276">
        <v>-19.797000000000001</v>
      </c>
      <c r="I584" s="276">
        <v>0</v>
      </c>
      <c r="J584" s="276">
        <v>1.7090000000000001</v>
      </c>
      <c r="K584" s="276">
        <v>2.6560000000000001</v>
      </c>
    </row>
    <row r="585" spans="1:11" ht="15" customHeight="1">
      <c r="A585" s="276">
        <v>5</v>
      </c>
      <c r="B585" s="276">
        <v>29</v>
      </c>
      <c r="C585" s="276">
        <v>30</v>
      </c>
      <c r="D585" s="276">
        <v>5</v>
      </c>
      <c r="E585" s="276" t="s">
        <v>30</v>
      </c>
      <c r="F585" s="276">
        <v>-89.299000000000007</v>
      </c>
      <c r="G585" s="276">
        <v>-56.808</v>
      </c>
      <c r="H585" s="276">
        <v>-19.797000000000001</v>
      </c>
      <c r="I585" s="276">
        <v>0</v>
      </c>
      <c r="J585" s="276">
        <v>1.7090000000000001</v>
      </c>
      <c r="K585" s="276">
        <v>2.6560000000000001</v>
      </c>
    </row>
    <row r="586" spans="1:11" ht="15" customHeight="1">
      <c r="A586" s="276">
        <v>5</v>
      </c>
      <c r="B586" s="276">
        <v>29</v>
      </c>
      <c r="C586" s="276">
        <v>30</v>
      </c>
      <c r="D586" s="276">
        <v>4</v>
      </c>
      <c r="E586" s="276" t="s">
        <v>27</v>
      </c>
      <c r="F586" s="276">
        <v>-80.629000000000005</v>
      </c>
      <c r="G586" s="276">
        <v>-51.249000000000002</v>
      </c>
      <c r="H586" s="276">
        <v>98.122</v>
      </c>
      <c r="I586" s="276">
        <v>0</v>
      </c>
      <c r="J586" s="276">
        <v>-8.2539999999999996</v>
      </c>
      <c r="K586" s="276">
        <v>-12.824999999999999</v>
      </c>
    </row>
    <row r="587" spans="1:11" ht="15" customHeight="1">
      <c r="A587" s="276">
        <v>5</v>
      </c>
      <c r="B587" s="276">
        <v>29</v>
      </c>
      <c r="C587" s="276">
        <v>30</v>
      </c>
      <c r="D587" s="276">
        <v>4</v>
      </c>
      <c r="E587" s="276" t="s">
        <v>28</v>
      </c>
      <c r="F587" s="276">
        <v>-68.997</v>
      </c>
      <c r="G587" s="276">
        <v>-44.292999999999999</v>
      </c>
      <c r="H587" s="276">
        <v>-93.450999999999993</v>
      </c>
      <c r="I587" s="276">
        <v>0</v>
      </c>
      <c r="J587" s="276">
        <v>7.8609999999999998</v>
      </c>
      <c r="K587" s="276">
        <v>12.215</v>
      </c>
    </row>
    <row r="588" spans="1:11" ht="15" customHeight="1">
      <c r="A588" s="276">
        <v>5</v>
      </c>
      <c r="B588" s="276">
        <v>29</v>
      </c>
      <c r="C588" s="276">
        <v>30</v>
      </c>
      <c r="D588" s="276">
        <v>4</v>
      </c>
      <c r="E588" s="276" t="s">
        <v>29</v>
      </c>
      <c r="F588" s="276">
        <v>95.644999999999996</v>
      </c>
      <c r="G588" s="276">
        <v>60.978999999999999</v>
      </c>
      <c r="H588" s="276">
        <v>-39.097000000000001</v>
      </c>
      <c r="I588" s="276">
        <v>0</v>
      </c>
      <c r="J588" s="276">
        <v>3.2890000000000001</v>
      </c>
      <c r="K588" s="276">
        <v>5.1100000000000003</v>
      </c>
    </row>
    <row r="589" spans="1:11" ht="15" customHeight="1">
      <c r="A589" s="276">
        <v>5</v>
      </c>
      <c r="B589" s="276">
        <v>29</v>
      </c>
      <c r="C589" s="276">
        <v>30</v>
      </c>
      <c r="D589" s="276">
        <v>4</v>
      </c>
      <c r="E589" s="276" t="s">
        <v>30</v>
      </c>
      <c r="F589" s="276">
        <v>-90.897999999999996</v>
      </c>
      <c r="G589" s="276">
        <v>-58.14</v>
      </c>
      <c r="H589" s="276">
        <v>-39.097000000000001</v>
      </c>
      <c r="I589" s="276">
        <v>0</v>
      </c>
      <c r="J589" s="276">
        <v>3.2890000000000001</v>
      </c>
      <c r="K589" s="276">
        <v>5.1100000000000003</v>
      </c>
    </row>
    <row r="590" spans="1:11" ht="15" customHeight="1">
      <c r="A590" s="276">
        <v>5</v>
      </c>
      <c r="B590" s="276">
        <v>29</v>
      </c>
      <c r="C590" s="276">
        <v>30</v>
      </c>
      <c r="D590" s="276">
        <v>3</v>
      </c>
      <c r="E590" s="276" t="s">
        <v>27</v>
      </c>
      <c r="F590" s="276">
        <v>-79.694999999999993</v>
      </c>
      <c r="G590" s="276">
        <v>-50.625999999999998</v>
      </c>
      <c r="H590" s="276">
        <v>122.13800000000001</v>
      </c>
      <c r="I590" s="276">
        <v>0</v>
      </c>
      <c r="J590" s="276">
        <v>-10.073</v>
      </c>
      <c r="K590" s="276">
        <v>-15.651</v>
      </c>
    </row>
    <row r="591" spans="1:11" ht="15" customHeight="1">
      <c r="A591" s="276">
        <v>5</v>
      </c>
      <c r="B591" s="276">
        <v>29</v>
      </c>
      <c r="C591" s="276">
        <v>30</v>
      </c>
      <c r="D591" s="276">
        <v>3</v>
      </c>
      <c r="E591" s="276" t="s">
        <v>28</v>
      </c>
      <c r="F591" s="276">
        <v>-70.858000000000004</v>
      </c>
      <c r="G591" s="276">
        <v>-45.371000000000002</v>
      </c>
      <c r="H591" s="276">
        <v>-116.545</v>
      </c>
      <c r="I591" s="276">
        <v>0</v>
      </c>
      <c r="J591" s="276">
        <v>9.6150000000000002</v>
      </c>
      <c r="K591" s="276">
        <v>14.941000000000001</v>
      </c>
    </row>
    <row r="592" spans="1:11" ht="15" customHeight="1">
      <c r="A592" s="276">
        <v>5</v>
      </c>
      <c r="B592" s="276">
        <v>29</v>
      </c>
      <c r="C592" s="276">
        <v>30</v>
      </c>
      <c r="D592" s="276">
        <v>3</v>
      </c>
      <c r="E592" s="276" t="s">
        <v>29</v>
      </c>
      <c r="F592" s="276">
        <v>95.075000000000003</v>
      </c>
      <c r="G592" s="276">
        <v>60.631999999999998</v>
      </c>
      <c r="H592" s="276">
        <v>-48.710999999999999</v>
      </c>
      <c r="I592" s="276">
        <v>0</v>
      </c>
      <c r="J592" s="276">
        <v>4.0179999999999998</v>
      </c>
      <c r="K592" s="276">
        <v>6.2430000000000003</v>
      </c>
    </row>
    <row r="593" spans="1:11" ht="15" customHeight="1">
      <c r="A593" s="276">
        <v>5</v>
      </c>
      <c r="B593" s="276">
        <v>29</v>
      </c>
      <c r="C593" s="276">
        <v>30</v>
      </c>
      <c r="D593" s="276">
        <v>3</v>
      </c>
      <c r="E593" s="276" t="s">
        <v>30</v>
      </c>
      <c r="F593" s="276">
        <v>-91.468000000000004</v>
      </c>
      <c r="G593" s="276">
        <v>-58.487000000000002</v>
      </c>
      <c r="H593" s="276">
        <v>-48.710999999999999</v>
      </c>
      <c r="I593" s="276">
        <v>0</v>
      </c>
      <c r="J593" s="276">
        <v>4.0179999999999998</v>
      </c>
      <c r="K593" s="276">
        <v>6.2430000000000003</v>
      </c>
    </row>
    <row r="594" spans="1:11" ht="15" customHeight="1">
      <c r="A594" s="276">
        <v>5</v>
      </c>
      <c r="B594" s="276">
        <v>29</v>
      </c>
      <c r="C594" s="276">
        <v>30</v>
      </c>
      <c r="D594" s="276">
        <v>2</v>
      </c>
      <c r="E594" s="276" t="s">
        <v>27</v>
      </c>
      <c r="F594" s="276">
        <v>-78.126999999999995</v>
      </c>
      <c r="G594" s="276">
        <v>-49.703000000000003</v>
      </c>
      <c r="H594" s="276">
        <v>141.702</v>
      </c>
      <c r="I594" s="276">
        <v>0</v>
      </c>
      <c r="J594" s="276">
        <v>-11.346</v>
      </c>
      <c r="K594" s="276">
        <v>-17.63</v>
      </c>
    </row>
    <row r="595" spans="1:11" ht="15" customHeight="1">
      <c r="A595" s="276">
        <v>5</v>
      </c>
      <c r="B595" s="276">
        <v>29</v>
      </c>
      <c r="C595" s="276">
        <v>30</v>
      </c>
      <c r="D595" s="276">
        <v>2</v>
      </c>
      <c r="E595" s="276" t="s">
        <v>28</v>
      </c>
      <c r="F595" s="276">
        <v>-72.56</v>
      </c>
      <c r="G595" s="276">
        <v>-46.430999999999997</v>
      </c>
      <c r="H595" s="276">
        <v>-135.46799999999999</v>
      </c>
      <c r="I595" s="276">
        <v>0</v>
      </c>
      <c r="J595" s="276">
        <v>10.834</v>
      </c>
      <c r="K595" s="276">
        <v>16.835000000000001</v>
      </c>
    </row>
    <row r="596" spans="1:11" ht="15" customHeight="1">
      <c r="A596" s="276">
        <v>5</v>
      </c>
      <c r="B596" s="276">
        <v>29</v>
      </c>
      <c r="C596" s="276">
        <v>30</v>
      </c>
      <c r="D596" s="276">
        <v>2</v>
      </c>
      <c r="E596" s="276" t="s">
        <v>29</v>
      </c>
      <c r="F596" s="276">
        <v>94.408000000000001</v>
      </c>
      <c r="G596" s="276">
        <v>60.226999999999997</v>
      </c>
      <c r="H596" s="276">
        <v>-56.564999999999998</v>
      </c>
      <c r="I596" s="276">
        <v>0</v>
      </c>
      <c r="J596" s="276">
        <v>4.5270000000000001</v>
      </c>
      <c r="K596" s="276">
        <v>7.0339999999999998</v>
      </c>
    </row>
    <row r="597" spans="1:11" ht="15" customHeight="1">
      <c r="A597" s="276">
        <v>5</v>
      </c>
      <c r="B597" s="276">
        <v>29</v>
      </c>
      <c r="C597" s="276">
        <v>30</v>
      </c>
      <c r="D597" s="276">
        <v>2</v>
      </c>
      <c r="E597" s="276" t="s">
        <v>30</v>
      </c>
      <c r="F597" s="276">
        <v>-92.135000000000005</v>
      </c>
      <c r="G597" s="276">
        <v>-58.892000000000003</v>
      </c>
      <c r="H597" s="276">
        <v>-56.564999999999998</v>
      </c>
      <c r="I597" s="276">
        <v>0</v>
      </c>
      <c r="J597" s="276">
        <v>4.5270000000000001</v>
      </c>
      <c r="K597" s="276">
        <v>7.0339999999999998</v>
      </c>
    </row>
    <row r="598" spans="1:11" ht="15" customHeight="1">
      <c r="A598" s="276">
        <v>5</v>
      </c>
      <c r="B598" s="276">
        <v>29</v>
      </c>
      <c r="C598" s="276">
        <v>30</v>
      </c>
      <c r="D598" s="276">
        <v>1</v>
      </c>
      <c r="E598" s="276" t="s">
        <v>27</v>
      </c>
      <c r="F598" s="276">
        <v>-74.247</v>
      </c>
      <c r="G598" s="276">
        <v>-47.363</v>
      </c>
      <c r="H598" s="276">
        <v>156.23099999999999</v>
      </c>
      <c r="I598" s="276">
        <v>0</v>
      </c>
      <c r="J598" s="276">
        <v>-11.073</v>
      </c>
      <c r="K598" s="276">
        <v>-17.206</v>
      </c>
    </row>
    <row r="599" spans="1:11" ht="15" customHeight="1">
      <c r="A599" s="276">
        <v>5</v>
      </c>
      <c r="B599" s="276">
        <v>29</v>
      </c>
      <c r="C599" s="276">
        <v>30</v>
      </c>
      <c r="D599" s="276">
        <v>1</v>
      </c>
      <c r="E599" s="276" t="s">
        <v>28</v>
      </c>
      <c r="F599" s="276">
        <v>-76.828000000000003</v>
      </c>
      <c r="G599" s="276">
        <v>-48.856000000000002</v>
      </c>
      <c r="H599" s="276">
        <v>-147.15700000000001</v>
      </c>
      <c r="I599" s="276">
        <v>0</v>
      </c>
      <c r="J599" s="276">
        <v>10.445</v>
      </c>
      <c r="K599" s="276">
        <v>16.23</v>
      </c>
    </row>
    <row r="600" spans="1:11" ht="15" customHeight="1">
      <c r="A600" s="276">
        <v>5</v>
      </c>
      <c r="B600" s="276">
        <v>29</v>
      </c>
      <c r="C600" s="276">
        <v>30</v>
      </c>
      <c r="D600" s="276">
        <v>1</v>
      </c>
      <c r="E600" s="276" t="s">
        <v>29</v>
      </c>
      <c r="F600" s="276">
        <v>92.745000000000005</v>
      </c>
      <c r="G600" s="276">
        <v>59.255000000000003</v>
      </c>
      <c r="H600" s="276">
        <v>-61.915999999999997</v>
      </c>
      <c r="I600" s="276">
        <v>0</v>
      </c>
      <c r="J600" s="276">
        <v>4.391</v>
      </c>
      <c r="K600" s="276">
        <v>6.8239999999999998</v>
      </c>
    </row>
    <row r="601" spans="1:11" ht="15" customHeight="1">
      <c r="A601" s="276">
        <v>5</v>
      </c>
      <c r="B601" s="276">
        <v>29</v>
      </c>
      <c r="C601" s="276">
        <v>30</v>
      </c>
      <c r="D601" s="276">
        <v>1</v>
      </c>
      <c r="E601" s="276" t="s">
        <v>30</v>
      </c>
      <c r="F601" s="276">
        <v>-93.798000000000002</v>
      </c>
      <c r="G601" s="276">
        <v>-59.863999999999997</v>
      </c>
      <c r="H601" s="276">
        <v>-61.915999999999997</v>
      </c>
      <c r="I601" s="276">
        <v>0</v>
      </c>
      <c r="J601" s="276">
        <v>4.391</v>
      </c>
      <c r="K601" s="276">
        <v>6.8239999999999998</v>
      </c>
    </row>
    <row r="602" spans="1:11" ht="15" customHeight="1">
      <c r="A602" s="276">
        <v>5</v>
      </c>
      <c r="B602" s="276">
        <v>30</v>
      </c>
      <c r="C602" s="276">
        <v>31</v>
      </c>
      <c r="D602" s="276">
        <v>6</v>
      </c>
      <c r="E602" s="276" t="s">
        <v>27</v>
      </c>
      <c r="F602" s="276">
        <v>-34.603999999999999</v>
      </c>
      <c r="G602" s="276">
        <v>-19.582000000000001</v>
      </c>
      <c r="H602" s="276">
        <v>23.963000000000001</v>
      </c>
      <c r="I602" s="276">
        <v>0</v>
      </c>
      <c r="J602" s="276">
        <v>-2.1309999999999998</v>
      </c>
      <c r="K602" s="276">
        <v>-3.3109999999999999</v>
      </c>
    </row>
    <row r="603" spans="1:11">
      <c r="A603" s="276">
        <v>5</v>
      </c>
      <c r="B603" s="276">
        <v>30</v>
      </c>
      <c r="C603" s="276">
        <v>31</v>
      </c>
      <c r="D603" s="276">
        <v>6</v>
      </c>
      <c r="E603" s="276" t="s">
        <v>28</v>
      </c>
      <c r="F603" s="276">
        <v>-35.491999999999997</v>
      </c>
      <c r="G603" s="276">
        <v>-21.634</v>
      </c>
      <c r="H603" s="276">
        <v>-19.358000000000001</v>
      </c>
      <c r="I603" s="276">
        <v>0</v>
      </c>
      <c r="J603" s="276">
        <v>1.718</v>
      </c>
      <c r="K603" s="276">
        <v>2.669</v>
      </c>
    </row>
    <row r="604" spans="1:11" ht="15" customHeight="1">
      <c r="A604" s="276">
        <v>5</v>
      </c>
      <c r="B604" s="276">
        <v>30</v>
      </c>
      <c r="C604" s="276">
        <v>31</v>
      </c>
      <c r="D604" s="276">
        <v>6</v>
      </c>
      <c r="E604" s="276" t="s">
        <v>29</v>
      </c>
      <c r="F604" s="276">
        <v>58.832000000000001</v>
      </c>
      <c r="G604" s="276">
        <v>34.718000000000004</v>
      </c>
      <c r="H604" s="276">
        <v>-10.074999999999999</v>
      </c>
      <c r="I604" s="276">
        <v>0</v>
      </c>
      <c r="J604" s="276">
        <v>0.89500000000000002</v>
      </c>
      <c r="K604" s="276">
        <v>1.391</v>
      </c>
    </row>
    <row r="605" spans="1:11" ht="15" customHeight="1">
      <c r="A605" s="276">
        <v>5</v>
      </c>
      <c r="B605" s="276">
        <v>30</v>
      </c>
      <c r="C605" s="276">
        <v>31</v>
      </c>
      <c r="D605" s="276">
        <v>6</v>
      </c>
      <c r="E605" s="276" t="s">
        <v>30</v>
      </c>
      <c r="F605" s="276">
        <v>-59.246000000000002</v>
      </c>
      <c r="G605" s="276">
        <v>-35.673000000000002</v>
      </c>
      <c r="H605" s="276">
        <v>-10.074999999999999</v>
      </c>
      <c r="I605" s="276">
        <v>0</v>
      </c>
      <c r="J605" s="276">
        <v>0.89500000000000002</v>
      </c>
      <c r="K605" s="276">
        <v>1.391</v>
      </c>
    </row>
    <row r="606" spans="1:11" ht="15" customHeight="1">
      <c r="A606" s="276">
        <v>5</v>
      </c>
      <c r="B606" s="276">
        <v>30</v>
      </c>
      <c r="C606" s="276">
        <v>31</v>
      </c>
      <c r="D606" s="276">
        <v>5</v>
      </c>
      <c r="E606" s="276" t="s">
        <v>27</v>
      </c>
      <c r="F606" s="276">
        <v>-64.73</v>
      </c>
      <c r="G606" s="276">
        <v>-40.299999999999997</v>
      </c>
      <c r="H606" s="276">
        <v>46.991</v>
      </c>
      <c r="I606" s="276">
        <v>0</v>
      </c>
      <c r="J606" s="276">
        <v>-4.0599999999999996</v>
      </c>
      <c r="K606" s="276">
        <v>-6.3090000000000002</v>
      </c>
    </row>
    <row r="607" spans="1:11" ht="15" customHeight="1">
      <c r="A607" s="276">
        <v>5</v>
      </c>
      <c r="B607" s="276">
        <v>30</v>
      </c>
      <c r="C607" s="276">
        <v>31</v>
      </c>
      <c r="D607" s="276">
        <v>5</v>
      </c>
      <c r="E607" s="276" t="s">
        <v>28</v>
      </c>
      <c r="F607" s="276">
        <v>-71.146000000000001</v>
      </c>
      <c r="G607" s="276">
        <v>-43.701000000000001</v>
      </c>
      <c r="H607" s="276">
        <v>-41.475999999999999</v>
      </c>
      <c r="I607" s="276">
        <v>0</v>
      </c>
      <c r="J607" s="276">
        <v>3.5859999999999999</v>
      </c>
      <c r="K607" s="276">
        <v>5.5720000000000001</v>
      </c>
    </row>
    <row r="608" spans="1:11" ht="15" customHeight="1">
      <c r="A608" s="276">
        <v>5</v>
      </c>
      <c r="B608" s="276">
        <v>30</v>
      </c>
      <c r="C608" s="276">
        <v>31</v>
      </c>
      <c r="D608" s="276">
        <v>5</v>
      </c>
      <c r="E608" s="276" t="s">
        <v>29</v>
      </c>
      <c r="F608" s="276">
        <v>106.051</v>
      </c>
      <c r="G608" s="276">
        <v>65.536000000000001</v>
      </c>
      <c r="H608" s="276">
        <v>-20.574000000000002</v>
      </c>
      <c r="I608" s="276">
        <v>0</v>
      </c>
      <c r="J608" s="276">
        <v>1.778</v>
      </c>
      <c r="K608" s="276">
        <v>2.7629999999999999</v>
      </c>
    </row>
    <row r="609" spans="1:11" ht="15" customHeight="1">
      <c r="A609" s="276">
        <v>5</v>
      </c>
      <c r="B609" s="276">
        <v>30</v>
      </c>
      <c r="C609" s="276">
        <v>31</v>
      </c>
      <c r="D609" s="276">
        <v>5</v>
      </c>
      <c r="E609" s="276" t="s">
        <v>30</v>
      </c>
      <c r="F609" s="276">
        <v>-109.035</v>
      </c>
      <c r="G609" s="276">
        <v>-67.119</v>
      </c>
      <c r="H609" s="276">
        <v>-20.574000000000002</v>
      </c>
      <c r="I609" s="276">
        <v>0</v>
      </c>
      <c r="J609" s="276">
        <v>1.778</v>
      </c>
      <c r="K609" s="276">
        <v>2.7629999999999999</v>
      </c>
    </row>
    <row r="610" spans="1:11" ht="15" customHeight="1">
      <c r="A610" s="276">
        <v>5</v>
      </c>
      <c r="B610" s="276">
        <v>30</v>
      </c>
      <c r="C610" s="276">
        <v>31</v>
      </c>
      <c r="D610" s="276">
        <v>4</v>
      </c>
      <c r="E610" s="276" t="s">
        <v>27</v>
      </c>
      <c r="F610" s="276">
        <v>-62.451000000000001</v>
      </c>
      <c r="G610" s="276">
        <v>-38.906999999999996</v>
      </c>
      <c r="H610" s="276">
        <v>83.85</v>
      </c>
      <c r="I610" s="276">
        <v>0</v>
      </c>
      <c r="J610" s="276">
        <v>-7.0540000000000003</v>
      </c>
      <c r="K610" s="276">
        <v>-10.962</v>
      </c>
    </row>
    <row r="611" spans="1:11" ht="15" customHeight="1">
      <c r="A611" s="276">
        <v>5</v>
      </c>
      <c r="B611" s="276">
        <v>30</v>
      </c>
      <c r="C611" s="276">
        <v>31</v>
      </c>
      <c r="D611" s="276">
        <v>4</v>
      </c>
      <c r="E611" s="276" t="s">
        <v>28</v>
      </c>
      <c r="F611" s="276">
        <v>-67.210999999999999</v>
      </c>
      <c r="G611" s="276">
        <v>-41.533000000000001</v>
      </c>
      <c r="H611" s="276">
        <v>-68.230999999999995</v>
      </c>
      <c r="I611" s="276">
        <v>0</v>
      </c>
      <c r="J611" s="276">
        <v>5.7439999999999998</v>
      </c>
      <c r="K611" s="276">
        <v>8.9260000000000002</v>
      </c>
    </row>
    <row r="612" spans="1:11" ht="15" customHeight="1">
      <c r="A612" s="276">
        <v>5</v>
      </c>
      <c r="B612" s="276">
        <v>30</v>
      </c>
      <c r="C612" s="276">
        <v>31</v>
      </c>
      <c r="D612" s="276">
        <v>4</v>
      </c>
      <c r="E612" s="276" t="s">
        <v>29</v>
      </c>
      <c r="F612" s="276">
        <v>108.521</v>
      </c>
      <c r="G612" s="276">
        <v>67.328999999999994</v>
      </c>
      <c r="H612" s="276">
        <v>-35.368000000000002</v>
      </c>
      <c r="I612" s="276">
        <v>0</v>
      </c>
      <c r="J612" s="276">
        <v>2.976</v>
      </c>
      <c r="K612" s="276">
        <v>4.625</v>
      </c>
    </row>
    <row r="613" spans="1:11" ht="15" customHeight="1">
      <c r="A613" s="276">
        <v>5</v>
      </c>
      <c r="B613" s="276">
        <v>30</v>
      </c>
      <c r="C613" s="276">
        <v>31</v>
      </c>
      <c r="D613" s="276">
        <v>4</v>
      </c>
      <c r="E613" s="276" t="s">
        <v>30</v>
      </c>
      <c r="F613" s="276">
        <v>-110.736</v>
      </c>
      <c r="G613" s="276">
        <v>-68.551000000000002</v>
      </c>
      <c r="H613" s="276">
        <v>-35.368000000000002</v>
      </c>
      <c r="I613" s="276">
        <v>0</v>
      </c>
      <c r="J613" s="276">
        <v>2.976</v>
      </c>
      <c r="K613" s="276">
        <v>4.625</v>
      </c>
    </row>
    <row r="614" spans="1:11" ht="15" customHeight="1">
      <c r="A614" s="276">
        <v>5</v>
      </c>
      <c r="B614" s="276">
        <v>30</v>
      </c>
      <c r="C614" s="276">
        <v>31</v>
      </c>
      <c r="D614" s="276">
        <v>3</v>
      </c>
      <c r="E614" s="276" t="s">
        <v>27</v>
      </c>
      <c r="F614" s="276">
        <v>-66.741</v>
      </c>
      <c r="G614" s="276">
        <v>-41.581000000000003</v>
      </c>
      <c r="H614" s="276">
        <v>105.608</v>
      </c>
      <c r="I614" s="276">
        <v>0</v>
      </c>
      <c r="J614" s="276">
        <v>-8.7140000000000004</v>
      </c>
      <c r="K614" s="276">
        <v>-13.541</v>
      </c>
    </row>
    <row r="615" spans="1:11" ht="15" customHeight="1">
      <c r="A615" s="276">
        <v>5</v>
      </c>
      <c r="B615" s="276">
        <v>30</v>
      </c>
      <c r="C615" s="276">
        <v>31</v>
      </c>
      <c r="D615" s="276">
        <v>3</v>
      </c>
      <c r="E615" s="276" t="s">
        <v>28</v>
      </c>
      <c r="F615" s="276">
        <v>-63.427</v>
      </c>
      <c r="G615" s="276">
        <v>-39.24</v>
      </c>
      <c r="H615" s="276">
        <v>-86.113</v>
      </c>
      <c r="I615" s="276">
        <v>0</v>
      </c>
      <c r="J615" s="276">
        <v>7.109</v>
      </c>
      <c r="K615" s="276">
        <v>11.045999999999999</v>
      </c>
    </row>
    <row r="616" spans="1:11" ht="15" customHeight="1">
      <c r="A616" s="276">
        <v>5</v>
      </c>
      <c r="B616" s="276">
        <v>30</v>
      </c>
      <c r="C616" s="276">
        <v>31</v>
      </c>
      <c r="D616" s="276">
        <v>3</v>
      </c>
      <c r="E616" s="276" t="s">
        <v>29</v>
      </c>
      <c r="F616" s="276">
        <v>110.399</v>
      </c>
      <c r="G616" s="276">
        <v>68.484999999999999</v>
      </c>
      <c r="H616" s="276">
        <v>-44.585999999999999</v>
      </c>
      <c r="I616" s="276">
        <v>0</v>
      </c>
      <c r="J616" s="276">
        <v>3.68</v>
      </c>
      <c r="K616" s="276">
        <v>5.718</v>
      </c>
    </row>
    <row r="617" spans="1:11" ht="15" customHeight="1">
      <c r="A617" s="276">
        <v>5</v>
      </c>
      <c r="B617" s="276">
        <v>30</v>
      </c>
      <c r="C617" s="276">
        <v>31</v>
      </c>
      <c r="D617" s="276">
        <v>3</v>
      </c>
      <c r="E617" s="276" t="s">
        <v>30</v>
      </c>
      <c r="F617" s="276">
        <v>-108.858</v>
      </c>
      <c r="G617" s="276">
        <v>-67.394999999999996</v>
      </c>
      <c r="H617" s="276">
        <v>-44.585999999999999</v>
      </c>
      <c r="I617" s="276">
        <v>0</v>
      </c>
      <c r="J617" s="276">
        <v>3.68</v>
      </c>
      <c r="K617" s="276">
        <v>5.718</v>
      </c>
    </row>
    <row r="618" spans="1:11" ht="15" customHeight="1">
      <c r="A618" s="276">
        <v>5</v>
      </c>
      <c r="B618" s="276">
        <v>30</v>
      </c>
      <c r="C618" s="276">
        <v>31</v>
      </c>
      <c r="D618" s="276">
        <v>2</v>
      </c>
      <c r="E618" s="276" t="s">
        <v>27</v>
      </c>
      <c r="F618" s="276">
        <v>-73.338999999999999</v>
      </c>
      <c r="G618" s="276">
        <v>-45.598999999999997</v>
      </c>
      <c r="H618" s="276">
        <v>123.887</v>
      </c>
      <c r="I618" s="276">
        <v>0</v>
      </c>
      <c r="J618" s="276">
        <v>-9.8680000000000003</v>
      </c>
      <c r="K618" s="276">
        <v>-15.333</v>
      </c>
    </row>
    <row r="619" spans="1:11" ht="15" customHeight="1">
      <c r="A619" s="276">
        <v>5</v>
      </c>
      <c r="B619" s="276">
        <v>30</v>
      </c>
      <c r="C619" s="276">
        <v>31</v>
      </c>
      <c r="D619" s="276">
        <v>2</v>
      </c>
      <c r="E619" s="276" t="s">
        <v>28</v>
      </c>
      <c r="F619" s="276">
        <v>-59.23</v>
      </c>
      <c r="G619" s="276">
        <v>-36.618000000000002</v>
      </c>
      <c r="H619" s="276">
        <v>-101.402</v>
      </c>
      <c r="I619" s="276">
        <v>0</v>
      </c>
      <c r="J619" s="276">
        <v>8.0519999999999996</v>
      </c>
      <c r="K619" s="276">
        <v>12.512</v>
      </c>
    </row>
    <row r="620" spans="1:11" ht="15" customHeight="1">
      <c r="A620" s="276">
        <v>5</v>
      </c>
      <c r="B620" s="276">
        <v>30</v>
      </c>
      <c r="C620" s="276">
        <v>31</v>
      </c>
      <c r="D620" s="276">
        <v>2</v>
      </c>
      <c r="E620" s="276" t="s">
        <v>29</v>
      </c>
      <c r="F620" s="276">
        <v>112.91</v>
      </c>
      <c r="G620" s="276">
        <v>70.028999999999996</v>
      </c>
      <c r="H620" s="276">
        <v>-52.393000000000001</v>
      </c>
      <c r="I620" s="276">
        <v>0</v>
      </c>
      <c r="J620" s="276">
        <v>4.1669999999999998</v>
      </c>
      <c r="K620" s="276">
        <v>6.476</v>
      </c>
    </row>
    <row r="621" spans="1:11" ht="15" customHeight="1">
      <c r="A621" s="276">
        <v>5</v>
      </c>
      <c r="B621" s="276">
        <v>30</v>
      </c>
      <c r="C621" s="276">
        <v>31</v>
      </c>
      <c r="D621" s="276">
        <v>2</v>
      </c>
      <c r="E621" s="276" t="s">
        <v>30</v>
      </c>
      <c r="F621" s="276">
        <v>-106.34699999999999</v>
      </c>
      <c r="G621" s="276">
        <v>-65.850999999999999</v>
      </c>
      <c r="H621" s="276">
        <v>-52.393000000000001</v>
      </c>
      <c r="I621" s="276">
        <v>0</v>
      </c>
      <c r="J621" s="276">
        <v>4.1669999999999998</v>
      </c>
      <c r="K621" s="276">
        <v>6.476</v>
      </c>
    </row>
    <row r="622" spans="1:11" ht="15" customHeight="1">
      <c r="A622" s="276">
        <v>5</v>
      </c>
      <c r="B622" s="276">
        <v>30</v>
      </c>
      <c r="C622" s="276">
        <v>31</v>
      </c>
      <c r="D622" s="276">
        <v>1</v>
      </c>
      <c r="E622" s="276" t="s">
        <v>27</v>
      </c>
      <c r="F622" s="276">
        <v>-84.21</v>
      </c>
      <c r="G622" s="276">
        <v>-51.66</v>
      </c>
      <c r="H622" s="276">
        <v>128.809</v>
      </c>
      <c r="I622" s="276">
        <v>0</v>
      </c>
      <c r="J622" s="276">
        <v>-9.1760000000000002</v>
      </c>
      <c r="K622" s="276">
        <v>-14.257999999999999</v>
      </c>
    </row>
    <row r="623" spans="1:11" ht="15" customHeight="1">
      <c r="A623" s="276">
        <v>5</v>
      </c>
      <c r="B623" s="276">
        <v>30</v>
      </c>
      <c r="C623" s="276">
        <v>31</v>
      </c>
      <c r="D623" s="276">
        <v>1</v>
      </c>
      <c r="E623" s="276" t="s">
        <v>28</v>
      </c>
      <c r="F623" s="276">
        <v>-46.661999999999999</v>
      </c>
      <c r="G623" s="276">
        <v>-28.565999999999999</v>
      </c>
      <c r="H623" s="276">
        <v>-100.63</v>
      </c>
      <c r="I623" s="276">
        <v>0</v>
      </c>
      <c r="J623" s="276">
        <v>7.202</v>
      </c>
      <c r="K623" s="276">
        <v>11.19</v>
      </c>
    </row>
    <row r="624" spans="1:11" ht="15" customHeight="1">
      <c r="A624" s="276">
        <v>5</v>
      </c>
      <c r="B624" s="276">
        <v>30</v>
      </c>
      <c r="C624" s="276">
        <v>31</v>
      </c>
      <c r="D624" s="276">
        <v>1</v>
      </c>
      <c r="E624" s="276" t="s">
        <v>29</v>
      </c>
      <c r="F624" s="276">
        <v>118.361</v>
      </c>
      <c r="G624" s="276">
        <v>72.385999999999996</v>
      </c>
      <c r="H624" s="276">
        <v>-53.357999999999997</v>
      </c>
      <c r="I624" s="276">
        <v>0</v>
      </c>
      <c r="J624" s="276">
        <v>3.8090000000000002</v>
      </c>
      <c r="K624" s="276">
        <v>5.9180000000000001</v>
      </c>
    </row>
    <row r="625" spans="1:11" ht="15" customHeight="1">
      <c r="A625" s="276">
        <v>5</v>
      </c>
      <c r="B625" s="276">
        <v>30</v>
      </c>
      <c r="C625" s="276">
        <v>31</v>
      </c>
      <c r="D625" s="276">
        <v>1</v>
      </c>
      <c r="E625" s="276" t="s">
        <v>30</v>
      </c>
      <c r="F625" s="276">
        <v>-100.896</v>
      </c>
      <c r="G625" s="276">
        <v>-61.645000000000003</v>
      </c>
      <c r="H625" s="276">
        <v>-53.357999999999997</v>
      </c>
      <c r="I625" s="276">
        <v>0</v>
      </c>
      <c r="J625" s="276">
        <v>3.8090000000000002</v>
      </c>
      <c r="K625" s="276">
        <v>5.9180000000000001</v>
      </c>
    </row>
    <row r="626" spans="1:11" ht="15" customHeight="1">
      <c r="A626" s="276">
        <v>6</v>
      </c>
      <c r="B626" s="276">
        <v>1</v>
      </c>
      <c r="C626" s="276">
        <v>9</v>
      </c>
      <c r="D626" s="276">
        <v>6</v>
      </c>
      <c r="E626" s="276" t="s">
        <v>27</v>
      </c>
      <c r="F626" s="276">
        <v>-60.07</v>
      </c>
      <c r="G626" s="276">
        <v>-35.860999999999997</v>
      </c>
      <c r="H626" s="276">
        <v>-13.275</v>
      </c>
      <c r="I626" s="276">
        <v>41.073999999999998</v>
      </c>
      <c r="J626" s="276">
        <v>-3.9129999999999998</v>
      </c>
      <c r="K626" s="276">
        <v>-6.08</v>
      </c>
    </row>
    <row r="627" spans="1:11">
      <c r="A627" s="276">
        <v>6</v>
      </c>
      <c r="B627" s="276">
        <v>1</v>
      </c>
      <c r="C627" s="276">
        <v>9</v>
      </c>
      <c r="D627" s="276">
        <v>6</v>
      </c>
      <c r="E627" s="276" t="s">
        <v>28</v>
      </c>
      <c r="F627" s="276">
        <v>-26.728000000000002</v>
      </c>
      <c r="G627" s="276">
        <v>-16.12</v>
      </c>
      <c r="H627" s="276">
        <v>12.683</v>
      </c>
      <c r="I627" s="276">
        <v>-39.334000000000003</v>
      </c>
      <c r="J627" s="276">
        <v>3.7280000000000002</v>
      </c>
      <c r="K627" s="276">
        <v>5.7919999999999998</v>
      </c>
    </row>
    <row r="628" spans="1:11" ht="15" customHeight="1">
      <c r="A628" s="276">
        <v>6</v>
      </c>
      <c r="B628" s="276">
        <v>1</v>
      </c>
      <c r="C628" s="276">
        <v>9</v>
      </c>
      <c r="D628" s="276">
        <v>6</v>
      </c>
      <c r="E628" s="276" t="s">
        <v>29</v>
      </c>
      <c r="F628" s="276">
        <v>67.968000000000004</v>
      </c>
      <c r="G628" s="276">
        <v>40.561999999999998</v>
      </c>
      <c r="H628" s="276">
        <v>5.6429999999999998</v>
      </c>
      <c r="I628" s="276">
        <v>-17.48</v>
      </c>
      <c r="J628" s="276">
        <v>1.661</v>
      </c>
      <c r="K628" s="276">
        <v>2.581</v>
      </c>
    </row>
    <row r="629" spans="1:11" ht="15" customHeight="1">
      <c r="A629" s="276">
        <v>6</v>
      </c>
      <c r="B629" s="276">
        <v>1</v>
      </c>
      <c r="C629" s="276">
        <v>9</v>
      </c>
      <c r="D629" s="276">
        <v>6</v>
      </c>
      <c r="E629" s="276" t="s">
        <v>30</v>
      </c>
      <c r="F629" s="276">
        <v>-53.472000000000001</v>
      </c>
      <c r="G629" s="276">
        <v>-31.98</v>
      </c>
      <c r="H629" s="276">
        <v>5.6429999999999998</v>
      </c>
      <c r="I629" s="276">
        <v>-17.48</v>
      </c>
      <c r="J629" s="276">
        <v>1.661</v>
      </c>
      <c r="K629" s="276">
        <v>2.581</v>
      </c>
    </row>
    <row r="630" spans="1:11" ht="15" customHeight="1">
      <c r="A630" s="276">
        <v>6</v>
      </c>
      <c r="B630" s="276">
        <v>1</v>
      </c>
      <c r="C630" s="276">
        <v>9</v>
      </c>
      <c r="D630" s="276">
        <v>5</v>
      </c>
      <c r="E630" s="276" t="s">
        <v>27</v>
      </c>
      <c r="F630" s="276">
        <v>-102.598</v>
      </c>
      <c r="G630" s="276">
        <v>-62.908999999999999</v>
      </c>
      <c r="H630" s="276">
        <v>-22.402000000000001</v>
      </c>
      <c r="I630" s="276">
        <v>66.271000000000001</v>
      </c>
      <c r="J630" s="276">
        <v>-6.7809999999999997</v>
      </c>
      <c r="K630" s="276">
        <v>-10.537000000000001</v>
      </c>
    </row>
    <row r="631" spans="1:11" ht="15" customHeight="1">
      <c r="A631" s="276">
        <v>6</v>
      </c>
      <c r="B631" s="276">
        <v>1</v>
      </c>
      <c r="C631" s="276">
        <v>9</v>
      </c>
      <c r="D631" s="276">
        <v>5</v>
      </c>
      <c r="E631" s="276" t="s">
        <v>28</v>
      </c>
      <c r="F631" s="276">
        <v>-64.921999999999997</v>
      </c>
      <c r="G631" s="276">
        <v>-40.444000000000003</v>
      </c>
      <c r="H631" s="276">
        <v>22.099</v>
      </c>
      <c r="I631" s="276">
        <v>-65.393000000000001</v>
      </c>
      <c r="J631" s="276">
        <v>6.6870000000000003</v>
      </c>
      <c r="K631" s="276">
        <v>10.391999999999999</v>
      </c>
    </row>
    <row r="632" spans="1:11" ht="15" customHeight="1">
      <c r="A632" s="276">
        <v>6</v>
      </c>
      <c r="B632" s="276">
        <v>1</v>
      </c>
      <c r="C632" s="276">
        <v>9</v>
      </c>
      <c r="D632" s="276">
        <v>5</v>
      </c>
      <c r="E632" s="276" t="s">
        <v>29</v>
      </c>
      <c r="F632" s="276">
        <v>120.315</v>
      </c>
      <c r="G632" s="276">
        <v>74.137</v>
      </c>
      <c r="H632" s="276">
        <v>9.6739999999999995</v>
      </c>
      <c r="I632" s="276">
        <v>-28.623000000000001</v>
      </c>
      <c r="J632" s="276">
        <v>2.9279999999999999</v>
      </c>
      <c r="K632" s="276">
        <v>4.55</v>
      </c>
    </row>
    <row r="633" spans="1:11" ht="15" customHeight="1">
      <c r="A633" s="276">
        <v>6</v>
      </c>
      <c r="B633" s="276">
        <v>1</v>
      </c>
      <c r="C633" s="276">
        <v>9</v>
      </c>
      <c r="D633" s="276">
        <v>5</v>
      </c>
      <c r="E633" s="276" t="s">
        <v>30</v>
      </c>
      <c r="F633" s="276">
        <v>-103.935</v>
      </c>
      <c r="G633" s="276">
        <v>-64.369</v>
      </c>
      <c r="H633" s="276">
        <v>9.6739999999999995</v>
      </c>
      <c r="I633" s="276">
        <v>-28.623000000000001</v>
      </c>
      <c r="J633" s="276">
        <v>2.9279999999999999</v>
      </c>
      <c r="K633" s="276">
        <v>4.55</v>
      </c>
    </row>
    <row r="634" spans="1:11" ht="15" customHeight="1">
      <c r="A634" s="276">
        <v>6</v>
      </c>
      <c r="B634" s="276">
        <v>1</v>
      </c>
      <c r="C634" s="276">
        <v>9</v>
      </c>
      <c r="D634" s="276">
        <v>4</v>
      </c>
      <c r="E634" s="276" t="s">
        <v>27</v>
      </c>
      <c r="F634" s="276">
        <v>-109.01</v>
      </c>
      <c r="G634" s="276">
        <v>-66.983000000000004</v>
      </c>
      <c r="H634" s="276">
        <v>-45.226999999999997</v>
      </c>
      <c r="I634" s="276">
        <v>128.078</v>
      </c>
      <c r="J634" s="276">
        <v>-14.003</v>
      </c>
      <c r="K634" s="276">
        <v>-21.76</v>
      </c>
    </row>
    <row r="635" spans="1:11" ht="15" customHeight="1">
      <c r="A635" s="276">
        <v>6</v>
      </c>
      <c r="B635" s="276">
        <v>1</v>
      </c>
      <c r="C635" s="276">
        <v>9</v>
      </c>
      <c r="D635" s="276">
        <v>4</v>
      </c>
      <c r="E635" s="276" t="s">
        <v>28</v>
      </c>
      <c r="F635" s="276">
        <v>-57.972999999999999</v>
      </c>
      <c r="G635" s="276">
        <v>-36.569000000000003</v>
      </c>
      <c r="H635" s="276">
        <v>44.543999999999997</v>
      </c>
      <c r="I635" s="276">
        <v>-126.152</v>
      </c>
      <c r="J635" s="276">
        <v>13.791</v>
      </c>
      <c r="K635" s="276">
        <v>21.43</v>
      </c>
    </row>
    <row r="636" spans="1:11" ht="15" customHeight="1">
      <c r="A636" s="276">
        <v>6</v>
      </c>
      <c r="B636" s="276">
        <v>1</v>
      </c>
      <c r="C636" s="276">
        <v>9</v>
      </c>
      <c r="D636" s="276">
        <v>4</v>
      </c>
      <c r="E636" s="276" t="s">
        <v>29</v>
      </c>
      <c r="F636" s="276">
        <v>125.474</v>
      </c>
      <c r="G636" s="276">
        <v>77.59</v>
      </c>
      <c r="H636" s="276">
        <v>19.515000000000001</v>
      </c>
      <c r="I636" s="276">
        <v>-55.268000000000001</v>
      </c>
      <c r="J636" s="276">
        <v>6.0419999999999998</v>
      </c>
      <c r="K636" s="276">
        <v>9.3889999999999993</v>
      </c>
    </row>
    <row r="637" spans="1:11" ht="15" customHeight="1">
      <c r="A637" s="276">
        <v>6</v>
      </c>
      <c r="B637" s="276">
        <v>1</v>
      </c>
      <c r="C637" s="276">
        <v>9</v>
      </c>
      <c r="D637" s="276">
        <v>4</v>
      </c>
      <c r="E637" s="276" t="s">
        <v>30</v>
      </c>
      <c r="F637" s="276">
        <v>-103.28400000000001</v>
      </c>
      <c r="G637" s="276">
        <v>-64.366</v>
      </c>
      <c r="H637" s="276">
        <v>19.515000000000001</v>
      </c>
      <c r="I637" s="276">
        <v>-55.268000000000001</v>
      </c>
      <c r="J637" s="276">
        <v>6.0419999999999998</v>
      </c>
      <c r="K637" s="276">
        <v>9.3889999999999993</v>
      </c>
    </row>
    <row r="638" spans="1:11" ht="15" customHeight="1">
      <c r="A638" s="276">
        <v>6</v>
      </c>
      <c r="B638" s="276">
        <v>1</v>
      </c>
      <c r="C638" s="276">
        <v>9</v>
      </c>
      <c r="D638" s="276">
        <v>3</v>
      </c>
      <c r="E638" s="276" t="s">
        <v>27</v>
      </c>
      <c r="F638" s="276">
        <v>-105.09099999999999</v>
      </c>
      <c r="G638" s="276">
        <v>-64.617000000000004</v>
      </c>
      <c r="H638" s="276">
        <v>-56.304000000000002</v>
      </c>
      <c r="I638" s="276">
        <v>155.012</v>
      </c>
      <c r="J638" s="276">
        <v>-17.524999999999999</v>
      </c>
      <c r="K638" s="276">
        <v>-27.231999999999999</v>
      </c>
    </row>
    <row r="639" spans="1:11" ht="15" customHeight="1">
      <c r="A639" s="276">
        <v>6</v>
      </c>
      <c r="B639" s="276">
        <v>1</v>
      </c>
      <c r="C639" s="276">
        <v>9</v>
      </c>
      <c r="D639" s="276">
        <v>3</v>
      </c>
      <c r="E639" s="276" t="s">
        <v>28</v>
      </c>
      <c r="F639" s="276">
        <v>-61.929000000000002</v>
      </c>
      <c r="G639" s="276">
        <v>-38.927</v>
      </c>
      <c r="H639" s="276">
        <v>55.53</v>
      </c>
      <c r="I639" s="276">
        <v>-152.87299999999999</v>
      </c>
      <c r="J639" s="276">
        <v>17.283999999999999</v>
      </c>
      <c r="K639" s="276">
        <v>26.856999999999999</v>
      </c>
    </row>
    <row r="640" spans="1:11" ht="15" customHeight="1">
      <c r="A640" s="276">
        <v>6</v>
      </c>
      <c r="B640" s="276">
        <v>1</v>
      </c>
      <c r="C640" s="276">
        <v>9</v>
      </c>
      <c r="D640" s="276">
        <v>3</v>
      </c>
      <c r="E640" s="276" t="s">
        <v>29</v>
      </c>
      <c r="F640" s="276">
        <v>123.762</v>
      </c>
      <c r="G640" s="276">
        <v>76.563000000000002</v>
      </c>
      <c r="H640" s="276">
        <v>24.312000000000001</v>
      </c>
      <c r="I640" s="276">
        <v>-66.932000000000002</v>
      </c>
      <c r="J640" s="276">
        <v>7.5670000000000002</v>
      </c>
      <c r="K640" s="276">
        <v>11.759</v>
      </c>
    </row>
    <row r="641" spans="1:11" ht="15" customHeight="1">
      <c r="A641" s="276">
        <v>6</v>
      </c>
      <c r="B641" s="276">
        <v>1</v>
      </c>
      <c r="C641" s="276">
        <v>9</v>
      </c>
      <c r="D641" s="276">
        <v>3</v>
      </c>
      <c r="E641" s="276" t="s">
        <v>30</v>
      </c>
      <c r="F641" s="276">
        <v>-104.996</v>
      </c>
      <c r="G641" s="276">
        <v>-65.393000000000001</v>
      </c>
      <c r="H641" s="276">
        <v>24.312000000000001</v>
      </c>
      <c r="I641" s="276">
        <v>-66.932000000000002</v>
      </c>
      <c r="J641" s="276">
        <v>7.5670000000000002</v>
      </c>
      <c r="K641" s="276">
        <v>11.759</v>
      </c>
    </row>
    <row r="642" spans="1:11" ht="15" customHeight="1">
      <c r="A642" s="276">
        <v>6</v>
      </c>
      <c r="B642" s="276">
        <v>1</v>
      </c>
      <c r="C642" s="276">
        <v>9</v>
      </c>
      <c r="D642" s="276">
        <v>2</v>
      </c>
      <c r="E642" s="276" t="s">
        <v>27</v>
      </c>
      <c r="F642" s="276">
        <v>-99.102999999999994</v>
      </c>
      <c r="G642" s="276">
        <v>-61.064</v>
      </c>
      <c r="H642" s="276">
        <v>-65.218999999999994</v>
      </c>
      <c r="I642" s="276">
        <v>176.18100000000001</v>
      </c>
      <c r="J642" s="276">
        <v>-20.212</v>
      </c>
      <c r="K642" s="276">
        <v>-31.407</v>
      </c>
    </row>
    <row r="643" spans="1:11" ht="15" customHeight="1">
      <c r="A643" s="276">
        <v>6</v>
      </c>
      <c r="B643" s="276">
        <v>1</v>
      </c>
      <c r="C643" s="276">
        <v>9</v>
      </c>
      <c r="D643" s="276">
        <v>2</v>
      </c>
      <c r="E643" s="276" t="s">
        <v>28</v>
      </c>
      <c r="F643" s="276">
        <v>-68.765000000000001</v>
      </c>
      <c r="G643" s="276">
        <v>-43.015999999999998</v>
      </c>
      <c r="H643" s="276">
        <v>64.442999999999998</v>
      </c>
      <c r="I643" s="276">
        <v>-174.08</v>
      </c>
      <c r="J643" s="276">
        <v>19.972000000000001</v>
      </c>
      <c r="K643" s="276">
        <v>31.032</v>
      </c>
    </row>
    <row r="644" spans="1:11" ht="15" customHeight="1">
      <c r="A644" s="276">
        <v>6</v>
      </c>
      <c r="B644" s="276">
        <v>1</v>
      </c>
      <c r="C644" s="276">
        <v>9</v>
      </c>
      <c r="D644" s="276">
        <v>2</v>
      </c>
      <c r="E644" s="276" t="s">
        <v>29</v>
      </c>
      <c r="F644" s="276">
        <v>120.974</v>
      </c>
      <c r="G644" s="276">
        <v>74.900999999999996</v>
      </c>
      <c r="H644" s="276">
        <v>28.187000000000001</v>
      </c>
      <c r="I644" s="276">
        <v>-76.144000000000005</v>
      </c>
      <c r="J644" s="276">
        <v>8.7360000000000007</v>
      </c>
      <c r="K644" s="276">
        <v>13.574</v>
      </c>
    </row>
    <row r="645" spans="1:11" ht="15" customHeight="1">
      <c r="A645" s="276">
        <v>6</v>
      </c>
      <c r="B645" s="276">
        <v>1</v>
      </c>
      <c r="C645" s="276">
        <v>9</v>
      </c>
      <c r="D645" s="276">
        <v>2</v>
      </c>
      <c r="E645" s="276" t="s">
        <v>30</v>
      </c>
      <c r="F645" s="276">
        <v>-107.78400000000001</v>
      </c>
      <c r="G645" s="276">
        <v>-67.055000000000007</v>
      </c>
      <c r="H645" s="276">
        <v>28.187000000000001</v>
      </c>
      <c r="I645" s="276">
        <v>-76.144000000000005</v>
      </c>
      <c r="J645" s="276">
        <v>8.7360000000000007</v>
      </c>
      <c r="K645" s="276">
        <v>13.574</v>
      </c>
    </row>
    <row r="646" spans="1:11" ht="15" customHeight="1">
      <c r="A646" s="276">
        <v>6</v>
      </c>
      <c r="B646" s="276">
        <v>1</v>
      </c>
      <c r="C646" s="276">
        <v>9</v>
      </c>
      <c r="D646" s="276">
        <v>1</v>
      </c>
      <c r="E646" s="276" t="s">
        <v>27</v>
      </c>
      <c r="F646" s="276">
        <v>-88.268000000000001</v>
      </c>
      <c r="G646" s="276">
        <v>-54.709000000000003</v>
      </c>
      <c r="H646" s="276">
        <v>-66.733999999999995</v>
      </c>
      <c r="I646" s="276">
        <v>180.32900000000001</v>
      </c>
      <c r="J646" s="276">
        <v>-20.638000000000002</v>
      </c>
      <c r="K646" s="276">
        <v>-32.067999999999998</v>
      </c>
    </row>
    <row r="647" spans="1:11" ht="15" customHeight="1">
      <c r="A647" s="276">
        <v>6</v>
      </c>
      <c r="B647" s="276">
        <v>1</v>
      </c>
      <c r="C647" s="276">
        <v>9</v>
      </c>
      <c r="D647" s="276">
        <v>1</v>
      </c>
      <c r="E647" s="276" t="s">
        <v>28</v>
      </c>
      <c r="F647" s="276">
        <v>-78.634</v>
      </c>
      <c r="G647" s="276">
        <v>-49.122</v>
      </c>
      <c r="H647" s="276">
        <v>65.754999999999995</v>
      </c>
      <c r="I647" s="276">
        <v>-177.678</v>
      </c>
      <c r="J647" s="276">
        <v>20.334</v>
      </c>
      <c r="K647" s="276">
        <v>31.596</v>
      </c>
    </row>
    <row r="648" spans="1:11" ht="15" customHeight="1">
      <c r="A648" s="276">
        <v>6</v>
      </c>
      <c r="B648" s="276">
        <v>1</v>
      </c>
      <c r="C648" s="276">
        <v>9</v>
      </c>
      <c r="D648" s="276">
        <v>1</v>
      </c>
      <c r="E648" s="276" t="s">
        <v>29</v>
      </c>
      <c r="F648" s="276">
        <v>118.175</v>
      </c>
      <c r="G648" s="276">
        <v>73.504000000000005</v>
      </c>
      <c r="H648" s="276">
        <v>28.802</v>
      </c>
      <c r="I648" s="276">
        <v>-77.828000000000003</v>
      </c>
      <c r="J648" s="276">
        <v>8.907</v>
      </c>
      <c r="K648" s="276">
        <v>13.84</v>
      </c>
    </row>
    <row r="649" spans="1:11" ht="15" customHeight="1">
      <c r="A649" s="276">
        <v>6</v>
      </c>
      <c r="B649" s="276">
        <v>1</v>
      </c>
      <c r="C649" s="276">
        <v>9</v>
      </c>
      <c r="D649" s="276">
        <v>1</v>
      </c>
      <c r="E649" s="276" t="s">
        <v>30</v>
      </c>
      <c r="F649" s="276">
        <v>-113.98699999999999</v>
      </c>
      <c r="G649" s="276">
        <v>-71.073999999999998</v>
      </c>
      <c r="H649" s="276">
        <v>28.802</v>
      </c>
      <c r="I649" s="276">
        <v>-77.828000000000003</v>
      </c>
      <c r="J649" s="276">
        <v>8.907</v>
      </c>
      <c r="K649" s="276">
        <v>13.84</v>
      </c>
    </row>
    <row r="650" spans="1:11" s="3" customFormat="1" ht="15" customHeight="1">
      <c r="A650" s="276">
        <v>6</v>
      </c>
      <c r="B650" s="276">
        <v>9</v>
      </c>
      <c r="C650" s="276">
        <v>17</v>
      </c>
      <c r="D650" s="276">
        <v>6</v>
      </c>
      <c r="E650" s="276" t="s">
        <v>27</v>
      </c>
      <c r="F650" s="276">
        <v>-19.678000000000001</v>
      </c>
      <c r="G650" s="276">
        <v>-12.125</v>
      </c>
      <c r="H650" s="276">
        <v>-6.5359999999999996</v>
      </c>
      <c r="I650" s="276">
        <v>19.170999999999999</v>
      </c>
      <c r="J650" s="276">
        <v>-2.0129999999999999</v>
      </c>
      <c r="K650" s="276">
        <v>-3.1280000000000001</v>
      </c>
    </row>
    <row r="651" spans="1:11">
      <c r="A651" s="276">
        <v>6</v>
      </c>
      <c r="B651" s="276">
        <v>9</v>
      </c>
      <c r="C651" s="276">
        <v>17</v>
      </c>
      <c r="D651" s="276">
        <v>6</v>
      </c>
      <c r="E651" s="276" t="s">
        <v>28</v>
      </c>
      <c r="F651" s="276">
        <v>-25.645</v>
      </c>
      <c r="G651" s="276">
        <v>-15.484</v>
      </c>
      <c r="H651" s="276">
        <v>6.524</v>
      </c>
      <c r="I651" s="276">
        <v>-19.146000000000001</v>
      </c>
      <c r="J651" s="276">
        <v>2.008</v>
      </c>
      <c r="K651" s="276">
        <v>3.121</v>
      </c>
    </row>
    <row r="652" spans="1:11" ht="15" customHeight="1">
      <c r="A652" s="276">
        <v>6</v>
      </c>
      <c r="B652" s="276">
        <v>9</v>
      </c>
      <c r="C652" s="276">
        <v>17</v>
      </c>
      <c r="D652" s="276">
        <v>6</v>
      </c>
      <c r="E652" s="276" t="s">
        <v>29</v>
      </c>
      <c r="F652" s="276">
        <v>35.927</v>
      </c>
      <c r="G652" s="276">
        <v>21.890999999999998</v>
      </c>
      <c r="H652" s="276">
        <v>3.6280000000000001</v>
      </c>
      <c r="I652" s="276">
        <v>-10.644</v>
      </c>
      <c r="J652" s="276">
        <v>1.117</v>
      </c>
      <c r="K652" s="276">
        <v>1.736</v>
      </c>
    </row>
    <row r="653" spans="1:11" ht="15" customHeight="1">
      <c r="A653" s="276">
        <v>6</v>
      </c>
      <c r="B653" s="276">
        <v>9</v>
      </c>
      <c r="C653" s="276">
        <v>17</v>
      </c>
      <c r="D653" s="276">
        <v>6</v>
      </c>
      <c r="E653" s="276" t="s">
        <v>30</v>
      </c>
      <c r="F653" s="276">
        <v>-39.241</v>
      </c>
      <c r="G653" s="276">
        <v>-23.757000000000001</v>
      </c>
      <c r="H653" s="276">
        <v>3.6280000000000001</v>
      </c>
      <c r="I653" s="276">
        <v>-10.644</v>
      </c>
      <c r="J653" s="276">
        <v>1.117</v>
      </c>
      <c r="K653" s="276">
        <v>1.736</v>
      </c>
    </row>
    <row r="654" spans="1:11" ht="15" customHeight="1">
      <c r="A654" s="276">
        <v>6</v>
      </c>
      <c r="B654" s="276">
        <v>9</v>
      </c>
      <c r="C654" s="276">
        <v>17</v>
      </c>
      <c r="D654" s="276">
        <v>5</v>
      </c>
      <c r="E654" s="276" t="s">
        <v>27</v>
      </c>
      <c r="F654" s="276">
        <v>-53.987000000000002</v>
      </c>
      <c r="G654" s="276">
        <v>-32.228999999999999</v>
      </c>
      <c r="H654" s="276">
        <v>-9.0220000000000002</v>
      </c>
      <c r="I654" s="276">
        <v>26.077000000000002</v>
      </c>
      <c r="J654" s="276">
        <v>-2.7839999999999998</v>
      </c>
      <c r="K654" s="276">
        <v>-4.3250000000000002</v>
      </c>
    </row>
    <row r="655" spans="1:11" s="3" customFormat="1" ht="15" customHeight="1">
      <c r="A655" s="276">
        <v>6</v>
      </c>
      <c r="B655" s="276">
        <v>9</v>
      </c>
      <c r="C655" s="276">
        <v>17</v>
      </c>
      <c r="D655" s="276">
        <v>5</v>
      </c>
      <c r="E655" s="276" t="s">
        <v>28</v>
      </c>
      <c r="F655" s="276">
        <v>-58.548999999999999</v>
      </c>
      <c r="G655" s="276">
        <v>-34.423000000000002</v>
      </c>
      <c r="H655" s="276">
        <v>9.032</v>
      </c>
      <c r="I655" s="276">
        <v>-26.108000000000001</v>
      </c>
      <c r="J655" s="276">
        <v>2.786</v>
      </c>
      <c r="K655" s="276">
        <v>4.33</v>
      </c>
    </row>
    <row r="656" spans="1:11" ht="15" customHeight="1">
      <c r="A656" s="276">
        <v>6</v>
      </c>
      <c r="B656" s="276">
        <v>9</v>
      </c>
      <c r="C656" s="276">
        <v>17</v>
      </c>
      <c r="D656" s="276">
        <v>5</v>
      </c>
      <c r="E656" s="276" t="s">
        <v>29</v>
      </c>
      <c r="F656" s="276">
        <v>92.728999999999999</v>
      </c>
      <c r="G656" s="276">
        <v>55.011000000000003</v>
      </c>
      <c r="H656" s="276">
        <v>5.0149999999999997</v>
      </c>
      <c r="I656" s="276">
        <v>-14.496</v>
      </c>
      <c r="J656" s="276">
        <v>1.5469999999999999</v>
      </c>
      <c r="K656" s="276">
        <v>2.4039999999999999</v>
      </c>
    </row>
    <row r="657" spans="1:11" ht="15" customHeight="1">
      <c r="A657" s="276">
        <v>6</v>
      </c>
      <c r="B657" s="276">
        <v>9</v>
      </c>
      <c r="C657" s="276">
        <v>17</v>
      </c>
      <c r="D657" s="276">
        <v>5</v>
      </c>
      <c r="E657" s="276" t="s">
        <v>30</v>
      </c>
      <c r="F657" s="276">
        <v>-95.263000000000005</v>
      </c>
      <c r="G657" s="276">
        <v>-56.228999999999999</v>
      </c>
      <c r="H657" s="276">
        <v>5.0149999999999997</v>
      </c>
      <c r="I657" s="276">
        <v>-14.496</v>
      </c>
      <c r="J657" s="276">
        <v>1.5469999999999999</v>
      </c>
      <c r="K657" s="276">
        <v>2.4039999999999999</v>
      </c>
    </row>
    <row r="658" spans="1:11" ht="15" customHeight="1">
      <c r="A658" s="276">
        <v>6</v>
      </c>
      <c r="B658" s="276">
        <v>9</v>
      </c>
      <c r="C658" s="276">
        <v>17</v>
      </c>
      <c r="D658" s="276">
        <v>4</v>
      </c>
      <c r="E658" s="276" t="s">
        <v>27</v>
      </c>
      <c r="F658" s="276">
        <v>-53.845999999999997</v>
      </c>
      <c r="G658" s="276">
        <v>-32.079000000000001</v>
      </c>
      <c r="H658" s="276">
        <v>-9.8719999999999999</v>
      </c>
      <c r="I658" s="276">
        <v>27.783000000000001</v>
      </c>
      <c r="J658" s="276">
        <v>-3.0710000000000002</v>
      </c>
      <c r="K658" s="276">
        <v>-4.7729999999999997</v>
      </c>
    </row>
    <row r="659" spans="1:11" ht="15" customHeight="1">
      <c r="A659" s="276">
        <v>6</v>
      </c>
      <c r="B659" s="276">
        <v>9</v>
      </c>
      <c r="C659" s="276">
        <v>17</v>
      </c>
      <c r="D659" s="276">
        <v>4</v>
      </c>
      <c r="E659" s="276" t="s">
        <v>28</v>
      </c>
      <c r="F659" s="276">
        <v>-58.656999999999996</v>
      </c>
      <c r="G659" s="276">
        <v>-34.567</v>
      </c>
      <c r="H659" s="276">
        <v>9.8919999999999995</v>
      </c>
      <c r="I659" s="276">
        <v>-27.841999999999999</v>
      </c>
      <c r="J659" s="276">
        <v>3.077</v>
      </c>
      <c r="K659" s="276">
        <v>4.782</v>
      </c>
    </row>
    <row r="660" spans="1:11" ht="15" customHeight="1">
      <c r="A660" s="276">
        <v>6</v>
      </c>
      <c r="B660" s="276">
        <v>9</v>
      </c>
      <c r="C660" s="276">
        <v>17</v>
      </c>
      <c r="D660" s="276">
        <v>4</v>
      </c>
      <c r="E660" s="276" t="s">
        <v>29</v>
      </c>
      <c r="F660" s="276">
        <v>92.659000000000006</v>
      </c>
      <c r="G660" s="276">
        <v>54.929000000000002</v>
      </c>
      <c r="H660" s="276">
        <v>5.49</v>
      </c>
      <c r="I660" s="276">
        <v>-15.451000000000001</v>
      </c>
      <c r="J660" s="276">
        <v>1.708</v>
      </c>
      <c r="K660" s="276">
        <v>2.6539999999999999</v>
      </c>
    </row>
    <row r="661" spans="1:11" ht="15" customHeight="1">
      <c r="A661" s="276">
        <v>6</v>
      </c>
      <c r="B661" s="276">
        <v>9</v>
      </c>
      <c r="C661" s="276">
        <v>17</v>
      </c>
      <c r="D661" s="276">
        <v>4</v>
      </c>
      <c r="E661" s="276" t="s">
        <v>30</v>
      </c>
      <c r="F661" s="276">
        <v>-95.332999999999998</v>
      </c>
      <c r="G661" s="276">
        <v>-56.311</v>
      </c>
      <c r="H661" s="276">
        <v>5.49</v>
      </c>
      <c r="I661" s="276">
        <v>-15.451000000000001</v>
      </c>
      <c r="J661" s="276">
        <v>1.708</v>
      </c>
      <c r="K661" s="276">
        <v>2.6539999999999999</v>
      </c>
    </row>
    <row r="662" spans="1:11" ht="15" customHeight="1">
      <c r="A662" s="276">
        <v>6</v>
      </c>
      <c r="B662" s="276">
        <v>9</v>
      </c>
      <c r="C662" s="276">
        <v>17</v>
      </c>
      <c r="D662" s="276">
        <v>3</v>
      </c>
      <c r="E662" s="276" t="s">
        <v>27</v>
      </c>
      <c r="F662" s="276">
        <v>-54.357999999999997</v>
      </c>
      <c r="G662" s="276">
        <v>-32.35</v>
      </c>
      <c r="H662" s="276">
        <v>-11.159000000000001</v>
      </c>
      <c r="I662" s="276">
        <v>30.77</v>
      </c>
      <c r="J662" s="276">
        <v>-3.48</v>
      </c>
      <c r="K662" s="276">
        <v>-5.407</v>
      </c>
    </row>
    <row r="663" spans="1:11" ht="15" customHeight="1">
      <c r="A663" s="276">
        <v>6</v>
      </c>
      <c r="B663" s="276">
        <v>9</v>
      </c>
      <c r="C663" s="276">
        <v>17</v>
      </c>
      <c r="D663" s="276">
        <v>3</v>
      </c>
      <c r="E663" s="276" t="s">
        <v>28</v>
      </c>
      <c r="F663" s="276">
        <v>-58.23</v>
      </c>
      <c r="G663" s="276">
        <v>-34.344999999999999</v>
      </c>
      <c r="H663" s="276">
        <v>11.195</v>
      </c>
      <c r="I663" s="276">
        <v>-30.87</v>
      </c>
      <c r="J663" s="276">
        <v>3.4910000000000001</v>
      </c>
      <c r="K663" s="276">
        <v>5.4249999999999998</v>
      </c>
    </row>
    <row r="664" spans="1:11" ht="15" customHeight="1">
      <c r="A664" s="276">
        <v>6</v>
      </c>
      <c r="B664" s="276">
        <v>9</v>
      </c>
      <c r="C664" s="276">
        <v>17</v>
      </c>
      <c r="D664" s="276">
        <v>3</v>
      </c>
      <c r="E664" s="276" t="s">
        <v>29</v>
      </c>
      <c r="F664" s="276">
        <v>92.92</v>
      </c>
      <c r="G664" s="276">
        <v>55.066000000000003</v>
      </c>
      <c r="H664" s="276">
        <v>6.2089999999999996</v>
      </c>
      <c r="I664" s="276">
        <v>-17.122</v>
      </c>
      <c r="J664" s="276">
        <v>1.9359999999999999</v>
      </c>
      <c r="K664" s="276">
        <v>3.0089999999999999</v>
      </c>
    </row>
    <row r="665" spans="1:11" ht="15" customHeight="1">
      <c r="A665" s="276">
        <v>6</v>
      </c>
      <c r="B665" s="276">
        <v>9</v>
      </c>
      <c r="C665" s="276">
        <v>17</v>
      </c>
      <c r="D665" s="276">
        <v>3</v>
      </c>
      <c r="E665" s="276" t="s">
        <v>30</v>
      </c>
      <c r="F665" s="276">
        <v>-95.072000000000003</v>
      </c>
      <c r="G665" s="276">
        <v>-56.173999999999999</v>
      </c>
      <c r="H665" s="276">
        <v>6.2089999999999996</v>
      </c>
      <c r="I665" s="276">
        <v>-17.122</v>
      </c>
      <c r="J665" s="276">
        <v>1.9359999999999999</v>
      </c>
      <c r="K665" s="276">
        <v>3.0089999999999999</v>
      </c>
    </row>
    <row r="666" spans="1:11" s="68" customFormat="1" ht="15" customHeight="1">
      <c r="A666" s="276">
        <v>6</v>
      </c>
      <c r="B666" s="276">
        <v>9</v>
      </c>
      <c r="C666" s="276">
        <v>17</v>
      </c>
      <c r="D666" s="276">
        <v>2</v>
      </c>
      <c r="E666" s="276" t="s">
        <v>27</v>
      </c>
      <c r="F666" s="276">
        <v>-54.875</v>
      </c>
      <c r="G666" s="276">
        <v>-32.601999999999997</v>
      </c>
      <c r="H666" s="276">
        <v>-11.846</v>
      </c>
      <c r="I666" s="276">
        <v>32.116</v>
      </c>
      <c r="J666" s="276">
        <v>-3.6840000000000002</v>
      </c>
      <c r="K666" s="276">
        <v>-5.7249999999999996</v>
      </c>
    </row>
    <row r="667" spans="1:11" ht="15" customHeight="1">
      <c r="A667" s="276">
        <v>6</v>
      </c>
      <c r="B667" s="276">
        <v>9</v>
      </c>
      <c r="C667" s="276">
        <v>17</v>
      </c>
      <c r="D667" s="276">
        <v>2</v>
      </c>
      <c r="E667" s="276" t="s">
        <v>28</v>
      </c>
      <c r="F667" s="276">
        <v>-57.77</v>
      </c>
      <c r="G667" s="276">
        <v>-34.122999999999998</v>
      </c>
      <c r="H667" s="276">
        <v>11.895</v>
      </c>
      <c r="I667" s="276">
        <v>-32.244999999999997</v>
      </c>
      <c r="J667" s="276">
        <v>3.6989999999999998</v>
      </c>
      <c r="K667" s="276">
        <v>5.7480000000000002</v>
      </c>
    </row>
    <row r="668" spans="1:11" ht="15" customHeight="1">
      <c r="A668" s="276">
        <v>6</v>
      </c>
      <c r="B668" s="276">
        <v>9</v>
      </c>
      <c r="C668" s="276">
        <v>17</v>
      </c>
      <c r="D668" s="276">
        <v>2</v>
      </c>
      <c r="E668" s="276" t="s">
        <v>29</v>
      </c>
      <c r="F668" s="276">
        <v>93.191999999999993</v>
      </c>
      <c r="G668" s="276">
        <v>55.198</v>
      </c>
      <c r="H668" s="276">
        <v>6.5949999999999998</v>
      </c>
      <c r="I668" s="276">
        <v>-17.878</v>
      </c>
      <c r="J668" s="276">
        <v>2.0510000000000002</v>
      </c>
      <c r="K668" s="276">
        <v>3.1869999999999998</v>
      </c>
    </row>
    <row r="669" spans="1:11" ht="15" customHeight="1">
      <c r="A669" s="276">
        <v>6</v>
      </c>
      <c r="B669" s="276">
        <v>9</v>
      </c>
      <c r="C669" s="276">
        <v>17</v>
      </c>
      <c r="D669" s="276">
        <v>2</v>
      </c>
      <c r="E669" s="276" t="s">
        <v>30</v>
      </c>
      <c r="F669" s="276">
        <v>-94.8</v>
      </c>
      <c r="G669" s="276">
        <v>-56.042000000000002</v>
      </c>
      <c r="H669" s="276">
        <v>6.5949999999999998</v>
      </c>
      <c r="I669" s="276">
        <v>-17.878</v>
      </c>
      <c r="J669" s="276">
        <v>2.0510000000000002</v>
      </c>
      <c r="K669" s="276">
        <v>3.1869999999999998</v>
      </c>
    </row>
    <row r="670" spans="1:11" ht="15" customHeight="1">
      <c r="A670" s="276">
        <v>6</v>
      </c>
      <c r="B670" s="276">
        <v>9</v>
      </c>
      <c r="C670" s="276">
        <v>17</v>
      </c>
      <c r="D670" s="276">
        <v>1</v>
      </c>
      <c r="E670" s="276" t="s">
        <v>27</v>
      </c>
      <c r="F670" s="276">
        <v>-55.344999999999999</v>
      </c>
      <c r="G670" s="276">
        <v>-33.277000000000001</v>
      </c>
      <c r="H670" s="276">
        <v>-11.081</v>
      </c>
      <c r="I670" s="276">
        <v>29.975000000000001</v>
      </c>
      <c r="J670" s="276">
        <v>-3.4390000000000001</v>
      </c>
      <c r="K670" s="276">
        <v>-5.343</v>
      </c>
    </row>
    <row r="671" spans="1:11" ht="15" customHeight="1">
      <c r="A671" s="276">
        <v>6</v>
      </c>
      <c r="B671" s="276">
        <v>9</v>
      </c>
      <c r="C671" s="276">
        <v>17</v>
      </c>
      <c r="D671" s="276">
        <v>1</v>
      </c>
      <c r="E671" s="276" t="s">
        <v>28</v>
      </c>
      <c r="F671" s="276">
        <v>-56.052999999999997</v>
      </c>
      <c r="G671" s="276">
        <v>-33.634999999999998</v>
      </c>
      <c r="H671" s="276">
        <v>11.159000000000001</v>
      </c>
      <c r="I671" s="276">
        <v>-30.184999999999999</v>
      </c>
      <c r="J671" s="276">
        <v>3.4620000000000002</v>
      </c>
      <c r="K671" s="276">
        <v>5.38</v>
      </c>
    </row>
    <row r="672" spans="1:11" ht="15" customHeight="1">
      <c r="A672" s="276">
        <v>6</v>
      </c>
      <c r="B672" s="276">
        <v>9</v>
      </c>
      <c r="C672" s="276">
        <v>17</v>
      </c>
      <c r="D672" s="276">
        <v>1</v>
      </c>
      <c r="E672" s="276" t="s">
        <v>29</v>
      </c>
      <c r="F672" s="276">
        <v>92.521000000000001</v>
      </c>
      <c r="G672" s="276">
        <v>55.521000000000001</v>
      </c>
      <c r="H672" s="276">
        <v>6.1779999999999999</v>
      </c>
      <c r="I672" s="276">
        <v>-16.710999999999999</v>
      </c>
      <c r="J672" s="276">
        <v>1.917</v>
      </c>
      <c r="K672" s="276">
        <v>2.9790000000000001</v>
      </c>
    </row>
    <row r="673" spans="1:11" ht="15" customHeight="1">
      <c r="A673" s="276">
        <v>6</v>
      </c>
      <c r="B673" s="276">
        <v>9</v>
      </c>
      <c r="C673" s="276">
        <v>17</v>
      </c>
      <c r="D673" s="276">
        <v>1</v>
      </c>
      <c r="E673" s="276" t="s">
        <v>30</v>
      </c>
      <c r="F673" s="276">
        <v>-92.915000000000006</v>
      </c>
      <c r="G673" s="276">
        <v>-55.719000000000001</v>
      </c>
      <c r="H673" s="276">
        <v>6.1779999999999999</v>
      </c>
      <c r="I673" s="276">
        <v>-16.710999999999999</v>
      </c>
      <c r="J673" s="276">
        <v>1.917</v>
      </c>
      <c r="K673" s="276">
        <v>2.9790000000000001</v>
      </c>
    </row>
    <row r="674" spans="1:11" s="3" customFormat="1" ht="15" customHeight="1">
      <c r="A674" s="276">
        <v>6</v>
      </c>
      <c r="B674" s="276">
        <v>17</v>
      </c>
      <c r="C674" s="276">
        <v>25</v>
      </c>
      <c r="D674" s="276">
        <v>6</v>
      </c>
      <c r="E674" s="276" t="s">
        <v>27</v>
      </c>
      <c r="F674" s="276">
        <v>-21.469000000000001</v>
      </c>
      <c r="G674" s="276">
        <v>-16.882999999999999</v>
      </c>
      <c r="H674" s="276">
        <v>-12.866</v>
      </c>
      <c r="I674" s="276">
        <v>39.436</v>
      </c>
      <c r="J674" s="276">
        <v>-3.83</v>
      </c>
      <c r="K674" s="276">
        <v>-5.9509999999999996</v>
      </c>
    </row>
    <row r="675" spans="1:11">
      <c r="A675" s="276">
        <v>6</v>
      </c>
      <c r="B675" s="276">
        <v>17</v>
      </c>
      <c r="C675" s="276">
        <v>25</v>
      </c>
      <c r="D675" s="276">
        <v>6</v>
      </c>
      <c r="E675" s="276" t="s">
        <v>28</v>
      </c>
      <c r="F675" s="276">
        <v>-34.804000000000002</v>
      </c>
      <c r="G675" s="276">
        <v>-24.692</v>
      </c>
      <c r="H675" s="276">
        <v>13.394</v>
      </c>
      <c r="I675" s="276">
        <v>-40.988999999999997</v>
      </c>
      <c r="J675" s="276">
        <v>3.9929999999999999</v>
      </c>
      <c r="K675" s="276">
        <v>6.2050000000000001</v>
      </c>
    </row>
    <row r="676" spans="1:11" ht="15" customHeight="1">
      <c r="A676" s="276">
        <v>6</v>
      </c>
      <c r="B676" s="276">
        <v>17</v>
      </c>
      <c r="C676" s="276">
        <v>25</v>
      </c>
      <c r="D676" s="276">
        <v>6</v>
      </c>
      <c r="E676" s="276" t="s">
        <v>29</v>
      </c>
      <c r="F676" s="276">
        <v>31.611000000000001</v>
      </c>
      <c r="G676" s="276">
        <v>23.896000000000001</v>
      </c>
      <c r="H676" s="276">
        <v>5.0019999999999998</v>
      </c>
      <c r="I676" s="276">
        <v>-15.319000000000001</v>
      </c>
      <c r="J676" s="276">
        <v>1.49</v>
      </c>
      <c r="K676" s="276">
        <v>2.3149999999999999</v>
      </c>
    </row>
    <row r="677" spans="1:11" ht="15" customHeight="1">
      <c r="A677" s="276">
        <v>6</v>
      </c>
      <c r="B677" s="276">
        <v>17</v>
      </c>
      <c r="C677" s="276">
        <v>25</v>
      </c>
      <c r="D677" s="276">
        <v>6</v>
      </c>
      <c r="E677" s="276" t="s">
        <v>30</v>
      </c>
      <c r="F677" s="276">
        <v>-36.691000000000003</v>
      </c>
      <c r="G677" s="276">
        <v>-26.870999999999999</v>
      </c>
      <c r="H677" s="276">
        <v>5.0019999999999998</v>
      </c>
      <c r="I677" s="276">
        <v>-15.319000000000001</v>
      </c>
      <c r="J677" s="276">
        <v>1.49</v>
      </c>
      <c r="K677" s="276">
        <v>2.3149999999999999</v>
      </c>
    </row>
    <row r="678" spans="1:11" ht="15" customHeight="1">
      <c r="A678" s="276">
        <v>6</v>
      </c>
      <c r="B678" s="276">
        <v>17</v>
      </c>
      <c r="C678" s="276">
        <v>25</v>
      </c>
      <c r="D678" s="276">
        <v>5</v>
      </c>
      <c r="E678" s="276" t="s">
        <v>27</v>
      </c>
      <c r="F678" s="276">
        <v>-30.431000000000001</v>
      </c>
      <c r="G678" s="276">
        <v>-22.366</v>
      </c>
      <c r="H678" s="276">
        <v>-21.344999999999999</v>
      </c>
      <c r="I678" s="276">
        <v>62.850999999999999</v>
      </c>
      <c r="J678" s="276">
        <v>-6.49</v>
      </c>
      <c r="K678" s="276">
        <v>-10.084</v>
      </c>
    </row>
    <row r="679" spans="1:11" ht="15" customHeight="1">
      <c r="A679" s="276">
        <v>6</v>
      </c>
      <c r="B679" s="276">
        <v>17</v>
      </c>
      <c r="C679" s="276">
        <v>25</v>
      </c>
      <c r="D679" s="276">
        <v>5</v>
      </c>
      <c r="E679" s="276" t="s">
        <v>28</v>
      </c>
      <c r="F679" s="276">
        <v>-44.811</v>
      </c>
      <c r="G679" s="276">
        <v>-30.911000000000001</v>
      </c>
      <c r="H679" s="276">
        <v>21.611000000000001</v>
      </c>
      <c r="I679" s="276">
        <v>-63.62</v>
      </c>
      <c r="J679" s="276">
        <v>6.5720000000000001</v>
      </c>
      <c r="K679" s="276">
        <v>10.212</v>
      </c>
    </row>
    <row r="680" spans="1:11" ht="15" customHeight="1">
      <c r="A680" s="276">
        <v>6</v>
      </c>
      <c r="B680" s="276">
        <v>17</v>
      </c>
      <c r="C680" s="276">
        <v>25</v>
      </c>
      <c r="D680" s="276">
        <v>5</v>
      </c>
      <c r="E680" s="276" t="s">
        <v>29</v>
      </c>
      <c r="F680" s="276">
        <v>40.152999999999999</v>
      </c>
      <c r="G680" s="276">
        <v>28.875</v>
      </c>
      <c r="H680" s="276">
        <v>8.1820000000000004</v>
      </c>
      <c r="I680" s="276">
        <v>-24.09</v>
      </c>
      <c r="J680" s="276">
        <v>2.488</v>
      </c>
      <c r="K680" s="276">
        <v>3.8660000000000001</v>
      </c>
    </row>
    <row r="681" spans="1:11" ht="15" customHeight="1">
      <c r="A681" s="276">
        <v>6</v>
      </c>
      <c r="B681" s="276">
        <v>17</v>
      </c>
      <c r="C681" s="276">
        <v>25</v>
      </c>
      <c r="D681" s="276">
        <v>5</v>
      </c>
      <c r="E681" s="276" t="s">
        <v>30</v>
      </c>
      <c r="F681" s="276">
        <v>-45.631999999999998</v>
      </c>
      <c r="G681" s="276">
        <v>-32.130000000000003</v>
      </c>
      <c r="H681" s="276">
        <v>8.1820000000000004</v>
      </c>
      <c r="I681" s="276">
        <v>-24.09</v>
      </c>
      <c r="J681" s="276">
        <v>2.488</v>
      </c>
      <c r="K681" s="276">
        <v>3.8660000000000001</v>
      </c>
    </row>
    <row r="682" spans="1:11" ht="15" customHeight="1">
      <c r="A682" s="276">
        <v>6</v>
      </c>
      <c r="B682" s="276">
        <v>17</v>
      </c>
      <c r="C682" s="276">
        <v>25</v>
      </c>
      <c r="D682" s="276">
        <v>4</v>
      </c>
      <c r="E682" s="276" t="s">
        <v>27</v>
      </c>
      <c r="F682" s="276">
        <v>-29.113</v>
      </c>
      <c r="G682" s="276">
        <v>-21.805</v>
      </c>
      <c r="H682" s="276">
        <v>-42.58</v>
      </c>
      <c r="I682" s="276">
        <v>120.471</v>
      </c>
      <c r="J682" s="276">
        <v>-13.194000000000001</v>
      </c>
      <c r="K682" s="276">
        <v>-20.503</v>
      </c>
    </row>
    <row r="683" spans="1:11" ht="15" customHeight="1">
      <c r="A683" s="276">
        <v>6</v>
      </c>
      <c r="B683" s="276">
        <v>17</v>
      </c>
      <c r="C683" s="276">
        <v>25</v>
      </c>
      <c r="D683" s="276">
        <v>4</v>
      </c>
      <c r="E683" s="276" t="s">
        <v>28</v>
      </c>
      <c r="F683" s="276">
        <v>-48.786000000000001</v>
      </c>
      <c r="G683" s="276">
        <v>-33.411000000000001</v>
      </c>
      <c r="H683" s="276">
        <v>43.186</v>
      </c>
      <c r="I683" s="276">
        <v>-122.179</v>
      </c>
      <c r="J683" s="276">
        <v>13.382999999999999</v>
      </c>
      <c r="K683" s="276">
        <v>20.795999999999999</v>
      </c>
    </row>
    <row r="684" spans="1:11" ht="15" customHeight="1">
      <c r="A684" s="276">
        <v>6</v>
      </c>
      <c r="B684" s="276">
        <v>17</v>
      </c>
      <c r="C684" s="276">
        <v>25</v>
      </c>
      <c r="D684" s="276">
        <v>4</v>
      </c>
      <c r="E684" s="276" t="s">
        <v>29</v>
      </c>
      <c r="F684" s="276">
        <v>41.691000000000003</v>
      </c>
      <c r="G684" s="276">
        <v>30.260999999999999</v>
      </c>
      <c r="H684" s="276">
        <v>16.335999999999999</v>
      </c>
      <c r="I684" s="276">
        <v>-46.219000000000001</v>
      </c>
      <c r="J684" s="276">
        <v>5.0620000000000003</v>
      </c>
      <c r="K684" s="276">
        <v>7.8659999999999997</v>
      </c>
    </row>
    <row r="685" spans="1:11" ht="15" customHeight="1">
      <c r="A685" s="276">
        <v>6</v>
      </c>
      <c r="B685" s="276">
        <v>17</v>
      </c>
      <c r="C685" s="276">
        <v>25</v>
      </c>
      <c r="D685" s="276">
        <v>4</v>
      </c>
      <c r="E685" s="276" t="s">
        <v>30</v>
      </c>
      <c r="F685" s="276">
        <v>-49.186</v>
      </c>
      <c r="G685" s="276">
        <v>-34.682000000000002</v>
      </c>
      <c r="H685" s="276">
        <v>16.335999999999999</v>
      </c>
      <c r="I685" s="276">
        <v>-46.219000000000001</v>
      </c>
      <c r="J685" s="276">
        <v>5.0620000000000003</v>
      </c>
      <c r="K685" s="276">
        <v>7.8659999999999997</v>
      </c>
    </row>
    <row r="686" spans="1:11" ht="15" customHeight="1">
      <c r="A686" s="276">
        <v>6</v>
      </c>
      <c r="B686" s="276">
        <v>17</v>
      </c>
      <c r="C686" s="276">
        <v>25</v>
      </c>
      <c r="D686" s="276">
        <v>3</v>
      </c>
      <c r="E686" s="276" t="s">
        <v>27</v>
      </c>
      <c r="F686" s="276">
        <v>-30.922999999999998</v>
      </c>
      <c r="G686" s="276">
        <v>-22.887</v>
      </c>
      <c r="H686" s="276">
        <v>-52.189</v>
      </c>
      <c r="I686" s="276">
        <v>143.72499999999999</v>
      </c>
      <c r="J686" s="276">
        <v>-16.25</v>
      </c>
      <c r="K686" s="276">
        <v>-25.25</v>
      </c>
    </row>
    <row r="687" spans="1:11" ht="15" customHeight="1">
      <c r="A687" s="276">
        <v>6</v>
      </c>
      <c r="B687" s="276">
        <v>17</v>
      </c>
      <c r="C687" s="276">
        <v>25</v>
      </c>
      <c r="D687" s="276">
        <v>3</v>
      </c>
      <c r="E687" s="276" t="s">
        <v>28</v>
      </c>
      <c r="F687" s="276">
        <v>-47.372</v>
      </c>
      <c r="G687" s="276">
        <v>-32.625</v>
      </c>
      <c r="H687" s="276">
        <v>52.875999999999998</v>
      </c>
      <c r="I687" s="276">
        <v>-145.62200000000001</v>
      </c>
      <c r="J687" s="276">
        <v>16.463999999999999</v>
      </c>
      <c r="K687" s="276">
        <v>25.582000000000001</v>
      </c>
    </row>
    <row r="688" spans="1:11" ht="15" customHeight="1">
      <c r="A688" s="276">
        <v>6</v>
      </c>
      <c r="B688" s="276">
        <v>17</v>
      </c>
      <c r="C688" s="276">
        <v>25</v>
      </c>
      <c r="D688" s="276">
        <v>3</v>
      </c>
      <c r="E688" s="276" t="s">
        <v>29</v>
      </c>
      <c r="F688" s="276">
        <v>42.305999999999997</v>
      </c>
      <c r="G688" s="276">
        <v>30.616</v>
      </c>
      <c r="H688" s="276">
        <v>20.012</v>
      </c>
      <c r="I688" s="276">
        <v>-55.113999999999997</v>
      </c>
      <c r="J688" s="276">
        <v>6.2309999999999999</v>
      </c>
      <c r="K688" s="276">
        <v>9.6820000000000004</v>
      </c>
    </row>
    <row r="689" spans="1:11" ht="15" customHeight="1">
      <c r="A689" s="276">
        <v>6</v>
      </c>
      <c r="B689" s="276">
        <v>17</v>
      </c>
      <c r="C689" s="276">
        <v>25</v>
      </c>
      <c r="D689" s="276">
        <v>3</v>
      </c>
      <c r="E689" s="276" t="s">
        <v>30</v>
      </c>
      <c r="F689" s="276">
        <v>-48.572000000000003</v>
      </c>
      <c r="G689" s="276">
        <v>-34.326000000000001</v>
      </c>
      <c r="H689" s="276">
        <v>20.012</v>
      </c>
      <c r="I689" s="276">
        <v>-55.113999999999997</v>
      </c>
      <c r="J689" s="276">
        <v>6.2309999999999999</v>
      </c>
      <c r="K689" s="276">
        <v>9.6820000000000004</v>
      </c>
    </row>
    <row r="690" spans="1:11" ht="15" customHeight="1">
      <c r="A690" s="276">
        <v>6</v>
      </c>
      <c r="B690" s="276">
        <v>17</v>
      </c>
      <c r="C690" s="276">
        <v>25</v>
      </c>
      <c r="D690" s="276">
        <v>2</v>
      </c>
      <c r="E690" s="276" t="s">
        <v>27</v>
      </c>
      <c r="F690" s="276">
        <v>-33.472000000000001</v>
      </c>
      <c r="G690" s="276">
        <v>-24.376999999999999</v>
      </c>
      <c r="H690" s="276">
        <v>-59.619</v>
      </c>
      <c r="I690" s="276">
        <v>161.136</v>
      </c>
      <c r="J690" s="276">
        <v>-18.486999999999998</v>
      </c>
      <c r="K690" s="276">
        <v>-28.725999999999999</v>
      </c>
    </row>
    <row r="691" spans="1:11" ht="15" customHeight="1">
      <c r="A691" s="276">
        <v>6</v>
      </c>
      <c r="B691" s="276">
        <v>17</v>
      </c>
      <c r="C691" s="276">
        <v>25</v>
      </c>
      <c r="D691" s="276">
        <v>2</v>
      </c>
      <c r="E691" s="276" t="s">
        <v>28</v>
      </c>
      <c r="F691" s="276">
        <v>-44.853999999999999</v>
      </c>
      <c r="G691" s="276">
        <v>-31.183</v>
      </c>
      <c r="H691" s="276">
        <v>60.305999999999997</v>
      </c>
      <c r="I691" s="276">
        <v>-162.995</v>
      </c>
      <c r="J691" s="276">
        <v>18.7</v>
      </c>
      <c r="K691" s="276">
        <v>29.056999999999999</v>
      </c>
    </row>
    <row r="692" spans="1:11" ht="15" customHeight="1">
      <c r="A692" s="276">
        <v>6</v>
      </c>
      <c r="B692" s="276">
        <v>17</v>
      </c>
      <c r="C692" s="276">
        <v>25</v>
      </c>
      <c r="D692" s="276">
        <v>2</v>
      </c>
      <c r="E692" s="276" t="s">
        <v>29</v>
      </c>
      <c r="F692" s="276">
        <v>43.271000000000001</v>
      </c>
      <c r="G692" s="276">
        <v>31.175000000000001</v>
      </c>
      <c r="H692" s="276">
        <v>22.843</v>
      </c>
      <c r="I692" s="276">
        <v>-61.738999999999997</v>
      </c>
      <c r="J692" s="276">
        <v>7.0830000000000002</v>
      </c>
      <c r="K692" s="276">
        <v>11.006</v>
      </c>
    </row>
    <row r="693" spans="1:11" ht="15" customHeight="1">
      <c r="A693" s="276">
        <v>6</v>
      </c>
      <c r="B693" s="276">
        <v>17</v>
      </c>
      <c r="C693" s="276">
        <v>25</v>
      </c>
      <c r="D693" s="276">
        <v>2</v>
      </c>
      <c r="E693" s="276" t="s">
        <v>30</v>
      </c>
      <c r="F693" s="276">
        <v>-47.606999999999999</v>
      </c>
      <c r="G693" s="276">
        <v>-33.768000000000001</v>
      </c>
      <c r="H693" s="276">
        <v>22.843</v>
      </c>
      <c r="I693" s="276">
        <v>-61.738999999999997</v>
      </c>
      <c r="J693" s="276">
        <v>7.0830000000000002</v>
      </c>
      <c r="K693" s="276">
        <v>11.006</v>
      </c>
    </row>
    <row r="694" spans="1:11" ht="15" customHeight="1">
      <c r="A694" s="276">
        <v>6</v>
      </c>
      <c r="B694" s="276">
        <v>17</v>
      </c>
      <c r="C694" s="276">
        <v>25</v>
      </c>
      <c r="D694" s="276">
        <v>1</v>
      </c>
      <c r="E694" s="276" t="s">
        <v>27</v>
      </c>
      <c r="F694" s="276">
        <v>-38.301000000000002</v>
      </c>
      <c r="G694" s="276">
        <v>-27.207999999999998</v>
      </c>
      <c r="H694" s="276">
        <v>-60.411999999999999</v>
      </c>
      <c r="I694" s="276">
        <v>163.268</v>
      </c>
      <c r="J694" s="276">
        <v>-18.692</v>
      </c>
      <c r="K694" s="276">
        <v>-29.044</v>
      </c>
    </row>
    <row r="695" spans="1:11" ht="15" customHeight="1">
      <c r="A695" s="276">
        <v>6</v>
      </c>
      <c r="B695" s="276">
        <v>17</v>
      </c>
      <c r="C695" s="276">
        <v>25</v>
      </c>
      <c r="D695" s="276">
        <v>1</v>
      </c>
      <c r="E695" s="276" t="s">
        <v>28</v>
      </c>
      <c r="F695" s="276">
        <v>-39.317</v>
      </c>
      <c r="G695" s="276">
        <v>-27.76</v>
      </c>
      <c r="H695" s="276">
        <v>61.286999999999999</v>
      </c>
      <c r="I695" s="276">
        <v>-165.637</v>
      </c>
      <c r="J695" s="276">
        <v>18.963000000000001</v>
      </c>
      <c r="K695" s="276">
        <v>29.465</v>
      </c>
    </row>
    <row r="696" spans="1:11" ht="15" customHeight="1">
      <c r="A696" s="276">
        <v>6</v>
      </c>
      <c r="B696" s="276">
        <v>17</v>
      </c>
      <c r="C696" s="276">
        <v>25</v>
      </c>
      <c r="D696" s="276">
        <v>1</v>
      </c>
      <c r="E696" s="276" t="s">
        <v>29</v>
      </c>
      <c r="F696" s="276">
        <v>45.244999999999997</v>
      </c>
      <c r="G696" s="276">
        <v>32.366</v>
      </c>
      <c r="H696" s="276">
        <v>23.181000000000001</v>
      </c>
      <c r="I696" s="276">
        <v>-62.648000000000003</v>
      </c>
      <c r="J696" s="276">
        <v>7.1719999999999997</v>
      </c>
      <c r="K696" s="276">
        <v>11.145</v>
      </c>
    </row>
    <row r="697" spans="1:11" ht="15" customHeight="1">
      <c r="A697" s="276">
        <v>6</v>
      </c>
      <c r="B697" s="276">
        <v>17</v>
      </c>
      <c r="C697" s="276">
        <v>25</v>
      </c>
      <c r="D697" s="276">
        <v>1</v>
      </c>
      <c r="E697" s="276" t="s">
        <v>30</v>
      </c>
      <c r="F697" s="276">
        <v>-45.631999999999998</v>
      </c>
      <c r="G697" s="276">
        <v>-32.576999999999998</v>
      </c>
      <c r="H697" s="276">
        <v>23.181000000000001</v>
      </c>
      <c r="I697" s="276">
        <v>-62.648000000000003</v>
      </c>
      <c r="J697" s="276">
        <v>7.1719999999999997</v>
      </c>
      <c r="K697" s="276">
        <v>11.145</v>
      </c>
    </row>
    <row r="698" spans="1:11" ht="15" customHeight="1">
      <c r="A698" s="276">
        <v>7</v>
      </c>
      <c r="B698" s="276">
        <v>2</v>
      </c>
      <c r="C698" s="276">
        <v>10</v>
      </c>
      <c r="D698" s="276">
        <v>6</v>
      </c>
      <c r="E698" s="276" t="s">
        <v>27</v>
      </c>
      <c r="F698" s="276">
        <v>-39.558999999999997</v>
      </c>
      <c r="G698" s="276">
        <v>-23.716999999999999</v>
      </c>
      <c r="H698" s="276">
        <v>-5.3680000000000003</v>
      </c>
      <c r="I698" s="276">
        <v>24.309000000000001</v>
      </c>
      <c r="J698" s="276">
        <v>-1.6140000000000001</v>
      </c>
      <c r="K698" s="276">
        <v>-2.508</v>
      </c>
    </row>
    <row r="699" spans="1:11">
      <c r="A699" s="276">
        <v>7</v>
      </c>
      <c r="B699" s="276">
        <v>2</v>
      </c>
      <c r="C699" s="276">
        <v>10</v>
      </c>
      <c r="D699" s="276">
        <v>6</v>
      </c>
      <c r="E699" s="276" t="s">
        <v>28</v>
      </c>
      <c r="F699" s="276">
        <v>-40.985999999999997</v>
      </c>
      <c r="G699" s="276">
        <v>-24.433</v>
      </c>
      <c r="H699" s="276">
        <v>4.6479999999999997</v>
      </c>
      <c r="I699" s="276">
        <v>-21.158000000000001</v>
      </c>
      <c r="J699" s="276">
        <v>1.391</v>
      </c>
      <c r="K699" s="276">
        <v>2.161</v>
      </c>
    </row>
    <row r="700" spans="1:11" ht="15" customHeight="1">
      <c r="A700" s="276">
        <v>7</v>
      </c>
      <c r="B700" s="276">
        <v>2</v>
      </c>
      <c r="C700" s="276">
        <v>10</v>
      </c>
      <c r="D700" s="276">
        <v>6</v>
      </c>
      <c r="E700" s="276" t="s">
        <v>29</v>
      </c>
      <c r="F700" s="276">
        <v>63.965000000000003</v>
      </c>
      <c r="G700" s="276">
        <v>38.256999999999998</v>
      </c>
      <c r="H700" s="276">
        <v>2.0030000000000001</v>
      </c>
      <c r="I700" s="276">
        <v>-9.093</v>
      </c>
      <c r="J700" s="276">
        <v>0.60099999999999998</v>
      </c>
      <c r="K700" s="276">
        <v>0.93400000000000005</v>
      </c>
    </row>
    <row r="701" spans="1:11" ht="15" customHeight="1">
      <c r="A701" s="276">
        <v>7</v>
      </c>
      <c r="B701" s="276">
        <v>2</v>
      </c>
      <c r="C701" s="276">
        <v>10</v>
      </c>
      <c r="D701" s="276">
        <v>6</v>
      </c>
      <c r="E701" s="276" t="s">
        <v>30</v>
      </c>
      <c r="F701" s="276">
        <v>-64.534999999999997</v>
      </c>
      <c r="G701" s="276">
        <v>-38.542999999999999</v>
      </c>
      <c r="H701" s="276">
        <v>2.0030000000000001</v>
      </c>
      <c r="I701" s="276">
        <v>-9.093</v>
      </c>
      <c r="J701" s="276">
        <v>0.60099999999999998</v>
      </c>
      <c r="K701" s="276">
        <v>0.93400000000000005</v>
      </c>
    </row>
    <row r="702" spans="1:11" ht="15" customHeight="1">
      <c r="A702" s="276">
        <v>7</v>
      </c>
      <c r="B702" s="276">
        <v>2</v>
      </c>
      <c r="C702" s="276">
        <v>10</v>
      </c>
      <c r="D702" s="276">
        <v>5</v>
      </c>
      <c r="E702" s="276" t="s">
        <v>27</v>
      </c>
      <c r="F702" s="276">
        <v>-60.478000000000002</v>
      </c>
      <c r="G702" s="276">
        <v>-36.594000000000001</v>
      </c>
      <c r="H702" s="276">
        <v>-10.944000000000001</v>
      </c>
      <c r="I702" s="276">
        <v>48</v>
      </c>
      <c r="J702" s="276">
        <v>-3.3420000000000001</v>
      </c>
      <c r="K702" s="276">
        <v>-5.194</v>
      </c>
    </row>
    <row r="703" spans="1:11" ht="15" customHeight="1">
      <c r="A703" s="276">
        <v>7</v>
      </c>
      <c r="B703" s="276">
        <v>2</v>
      </c>
      <c r="C703" s="276">
        <v>10</v>
      </c>
      <c r="D703" s="276">
        <v>5</v>
      </c>
      <c r="E703" s="276" t="s">
        <v>28</v>
      </c>
      <c r="F703" s="276">
        <v>-49.38</v>
      </c>
      <c r="G703" s="276">
        <v>-29.981999999999999</v>
      </c>
      <c r="H703" s="276">
        <v>10.18</v>
      </c>
      <c r="I703" s="276">
        <v>-44.688000000000002</v>
      </c>
      <c r="J703" s="276">
        <v>3.1070000000000002</v>
      </c>
      <c r="K703" s="276">
        <v>4.8280000000000003</v>
      </c>
    </row>
    <row r="704" spans="1:11" ht="15" customHeight="1">
      <c r="A704" s="276">
        <v>7</v>
      </c>
      <c r="B704" s="276">
        <v>2</v>
      </c>
      <c r="C704" s="276">
        <v>10</v>
      </c>
      <c r="D704" s="276">
        <v>5</v>
      </c>
      <c r="E704" s="276" t="s">
        <v>29</v>
      </c>
      <c r="F704" s="276">
        <v>77.069999999999993</v>
      </c>
      <c r="G704" s="276">
        <v>46.697000000000003</v>
      </c>
      <c r="H704" s="276">
        <v>4.2249999999999996</v>
      </c>
      <c r="I704" s="276">
        <v>-18.538</v>
      </c>
      <c r="J704" s="276">
        <v>1.29</v>
      </c>
      <c r="K704" s="276">
        <v>2.004</v>
      </c>
    </row>
    <row r="705" spans="1:11" ht="15" customHeight="1">
      <c r="A705" s="276">
        <v>7</v>
      </c>
      <c r="B705" s="276">
        <v>2</v>
      </c>
      <c r="C705" s="276">
        <v>10</v>
      </c>
      <c r="D705" s="276">
        <v>5</v>
      </c>
      <c r="E705" s="276" t="s">
        <v>30</v>
      </c>
      <c r="F705" s="276">
        <v>-72.63</v>
      </c>
      <c r="G705" s="276">
        <v>-44.052999999999997</v>
      </c>
      <c r="H705" s="276">
        <v>4.2249999999999996</v>
      </c>
      <c r="I705" s="276">
        <v>-18.538</v>
      </c>
      <c r="J705" s="276">
        <v>1.29</v>
      </c>
      <c r="K705" s="276">
        <v>2.004</v>
      </c>
    </row>
    <row r="706" spans="1:11" ht="15" customHeight="1">
      <c r="A706" s="276">
        <v>7</v>
      </c>
      <c r="B706" s="276">
        <v>2</v>
      </c>
      <c r="C706" s="276">
        <v>10</v>
      </c>
      <c r="D706" s="276">
        <v>4</v>
      </c>
      <c r="E706" s="276" t="s">
        <v>27</v>
      </c>
      <c r="F706" s="276">
        <v>-55.787999999999997</v>
      </c>
      <c r="G706" s="276">
        <v>-34.011000000000003</v>
      </c>
      <c r="H706" s="276">
        <v>-17.518000000000001</v>
      </c>
      <c r="I706" s="276">
        <v>74.064999999999998</v>
      </c>
      <c r="J706" s="276">
        <v>-5.4359999999999999</v>
      </c>
      <c r="K706" s="276">
        <v>-8.4480000000000004</v>
      </c>
    </row>
    <row r="707" spans="1:11" ht="15" customHeight="1">
      <c r="A707" s="276">
        <v>7</v>
      </c>
      <c r="B707" s="276">
        <v>2</v>
      </c>
      <c r="C707" s="276">
        <v>10</v>
      </c>
      <c r="D707" s="276">
        <v>4</v>
      </c>
      <c r="E707" s="276" t="s">
        <v>28</v>
      </c>
      <c r="F707" s="276">
        <v>-46.393000000000001</v>
      </c>
      <c r="G707" s="276">
        <v>-28.385999999999999</v>
      </c>
      <c r="H707" s="276">
        <v>16.5</v>
      </c>
      <c r="I707" s="276">
        <v>-69.784000000000006</v>
      </c>
      <c r="J707" s="276">
        <v>5.12</v>
      </c>
      <c r="K707" s="276">
        <v>7.9550000000000001</v>
      </c>
    </row>
    <row r="708" spans="1:11" ht="15" customHeight="1">
      <c r="A708" s="276">
        <v>7</v>
      </c>
      <c r="B708" s="276">
        <v>2</v>
      </c>
      <c r="C708" s="276">
        <v>10</v>
      </c>
      <c r="D708" s="276">
        <v>4</v>
      </c>
      <c r="E708" s="276" t="s">
        <v>29</v>
      </c>
      <c r="F708" s="276">
        <v>79.179000000000002</v>
      </c>
      <c r="G708" s="276">
        <v>48.375</v>
      </c>
      <c r="H708" s="276">
        <v>6.8029999999999999</v>
      </c>
      <c r="I708" s="276">
        <v>-28.77</v>
      </c>
      <c r="J708" s="276">
        <v>2.1110000000000002</v>
      </c>
      <c r="K708" s="276">
        <v>3.2810000000000001</v>
      </c>
    </row>
    <row r="709" spans="1:11" ht="15" customHeight="1">
      <c r="A709" s="276">
        <v>7</v>
      </c>
      <c r="B709" s="276">
        <v>2</v>
      </c>
      <c r="C709" s="276">
        <v>10</v>
      </c>
      <c r="D709" s="276">
        <v>4</v>
      </c>
      <c r="E709" s="276" t="s">
        <v>30</v>
      </c>
      <c r="F709" s="276">
        <v>-75.421000000000006</v>
      </c>
      <c r="G709" s="276">
        <v>-46.125</v>
      </c>
      <c r="H709" s="276">
        <v>6.8029999999999999</v>
      </c>
      <c r="I709" s="276">
        <v>-28.77</v>
      </c>
      <c r="J709" s="276">
        <v>2.1110000000000002</v>
      </c>
      <c r="K709" s="276">
        <v>3.2810000000000001</v>
      </c>
    </row>
    <row r="710" spans="1:11" ht="15" customHeight="1">
      <c r="A710" s="276">
        <v>7</v>
      </c>
      <c r="B710" s="276">
        <v>2</v>
      </c>
      <c r="C710" s="276">
        <v>10</v>
      </c>
      <c r="D710" s="276">
        <v>3</v>
      </c>
      <c r="E710" s="276" t="s">
        <v>27</v>
      </c>
      <c r="F710" s="276">
        <v>-53.944000000000003</v>
      </c>
      <c r="G710" s="276">
        <v>-32.906999999999996</v>
      </c>
      <c r="H710" s="276">
        <v>-21.436</v>
      </c>
      <c r="I710" s="276">
        <v>88.343999999999994</v>
      </c>
      <c r="J710" s="276">
        <v>-6.6790000000000003</v>
      </c>
      <c r="K710" s="276">
        <v>-10.379</v>
      </c>
    </row>
    <row r="711" spans="1:11" ht="15" customHeight="1">
      <c r="A711" s="276">
        <v>7</v>
      </c>
      <c r="B711" s="276">
        <v>2</v>
      </c>
      <c r="C711" s="276">
        <v>10</v>
      </c>
      <c r="D711" s="276">
        <v>3</v>
      </c>
      <c r="E711" s="276" t="s">
        <v>28</v>
      </c>
      <c r="F711" s="276">
        <v>-48.369</v>
      </c>
      <c r="G711" s="276">
        <v>-29.593</v>
      </c>
      <c r="H711" s="276">
        <v>20.195</v>
      </c>
      <c r="I711" s="276">
        <v>-83.218000000000004</v>
      </c>
      <c r="J711" s="276">
        <v>6.2919999999999998</v>
      </c>
      <c r="K711" s="276">
        <v>9.7780000000000005</v>
      </c>
    </row>
    <row r="712" spans="1:11" ht="15" customHeight="1">
      <c r="A712" s="276">
        <v>7</v>
      </c>
      <c r="B712" s="276">
        <v>2</v>
      </c>
      <c r="C712" s="276">
        <v>10</v>
      </c>
      <c r="D712" s="276">
        <v>3</v>
      </c>
      <c r="E712" s="276" t="s">
        <v>29</v>
      </c>
      <c r="F712" s="276">
        <v>78.415000000000006</v>
      </c>
      <c r="G712" s="276">
        <v>47.912999999999997</v>
      </c>
      <c r="H712" s="276">
        <v>8.3260000000000005</v>
      </c>
      <c r="I712" s="276">
        <v>-34.311999999999998</v>
      </c>
      <c r="J712" s="276">
        <v>2.5939999999999999</v>
      </c>
      <c r="K712" s="276">
        <v>4.0309999999999997</v>
      </c>
    </row>
    <row r="713" spans="1:11" ht="15" customHeight="1">
      <c r="A713" s="276">
        <v>7</v>
      </c>
      <c r="B713" s="276">
        <v>2</v>
      </c>
      <c r="C713" s="276">
        <v>10</v>
      </c>
      <c r="D713" s="276">
        <v>3</v>
      </c>
      <c r="E713" s="276" t="s">
        <v>30</v>
      </c>
      <c r="F713" s="276">
        <v>-76.185000000000002</v>
      </c>
      <c r="G713" s="276">
        <v>-46.587000000000003</v>
      </c>
      <c r="H713" s="276">
        <v>8.3260000000000005</v>
      </c>
      <c r="I713" s="276">
        <v>-34.311999999999998</v>
      </c>
      <c r="J713" s="276">
        <v>2.5939999999999999</v>
      </c>
      <c r="K713" s="276">
        <v>4.0309999999999997</v>
      </c>
    </row>
    <row r="714" spans="1:11" ht="15" customHeight="1">
      <c r="A714" s="276">
        <v>7</v>
      </c>
      <c r="B714" s="276">
        <v>2</v>
      </c>
      <c r="C714" s="276">
        <v>10</v>
      </c>
      <c r="D714" s="276">
        <v>2</v>
      </c>
      <c r="E714" s="276" t="s">
        <v>27</v>
      </c>
      <c r="F714" s="276">
        <v>-51.704999999999998</v>
      </c>
      <c r="G714" s="276">
        <v>-31.555</v>
      </c>
      <c r="H714" s="276">
        <v>-24.298999999999999</v>
      </c>
      <c r="I714" s="276">
        <v>98.418000000000006</v>
      </c>
      <c r="J714" s="276">
        <v>-7.5439999999999996</v>
      </c>
      <c r="K714" s="276">
        <v>-11.722</v>
      </c>
    </row>
    <row r="715" spans="1:11" ht="15" customHeight="1">
      <c r="A715" s="276">
        <v>7</v>
      </c>
      <c r="B715" s="276">
        <v>2</v>
      </c>
      <c r="C715" s="276">
        <v>10</v>
      </c>
      <c r="D715" s="276">
        <v>2</v>
      </c>
      <c r="E715" s="276" t="s">
        <v>28</v>
      </c>
      <c r="F715" s="276">
        <v>-51.786000000000001</v>
      </c>
      <c r="G715" s="276">
        <v>-31.632999999999999</v>
      </c>
      <c r="H715" s="276">
        <v>22.997</v>
      </c>
      <c r="I715" s="276">
        <v>-93.134</v>
      </c>
      <c r="J715" s="276">
        <v>7.1390000000000002</v>
      </c>
      <c r="K715" s="276">
        <v>11.093</v>
      </c>
    </row>
    <row r="716" spans="1:11" ht="15" customHeight="1">
      <c r="A716" s="276">
        <v>7</v>
      </c>
      <c r="B716" s="276">
        <v>2</v>
      </c>
      <c r="C716" s="276">
        <v>10</v>
      </c>
      <c r="D716" s="276">
        <v>2</v>
      </c>
      <c r="E716" s="276" t="s">
        <v>29</v>
      </c>
      <c r="F716" s="276">
        <v>77.284000000000006</v>
      </c>
      <c r="G716" s="276">
        <v>47.234000000000002</v>
      </c>
      <c r="H716" s="276">
        <v>9.4589999999999996</v>
      </c>
      <c r="I716" s="276">
        <v>-38.31</v>
      </c>
      <c r="J716" s="276">
        <v>2.9369999999999998</v>
      </c>
      <c r="K716" s="276">
        <v>4.5629999999999997</v>
      </c>
    </row>
    <row r="717" spans="1:11" ht="15" customHeight="1">
      <c r="A717" s="276">
        <v>7</v>
      </c>
      <c r="B717" s="276">
        <v>2</v>
      </c>
      <c r="C717" s="276">
        <v>10</v>
      </c>
      <c r="D717" s="276">
        <v>2</v>
      </c>
      <c r="E717" s="276" t="s">
        <v>30</v>
      </c>
      <c r="F717" s="276">
        <v>-77.316000000000003</v>
      </c>
      <c r="G717" s="276">
        <v>-47.265999999999998</v>
      </c>
      <c r="H717" s="276">
        <v>9.4589999999999996</v>
      </c>
      <c r="I717" s="276">
        <v>-38.31</v>
      </c>
      <c r="J717" s="276">
        <v>2.9369999999999998</v>
      </c>
      <c r="K717" s="276">
        <v>4.5629999999999997</v>
      </c>
    </row>
    <row r="718" spans="1:11" ht="15" customHeight="1">
      <c r="A718" s="276">
        <v>7</v>
      </c>
      <c r="B718" s="276">
        <v>2</v>
      </c>
      <c r="C718" s="276">
        <v>10</v>
      </c>
      <c r="D718" s="276">
        <v>1</v>
      </c>
      <c r="E718" s="276" t="s">
        <v>27</v>
      </c>
      <c r="F718" s="276">
        <v>-43.427999999999997</v>
      </c>
      <c r="G718" s="276">
        <v>-26.484999999999999</v>
      </c>
      <c r="H718" s="276">
        <v>-22.178000000000001</v>
      </c>
      <c r="I718" s="276">
        <v>89.716999999999999</v>
      </c>
      <c r="J718" s="276">
        <v>-6.867</v>
      </c>
      <c r="K718" s="276">
        <v>-10.670999999999999</v>
      </c>
    </row>
    <row r="719" spans="1:11" ht="15" customHeight="1">
      <c r="A719" s="276">
        <v>7</v>
      </c>
      <c r="B719" s="276">
        <v>2</v>
      </c>
      <c r="C719" s="276">
        <v>10</v>
      </c>
      <c r="D719" s="276">
        <v>1</v>
      </c>
      <c r="E719" s="276" t="s">
        <v>28</v>
      </c>
      <c r="F719" s="276">
        <v>-53.689</v>
      </c>
      <c r="G719" s="276">
        <v>-32.930999999999997</v>
      </c>
      <c r="H719" s="276">
        <v>20.875</v>
      </c>
      <c r="I719" s="276">
        <v>-84.44</v>
      </c>
      <c r="J719" s="276">
        <v>6.4630000000000001</v>
      </c>
      <c r="K719" s="276">
        <v>10.042999999999999</v>
      </c>
    </row>
    <row r="720" spans="1:11" ht="15" customHeight="1">
      <c r="A720" s="276">
        <v>7</v>
      </c>
      <c r="B720" s="276">
        <v>2</v>
      </c>
      <c r="C720" s="276">
        <v>10</v>
      </c>
      <c r="D720" s="276">
        <v>1</v>
      </c>
      <c r="E720" s="276" t="s">
        <v>29</v>
      </c>
      <c r="F720" s="276">
        <v>75.248000000000005</v>
      </c>
      <c r="G720" s="276">
        <v>45.960999999999999</v>
      </c>
      <c r="H720" s="276">
        <v>8.6110000000000007</v>
      </c>
      <c r="I720" s="276">
        <v>-34.831000000000003</v>
      </c>
      <c r="J720" s="276">
        <v>2.6659999999999999</v>
      </c>
      <c r="K720" s="276">
        <v>4.1429999999999998</v>
      </c>
    </row>
    <row r="721" spans="1:11" ht="15" customHeight="1">
      <c r="A721" s="276">
        <v>7</v>
      </c>
      <c r="B721" s="276">
        <v>2</v>
      </c>
      <c r="C721" s="276">
        <v>10</v>
      </c>
      <c r="D721" s="276">
        <v>1</v>
      </c>
      <c r="E721" s="276" t="s">
        <v>30</v>
      </c>
      <c r="F721" s="276">
        <v>-79.352000000000004</v>
      </c>
      <c r="G721" s="276">
        <v>-48.539000000000001</v>
      </c>
      <c r="H721" s="276">
        <v>8.6110000000000007</v>
      </c>
      <c r="I721" s="276">
        <v>-34.831000000000003</v>
      </c>
      <c r="J721" s="276">
        <v>2.6659999999999999</v>
      </c>
      <c r="K721" s="276">
        <v>4.1429999999999998</v>
      </c>
    </row>
    <row r="722" spans="1:11" ht="15" customHeight="1">
      <c r="A722" s="276">
        <v>7</v>
      </c>
      <c r="B722" s="276">
        <v>10</v>
      </c>
      <c r="C722" s="276">
        <v>18</v>
      </c>
      <c r="D722" s="276">
        <v>6</v>
      </c>
      <c r="E722" s="276" t="s">
        <v>27</v>
      </c>
      <c r="F722" s="276">
        <v>-27.018000000000001</v>
      </c>
      <c r="G722" s="276">
        <v>-16.059999999999999</v>
      </c>
      <c r="H722" s="276">
        <v>-2.468</v>
      </c>
      <c r="I722" s="276">
        <v>10.787000000000001</v>
      </c>
      <c r="J722" s="276">
        <v>-0.76100000000000001</v>
      </c>
      <c r="K722" s="276">
        <v>-1.1830000000000001</v>
      </c>
    </row>
    <row r="723" spans="1:11">
      <c r="A723" s="276">
        <v>7</v>
      </c>
      <c r="B723" s="276">
        <v>10</v>
      </c>
      <c r="C723" s="276">
        <v>18</v>
      </c>
      <c r="D723" s="276">
        <v>6</v>
      </c>
      <c r="E723" s="276" t="s">
        <v>28</v>
      </c>
      <c r="F723" s="276">
        <v>-27.256</v>
      </c>
      <c r="G723" s="276">
        <v>-16.318000000000001</v>
      </c>
      <c r="H723" s="276">
        <v>2.4620000000000002</v>
      </c>
      <c r="I723" s="276">
        <v>-10.773999999999999</v>
      </c>
      <c r="J723" s="276">
        <v>0.75900000000000001</v>
      </c>
      <c r="K723" s="276">
        <v>1.179</v>
      </c>
    </row>
    <row r="724" spans="1:11" ht="15" customHeight="1">
      <c r="A724" s="276">
        <v>7</v>
      </c>
      <c r="B724" s="276">
        <v>10</v>
      </c>
      <c r="C724" s="276">
        <v>18</v>
      </c>
      <c r="D724" s="276">
        <v>6</v>
      </c>
      <c r="E724" s="276" t="s">
        <v>29</v>
      </c>
      <c r="F724" s="276">
        <v>48.037999999999997</v>
      </c>
      <c r="G724" s="276">
        <v>28.512</v>
      </c>
      <c r="H724" s="276">
        <v>1.5409999999999999</v>
      </c>
      <c r="I724" s="276">
        <v>-6.7380000000000004</v>
      </c>
      <c r="J724" s="276">
        <v>0.47499999999999998</v>
      </c>
      <c r="K724" s="276">
        <v>0.73799999999999999</v>
      </c>
    </row>
    <row r="725" spans="1:11" ht="15" customHeight="1">
      <c r="A725" s="276">
        <v>7</v>
      </c>
      <c r="B725" s="276">
        <v>10</v>
      </c>
      <c r="C725" s="276">
        <v>18</v>
      </c>
      <c r="D725" s="276">
        <v>6</v>
      </c>
      <c r="E725" s="276" t="s">
        <v>30</v>
      </c>
      <c r="F725" s="276">
        <v>-48.186</v>
      </c>
      <c r="G725" s="276">
        <v>-28.672000000000001</v>
      </c>
      <c r="H725" s="276">
        <v>1.5409999999999999</v>
      </c>
      <c r="I725" s="276">
        <v>-6.7380000000000004</v>
      </c>
      <c r="J725" s="276">
        <v>0.47499999999999998</v>
      </c>
      <c r="K725" s="276">
        <v>0.73799999999999999</v>
      </c>
    </row>
    <row r="726" spans="1:11" ht="15" customHeight="1">
      <c r="A726" s="276">
        <v>7</v>
      </c>
      <c r="B726" s="276">
        <v>10</v>
      </c>
      <c r="C726" s="276">
        <v>18</v>
      </c>
      <c r="D726" s="276">
        <v>5</v>
      </c>
      <c r="E726" s="276" t="s">
        <v>27</v>
      </c>
      <c r="F726" s="276">
        <v>-29.905000000000001</v>
      </c>
      <c r="G726" s="276">
        <v>-18.135999999999999</v>
      </c>
      <c r="H726" s="276">
        <v>-4.2060000000000004</v>
      </c>
      <c r="I726" s="276">
        <v>18.192</v>
      </c>
      <c r="J726" s="276">
        <v>-1.298</v>
      </c>
      <c r="K726" s="276">
        <v>-2.0169999999999999</v>
      </c>
    </row>
    <row r="727" spans="1:11" ht="15" customHeight="1">
      <c r="A727" s="276">
        <v>7</v>
      </c>
      <c r="B727" s="276">
        <v>10</v>
      </c>
      <c r="C727" s="276">
        <v>18</v>
      </c>
      <c r="D727" s="276">
        <v>5</v>
      </c>
      <c r="E727" s="276" t="s">
        <v>28</v>
      </c>
      <c r="F727" s="276">
        <v>-31.283000000000001</v>
      </c>
      <c r="G727" s="276">
        <v>-18.847999999999999</v>
      </c>
      <c r="H727" s="276">
        <v>4.2350000000000003</v>
      </c>
      <c r="I727" s="276">
        <v>-18.324000000000002</v>
      </c>
      <c r="J727" s="276">
        <v>1.3069999999999999</v>
      </c>
      <c r="K727" s="276">
        <v>2.0299999999999998</v>
      </c>
    </row>
    <row r="728" spans="1:11" ht="15" customHeight="1">
      <c r="A728" s="276">
        <v>7</v>
      </c>
      <c r="B728" s="276">
        <v>10</v>
      </c>
      <c r="C728" s="276">
        <v>18</v>
      </c>
      <c r="D728" s="276">
        <v>5</v>
      </c>
      <c r="E728" s="276" t="s">
        <v>29</v>
      </c>
      <c r="F728" s="276">
        <v>55.777000000000001</v>
      </c>
      <c r="G728" s="276">
        <v>33.698</v>
      </c>
      <c r="H728" s="276">
        <v>2.6379999999999999</v>
      </c>
      <c r="I728" s="276">
        <v>-11.411</v>
      </c>
      <c r="J728" s="276">
        <v>0.81399999999999995</v>
      </c>
      <c r="K728" s="276">
        <v>1.2649999999999999</v>
      </c>
    </row>
    <row r="729" spans="1:11" ht="15" customHeight="1">
      <c r="A729" s="276">
        <v>7</v>
      </c>
      <c r="B729" s="276">
        <v>10</v>
      </c>
      <c r="C729" s="276">
        <v>18</v>
      </c>
      <c r="D729" s="276">
        <v>5</v>
      </c>
      <c r="E729" s="276" t="s">
        <v>30</v>
      </c>
      <c r="F729" s="276">
        <v>-56.639000000000003</v>
      </c>
      <c r="G729" s="276">
        <v>-34.142000000000003</v>
      </c>
      <c r="H729" s="276">
        <v>2.6379999999999999</v>
      </c>
      <c r="I729" s="276">
        <v>-11.411</v>
      </c>
      <c r="J729" s="276">
        <v>0.81399999999999995</v>
      </c>
      <c r="K729" s="276">
        <v>1.2649999999999999</v>
      </c>
    </row>
    <row r="730" spans="1:11" ht="15" customHeight="1">
      <c r="A730" s="276">
        <v>7</v>
      </c>
      <c r="B730" s="276">
        <v>10</v>
      </c>
      <c r="C730" s="276">
        <v>18</v>
      </c>
      <c r="D730" s="276">
        <v>4</v>
      </c>
      <c r="E730" s="276" t="s">
        <v>27</v>
      </c>
      <c r="F730" s="276">
        <v>-29.783000000000001</v>
      </c>
      <c r="G730" s="276">
        <v>-18.055</v>
      </c>
      <c r="H730" s="276">
        <v>-4.0359999999999996</v>
      </c>
      <c r="I730" s="276">
        <v>16.992000000000001</v>
      </c>
      <c r="J730" s="276">
        <v>-1.256</v>
      </c>
      <c r="K730" s="276">
        <v>-1.952</v>
      </c>
    </row>
    <row r="731" spans="1:11" ht="15" customHeight="1">
      <c r="A731" s="276">
        <v>7</v>
      </c>
      <c r="B731" s="276">
        <v>10</v>
      </c>
      <c r="C731" s="276">
        <v>18</v>
      </c>
      <c r="D731" s="276">
        <v>4</v>
      </c>
      <c r="E731" s="276" t="s">
        <v>28</v>
      </c>
      <c r="F731" s="276">
        <v>-31.582000000000001</v>
      </c>
      <c r="G731" s="276">
        <v>-19.082999999999998</v>
      </c>
      <c r="H731" s="276">
        <v>4.0670000000000002</v>
      </c>
      <c r="I731" s="276">
        <v>-17.126999999999999</v>
      </c>
      <c r="J731" s="276">
        <v>1.266</v>
      </c>
      <c r="K731" s="276">
        <v>1.9670000000000001</v>
      </c>
    </row>
    <row r="732" spans="1:11" ht="15" customHeight="1">
      <c r="A732" s="276">
        <v>7</v>
      </c>
      <c r="B732" s="276">
        <v>10</v>
      </c>
      <c r="C732" s="276">
        <v>18</v>
      </c>
      <c r="D732" s="276">
        <v>4</v>
      </c>
      <c r="E732" s="276" t="s">
        <v>29</v>
      </c>
      <c r="F732" s="276">
        <v>55.646000000000001</v>
      </c>
      <c r="G732" s="276">
        <v>33.598999999999997</v>
      </c>
      <c r="H732" s="276">
        <v>2.532</v>
      </c>
      <c r="I732" s="276">
        <v>-10.662000000000001</v>
      </c>
      <c r="J732" s="276">
        <v>0.78800000000000003</v>
      </c>
      <c r="K732" s="276">
        <v>1.2250000000000001</v>
      </c>
    </row>
    <row r="733" spans="1:11" ht="15" customHeight="1">
      <c r="A733" s="276">
        <v>7</v>
      </c>
      <c r="B733" s="276">
        <v>10</v>
      </c>
      <c r="C733" s="276">
        <v>18</v>
      </c>
      <c r="D733" s="276">
        <v>4</v>
      </c>
      <c r="E733" s="276" t="s">
        <v>30</v>
      </c>
      <c r="F733" s="276">
        <v>-56.77</v>
      </c>
      <c r="G733" s="276">
        <v>-34.241</v>
      </c>
      <c r="H733" s="276">
        <v>2.532</v>
      </c>
      <c r="I733" s="276">
        <v>-10.662000000000001</v>
      </c>
      <c r="J733" s="276">
        <v>0.78800000000000003</v>
      </c>
      <c r="K733" s="276">
        <v>1.2250000000000001</v>
      </c>
    </row>
    <row r="734" spans="1:11" ht="15" customHeight="1">
      <c r="A734" s="276">
        <v>7</v>
      </c>
      <c r="B734" s="276">
        <v>10</v>
      </c>
      <c r="C734" s="276">
        <v>18</v>
      </c>
      <c r="D734" s="276">
        <v>3</v>
      </c>
      <c r="E734" s="276" t="s">
        <v>27</v>
      </c>
      <c r="F734" s="276">
        <v>-30.276</v>
      </c>
      <c r="G734" s="276">
        <v>-18.332999999999998</v>
      </c>
      <c r="H734" s="276">
        <v>-4.5540000000000003</v>
      </c>
      <c r="I734" s="276">
        <v>18.792999999999999</v>
      </c>
      <c r="J734" s="276">
        <v>-1.421</v>
      </c>
      <c r="K734" s="276">
        <v>-2.2080000000000002</v>
      </c>
    </row>
    <row r="735" spans="1:11" ht="15" customHeight="1">
      <c r="A735" s="276">
        <v>7</v>
      </c>
      <c r="B735" s="276">
        <v>10</v>
      </c>
      <c r="C735" s="276">
        <v>18</v>
      </c>
      <c r="D735" s="276">
        <v>3</v>
      </c>
      <c r="E735" s="276" t="s">
        <v>28</v>
      </c>
      <c r="F735" s="276">
        <v>-31.262</v>
      </c>
      <c r="G735" s="276">
        <v>-18.901</v>
      </c>
      <c r="H735" s="276">
        <v>4.6040000000000001</v>
      </c>
      <c r="I735" s="276">
        <v>-18.995000000000001</v>
      </c>
      <c r="J735" s="276">
        <v>1.4359999999999999</v>
      </c>
      <c r="K735" s="276">
        <v>2.2320000000000002</v>
      </c>
    </row>
    <row r="736" spans="1:11" ht="15" customHeight="1">
      <c r="A736" s="276">
        <v>7</v>
      </c>
      <c r="B736" s="276">
        <v>10</v>
      </c>
      <c r="C736" s="276">
        <v>18</v>
      </c>
      <c r="D736" s="276">
        <v>3</v>
      </c>
      <c r="E736" s="276" t="s">
        <v>29</v>
      </c>
      <c r="F736" s="276">
        <v>55.9</v>
      </c>
      <c r="G736" s="276">
        <v>33.743000000000002</v>
      </c>
      <c r="H736" s="276">
        <v>2.8620000000000001</v>
      </c>
      <c r="I736" s="276">
        <v>-11.808999999999999</v>
      </c>
      <c r="J736" s="276">
        <v>0.89300000000000002</v>
      </c>
      <c r="K736" s="276">
        <v>1.387</v>
      </c>
    </row>
    <row r="737" spans="1:11" ht="15" customHeight="1">
      <c r="A737" s="276">
        <v>7</v>
      </c>
      <c r="B737" s="276">
        <v>10</v>
      </c>
      <c r="C737" s="276">
        <v>18</v>
      </c>
      <c r="D737" s="276">
        <v>3</v>
      </c>
      <c r="E737" s="276" t="s">
        <v>30</v>
      </c>
      <c r="F737" s="276">
        <v>-56.515999999999998</v>
      </c>
      <c r="G737" s="276">
        <v>-34.097000000000001</v>
      </c>
      <c r="H737" s="276">
        <v>2.8620000000000001</v>
      </c>
      <c r="I737" s="276">
        <v>-11.808999999999999</v>
      </c>
      <c r="J737" s="276">
        <v>0.89300000000000002</v>
      </c>
      <c r="K737" s="276">
        <v>1.387</v>
      </c>
    </row>
    <row r="738" spans="1:11" ht="15" customHeight="1">
      <c r="A738" s="276">
        <v>7</v>
      </c>
      <c r="B738" s="276">
        <v>10</v>
      </c>
      <c r="C738" s="276">
        <v>18</v>
      </c>
      <c r="D738" s="276">
        <v>2</v>
      </c>
      <c r="E738" s="276" t="s">
        <v>27</v>
      </c>
      <c r="F738" s="276">
        <v>-30.756</v>
      </c>
      <c r="G738" s="276">
        <v>-18.603000000000002</v>
      </c>
      <c r="H738" s="276">
        <v>-4.8310000000000004</v>
      </c>
      <c r="I738" s="276">
        <v>19.620999999999999</v>
      </c>
      <c r="J738" s="276">
        <v>-1.504</v>
      </c>
      <c r="K738" s="276">
        <v>-2.3359999999999999</v>
      </c>
    </row>
    <row r="739" spans="1:11" ht="15" customHeight="1">
      <c r="A739" s="276">
        <v>7</v>
      </c>
      <c r="B739" s="276">
        <v>10</v>
      </c>
      <c r="C739" s="276">
        <v>18</v>
      </c>
      <c r="D739" s="276">
        <v>2</v>
      </c>
      <c r="E739" s="276" t="s">
        <v>28</v>
      </c>
      <c r="F739" s="276">
        <v>-30.888999999999999</v>
      </c>
      <c r="G739" s="276">
        <v>-18.698</v>
      </c>
      <c r="H739" s="276">
        <v>4.8970000000000002</v>
      </c>
      <c r="I739" s="276">
        <v>-19.885000000000002</v>
      </c>
      <c r="J739" s="276">
        <v>1.524</v>
      </c>
      <c r="K739" s="276">
        <v>2.3679999999999999</v>
      </c>
    </row>
    <row r="740" spans="1:11" ht="15" customHeight="1">
      <c r="A740" s="276">
        <v>7</v>
      </c>
      <c r="B740" s="276">
        <v>10</v>
      </c>
      <c r="C740" s="276">
        <v>18</v>
      </c>
      <c r="D740" s="276">
        <v>2</v>
      </c>
      <c r="E740" s="276" t="s">
        <v>29</v>
      </c>
      <c r="F740" s="276">
        <v>56.167000000000002</v>
      </c>
      <c r="G740" s="276">
        <v>33.89</v>
      </c>
      <c r="H740" s="276">
        <v>3.04</v>
      </c>
      <c r="I740" s="276">
        <v>-12.346</v>
      </c>
      <c r="J740" s="276">
        <v>0.94599999999999995</v>
      </c>
      <c r="K740" s="276">
        <v>1.47</v>
      </c>
    </row>
    <row r="741" spans="1:11" ht="15" customHeight="1">
      <c r="A741" s="276">
        <v>7</v>
      </c>
      <c r="B741" s="276">
        <v>10</v>
      </c>
      <c r="C741" s="276">
        <v>18</v>
      </c>
      <c r="D741" s="276">
        <v>2</v>
      </c>
      <c r="E741" s="276" t="s">
        <v>30</v>
      </c>
      <c r="F741" s="276">
        <v>-56.249000000000002</v>
      </c>
      <c r="G741" s="276">
        <v>-33.950000000000003</v>
      </c>
      <c r="H741" s="276">
        <v>3.04</v>
      </c>
      <c r="I741" s="276">
        <v>-12.346</v>
      </c>
      <c r="J741" s="276">
        <v>0.94599999999999995</v>
      </c>
      <c r="K741" s="276">
        <v>1.47</v>
      </c>
    </row>
    <row r="742" spans="1:11" ht="15" customHeight="1">
      <c r="A742" s="276">
        <v>7</v>
      </c>
      <c r="B742" s="276">
        <v>10</v>
      </c>
      <c r="C742" s="276">
        <v>18</v>
      </c>
      <c r="D742" s="276">
        <v>1</v>
      </c>
      <c r="E742" s="276" t="s">
        <v>27</v>
      </c>
      <c r="F742" s="276">
        <v>-31.658000000000001</v>
      </c>
      <c r="G742" s="276">
        <v>-19.46</v>
      </c>
      <c r="H742" s="276">
        <v>-4.109</v>
      </c>
      <c r="I742" s="276">
        <v>16.641999999999999</v>
      </c>
      <c r="J742" s="276">
        <v>-1.276</v>
      </c>
      <c r="K742" s="276">
        <v>-1.9830000000000001</v>
      </c>
    </row>
    <row r="743" spans="1:11" ht="15" customHeight="1">
      <c r="A743" s="276">
        <v>7</v>
      </c>
      <c r="B743" s="276">
        <v>10</v>
      </c>
      <c r="C743" s="276">
        <v>18</v>
      </c>
      <c r="D743" s="276">
        <v>1</v>
      </c>
      <c r="E743" s="276" t="s">
        <v>28</v>
      </c>
      <c r="F743" s="276">
        <v>-29.87</v>
      </c>
      <c r="G743" s="276">
        <v>-18.481999999999999</v>
      </c>
      <c r="H743" s="276">
        <v>4.1820000000000004</v>
      </c>
      <c r="I743" s="276">
        <v>-16.933</v>
      </c>
      <c r="J743" s="276">
        <v>1.298</v>
      </c>
      <c r="K743" s="276">
        <v>2.0169999999999999</v>
      </c>
    </row>
    <row r="744" spans="1:11" ht="15" customHeight="1">
      <c r="A744" s="276">
        <v>7</v>
      </c>
      <c r="B744" s="276">
        <v>10</v>
      </c>
      <c r="C744" s="276">
        <v>18</v>
      </c>
      <c r="D744" s="276">
        <v>1</v>
      </c>
      <c r="E744" s="276" t="s">
        <v>29</v>
      </c>
      <c r="F744" s="276">
        <v>55.631</v>
      </c>
      <c r="G744" s="276">
        <v>34.225999999999999</v>
      </c>
      <c r="H744" s="276">
        <v>2.5910000000000002</v>
      </c>
      <c r="I744" s="276">
        <v>-10.492000000000001</v>
      </c>
      <c r="J744" s="276">
        <v>0.80400000000000005</v>
      </c>
      <c r="K744" s="276">
        <v>1.25</v>
      </c>
    </row>
    <row r="745" spans="1:11" ht="15" customHeight="1">
      <c r="A745" s="276">
        <v>7</v>
      </c>
      <c r="B745" s="276">
        <v>10</v>
      </c>
      <c r="C745" s="276">
        <v>18</v>
      </c>
      <c r="D745" s="276">
        <v>1</v>
      </c>
      <c r="E745" s="276" t="s">
        <v>30</v>
      </c>
      <c r="F745" s="276">
        <v>-54.512999999999998</v>
      </c>
      <c r="G745" s="276">
        <v>-33.613999999999997</v>
      </c>
      <c r="H745" s="276">
        <v>2.5910000000000002</v>
      </c>
      <c r="I745" s="276">
        <v>-10.492000000000001</v>
      </c>
      <c r="J745" s="276">
        <v>0.80400000000000005</v>
      </c>
      <c r="K745" s="276">
        <v>1.25</v>
      </c>
    </row>
    <row r="746" spans="1:11" ht="15" customHeight="1">
      <c r="A746" s="276">
        <v>7</v>
      </c>
      <c r="B746" s="276">
        <v>18</v>
      </c>
      <c r="C746" s="276">
        <v>26</v>
      </c>
      <c r="D746" s="276">
        <v>6</v>
      </c>
      <c r="E746" s="276" t="s">
        <v>27</v>
      </c>
      <c r="F746" s="276">
        <v>-31.399000000000001</v>
      </c>
      <c r="G746" s="276">
        <v>-19.515000000000001</v>
      </c>
      <c r="H746" s="276">
        <v>-4.6020000000000003</v>
      </c>
      <c r="I746" s="276">
        <v>20.864000000000001</v>
      </c>
      <c r="J746" s="276">
        <v>-1.3819999999999999</v>
      </c>
      <c r="K746" s="276">
        <v>-2.1480000000000001</v>
      </c>
    </row>
    <row r="747" spans="1:11">
      <c r="A747" s="276">
        <v>7</v>
      </c>
      <c r="B747" s="276">
        <v>18</v>
      </c>
      <c r="C747" s="276">
        <v>26</v>
      </c>
      <c r="D747" s="276">
        <v>6</v>
      </c>
      <c r="E747" s="276" t="s">
        <v>28</v>
      </c>
      <c r="F747" s="276">
        <v>-22.18</v>
      </c>
      <c r="G747" s="276">
        <v>-14.028</v>
      </c>
      <c r="H747" s="276">
        <v>5.2619999999999996</v>
      </c>
      <c r="I747" s="276">
        <v>-23.76</v>
      </c>
      <c r="J747" s="276">
        <v>1.587</v>
      </c>
      <c r="K747" s="276">
        <v>2.4649999999999999</v>
      </c>
    </row>
    <row r="748" spans="1:11" ht="15" customHeight="1">
      <c r="A748" s="276">
        <v>7</v>
      </c>
      <c r="B748" s="276">
        <v>18</v>
      </c>
      <c r="C748" s="276">
        <v>26</v>
      </c>
      <c r="D748" s="276">
        <v>6</v>
      </c>
      <c r="E748" s="276" t="s">
        <v>29</v>
      </c>
      <c r="F748" s="276">
        <v>36.406999999999996</v>
      </c>
      <c r="G748" s="276">
        <v>22.920999999999999</v>
      </c>
      <c r="H748" s="276">
        <v>1.746</v>
      </c>
      <c r="I748" s="276">
        <v>-7.8979999999999997</v>
      </c>
      <c r="J748" s="276">
        <v>0.52500000000000002</v>
      </c>
      <c r="K748" s="276">
        <v>0.81599999999999995</v>
      </c>
    </row>
    <row r="749" spans="1:11" ht="15" customHeight="1">
      <c r="A749" s="276">
        <v>7</v>
      </c>
      <c r="B749" s="276">
        <v>18</v>
      </c>
      <c r="C749" s="276">
        <v>26</v>
      </c>
      <c r="D749" s="276">
        <v>6</v>
      </c>
      <c r="E749" s="276" t="s">
        <v>30</v>
      </c>
      <c r="F749" s="276">
        <v>-33.143999999999998</v>
      </c>
      <c r="G749" s="276">
        <v>-20.978999999999999</v>
      </c>
      <c r="H749" s="276">
        <v>1.746</v>
      </c>
      <c r="I749" s="276">
        <v>-7.8979999999999997</v>
      </c>
      <c r="J749" s="276">
        <v>0.52500000000000002</v>
      </c>
      <c r="K749" s="276">
        <v>0.81599999999999995</v>
      </c>
    </row>
    <row r="750" spans="1:11" ht="15" customHeight="1">
      <c r="A750" s="276">
        <v>7</v>
      </c>
      <c r="B750" s="276">
        <v>18</v>
      </c>
      <c r="C750" s="276">
        <v>26</v>
      </c>
      <c r="D750" s="276">
        <v>5</v>
      </c>
      <c r="E750" s="276" t="s">
        <v>27</v>
      </c>
      <c r="F750" s="276">
        <v>-35.378</v>
      </c>
      <c r="G750" s="276">
        <v>-22.34</v>
      </c>
      <c r="H750" s="276">
        <v>-9.7859999999999996</v>
      </c>
      <c r="I750" s="276">
        <v>42.886000000000003</v>
      </c>
      <c r="J750" s="276">
        <v>-2.9910000000000001</v>
      </c>
      <c r="K750" s="276">
        <v>-4.6470000000000002</v>
      </c>
    </row>
    <row r="751" spans="1:11" ht="15" customHeight="1">
      <c r="A751" s="276">
        <v>7</v>
      </c>
      <c r="B751" s="276">
        <v>18</v>
      </c>
      <c r="C751" s="276">
        <v>26</v>
      </c>
      <c r="D751" s="276">
        <v>5</v>
      </c>
      <c r="E751" s="276" t="s">
        <v>28</v>
      </c>
      <c r="F751" s="276">
        <v>-33.145000000000003</v>
      </c>
      <c r="G751" s="276">
        <v>-20.981000000000002</v>
      </c>
      <c r="H751" s="276">
        <v>10.478999999999999</v>
      </c>
      <c r="I751" s="276">
        <v>-45.895000000000003</v>
      </c>
      <c r="J751" s="276">
        <v>3.2050000000000001</v>
      </c>
      <c r="K751" s="276">
        <v>4.9800000000000004</v>
      </c>
    </row>
    <row r="752" spans="1:11" ht="15" customHeight="1">
      <c r="A752" s="276">
        <v>7</v>
      </c>
      <c r="B752" s="276">
        <v>18</v>
      </c>
      <c r="C752" s="276">
        <v>26</v>
      </c>
      <c r="D752" s="276">
        <v>5</v>
      </c>
      <c r="E752" s="276" t="s">
        <v>29</v>
      </c>
      <c r="F752" s="276">
        <v>39.832000000000001</v>
      </c>
      <c r="G752" s="276">
        <v>25.242000000000001</v>
      </c>
      <c r="H752" s="276">
        <v>3.5870000000000002</v>
      </c>
      <c r="I752" s="276">
        <v>-15.712999999999999</v>
      </c>
      <c r="J752" s="276">
        <v>1.097</v>
      </c>
      <c r="K752" s="276">
        <v>1.704</v>
      </c>
    </row>
    <row r="753" spans="1:11" ht="15" customHeight="1">
      <c r="A753" s="276">
        <v>7</v>
      </c>
      <c r="B753" s="276">
        <v>18</v>
      </c>
      <c r="C753" s="276">
        <v>26</v>
      </c>
      <c r="D753" s="276">
        <v>5</v>
      </c>
      <c r="E753" s="276" t="s">
        <v>30</v>
      </c>
      <c r="F753" s="276">
        <v>-39.042000000000002</v>
      </c>
      <c r="G753" s="276">
        <v>-24.760999999999999</v>
      </c>
      <c r="H753" s="276">
        <v>3.5870000000000002</v>
      </c>
      <c r="I753" s="276">
        <v>-15.712999999999999</v>
      </c>
      <c r="J753" s="276">
        <v>1.097</v>
      </c>
      <c r="K753" s="276">
        <v>1.704</v>
      </c>
    </row>
    <row r="754" spans="1:11" ht="15" customHeight="1">
      <c r="A754" s="276">
        <v>7</v>
      </c>
      <c r="B754" s="276">
        <v>18</v>
      </c>
      <c r="C754" s="276">
        <v>26</v>
      </c>
      <c r="D754" s="276">
        <v>4</v>
      </c>
      <c r="E754" s="276" t="s">
        <v>27</v>
      </c>
      <c r="F754" s="276">
        <v>-36.415999999999997</v>
      </c>
      <c r="G754" s="276">
        <v>-23.161000000000001</v>
      </c>
      <c r="H754" s="276">
        <v>-15.951000000000001</v>
      </c>
      <c r="I754" s="276">
        <v>67.442999999999998</v>
      </c>
      <c r="J754" s="276">
        <v>-4.9509999999999996</v>
      </c>
      <c r="K754" s="276">
        <v>-7.6929999999999996</v>
      </c>
    </row>
    <row r="755" spans="1:11" ht="15" customHeight="1">
      <c r="A755" s="276">
        <v>7</v>
      </c>
      <c r="B755" s="276">
        <v>18</v>
      </c>
      <c r="C755" s="276">
        <v>26</v>
      </c>
      <c r="D755" s="276">
        <v>4</v>
      </c>
      <c r="E755" s="276" t="s">
        <v>28</v>
      </c>
      <c r="F755" s="276">
        <v>-31.04</v>
      </c>
      <c r="G755" s="276">
        <v>-19.881</v>
      </c>
      <c r="H755" s="276">
        <v>16.888000000000002</v>
      </c>
      <c r="I755" s="276">
        <v>-71.381</v>
      </c>
      <c r="J755" s="276">
        <v>5.242</v>
      </c>
      <c r="K755" s="276">
        <v>8.1460000000000008</v>
      </c>
    </row>
    <row r="756" spans="1:11" ht="15" customHeight="1">
      <c r="A756" s="276">
        <v>7</v>
      </c>
      <c r="B756" s="276">
        <v>18</v>
      </c>
      <c r="C756" s="276">
        <v>26</v>
      </c>
      <c r="D756" s="276">
        <v>4</v>
      </c>
      <c r="E756" s="276" t="s">
        <v>29</v>
      </c>
      <c r="F756" s="276">
        <v>43.128999999999998</v>
      </c>
      <c r="G756" s="276">
        <v>27.7</v>
      </c>
      <c r="H756" s="276">
        <v>5.8120000000000003</v>
      </c>
      <c r="I756" s="276">
        <v>-24.571000000000002</v>
      </c>
      <c r="J756" s="276">
        <v>1.804</v>
      </c>
      <c r="K756" s="276">
        <v>2.8029999999999999</v>
      </c>
    </row>
    <row r="757" spans="1:11" ht="15" customHeight="1">
      <c r="A757" s="276">
        <v>7</v>
      </c>
      <c r="B757" s="276">
        <v>18</v>
      </c>
      <c r="C757" s="276">
        <v>26</v>
      </c>
      <c r="D757" s="276">
        <v>4</v>
      </c>
      <c r="E757" s="276" t="s">
        <v>30</v>
      </c>
      <c r="F757" s="276">
        <v>-41.225999999999999</v>
      </c>
      <c r="G757" s="276">
        <v>-26.54</v>
      </c>
      <c r="H757" s="276">
        <v>5.8120000000000003</v>
      </c>
      <c r="I757" s="276">
        <v>-24.571000000000002</v>
      </c>
      <c r="J757" s="276">
        <v>1.804</v>
      </c>
      <c r="K757" s="276">
        <v>2.8029999999999999</v>
      </c>
    </row>
    <row r="758" spans="1:11" ht="15" customHeight="1">
      <c r="A758" s="276">
        <v>7</v>
      </c>
      <c r="B758" s="276">
        <v>18</v>
      </c>
      <c r="C758" s="276">
        <v>26</v>
      </c>
      <c r="D758" s="276">
        <v>3</v>
      </c>
      <c r="E758" s="276" t="s">
        <v>27</v>
      </c>
      <c r="F758" s="276">
        <v>-37.084000000000003</v>
      </c>
      <c r="G758" s="276">
        <v>-23.582999999999998</v>
      </c>
      <c r="H758" s="276">
        <v>-19.402000000000001</v>
      </c>
      <c r="I758" s="276">
        <v>79.968999999999994</v>
      </c>
      <c r="J758" s="276">
        <v>-6.0460000000000003</v>
      </c>
      <c r="K758" s="276">
        <v>-9.3949999999999996</v>
      </c>
    </row>
    <row r="759" spans="1:11" ht="15" customHeight="1">
      <c r="A759" s="276">
        <v>7</v>
      </c>
      <c r="B759" s="276">
        <v>18</v>
      </c>
      <c r="C759" s="276">
        <v>26</v>
      </c>
      <c r="D759" s="276">
        <v>3</v>
      </c>
      <c r="E759" s="276" t="s">
        <v>28</v>
      </c>
      <c r="F759" s="276">
        <v>-30.533999999999999</v>
      </c>
      <c r="G759" s="276">
        <v>-19.609000000000002</v>
      </c>
      <c r="H759" s="276">
        <v>20.548999999999999</v>
      </c>
      <c r="I759" s="276">
        <v>-84.703999999999994</v>
      </c>
      <c r="J759" s="276">
        <v>6.4029999999999996</v>
      </c>
      <c r="K759" s="276">
        <v>9.9499999999999993</v>
      </c>
    </row>
    <row r="760" spans="1:11" ht="15" customHeight="1">
      <c r="A760" s="276">
        <v>7</v>
      </c>
      <c r="B760" s="276">
        <v>18</v>
      </c>
      <c r="C760" s="276">
        <v>26</v>
      </c>
      <c r="D760" s="276">
        <v>3</v>
      </c>
      <c r="E760" s="276" t="s">
        <v>29</v>
      </c>
      <c r="F760" s="276">
        <v>43.337000000000003</v>
      </c>
      <c r="G760" s="276">
        <v>27.823</v>
      </c>
      <c r="H760" s="276">
        <v>7.0709999999999997</v>
      </c>
      <c r="I760" s="276">
        <v>-29.146000000000001</v>
      </c>
      <c r="J760" s="276">
        <v>2.2029999999999998</v>
      </c>
      <c r="K760" s="276">
        <v>3.4239999999999999</v>
      </c>
    </row>
    <row r="761" spans="1:11" ht="15" customHeight="1">
      <c r="A761" s="276">
        <v>7</v>
      </c>
      <c r="B761" s="276">
        <v>18</v>
      </c>
      <c r="C761" s="276">
        <v>26</v>
      </c>
      <c r="D761" s="276">
        <v>3</v>
      </c>
      <c r="E761" s="276" t="s">
        <v>30</v>
      </c>
      <c r="F761" s="276">
        <v>-41.018000000000001</v>
      </c>
      <c r="G761" s="276">
        <v>-26.417000000000002</v>
      </c>
      <c r="H761" s="276">
        <v>7.0709999999999997</v>
      </c>
      <c r="I761" s="276">
        <v>-29.146000000000001</v>
      </c>
      <c r="J761" s="276">
        <v>2.2029999999999998</v>
      </c>
      <c r="K761" s="276">
        <v>3.4239999999999999</v>
      </c>
    </row>
    <row r="762" spans="1:11" ht="15" customHeight="1">
      <c r="A762" s="276">
        <v>7</v>
      </c>
      <c r="B762" s="276">
        <v>18</v>
      </c>
      <c r="C762" s="276">
        <v>26</v>
      </c>
      <c r="D762" s="276">
        <v>2</v>
      </c>
      <c r="E762" s="276" t="s">
        <v>27</v>
      </c>
      <c r="F762" s="276">
        <v>-38.073</v>
      </c>
      <c r="G762" s="276">
        <v>-24.161000000000001</v>
      </c>
      <c r="H762" s="276">
        <v>-21.959</v>
      </c>
      <c r="I762" s="276">
        <v>88.951999999999998</v>
      </c>
      <c r="J762" s="276">
        <v>-6.8179999999999996</v>
      </c>
      <c r="K762" s="276">
        <v>-10.595000000000001</v>
      </c>
    </row>
    <row r="763" spans="1:11" ht="15" customHeight="1">
      <c r="A763" s="276">
        <v>7</v>
      </c>
      <c r="B763" s="276">
        <v>18</v>
      </c>
      <c r="C763" s="276">
        <v>26</v>
      </c>
      <c r="D763" s="276">
        <v>2</v>
      </c>
      <c r="E763" s="276" t="s">
        <v>28</v>
      </c>
      <c r="F763" s="276">
        <v>-30.004000000000001</v>
      </c>
      <c r="G763" s="276">
        <v>-19.312999999999999</v>
      </c>
      <c r="H763" s="276">
        <v>23.163</v>
      </c>
      <c r="I763" s="276">
        <v>-93.834999999999994</v>
      </c>
      <c r="J763" s="276">
        <v>7.1929999999999996</v>
      </c>
      <c r="K763" s="276">
        <v>11.176</v>
      </c>
    </row>
    <row r="764" spans="1:11" ht="15" customHeight="1">
      <c r="A764" s="276">
        <v>7</v>
      </c>
      <c r="B764" s="276">
        <v>18</v>
      </c>
      <c r="C764" s="276">
        <v>26</v>
      </c>
      <c r="D764" s="276">
        <v>2</v>
      </c>
      <c r="E764" s="276" t="s">
        <v>29</v>
      </c>
      <c r="F764" s="276">
        <v>43.604999999999997</v>
      </c>
      <c r="G764" s="276">
        <v>27.978000000000002</v>
      </c>
      <c r="H764" s="276">
        <v>7.9859999999999998</v>
      </c>
      <c r="I764" s="276">
        <v>-32.351999999999997</v>
      </c>
      <c r="J764" s="276">
        <v>2.48</v>
      </c>
      <c r="K764" s="276">
        <v>3.8530000000000002</v>
      </c>
    </row>
    <row r="765" spans="1:11" ht="15" customHeight="1">
      <c r="A765" s="276">
        <v>7</v>
      </c>
      <c r="B765" s="276">
        <v>18</v>
      </c>
      <c r="C765" s="276">
        <v>26</v>
      </c>
      <c r="D765" s="276">
        <v>2</v>
      </c>
      <c r="E765" s="276" t="s">
        <v>30</v>
      </c>
      <c r="F765" s="276">
        <v>-40.749000000000002</v>
      </c>
      <c r="G765" s="276">
        <v>-26.262</v>
      </c>
      <c r="H765" s="276">
        <v>7.9859999999999998</v>
      </c>
      <c r="I765" s="276">
        <v>-32.351999999999997</v>
      </c>
      <c r="J765" s="276">
        <v>2.48</v>
      </c>
      <c r="K765" s="276">
        <v>3.8530000000000002</v>
      </c>
    </row>
    <row r="766" spans="1:11" ht="15" customHeight="1">
      <c r="A766" s="276">
        <v>7</v>
      </c>
      <c r="B766" s="276">
        <v>18</v>
      </c>
      <c r="C766" s="276">
        <v>26</v>
      </c>
      <c r="D766" s="276">
        <v>1</v>
      </c>
      <c r="E766" s="276" t="s">
        <v>27</v>
      </c>
      <c r="F766" s="276">
        <v>-38.457999999999998</v>
      </c>
      <c r="G766" s="276">
        <v>-24.506</v>
      </c>
      <c r="H766" s="276">
        <v>-19.954999999999998</v>
      </c>
      <c r="I766" s="276">
        <v>80.727000000000004</v>
      </c>
      <c r="J766" s="276">
        <v>-6.18</v>
      </c>
      <c r="K766" s="276">
        <v>-9.6020000000000003</v>
      </c>
    </row>
    <row r="767" spans="1:11" ht="15" customHeight="1">
      <c r="A767" s="276">
        <v>7</v>
      </c>
      <c r="B767" s="276">
        <v>18</v>
      </c>
      <c r="C767" s="276">
        <v>26</v>
      </c>
      <c r="D767" s="276">
        <v>1</v>
      </c>
      <c r="E767" s="276" t="s">
        <v>28</v>
      </c>
      <c r="F767" s="276">
        <v>-26.007999999999999</v>
      </c>
      <c r="G767" s="276">
        <v>-16.75</v>
      </c>
      <c r="H767" s="276">
        <v>21.175000000000001</v>
      </c>
      <c r="I767" s="276">
        <v>-85.668999999999997</v>
      </c>
      <c r="J767" s="276">
        <v>6.5579999999999998</v>
      </c>
      <c r="K767" s="276">
        <v>10.19</v>
      </c>
    </row>
    <row r="768" spans="1:11" ht="15" customHeight="1">
      <c r="A768" s="276">
        <v>7</v>
      </c>
      <c r="B768" s="276">
        <v>18</v>
      </c>
      <c r="C768" s="276">
        <v>26</v>
      </c>
      <c r="D768" s="276">
        <v>1</v>
      </c>
      <c r="E768" s="276" t="s">
        <v>29</v>
      </c>
      <c r="F768" s="276">
        <v>44.381</v>
      </c>
      <c r="G768" s="276">
        <v>28.492999999999999</v>
      </c>
      <c r="H768" s="276">
        <v>7.28</v>
      </c>
      <c r="I768" s="276">
        <v>-29.451000000000001</v>
      </c>
      <c r="J768" s="276">
        <v>2.254</v>
      </c>
      <c r="K768" s="276">
        <v>3.5030000000000001</v>
      </c>
    </row>
    <row r="769" spans="1:11" ht="15" customHeight="1">
      <c r="A769" s="276">
        <v>7</v>
      </c>
      <c r="B769" s="276">
        <v>18</v>
      </c>
      <c r="C769" s="276">
        <v>26</v>
      </c>
      <c r="D769" s="276">
        <v>1</v>
      </c>
      <c r="E769" s="276" t="s">
        <v>30</v>
      </c>
      <c r="F769" s="276">
        <v>-39.973999999999997</v>
      </c>
      <c r="G769" s="276">
        <v>-25.747</v>
      </c>
      <c r="H769" s="276">
        <v>7.28</v>
      </c>
      <c r="I769" s="276">
        <v>-29.451000000000001</v>
      </c>
      <c r="J769" s="276">
        <v>2.254</v>
      </c>
      <c r="K769" s="276">
        <v>3.5030000000000001</v>
      </c>
    </row>
    <row r="770" spans="1:11" ht="15" customHeight="1">
      <c r="A770" s="276">
        <v>8</v>
      </c>
      <c r="B770" s="276">
        <v>3</v>
      </c>
      <c r="C770" s="276">
        <v>11</v>
      </c>
      <c r="D770" s="276">
        <v>6</v>
      </c>
      <c r="E770" s="276" t="s">
        <v>27</v>
      </c>
      <c r="F770" s="276">
        <v>-24.481999999999999</v>
      </c>
      <c r="G770" s="276">
        <v>-15.497</v>
      </c>
      <c r="H770" s="276">
        <v>-1.7230000000000001</v>
      </c>
      <c r="I770" s="276">
        <v>12.539</v>
      </c>
      <c r="J770" s="276">
        <v>-0.52900000000000003</v>
      </c>
      <c r="K770" s="276">
        <v>-0.82199999999999995</v>
      </c>
    </row>
    <row r="771" spans="1:11">
      <c r="A771" s="276">
        <v>8</v>
      </c>
      <c r="B771" s="276">
        <v>3</v>
      </c>
      <c r="C771" s="276">
        <v>11</v>
      </c>
      <c r="D771" s="276">
        <v>6</v>
      </c>
      <c r="E771" s="276" t="s">
        <v>28</v>
      </c>
      <c r="F771" s="276">
        <v>-28.661999999999999</v>
      </c>
      <c r="G771" s="276">
        <v>-18.123000000000001</v>
      </c>
      <c r="H771" s="276">
        <v>1.8380000000000001</v>
      </c>
      <c r="I771" s="276">
        <v>-13.291</v>
      </c>
      <c r="J771" s="276">
        <v>0.56599999999999995</v>
      </c>
      <c r="K771" s="276">
        <v>0.88</v>
      </c>
    </row>
    <row r="772" spans="1:11" ht="15" customHeight="1">
      <c r="A772" s="276">
        <v>8</v>
      </c>
      <c r="B772" s="276">
        <v>3</v>
      </c>
      <c r="C772" s="276">
        <v>11</v>
      </c>
      <c r="D772" s="276">
        <v>6</v>
      </c>
      <c r="E772" s="276" t="s">
        <v>29</v>
      </c>
      <c r="F772" s="276">
        <v>31.54</v>
      </c>
      <c r="G772" s="276">
        <v>19.957000000000001</v>
      </c>
      <c r="H772" s="276">
        <v>0.68500000000000005</v>
      </c>
      <c r="I772" s="276">
        <v>-4.9669999999999996</v>
      </c>
      <c r="J772" s="276">
        <v>0.21099999999999999</v>
      </c>
      <c r="K772" s="276">
        <v>0.32700000000000001</v>
      </c>
    </row>
    <row r="773" spans="1:11" ht="15" customHeight="1">
      <c r="A773" s="276">
        <v>8</v>
      </c>
      <c r="B773" s="276">
        <v>3</v>
      </c>
      <c r="C773" s="276">
        <v>11</v>
      </c>
      <c r="D773" s="276">
        <v>6</v>
      </c>
      <c r="E773" s="276" t="s">
        <v>30</v>
      </c>
      <c r="F773" s="276">
        <v>-33.148000000000003</v>
      </c>
      <c r="G773" s="276">
        <v>-20.966999999999999</v>
      </c>
      <c r="H773" s="276">
        <v>0.68500000000000005</v>
      </c>
      <c r="I773" s="276">
        <v>-4.9669999999999996</v>
      </c>
      <c r="J773" s="276">
        <v>0.21099999999999999</v>
      </c>
      <c r="K773" s="276">
        <v>0.32700000000000001</v>
      </c>
    </row>
    <row r="774" spans="1:11" ht="15" customHeight="1">
      <c r="A774" s="276">
        <v>8</v>
      </c>
      <c r="B774" s="276">
        <v>3</v>
      </c>
      <c r="C774" s="276">
        <v>11</v>
      </c>
      <c r="D774" s="276">
        <v>5</v>
      </c>
      <c r="E774" s="276" t="s">
        <v>27</v>
      </c>
      <c r="F774" s="276">
        <v>-31.106000000000002</v>
      </c>
      <c r="G774" s="276">
        <v>-19.756</v>
      </c>
      <c r="H774" s="276">
        <v>-2.3860000000000001</v>
      </c>
      <c r="I774" s="276">
        <v>17.061</v>
      </c>
      <c r="J774" s="276">
        <v>-0.73499999999999999</v>
      </c>
      <c r="K774" s="276">
        <v>-1.1419999999999999</v>
      </c>
    </row>
    <row r="775" spans="1:11" ht="15" customHeight="1">
      <c r="A775" s="276">
        <v>8</v>
      </c>
      <c r="B775" s="276">
        <v>3</v>
      </c>
      <c r="C775" s="276">
        <v>11</v>
      </c>
      <c r="D775" s="276">
        <v>5</v>
      </c>
      <c r="E775" s="276" t="s">
        <v>28</v>
      </c>
      <c r="F775" s="276">
        <v>-31.222999999999999</v>
      </c>
      <c r="G775" s="276">
        <v>-19.837</v>
      </c>
      <c r="H775" s="276">
        <v>2.4140000000000001</v>
      </c>
      <c r="I775" s="276">
        <v>-17.234999999999999</v>
      </c>
      <c r="J775" s="276">
        <v>0.74399999999999999</v>
      </c>
      <c r="K775" s="276">
        <v>1.1559999999999999</v>
      </c>
    </row>
    <row r="776" spans="1:11" ht="15" customHeight="1">
      <c r="A776" s="276">
        <v>8</v>
      </c>
      <c r="B776" s="276">
        <v>3</v>
      </c>
      <c r="C776" s="276">
        <v>11</v>
      </c>
      <c r="D776" s="276">
        <v>5</v>
      </c>
      <c r="E776" s="276" t="s">
        <v>29</v>
      </c>
      <c r="F776" s="276">
        <v>36.612000000000002</v>
      </c>
      <c r="G776" s="276">
        <v>23.254999999999999</v>
      </c>
      <c r="H776" s="276">
        <v>0.92300000000000004</v>
      </c>
      <c r="I776" s="276">
        <v>-6.5949999999999998</v>
      </c>
      <c r="J776" s="276">
        <v>0.28399999999999997</v>
      </c>
      <c r="K776" s="276">
        <v>0.442</v>
      </c>
    </row>
    <row r="777" spans="1:11" ht="15" customHeight="1">
      <c r="A777" s="276">
        <v>8</v>
      </c>
      <c r="B777" s="276">
        <v>3</v>
      </c>
      <c r="C777" s="276">
        <v>11</v>
      </c>
      <c r="D777" s="276">
        <v>5</v>
      </c>
      <c r="E777" s="276" t="s">
        <v>30</v>
      </c>
      <c r="F777" s="276">
        <v>-36.655999999999999</v>
      </c>
      <c r="G777" s="276">
        <v>-23.285</v>
      </c>
      <c r="H777" s="276">
        <v>0.92300000000000004</v>
      </c>
      <c r="I777" s="276">
        <v>-6.5949999999999998</v>
      </c>
      <c r="J777" s="276">
        <v>0.28399999999999997</v>
      </c>
      <c r="K777" s="276">
        <v>0.442</v>
      </c>
    </row>
    <row r="778" spans="1:11" ht="15" customHeight="1">
      <c r="A778" s="276">
        <v>8</v>
      </c>
      <c r="B778" s="276">
        <v>3</v>
      </c>
      <c r="C778" s="276">
        <v>11</v>
      </c>
      <c r="D778" s="276">
        <v>4</v>
      </c>
      <c r="E778" s="276" t="s">
        <v>27</v>
      </c>
      <c r="F778" s="276">
        <v>-30.327999999999999</v>
      </c>
      <c r="G778" s="276">
        <v>-19.268999999999998</v>
      </c>
      <c r="H778" s="276">
        <v>-2.7919999999999998</v>
      </c>
      <c r="I778" s="276">
        <v>19.41</v>
      </c>
      <c r="J778" s="276">
        <v>-0.86799999999999999</v>
      </c>
      <c r="K778" s="276">
        <v>-1.349</v>
      </c>
    </row>
    <row r="779" spans="1:11" ht="15" customHeight="1">
      <c r="A779" s="276">
        <v>8</v>
      </c>
      <c r="B779" s="276">
        <v>3</v>
      </c>
      <c r="C779" s="276">
        <v>11</v>
      </c>
      <c r="D779" s="276">
        <v>4</v>
      </c>
      <c r="E779" s="276" t="s">
        <v>28</v>
      </c>
      <c r="F779" s="276">
        <v>-31.585000000000001</v>
      </c>
      <c r="G779" s="276">
        <v>-20.061</v>
      </c>
      <c r="H779" s="276">
        <v>2.7629999999999999</v>
      </c>
      <c r="I779" s="276">
        <v>-19.184999999999999</v>
      </c>
      <c r="J779" s="276">
        <v>0.86</v>
      </c>
      <c r="K779" s="276">
        <v>1.3360000000000001</v>
      </c>
    </row>
    <row r="780" spans="1:11" ht="15" customHeight="1">
      <c r="A780" s="276">
        <v>8</v>
      </c>
      <c r="B780" s="276">
        <v>3</v>
      </c>
      <c r="C780" s="276">
        <v>11</v>
      </c>
      <c r="D780" s="276">
        <v>4</v>
      </c>
      <c r="E780" s="276" t="s">
        <v>29</v>
      </c>
      <c r="F780" s="276">
        <v>36.392000000000003</v>
      </c>
      <c r="G780" s="276">
        <v>23.117999999999999</v>
      </c>
      <c r="H780" s="276">
        <v>1.0680000000000001</v>
      </c>
      <c r="I780" s="276">
        <v>-7.4219999999999997</v>
      </c>
      <c r="J780" s="276">
        <v>0.33200000000000002</v>
      </c>
      <c r="K780" s="276">
        <v>0.51600000000000001</v>
      </c>
    </row>
    <row r="781" spans="1:11" ht="15" customHeight="1">
      <c r="A781" s="276">
        <v>8</v>
      </c>
      <c r="B781" s="276">
        <v>3</v>
      </c>
      <c r="C781" s="276">
        <v>11</v>
      </c>
      <c r="D781" s="276">
        <v>4</v>
      </c>
      <c r="E781" s="276" t="s">
        <v>30</v>
      </c>
      <c r="F781" s="276">
        <v>-36.875999999999998</v>
      </c>
      <c r="G781" s="276">
        <v>-23.422000000000001</v>
      </c>
      <c r="H781" s="276">
        <v>1.0680000000000001</v>
      </c>
      <c r="I781" s="276">
        <v>-7.4219999999999997</v>
      </c>
      <c r="J781" s="276">
        <v>0.33200000000000002</v>
      </c>
      <c r="K781" s="276">
        <v>0.51600000000000001</v>
      </c>
    </row>
    <row r="782" spans="1:11" ht="15" customHeight="1">
      <c r="A782" s="276">
        <v>8</v>
      </c>
      <c r="B782" s="276">
        <v>3</v>
      </c>
      <c r="C782" s="276">
        <v>11</v>
      </c>
      <c r="D782" s="276">
        <v>3</v>
      </c>
      <c r="E782" s="276" t="s">
        <v>27</v>
      </c>
      <c r="F782" s="276">
        <v>-30.273</v>
      </c>
      <c r="G782" s="276">
        <v>-19.231999999999999</v>
      </c>
      <c r="H782" s="276">
        <v>-3.1640000000000001</v>
      </c>
      <c r="I782" s="276">
        <v>21.518999999999998</v>
      </c>
      <c r="J782" s="276">
        <v>-0.98699999999999999</v>
      </c>
      <c r="K782" s="276">
        <v>-1.5329999999999999</v>
      </c>
    </row>
    <row r="783" spans="1:11" ht="15" customHeight="1">
      <c r="A783" s="276">
        <v>8</v>
      </c>
      <c r="B783" s="276">
        <v>3</v>
      </c>
      <c r="C783" s="276">
        <v>11</v>
      </c>
      <c r="D783" s="276">
        <v>3</v>
      </c>
      <c r="E783" s="276" t="s">
        <v>28</v>
      </c>
      <c r="F783" s="276">
        <v>-31.733000000000001</v>
      </c>
      <c r="G783" s="276">
        <v>-20.155999999999999</v>
      </c>
      <c r="H783" s="276">
        <v>3.097</v>
      </c>
      <c r="I783" s="276">
        <v>-21.068000000000001</v>
      </c>
      <c r="J783" s="276">
        <v>0.96599999999999997</v>
      </c>
      <c r="K783" s="276">
        <v>1.5009999999999999</v>
      </c>
    </row>
    <row r="784" spans="1:11" ht="15" customHeight="1">
      <c r="A784" s="276">
        <v>8</v>
      </c>
      <c r="B784" s="276">
        <v>3</v>
      </c>
      <c r="C784" s="276">
        <v>11</v>
      </c>
      <c r="D784" s="276">
        <v>3</v>
      </c>
      <c r="E784" s="276" t="s">
        <v>29</v>
      </c>
      <c r="F784" s="276">
        <v>36.353000000000002</v>
      </c>
      <c r="G784" s="276">
        <v>23.091999999999999</v>
      </c>
      <c r="H784" s="276">
        <v>1.204</v>
      </c>
      <c r="I784" s="276">
        <v>-8.19</v>
      </c>
      <c r="J784" s="276">
        <v>0.375</v>
      </c>
      <c r="K784" s="276">
        <v>0.58299999999999996</v>
      </c>
    </row>
    <row r="785" spans="1:11" ht="15" customHeight="1">
      <c r="A785" s="276">
        <v>8</v>
      </c>
      <c r="B785" s="276">
        <v>3</v>
      </c>
      <c r="C785" s="276">
        <v>11</v>
      </c>
      <c r="D785" s="276">
        <v>3</v>
      </c>
      <c r="E785" s="276" t="s">
        <v>30</v>
      </c>
      <c r="F785" s="276">
        <v>-36.914999999999999</v>
      </c>
      <c r="G785" s="276">
        <v>-23.448</v>
      </c>
      <c r="H785" s="276">
        <v>1.204</v>
      </c>
      <c r="I785" s="276">
        <v>-8.19</v>
      </c>
      <c r="J785" s="276">
        <v>0.375</v>
      </c>
      <c r="K785" s="276">
        <v>0.58299999999999996</v>
      </c>
    </row>
    <row r="786" spans="1:11" ht="15" customHeight="1">
      <c r="A786" s="276">
        <v>8</v>
      </c>
      <c r="B786" s="276">
        <v>3</v>
      </c>
      <c r="C786" s="276">
        <v>11</v>
      </c>
      <c r="D786" s="276">
        <v>2</v>
      </c>
      <c r="E786" s="276" t="s">
        <v>27</v>
      </c>
      <c r="F786" s="276">
        <v>-30.248000000000001</v>
      </c>
      <c r="G786" s="276">
        <v>-19.213000000000001</v>
      </c>
      <c r="H786" s="276">
        <v>-3.3889999999999998</v>
      </c>
      <c r="I786" s="276">
        <v>22.651</v>
      </c>
      <c r="J786" s="276">
        <v>-1.0529999999999999</v>
      </c>
      <c r="K786" s="276">
        <v>-1.637</v>
      </c>
    </row>
    <row r="787" spans="1:11" ht="15" customHeight="1">
      <c r="A787" s="276">
        <v>8</v>
      </c>
      <c r="B787" s="276">
        <v>3</v>
      </c>
      <c r="C787" s="276">
        <v>11</v>
      </c>
      <c r="D787" s="276">
        <v>2</v>
      </c>
      <c r="E787" s="276" t="s">
        <v>28</v>
      </c>
      <c r="F787" s="276">
        <v>-31.866</v>
      </c>
      <c r="G787" s="276">
        <v>-20.245000000000001</v>
      </c>
      <c r="H787" s="276">
        <v>3.2850000000000001</v>
      </c>
      <c r="I787" s="276">
        <v>-21.971</v>
      </c>
      <c r="J787" s="276">
        <v>1.022</v>
      </c>
      <c r="K787" s="276">
        <v>1.5880000000000001</v>
      </c>
    </row>
    <row r="788" spans="1:11" ht="15" customHeight="1">
      <c r="A788" s="276">
        <v>8</v>
      </c>
      <c r="B788" s="276">
        <v>3</v>
      </c>
      <c r="C788" s="276">
        <v>11</v>
      </c>
      <c r="D788" s="276">
        <v>2</v>
      </c>
      <c r="E788" s="276" t="s">
        <v>29</v>
      </c>
      <c r="F788" s="276">
        <v>36.323</v>
      </c>
      <c r="G788" s="276">
        <v>23.071999999999999</v>
      </c>
      <c r="H788" s="276">
        <v>1.2829999999999999</v>
      </c>
      <c r="I788" s="276">
        <v>-8.5809999999999995</v>
      </c>
      <c r="J788" s="276">
        <v>0.39900000000000002</v>
      </c>
      <c r="K788" s="276">
        <v>0.62</v>
      </c>
    </row>
    <row r="789" spans="1:11" ht="15" customHeight="1">
      <c r="A789" s="276">
        <v>8</v>
      </c>
      <c r="B789" s="276">
        <v>3</v>
      </c>
      <c r="C789" s="276">
        <v>11</v>
      </c>
      <c r="D789" s="276">
        <v>2</v>
      </c>
      <c r="E789" s="276" t="s">
        <v>30</v>
      </c>
      <c r="F789" s="276">
        <v>-36.945</v>
      </c>
      <c r="G789" s="276">
        <v>-23.468</v>
      </c>
      <c r="H789" s="276">
        <v>1.2829999999999999</v>
      </c>
      <c r="I789" s="276">
        <v>-8.5809999999999995</v>
      </c>
      <c r="J789" s="276">
        <v>0.39900000000000002</v>
      </c>
      <c r="K789" s="276">
        <v>0.62</v>
      </c>
    </row>
    <row r="790" spans="1:11" ht="15" customHeight="1">
      <c r="A790" s="276">
        <v>8</v>
      </c>
      <c r="B790" s="276">
        <v>3</v>
      </c>
      <c r="C790" s="276">
        <v>11</v>
      </c>
      <c r="D790" s="276">
        <v>1</v>
      </c>
      <c r="E790" s="276" t="s">
        <v>27</v>
      </c>
      <c r="F790" s="276">
        <v>-29.047999999999998</v>
      </c>
      <c r="G790" s="276">
        <v>-18.452000000000002</v>
      </c>
      <c r="H790" s="276">
        <v>-3.2589999999999999</v>
      </c>
      <c r="I790" s="276">
        <v>21.745000000000001</v>
      </c>
      <c r="J790" s="276">
        <v>-1.0109999999999999</v>
      </c>
      <c r="K790" s="276">
        <v>-1.571</v>
      </c>
    </row>
    <row r="791" spans="1:11" ht="15" customHeight="1">
      <c r="A791" s="276">
        <v>8</v>
      </c>
      <c r="B791" s="276">
        <v>3</v>
      </c>
      <c r="C791" s="276">
        <v>11</v>
      </c>
      <c r="D791" s="276">
        <v>1</v>
      </c>
      <c r="E791" s="276" t="s">
        <v>28</v>
      </c>
      <c r="F791" s="276">
        <v>-32.652999999999999</v>
      </c>
      <c r="G791" s="276">
        <v>-20.74</v>
      </c>
      <c r="H791" s="276">
        <v>3.0640000000000001</v>
      </c>
      <c r="I791" s="276">
        <v>-20.443000000000001</v>
      </c>
      <c r="J791" s="276">
        <v>0.95099999999999996</v>
      </c>
      <c r="K791" s="276">
        <v>1.4770000000000001</v>
      </c>
    </row>
    <row r="792" spans="1:11" ht="15" customHeight="1">
      <c r="A792" s="276">
        <v>8</v>
      </c>
      <c r="B792" s="276">
        <v>3</v>
      </c>
      <c r="C792" s="276">
        <v>11</v>
      </c>
      <c r="D792" s="276">
        <v>1</v>
      </c>
      <c r="E792" s="276" t="s">
        <v>29</v>
      </c>
      <c r="F792" s="276">
        <v>35.941000000000003</v>
      </c>
      <c r="G792" s="276">
        <v>22.83</v>
      </c>
      <c r="H792" s="276">
        <v>1.216</v>
      </c>
      <c r="I792" s="276">
        <v>-8.1129999999999995</v>
      </c>
      <c r="J792" s="276">
        <v>0.377</v>
      </c>
      <c r="K792" s="276">
        <v>0.58599999999999997</v>
      </c>
    </row>
    <row r="793" spans="1:11" ht="15" customHeight="1">
      <c r="A793" s="276">
        <v>8</v>
      </c>
      <c r="B793" s="276">
        <v>3</v>
      </c>
      <c r="C793" s="276">
        <v>11</v>
      </c>
      <c r="D793" s="276">
        <v>1</v>
      </c>
      <c r="E793" s="276" t="s">
        <v>30</v>
      </c>
      <c r="F793" s="276">
        <v>-37.326999999999998</v>
      </c>
      <c r="G793" s="276">
        <v>-23.71</v>
      </c>
      <c r="H793" s="276">
        <v>1.216</v>
      </c>
      <c r="I793" s="276">
        <v>-8.1129999999999995</v>
      </c>
      <c r="J793" s="276">
        <v>0.377</v>
      </c>
      <c r="K793" s="276">
        <v>0.58599999999999997</v>
      </c>
    </row>
    <row r="794" spans="1:11" ht="15" customHeight="1">
      <c r="A794" s="276">
        <v>8</v>
      </c>
      <c r="B794" s="276">
        <v>11</v>
      </c>
      <c r="C794" s="276">
        <v>19</v>
      </c>
      <c r="D794" s="276">
        <v>6</v>
      </c>
      <c r="E794" s="276" t="s">
        <v>27</v>
      </c>
      <c r="F794" s="276">
        <v>-4.7629999999999999</v>
      </c>
      <c r="G794" s="276">
        <v>-2.9209999999999998</v>
      </c>
      <c r="H794" s="276">
        <v>-2.6589999999999998</v>
      </c>
      <c r="I794" s="276">
        <v>23.742000000000001</v>
      </c>
      <c r="J794" s="276">
        <v>-0.42399999999999999</v>
      </c>
      <c r="K794" s="276">
        <v>-0.65900000000000003</v>
      </c>
    </row>
    <row r="795" spans="1:11">
      <c r="A795" s="276">
        <v>8</v>
      </c>
      <c r="B795" s="276">
        <v>11</v>
      </c>
      <c r="C795" s="276">
        <v>19</v>
      </c>
      <c r="D795" s="276">
        <v>6</v>
      </c>
      <c r="E795" s="276" t="s">
        <v>28</v>
      </c>
      <c r="F795" s="276">
        <v>-12.743</v>
      </c>
      <c r="G795" s="276">
        <v>-8.1549999999999994</v>
      </c>
      <c r="H795" s="276">
        <v>2.8380000000000001</v>
      </c>
      <c r="I795" s="276">
        <v>-25.163</v>
      </c>
      <c r="J795" s="276">
        <v>0.505</v>
      </c>
      <c r="K795" s="276">
        <v>0.78500000000000003</v>
      </c>
    </row>
    <row r="796" spans="1:11" ht="15" customHeight="1">
      <c r="A796" s="276">
        <v>8</v>
      </c>
      <c r="B796" s="276">
        <v>11</v>
      </c>
      <c r="C796" s="276">
        <v>19</v>
      </c>
      <c r="D796" s="276">
        <v>6</v>
      </c>
      <c r="E796" s="276" t="s">
        <v>29</v>
      </c>
      <c r="F796" s="276">
        <v>14.384</v>
      </c>
      <c r="G796" s="276">
        <v>9.0090000000000003</v>
      </c>
      <c r="H796" s="276">
        <v>1.962</v>
      </c>
      <c r="I796" s="276">
        <v>-17.46</v>
      </c>
      <c r="J796" s="276">
        <v>0.33200000000000002</v>
      </c>
      <c r="K796" s="276">
        <v>0.51600000000000001</v>
      </c>
    </row>
    <row r="797" spans="1:11" ht="15" customHeight="1">
      <c r="A797" s="276">
        <v>8</v>
      </c>
      <c r="B797" s="276">
        <v>11</v>
      </c>
      <c r="C797" s="276">
        <v>19</v>
      </c>
      <c r="D797" s="276">
        <v>6</v>
      </c>
      <c r="E797" s="276" t="s">
        <v>30</v>
      </c>
      <c r="F797" s="276">
        <v>-20.084</v>
      </c>
      <c r="G797" s="276">
        <v>-12.747</v>
      </c>
      <c r="H797" s="276">
        <v>1.962</v>
      </c>
      <c r="I797" s="276">
        <v>-17.46</v>
      </c>
      <c r="J797" s="276">
        <v>0.33200000000000002</v>
      </c>
      <c r="K797" s="276">
        <v>0.51600000000000001</v>
      </c>
    </row>
    <row r="798" spans="1:11" ht="15" customHeight="1">
      <c r="A798" s="276">
        <v>8</v>
      </c>
      <c r="B798" s="276">
        <v>11</v>
      </c>
      <c r="C798" s="276">
        <v>19</v>
      </c>
      <c r="D798" s="276">
        <v>5</v>
      </c>
      <c r="E798" s="276" t="s">
        <v>27</v>
      </c>
      <c r="F798" s="276">
        <v>5.3869999999999996</v>
      </c>
      <c r="G798" s="276">
        <v>3.181</v>
      </c>
      <c r="H798" s="276">
        <v>-6.5359999999999996</v>
      </c>
      <c r="I798" s="276">
        <v>50.917999999999999</v>
      </c>
      <c r="J798" s="276">
        <v>-1.7929999999999999</v>
      </c>
      <c r="K798" s="276">
        <v>-2.786</v>
      </c>
    </row>
    <row r="799" spans="1:11" ht="15" customHeight="1">
      <c r="A799" s="276">
        <v>8</v>
      </c>
      <c r="B799" s="276">
        <v>11</v>
      </c>
      <c r="C799" s="276">
        <v>19</v>
      </c>
      <c r="D799" s="276">
        <v>5</v>
      </c>
      <c r="E799" s="276" t="s">
        <v>28</v>
      </c>
      <c r="F799" s="276">
        <v>-12.21</v>
      </c>
      <c r="G799" s="276">
        <v>-8.1389999999999993</v>
      </c>
      <c r="H799" s="276">
        <v>6.6589999999999998</v>
      </c>
      <c r="I799" s="276">
        <v>-51.793999999999997</v>
      </c>
      <c r="J799" s="276">
        <v>1.8320000000000001</v>
      </c>
      <c r="K799" s="276">
        <v>2.847</v>
      </c>
    </row>
    <row r="800" spans="1:11" ht="15" customHeight="1">
      <c r="A800" s="276">
        <v>8</v>
      </c>
      <c r="B800" s="276">
        <v>11</v>
      </c>
      <c r="C800" s="276">
        <v>19</v>
      </c>
      <c r="D800" s="276">
        <v>5</v>
      </c>
      <c r="E800" s="276" t="s">
        <v>29</v>
      </c>
      <c r="F800" s="276">
        <v>-0.90900000000000003</v>
      </c>
      <c r="G800" s="276">
        <v>0.10100000000000001</v>
      </c>
      <c r="H800" s="276">
        <v>4.7130000000000001</v>
      </c>
      <c r="I800" s="276">
        <v>-36.683</v>
      </c>
      <c r="J800" s="276">
        <v>1.2949999999999999</v>
      </c>
      <c r="K800" s="276">
        <v>2.012</v>
      </c>
    </row>
    <row r="801" spans="1:11" ht="15" customHeight="1">
      <c r="A801" s="276">
        <v>8</v>
      </c>
      <c r="B801" s="276">
        <v>11</v>
      </c>
      <c r="C801" s="276">
        <v>19</v>
      </c>
      <c r="D801" s="276">
        <v>5</v>
      </c>
      <c r="E801" s="276" t="s">
        <v>30</v>
      </c>
      <c r="F801" s="276">
        <v>-11.661</v>
      </c>
      <c r="G801" s="276">
        <v>-8.1869999999999994</v>
      </c>
      <c r="H801" s="276">
        <v>4.7130000000000001</v>
      </c>
      <c r="I801" s="276">
        <v>-36.683</v>
      </c>
      <c r="J801" s="276">
        <v>1.2949999999999999</v>
      </c>
      <c r="K801" s="276">
        <v>2.012</v>
      </c>
    </row>
    <row r="802" spans="1:11" ht="15" customHeight="1">
      <c r="A802" s="276">
        <v>8</v>
      </c>
      <c r="B802" s="276">
        <v>11</v>
      </c>
      <c r="C802" s="276">
        <v>19</v>
      </c>
      <c r="D802" s="276">
        <v>4</v>
      </c>
      <c r="E802" s="276" t="s">
        <v>27</v>
      </c>
      <c r="F802" s="276">
        <v>5.3449999999999998</v>
      </c>
      <c r="G802" s="276">
        <v>3.0960000000000001</v>
      </c>
      <c r="H802" s="276">
        <v>-15.99</v>
      </c>
      <c r="I802" s="276">
        <v>112.955</v>
      </c>
      <c r="J802" s="276">
        <v>-4.8970000000000002</v>
      </c>
      <c r="K802" s="276">
        <v>-7.61</v>
      </c>
    </row>
    <row r="803" spans="1:11" ht="15" customHeight="1">
      <c r="A803" s="276">
        <v>8</v>
      </c>
      <c r="B803" s="276">
        <v>11</v>
      </c>
      <c r="C803" s="276">
        <v>19</v>
      </c>
      <c r="D803" s="276">
        <v>4</v>
      </c>
      <c r="E803" s="276" t="s">
        <v>28</v>
      </c>
      <c r="F803" s="276">
        <v>-14.27</v>
      </c>
      <c r="G803" s="276">
        <v>-9.5220000000000002</v>
      </c>
      <c r="H803" s="276">
        <v>16.292999999999999</v>
      </c>
      <c r="I803" s="276">
        <v>-115.05800000000001</v>
      </c>
      <c r="J803" s="276">
        <v>4.992</v>
      </c>
      <c r="K803" s="276">
        <v>7.7569999999999997</v>
      </c>
    </row>
    <row r="804" spans="1:11" ht="15" customHeight="1">
      <c r="A804" s="276">
        <v>8</v>
      </c>
      <c r="B804" s="276">
        <v>11</v>
      </c>
      <c r="C804" s="276">
        <v>19</v>
      </c>
      <c r="D804" s="276">
        <v>4</v>
      </c>
      <c r="E804" s="276" t="s">
        <v>29</v>
      </c>
      <c r="F804" s="276">
        <v>-0.25800000000000001</v>
      </c>
      <c r="G804" s="276">
        <v>0.68799999999999994</v>
      </c>
      <c r="H804" s="276">
        <v>11.53</v>
      </c>
      <c r="I804" s="276">
        <v>-81.433000000000007</v>
      </c>
      <c r="J804" s="276">
        <v>3.532</v>
      </c>
      <c r="K804" s="276">
        <v>5.4880000000000004</v>
      </c>
    </row>
    <row r="805" spans="1:11" ht="15" customHeight="1">
      <c r="A805" s="276">
        <v>8</v>
      </c>
      <c r="B805" s="276">
        <v>11</v>
      </c>
      <c r="C805" s="276">
        <v>19</v>
      </c>
      <c r="D805" s="276">
        <v>4</v>
      </c>
      <c r="E805" s="276" t="s">
        <v>30</v>
      </c>
      <c r="F805" s="276">
        <v>-13.754</v>
      </c>
      <c r="G805" s="276">
        <v>-9.6999999999999993</v>
      </c>
      <c r="H805" s="276">
        <v>11.53</v>
      </c>
      <c r="I805" s="276">
        <v>-81.433000000000007</v>
      </c>
      <c r="J805" s="276">
        <v>3.532</v>
      </c>
      <c r="K805" s="276">
        <v>5.4880000000000004</v>
      </c>
    </row>
    <row r="806" spans="1:11" ht="15" customHeight="1">
      <c r="A806" s="276">
        <v>8</v>
      </c>
      <c r="B806" s="276">
        <v>11</v>
      </c>
      <c r="C806" s="276">
        <v>19</v>
      </c>
      <c r="D806" s="276">
        <v>3</v>
      </c>
      <c r="E806" s="276" t="s">
        <v>27</v>
      </c>
      <c r="F806" s="276">
        <v>4.0819999999999999</v>
      </c>
      <c r="G806" s="276">
        <v>2.29</v>
      </c>
      <c r="H806" s="276">
        <v>-23.056000000000001</v>
      </c>
      <c r="I806" s="276">
        <v>156.173</v>
      </c>
      <c r="J806" s="276">
        <v>-7.1520000000000001</v>
      </c>
      <c r="K806" s="276">
        <v>-11.113</v>
      </c>
    </row>
    <row r="807" spans="1:11" ht="15" customHeight="1">
      <c r="A807" s="276">
        <v>8</v>
      </c>
      <c r="B807" s="276">
        <v>11</v>
      </c>
      <c r="C807" s="276">
        <v>19</v>
      </c>
      <c r="D807" s="276">
        <v>3</v>
      </c>
      <c r="E807" s="276" t="s">
        <v>28</v>
      </c>
      <c r="F807" s="276">
        <v>-13.061</v>
      </c>
      <c r="G807" s="276">
        <v>-8.7539999999999996</v>
      </c>
      <c r="H807" s="276">
        <v>23.391999999999999</v>
      </c>
      <c r="I807" s="276">
        <v>-158.46199999999999</v>
      </c>
      <c r="J807" s="276">
        <v>7.2560000000000002</v>
      </c>
      <c r="K807" s="276">
        <v>11.275</v>
      </c>
    </row>
    <row r="808" spans="1:11" ht="15" customHeight="1">
      <c r="A808" s="276">
        <v>8</v>
      </c>
      <c r="B808" s="276">
        <v>11</v>
      </c>
      <c r="C808" s="276">
        <v>19</v>
      </c>
      <c r="D808" s="276">
        <v>3</v>
      </c>
      <c r="E808" s="276" t="s">
        <v>29</v>
      </c>
      <c r="F808" s="276">
        <v>0.625</v>
      </c>
      <c r="G808" s="276">
        <v>1.25</v>
      </c>
      <c r="H808" s="276">
        <v>16.588999999999999</v>
      </c>
      <c r="I808" s="276">
        <v>-112.37</v>
      </c>
      <c r="J808" s="276">
        <v>5.1459999999999999</v>
      </c>
      <c r="K808" s="276">
        <v>7.9960000000000004</v>
      </c>
    </row>
    <row r="809" spans="1:11" ht="15" customHeight="1">
      <c r="A809" s="276">
        <v>8</v>
      </c>
      <c r="B809" s="276">
        <v>11</v>
      </c>
      <c r="C809" s="276">
        <v>19</v>
      </c>
      <c r="D809" s="276">
        <v>3</v>
      </c>
      <c r="E809" s="276" t="s">
        <v>30</v>
      </c>
      <c r="F809" s="276">
        <v>-12.871</v>
      </c>
      <c r="G809" s="276">
        <v>-9.1379999999999999</v>
      </c>
      <c r="H809" s="276">
        <v>16.588999999999999</v>
      </c>
      <c r="I809" s="276">
        <v>-112.37</v>
      </c>
      <c r="J809" s="276">
        <v>5.1459999999999999</v>
      </c>
      <c r="K809" s="276">
        <v>7.9960000000000004</v>
      </c>
    </row>
    <row r="810" spans="1:11" ht="15" customHeight="1">
      <c r="A810" s="276">
        <v>8</v>
      </c>
      <c r="B810" s="276">
        <v>11</v>
      </c>
      <c r="C810" s="276">
        <v>19</v>
      </c>
      <c r="D810" s="276">
        <v>2</v>
      </c>
      <c r="E810" s="276" t="s">
        <v>27</v>
      </c>
      <c r="F810" s="276">
        <v>1.5289999999999999</v>
      </c>
      <c r="G810" s="276">
        <v>0.67800000000000005</v>
      </c>
      <c r="H810" s="276">
        <v>-30.367000000000001</v>
      </c>
      <c r="I810" s="276">
        <v>201.57300000000001</v>
      </c>
      <c r="J810" s="276">
        <v>-9.3629999999999995</v>
      </c>
      <c r="K810" s="276">
        <v>-14.548999999999999</v>
      </c>
    </row>
    <row r="811" spans="1:11" ht="15" customHeight="1">
      <c r="A811" s="276">
        <v>8</v>
      </c>
      <c r="B811" s="276">
        <v>11</v>
      </c>
      <c r="C811" s="276">
        <v>19</v>
      </c>
      <c r="D811" s="276">
        <v>2</v>
      </c>
      <c r="E811" s="276" t="s">
        <v>28</v>
      </c>
      <c r="F811" s="276">
        <v>-10.851000000000001</v>
      </c>
      <c r="G811" s="276">
        <v>-7.3360000000000003</v>
      </c>
      <c r="H811" s="276">
        <v>30.707999999999998</v>
      </c>
      <c r="I811" s="276">
        <v>-203.84899999999999</v>
      </c>
      <c r="J811" s="276">
        <v>9.4689999999999994</v>
      </c>
      <c r="K811" s="276">
        <v>14.714</v>
      </c>
    </row>
    <row r="812" spans="1:11" ht="15" customHeight="1">
      <c r="A812" s="276">
        <v>8</v>
      </c>
      <c r="B812" s="276">
        <v>11</v>
      </c>
      <c r="C812" s="276">
        <v>19</v>
      </c>
      <c r="D812" s="276">
        <v>2</v>
      </c>
      <c r="E812" s="276" t="s">
        <v>29</v>
      </c>
      <c r="F812" s="276">
        <v>2.327</v>
      </c>
      <c r="G812" s="276">
        <v>2.3319999999999999</v>
      </c>
      <c r="H812" s="276">
        <v>21.812999999999999</v>
      </c>
      <c r="I812" s="276">
        <v>-144.79400000000001</v>
      </c>
      <c r="J812" s="276">
        <v>6.726</v>
      </c>
      <c r="K812" s="276">
        <v>10.451000000000001</v>
      </c>
    </row>
    <row r="813" spans="1:11" ht="15" customHeight="1">
      <c r="A813" s="276">
        <v>8</v>
      </c>
      <c r="B813" s="276">
        <v>11</v>
      </c>
      <c r="C813" s="276">
        <v>19</v>
      </c>
      <c r="D813" s="276">
        <v>2</v>
      </c>
      <c r="E813" s="276" t="s">
        <v>30</v>
      </c>
      <c r="F813" s="276">
        <v>-11.169</v>
      </c>
      <c r="G813" s="276">
        <v>-8.0559999999999992</v>
      </c>
      <c r="H813" s="276">
        <v>21.812999999999999</v>
      </c>
      <c r="I813" s="276">
        <v>-144.79400000000001</v>
      </c>
      <c r="J813" s="276">
        <v>6.726</v>
      </c>
      <c r="K813" s="276">
        <v>10.451000000000001</v>
      </c>
    </row>
    <row r="814" spans="1:11" ht="15" customHeight="1">
      <c r="A814" s="276">
        <v>8</v>
      </c>
      <c r="B814" s="276">
        <v>11</v>
      </c>
      <c r="C814" s="276">
        <v>19</v>
      </c>
      <c r="D814" s="276">
        <v>1</v>
      </c>
      <c r="E814" s="276" t="s">
        <v>27</v>
      </c>
      <c r="F814" s="276">
        <v>-9.2970000000000006</v>
      </c>
      <c r="G814" s="276">
        <v>-5.9249999999999998</v>
      </c>
      <c r="H814" s="276">
        <v>-33.42</v>
      </c>
      <c r="I814" s="276">
        <v>222.56</v>
      </c>
      <c r="J814" s="276">
        <v>-10.294</v>
      </c>
      <c r="K814" s="276">
        <v>-15.994999999999999</v>
      </c>
    </row>
    <row r="815" spans="1:11" ht="15" customHeight="1">
      <c r="A815" s="276">
        <v>8</v>
      </c>
      <c r="B815" s="276">
        <v>11</v>
      </c>
      <c r="C815" s="276">
        <v>19</v>
      </c>
      <c r="D815" s="276">
        <v>1</v>
      </c>
      <c r="E815" s="276" t="s">
        <v>28</v>
      </c>
      <c r="F815" s="276">
        <v>-11.657999999999999</v>
      </c>
      <c r="G815" s="276">
        <v>-7.5369999999999999</v>
      </c>
      <c r="H815" s="276">
        <v>33.838999999999999</v>
      </c>
      <c r="I815" s="276">
        <v>-225.35599999999999</v>
      </c>
      <c r="J815" s="276">
        <v>10.423999999999999</v>
      </c>
      <c r="K815" s="276">
        <v>16.196999999999999</v>
      </c>
    </row>
    <row r="816" spans="1:11" ht="15" customHeight="1">
      <c r="A816" s="276">
        <v>8</v>
      </c>
      <c r="B816" s="276">
        <v>11</v>
      </c>
      <c r="C816" s="276">
        <v>19</v>
      </c>
      <c r="D816" s="276">
        <v>1</v>
      </c>
      <c r="E816" s="276" t="s">
        <v>29</v>
      </c>
      <c r="F816" s="276">
        <v>20.059000000000001</v>
      </c>
      <c r="G816" s="276">
        <v>12.864000000000001</v>
      </c>
      <c r="H816" s="276">
        <v>24.021000000000001</v>
      </c>
      <c r="I816" s="276">
        <v>-159.97</v>
      </c>
      <c r="J816" s="276">
        <v>7.399</v>
      </c>
      <c r="K816" s="276">
        <v>11.497</v>
      </c>
    </row>
    <row r="817" spans="1:11" ht="15" customHeight="1">
      <c r="A817" s="276">
        <v>8</v>
      </c>
      <c r="B817" s="276">
        <v>11</v>
      </c>
      <c r="C817" s="276">
        <v>19</v>
      </c>
      <c r="D817" s="276">
        <v>1</v>
      </c>
      <c r="E817" s="276" t="s">
        <v>30</v>
      </c>
      <c r="F817" s="276">
        <v>-21.745000000000001</v>
      </c>
      <c r="G817" s="276">
        <v>-14.016</v>
      </c>
      <c r="H817" s="276">
        <v>24.021000000000001</v>
      </c>
      <c r="I817" s="276">
        <v>-159.97</v>
      </c>
      <c r="J817" s="276">
        <v>7.399</v>
      </c>
      <c r="K817" s="276">
        <v>11.497</v>
      </c>
    </row>
    <row r="818" spans="1:11" ht="15" customHeight="1">
      <c r="A818" s="276">
        <v>9</v>
      </c>
      <c r="B818" s="276">
        <v>4</v>
      </c>
      <c r="C818" s="276">
        <v>12</v>
      </c>
      <c r="D818" s="276">
        <v>6</v>
      </c>
      <c r="E818" s="276" t="s">
        <v>27</v>
      </c>
      <c r="F818" s="276">
        <v>-31.771000000000001</v>
      </c>
      <c r="G818" s="276">
        <v>-22.308</v>
      </c>
      <c r="H818" s="276">
        <v>-2.653</v>
      </c>
      <c r="I818" s="276">
        <v>47.128999999999998</v>
      </c>
      <c r="J818" s="276">
        <v>-0.80100000000000005</v>
      </c>
      <c r="K818" s="276">
        <v>-1.2450000000000001</v>
      </c>
    </row>
    <row r="819" spans="1:11">
      <c r="A819" s="276">
        <v>9</v>
      </c>
      <c r="B819" s="276">
        <v>4</v>
      </c>
      <c r="C819" s="276">
        <v>12</v>
      </c>
      <c r="D819" s="276">
        <v>6</v>
      </c>
      <c r="E819" s="276" t="s">
        <v>28</v>
      </c>
      <c r="F819" s="276">
        <v>-22.091999999999999</v>
      </c>
      <c r="G819" s="276">
        <v>-15.84</v>
      </c>
      <c r="H819" s="276">
        <v>2.5350000000000001</v>
      </c>
      <c r="I819" s="276">
        <v>-44.853000000000002</v>
      </c>
      <c r="J819" s="276">
        <v>0.76700000000000002</v>
      </c>
      <c r="K819" s="276">
        <v>1.1919999999999999</v>
      </c>
    </row>
    <row r="820" spans="1:11" ht="15" customHeight="1">
      <c r="A820" s="276">
        <v>9</v>
      </c>
      <c r="B820" s="276">
        <v>4</v>
      </c>
      <c r="C820" s="276">
        <v>12</v>
      </c>
      <c r="D820" s="276">
        <v>6</v>
      </c>
      <c r="E820" s="276" t="s">
        <v>29</v>
      </c>
      <c r="F820" s="276">
        <v>37.011000000000003</v>
      </c>
      <c r="G820" s="276">
        <v>26.143999999999998</v>
      </c>
      <c r="H820" s="276">
        <v>1.038</v>
      </c>
      <c r="I820" s="276">
        <v>-18.396000000000001</v>
      </c>
      <c r="J820" s="276">
        <v>0.314</v>
      </c>
      <c r="K820" s="276">
        <v>0.48699999999999999</v>
      </c>
    </row>
    <row r="821" spans="1:11" ht="15" customHeight="1">
      <c r="A821" s="276">
        <v>9</v>
      </c>
      <c r="B821" s="276">
        <v>4</v>
      </c>
      <c r="C821" s="276">
        <v>12</v>
      </c>
      <c r="D821" s="276">
        <v>6</v>
      </c>
      <c r="E821" s="276" t="s">
        <v>30</v>
      </c>
      <c r="F821" s="276">
        <v>-33.139000000000003</v>
      </c>
      <c r="G821" s="276">
        <v>-23.556000000000001</v>
      </c>
      <c r="H821" s="276">
        <v>1.038</v>
      </c>
      <c r="I821" s="276">
        <v>-18.396000000000001</v>
      </c>
      <c r="J821" s="276">
        <v>0.314</v>
      </c>
      <c r="K821" s="276">
        <v>0.48699999999999999</v>
      </c>
    </row>
    <row r="822" spans="1:11" ht="15" customHeight="1">
      <c r="A822" s="276">
        <v>9</v>
      </c>
      <c r="B822" s="276">
        <v>4</v>
      </c>
      <c r="C822" s="276">
        <v>12</v>
      </c>
      <c r="D822" s="276">
        <v>5</v>
      </c>
      <c r="E822" s="276" t="s">
        <v>27</v>
      </c>
      <c r="F822" s="276">
        <v>-37.116</v>
      </c>
      <c r="G822" s="276">
        <v>-25.986999999999998</v>
      </c>
      <c r="H822" s="276">
        <v>-4.1550000000000002</v>
      </c>
      <c r="I822" s="276">
        <v>71.576999999999998</v>
      </c>
      <c r="J822" s="276">
        <v>-1.27</v>
      </c>
      <c r="K822" s="276">
        <v>-1.9730000000000001</v>
      </c>
    </row>
    <row r="823" spans="1:11" ht="15" customHeight="1">
      <c r="A823" s="276">
        <v>9</v>
      </c>
      <c r="B823" s="276">
        <v>4</v>
      </c>
      <c r="C823" s="276">
        <v>12</v>
      </c>
      <c r="D823" s="276">
        <v>5</v>
      </c>
      <c r="E823" s="276" t="s">
        <v>28</v>
      </c>
      <c r="F823" s="276">
        <v>-23.265000000000001</v>
      </c>
      <c r="G823" s="276">
        <v>-16.623000000000001</v>
      </c>
      <c r="H823" s="276">
        <v>4.032</v>
      </c>
      <c r="I823" s="276">
        <v>-69.42</v>
      </c>
      <c r="J823" s="276">
        <v>1.2330000000000001</v>
      </c>
      <c r="K823" s="276">
        <v>1.9159999999999999</v>
      </c>
    </row>
    <row r="824" spans="1:11" ht="15" customHeight="1">
      <c r="A824" s="276">
        <v>9</v>
      </c>
      <c r="B824" s="276">
        <v>4</v>
      </c>
      <c r="C824" s="276">
        <v>12</v>
      </c>
      <c r="D824" s="276">
        <v>5</v>
      </c>
      <c r="E824" s="276" t="s">
        <v>29</v>
      </c>
      <c r="F824" s="276">
        <v>39.895000000000003</v>
      </c>
      <c r="G824" s="276">
        <v>28.073</v>
      </c>
      <c r="H824" s="276">
        <v>1.637</v>
      </c>
      <c r="I824" s="276">
        <v>-28.199000000000002</v>
      </c>
      <c r="J824" s="276">
        <v>0.501</v>
      </c>
      <c r="K824" s="276">
        <v>0.77800000000000002</v>
      </c>
    </row>
    <row r="825" spans="1:11" ht="15" customHeight="1">
      <c r="A825" s="276">
        <v>9</v>
      </c>
      <c r="B825" s="276">
        <v>4</v>
      </c>
      <c r="C825" s="276">
        <v>12</v>
      </c>
      <c r="D825" s="276">
        <v>5</v>
      </c>
      <c r="E825" s="276" t="s">
        <v>30</v>
      </c>
      <c r="F825" s="276">
        <v>-34.354999999999997</v>
      </c>
      <c r="G825" s="276">
        <v>-24.327000000000002</v>
      </c>
      <c r="H825" s="276">
        <v>1.637</v>
      </c>
      <c r="I825" s="276">
        <v>-28.199000000000002</v>
      </c>
      <c r="J825" s="276">
        <v>0.501</v>
      </c>
      <c r="K825" s="276">
        <v>0.77800000000000002</v>
      </c>
    </row>
    <row r="826" spans="1:11" ht="15" customHeight="1">
      <c r="A826" s="276">
        <v>9</v>
      </c>
      <c r="B826" s="276">
        <v>4</v>
      </c>
      <c r="C826" s="276">
        <v>12</v>
      </c>
      <c r="D826" s="276">
        <v>4</v>
      </c>
      <c r="E826" s="276" t="s">
        <v>27</v>
      </c>
      <c r="F826" s="276">
        <v>-39.878999999999998</v>
      </c>
      <c r="G826" s="276">
        <v>-28</v>
      </c>
      <c r="H826" s="276">
        <v>-7.9359999999999999</v>
      </c>
      <c r="I826" s="276">
        <v>131.95699999999999</v>
      </c>
      <c r="J826" s="276">
        <v>-2.4620000000000002</v>
      </c>
      <c r="K826" s="276">
        <v>-3.8260000000000001</v>
      </c>
    </row>
    <row r="827" spans="1:11" ht="15" customHeight="1">
      <c r="A827" s="276">
        <v>9</v>
      </c>
      <c r="B827" s="276">
        <v>4</v>
      </c>
      <c r="C827" s="276">
        <v>12</v>
      </c>
      <c r="D827" s="276">
        <v>4</v>
      </c>
      <c r="E827" s="276" t="s">
        <v>28</v>
      </c>
      <c r="F827" s="276">
        <v>-21.763000000000002</v>
      </c>
      <c r="G827" s="276">
        <v>-15.74</v>
      </c>
      <c r="H827" s="276">
        <v>7.4930000000000003</v>
      </c>
      <c r="I827" s="276">
        <v>-124.539</v>
      </c>
      <c r="J827" s="276">
        <v>2.3260000000000001</v>
      </c>
      <c r="K827" s="276">
        <v>3.6139999999999999</v>
      </c>
    </row>
    <row r="828" spans="1:11" ht="15" customHeight="1">
      <c r="A828" s="276">
        <v>9</v>
      </c>
      <c r="B828" s="276">
        <v>4</v>
      </c>
      <c r="C828" s="276">
        <v>12</v>
      </c>
      <c r="D828" s="276">
        <v>4</v>
      </c>
      <c r="E828" s="276" t="s">
        <v>29</v>
      </c>
      <c r="F828" s="276">
        <v>43.173000000000002</v>
      </c>
      <c r="G828" s="276">
        <v>30.527000000000001</v>
      </c>
      <c r="H828" s="276">
        <v>3.0859999999999999</v>
      </c>
      <c r="I828" s="276">
        <v>-51.298999999999999</v>
      </c>
      <c r="J828" s="276">
        <v>0.95799999999999996</v>
      </c>
      <c r="K828" s="276">
        <v>1.488</v>
      </c>
    </row>
    <row r="829" spans="1:11" ht="15" customHeight="1">
      <c r="A829" s="276">
        <v>9</v>
      </c>
      <c r="B829" s="276">
        <v>4</v>
      </c>
      <c r="C829" s="276">
        <v>12</v>
      </c>
      <c r="D829" s="276">
        <v>4</v>
      </c>
      <c r="E829" s="276" t="s">
        <v>30</v>
      </c>
      <c r="F829" s="276">
        <v>-35.927</v>
      </c>
      <c r="G829" s="276">
        <v>-25.623000000000001</v>
      </c>
      <c r="H829" s="276">
        <v>3.0859999999999999</v>
      </c>
      <c r="I829" s="276">
        <v>-51.298999999999999</v>
      </c>
      <c r="J829" s="276">
        <v>0.95799999999999996</v>
      </c>
      <c r="K829" s="276">
        <v>1.488</v>
      </c>
    </row>
    <row r="830" spans="1:11" ht="15" customHeight="1">
      <c r="A830" s="276">
        <v>9</v>
      </c>
      <c r="B830" s="276">
        <v>4</v>
      </c>
      <c r="C830" s="276">
        <v>12</v>
      </c>
      <c r="D830" s="276">
        <v>3</v>
      </c>
      <c r="E830" s="276" t="s">
        <v>27</v>
      </c>
      <c r="F830" s="276">
        <v>-38.58</v>
      </c>
      <c r="G830" s="276">
        <v>-27.135000000000002</v>
      </c>
      <c r="H830" s="276">
        <v>-9.5370000000000008</v>
      </c>
      <c r="I830" s="276">
        <v>154.65</v>
      </c>
      <c r="J830" s="276">
        <v>-2.9710000000000001</v>
      </c>
      <c r="K830" s="276">
        <v>-4.6159999999999997</v>
      </c>
    </row>
    <row r="831" spans="1:11" ht="15" customHeight="1">
      <c r="A831" s="276">
        <v>9</v>
      </c>
      <c r="B831" s="276">
        <v>4</v>
      </c>
      <c r="C831" s="276">
        <v>12</v>
      </c>
      <c r="D831" s="276">
        <v>3</v>
      </c>
      <c r="E831" s="276" t="s">
        <v>28</v>
      </c>
      <c r="F831" s="276">
        <v>-23.54</v>
      </c>
      <c r="G831" s="276">
        <v>-16.951000000000001</v>
      </c>
      <c r="H831" s="276">
        <v>8.9779999999999998</v>
      </c>
      <c r="I831" s="276">
        <v>-145.58500000000001</v>
      </c>
      <c r="J831" s="276">
        <v>2.7970000000000002</v>
      </c>
      <c r="K831" s="276">
        <v>4.3460000000000001</v>
      </c>
    </row>
    <row r="832" spans="1:11" ht="15" customHeight="1">
      <c r="A832" s="276">
        <v>9</v>
      </c>
      <c r="B832" s="276">
        <v>4</v>
      </c>
      <c r="C832" s="276">
        <v>12</v>
      </c>
      <c r="D832" s="276">
        <v>3</v>
      </c>
      <c r="E832" s="276" t="s">
        <v>29</v>
      </c>
      <c r="F832" s="276">
        <v>42.558</v>
      </c>
      <c r="G832" s="276">
        <v>30.111999999999998</v>
      </c>
      <c r="H832" s="276">
        <v>3.7029999999999998</v>
      </c>
      <c r="I832" s="276">
        <v>-60.046999999999997</v>
      </c>
      <c r="J832" s="276">
        <v>1.1539999999999999</v>
      </c>
      <c r="K832" s="276">
        <v>1.7929999999999999</v>
      </c>
    </row>
    <row r="833" spans="1:11" ht="15" customHeight="1">
      <c r="A833" s="276">
        <v>9</v>
      </c>
      <c r="B833" s="276">
        <v>4</v>
      </c>
      <c r="C833" s="276">
        <v>12</v>
      </c>
      <c r="D833" s="276">
        <v>3</v>
      </c>
      <c r="E833" s="276" t="s">
        <v>30</v>
      </c>
      <c r="F833" s="276">
        <v>-36.542000000000002</v>
      </c>
      <c r="G833" s="276">
        <v>-26.038</v>
      </c>
      <c r="H833" s="276">
        <v>3.7029999999999998</v>
      </c>
      <c r="I833" s="276">
        <v>-60.046999999999997</v>
      </c>
      <c r="J833" s="276">
        <v>1.1539999999999999</v>
      </c>
      <c r="K833" s="276">
        <v>1.7929999999999999</v>
      </c>
    </row>
    <row r="834" spans="1:11" ht="15" customHeight="1">
      <c r="A834" s="276">
        <v>9</v>
      </c>
      <c r="B834" s="276">
        <v>4</v>
      </c>
      <c r="C834" s="276">
        <v>12</v>
      </c>
      <c r="D834" s="276">
        <v>2</v>
      </c>
      <c r="E834" s="276" t="s">
        <v>27</v>
      </c>
      <c r="F834" s="276">
        <v>-36.363</v>
      </c>
      <c r="G834" s="276">
        <v>-25.637</v>
      </c>
      <c r="H834" s="276">
        <v>-10.666</v>
      </c>
      <c r="I834" s="276">
        <v>169.83</v>
      </c>
      <c r="J834" s="276">
        <v>-3.31</v>
      </c>
      <c r="K834" s="276">
        <v>-5.1440000000000001</v>
      </c>
    </row>
    <row r="835" spans="1:11" ht="15" customHeight="1">
      <c r="A835" s="276">
        <v>9</v>
      </c>
      <c r="B835" s="276">
        <v>4</v>
      </c>
      <c r="C835" s="276">
        <v>12</v>
      </c>
      <c r="D835" s="276">
        <v>2</v>
      </c>
      <c r="E835" s="276" t="s">
        <v>28</v>
      </c>
      <c r="F835" s="276">
        <v>-26.088999999999999</v>
      </c>
      <c r="G835" s="276">
        <v>-18.689</v>
      </c>
      <c r="H835" s="276">
        <v>10.02</v>
      </c>
      <c r="I835" s="276">
        <v>-159.58000000000001</v>
      </c>
      <c r="J835" s="276">
        <v>3.1110000000000002</v>
      </c>
      <c r="K835" s="276">
        <v>4.8330000000000002</v>
      </c>
    </row>
    <row r="836" spans="1:11" ht="15" customHeight="1">
      <c r="A836" s="276">
        <v>9</v>
      </c>
      <c r="B836" s="276">
        <v>4</v>
      </c>
      <c r="C836" s="276">
        <v>12</v>
      </c>
      <c r="D836" s="276">
        <v>2</v>
      </c>
      <c r="E836" s="276" t="s">
        <v>29</v>
      </c>
      <c r="F836" s="276">
        <v>41.604999999999997</v>
      </c>
      <c r="G836" s="276">
        <v>29.465</v>
      </c>
      <c r="H836" s="276">
        <v>4.1369999999999996</v>
      </c>
      <c r="I836" s="276">
        <v>-65.882000000000005</v>
      </c>
      <c r="J836" s="276">
        <v>1.284</v>
      </c>
      <c r="K836" s="276">
        <v>1.9950000000000001</v>
      </c>
    </row>
    <row r="837" spans="1:11" ht="15" customHeight="1">
      <c r="A837" s="276">
        <v>9</v>
      </c>
      <c r="B837" s="276">
        <v>4</v>
      </c>
      <c r="C837" s="276">
        <v>12</v>
      </c>
      <c r="D837" s="276">
        <v>2</v>
      </c>
      <c r="E837" s="276" t="s">
        <v>30</v>
      </c>
      <c r="F837" s="276">
        <v>-37.494999999999997</v>
      </c>
      <c r="G837" s="276">
        <v>-26.684999999999999</v>
      </c>
      <c r="H837" s="276">
        <v>4.1369999999999996</v>
      </c>
      <c r="I837" s="276">
        <v>-65.882000000000005</v>
      </c>
      <c r="J837" s="276">
        <v>1.284</v>
      </c>
      <c r="K837" s="276">
        <v>1.9950000000000001</v>
      </c>
    </row>
    <row r="838" spans="1:11" ht="15" customHeight="1">
      <c r="A838" s="276">
        <v>9</v>
      </c>
      <c r="B838" s="276">
        <v>4</v>
      </c>
      <c r="C838" s="276">
        <v>12</v>
      </c>
      <c r="D838" s="276">
        <v>1</v>
      </c>
      <c r="E838" s="276" t="s">
        <v>27</v>
      </c>
      <c r="F838" s="276">
        <v>-32.25</v>
      </c>
      <c r="G838" s="276">
        <v>-22.806000000000001</v>
      </c>
      <c r="H838" s="276">
        <v>-10.547000000000001</v>
      </c>
      <c r="I838" s="276">
        <v>167.821</v>
      </c>
      <c r="J838" s="276">
        <v>-3.266</v>
      </c>
      <c r="K838" s="276">
        <v>-5.0750000000000002</v>
      </c>
    </row>
    <row r="839" spans="1:11" ht="15" customHeight="1">
      <c r="A839" s="276">
        <v>9</v>
      </c>
      <c r="B839" s="276">
        <v>4</v>
      </c>
      <c r="C839" s="276">
        <v>12</v>
      </c>
      <c r="D839" s="276">
        <v>1</v>
      </c>
      <c r="E839" s="276" t="s">
        <v>28</v>
      </c>
      <c r="F839" s="276">
        <v>-29.388000000000002</v>
      </c>
      <c r="G839" s="276">
        <v>-20.949000000000002</v>
      </c>
      <c r="H839" s="276">
        <v>9.6989999999999998</v>
      </c>
      <c r="I839" s="276">
        <v>-154.32400000000001</v>
      </c>
      <c r="J839" s="276">
        <v>3.004</v>
      </c>
      <c r="K839" s="276">
        <v>4.6680000000000001</v>
      </c>
    </row>
    <row r="840" spans="1:11" ht="15" customHeight="1">
      <c r="A840" s="276">
        <v>9</v>
      </c>
      <c r="B840" s="276">
        <v>4</v>
      </c>
      <c r="C840" s="276">
        <v>12</v>
      </c>
      <c r="D840" s="276">
        <v>1</v>
      </c>
      <c r="E840" s="276" t="s">
        <v>29</v>
      </c>
      <c r="F840" s="276">
        <v>40.122</v>
      </c>
      <c r="G840" s="276">
        <v>28.446000000000002</v>
      </c>
      <c r="H840" s="276">
        <v>4.0490000000000004</v>
      </c>
      <c r="I840" s="276">
        <v>-64.429000000000002</v>
      </c>
      <c r="J840" s="276">
        <v>1.254</v>
      </c>
      <c r="K840" s="276">
        <v>1.948</v>
      </c>
    </row>
    <row r="841" spans="1:11" ht="15" customHeight="1">
      <c r="A841" s="276">
        <v>9</v>
      </c>
      <c r="B841" s="276">
        <v>4</v>
      </c>
      <c r="C841" s="276">
        <v>12</v>
      </c>
      <c r="D841" s="276">
        <v>1</v>
      </c>
      <c r="E841" s="276" t="s">
        <v>30</v>
      </c>
      <c r="F841" s="276">
        <v>-38.978000000000002</v>
      </c>
      <c r="G841" s="276">
        <v>-27.704000000000001</v>
      </c>
      <c r="H841" s="276">
        <v>4.0490000000000004</v>
      </c>
      <c r="I841" s="276">
        <v>-64.429000000000002</v>
      </c>
      <c r="J841" s="276">
        <v>1.254</v>
      </c>
      <c r="K841" s="276">
        <v>1.948</v>
      </c>
    </row>
    <row r="842" spans="1:11" ht="15" customHeight="1">
      <c r="A842" s="276">
        <v>9</v>
      </c>
      <c r="B842" s="276">
        <v>12</v>
      </c>
      <c r="C842" s="276">
        <v>20</v>
      </c>
      <c r="D842" s="276">
        <v>6</v>
      </c>
      <c r="E842" s="276" t="s">
        <v>27</v>
      </c>
      <c r="F842" s="276">
        <v>-8.0489999999999995</v>
      </c>
      <c r="G842" s="276">
        <v>-5.593</v>
      </c>
      <c r="H842" s="276">
        <v>-1.6859999999999999</v>
      </c>
      <c r="I842" s="276">
        <v>31.475999999999999</v>
      </c>
      <c r="J842" s="276">
        <v>-0.48</v>
      </c>
      <c r="K842" s="276">
        <v>-0.747</v>
      </c>
    </row>
    <row r="843" spans="1:11">
      <c r="A843" s="276">
        <v>9</v>
      </c>
      <c r="B843" s="276">
        <v>12</v>
      </c>
      <c r="C843" s="276">
        <v>20</v>
      </c>
      <c r="D843" s="276">
        <v>6</v>
      </c>
      <c r="E843" s="276" t="s">
        <v>28</v>
      </c>
      <c r="F843" s="276">
        <v>-9.7279999999999998</v>
      </c>
      <c r="G843" s="276">
        <v>-7.0549999999999997</v>
      </c>
      <c r="H843" s="276">
        <v>1.367</v>
      </c>
      <c r="I843" s="276">
        <v>-25.143000000000001</v>
      </c>
      <c r="J843" s="276">
        <v>0.39700000000000002</v>
      </c>
      <c r="K843" s="276">
        <v>0.61699999999999999</v>
      </c>
    </row>
    <row r="844" spans="1:11" ht="15" customHeight="1">
      <c r="A844" s="276">
        <v>9</v>
      </c>
      <c r="B844" s="276">
        <v>12</v>
      </c>
      <c r="C844" s="276">
        <v>20</v>
      </c>
      <c r="D844" s="276">
        <v>6</v>
      </c>
      <c r="E844" s="276" t="s">
        <v>29</v>
      </c>
      <c r="F844" s="276">
        <v>22.704999999999998</v>
      </c>
      <c r="G844" s="276">
        <v>16.132999999999999</v>
      </c>
      <c r="H844" s="276">
        <v>1.018</v>
      </c>
      <c r="I844" s="276">
        <v>-18.869</v>
      </c>
      <c r="J844" s="276">
        <v>0.29199999999999998</v>
      </c>
      <c r="K844" s="276">
        <v>0.45400000000000001</v>
      </c>
    </row>
    <row r="845" spans="1:11" ht="15" customHeight="1">
      <c r="A845" s="276">
        <v>9</v>
      </c>
      <c r="B845" s="276">
        <v>12</v>
      </c>
      <c r="C845" s="276">
        <v>20</v>
      </c>
      <c r="D845" s="276">
        <v>6</v>
      </c>
      <c r="E845" s="276" t="s">
        <v>30</v>
      </c>
      <c r="F845" s="276">
        <v>-23.824999999999999</v>
      </c>
      <c r="G845" s="276">
        <v>-17.106999999999999</v>
      </c>
      <c r="H845" s="276">
        <v>1.018</v>
      </c>
      <c r="I845" s="276">
        <v>-18.869</v>
      </c>
      <c r="J845" s="276">
        <v>0.29199999999999998</v>
      </c>
      <c r="K845" s="276">
        <v>0.45400000000000001</v>
      </c>
    </row>
    <row r="846" spans="1:11" ht="15" customHeight="1">
      <c r="A846" s="276">
        <v>9</v>
      </c>
      <c r="B846" s="276">
        <v>12</v>
      </c>
      <c r="C846" s="276">
        <v>20</v>
      </c>
      <c r="D846" s="276">
        <v>5</v>
      </c>
      <c r="E846" s="276" t="s">
        <v>27</v>
      </c>
      <c r="F846" s="276">
        <v>-4.4379999999999997</v>
      </c>
      <c r="G846" s="276">
        <v>-2.8929999999999998</v>
      </c>
      <c r="H846" s="276">
        <v>-3.8260000000000001</v>
      </c>
      <c r="I846" s="276">
        <v>67.097999999999999</v>
      </c>
      <c r="J846" s="276">
        <v>-1.1499999999999999</v>
      </c>
      <c r="K846" s="276">
        <v>-1.7869999999999999</v>
      </c>
    </row>
    <row r="847" spans="1:11" ht="15" customHeight="1">
      <c r="A847" s="276">
        <v>9</v>
      </c>
      <c r="B847" s="276">
        <v>12</v>
      </c>
      <c r="C847" s="276">
        <v>20</v>
      </c>
      <c r="D847" s="276">
        <v>5</v>
      </c>
      <c r="E847" s="276" t="s">
        <v>28</v>
      </c>
      <c r="F847" s="276">
        <v>-15.917999999999999</v>
      </c>
      <c r="G847" s="276">
        <v>-11.532</v>
      </c>
      <c r="H847" s="276">
        <v>3.1960000000000002</v>
      </c>
      <c r="I847" s="276">
        <v>-55.947000000000003</v>
      </c>
      <c r="J847" s="276">
        <v>0.96299999999999997</v>
      </c>
      <c r="K847" s="276">
        <v>1.496</v>
      </c>
    </row>
    <row r="848" spans="1:11" ht="15" customHeight="1">
      <c r="A848" s="276">
        <v>9</v>
      </c>
      <c r="B848" s="276">
        <v>12</v>
      </c>
      <c r="C848" s="276">
        <v>20</v>
      </c>
      <c r="D848" s="276">
        <v>5</v>
      </c>
      <c r="E848" s="276" t="s">
        <v>29</v>
      </c>
      <c r="F848" s="276">
        <v>20.684000000000001</v>
      </c>
      <c r="G848" s="276">
        <v>14.55</v>
      </c>
      <c r="H848" s="276">
        <v>2.3410000000000002</v>
      </c>
      <c r="I848" s="276">
        <v>-41.015000000000001</v>
      </c>
      <c r="J848" s="276">
        <v>0.70399999999999996</v>
      </c>
      <c r="K848" s="276">
        <v>1.0940000000000001</v>
      </c>
    </row>
    <row r="849" spans="1:11" ht="15" customHeight="1">
      <c r="A849" s="276">
        <v>9</v>
      </c>
      <c r="B849" s="276">
        <v>12</v>
      </c>
      <c r="C849" s="276">
        <v>20</v>
      </c>
      <c r="D849" s="276">
        <v>5</v>
      </c>
      <c r="E849" s="276" t="s">
        <v>30</v>
      </c>
      <c r="F849" s="276">
        <v>-28.335999999999999</v>
      </c>
      <c r="G849" s="276">
        <v>-20.309999999999999</v>
      </c>
      <c r="H849" s="276">
        <v>2.3410000000000002</v>
      </c>
      <c r="I849" s="276">
        <v>-41.015000000000001</v>
      </c>
      <c r="J849" s="276">
        <v>0.70399999999999996</v>
      </c>
      <c r="K849" s="276">
        <v>1.0940000000000001</v>
      </c>
    </row>
    <row r="850" spans="1:11" ht="15" customHeight="1">
      <c r="A850" s="276">
        <v>9</v>
      </c>
      <c r="B850" s="276">
        <v>12</v>
      </c>
      <c r="C850" s="276">
        <v>20</v>
      </c>
      <c r="D850" s="276">
        <v>4</v>
      </c>
      <c r="E850" s="276" t="s">
        <v>27</v>
      </c>
      <c r="F850" s="276">
        <v>-3.3879999999999999</v>
      </c>
      <c r="G850" s="276">
        <v>-2.202</v>
      </c>
      <c r="H850" s="276">
        <v>-6.7240000000000002</v>
      </c>
      <c r="I850" s="276">
        <v>112.16800000000001</v>
      </c>
      <c r="J850" s="276">
        <v>-2.08</v>
      </c>
      <c r="K850" s="276">
        <v>-3.2320000000000002</v>
      </c>
    </row>
    <row r="851" spans="1:11" ht="15" customHeight="1">
      <c r="A851" s="276">
        <v>9</v>
      </c>
      <c r="B851" s="276">
        <v>12</v>
      </c>
      <c r="C851" s="276">
        <v>20</v>
      </c>
      <c r="D851" s="276">
        <v>4</v>
      </c>
      <c r="E851" s="276" t="s">
        <v>28</v>
      </c>
      <c r="F851" s="276">
        <v>-15.206</v>
      </c>
      <c r="G851" s="276">
        <v>-11.031000000000001</v>
      </c>
      <c r="H851" s="276">
        <v>5.1689999999999996</v>
      </c>
      <c r="I851" s="276">
        <v>-86.156999999999996</v>
      </c>
      <c r="J851" s="276">
        <v>1.6</v>
      </c>
      <c r="K851" s="276">
        <v>2.4870000000000001</v>
      </c>
    </row>
    <row r="852" spans="1:11" ht="15" customHeight="1">
      <c r="A852" s="276">
        <v>9</v>
      </c>
      <c r="B852" s="276">
        <v>12</v>
      </c>
      <c r="C852" s="276">
        <v>20</v>
      </c>
      <c r="D852" s="276">
        <v>4</v>
      </c>
      <c r="E852" s="276" t="s">
        <v>29</v>
      </c>
      <c r="F852" s="276">
        <v>22.026</v>
      </c>
      <c r="G852" s="276">
        <v>15.612</v>
      </c>
      <c r="H852" s="276">
        <v>3.964</v>
      </c>
      <c r="I852" s="276">
        <v>-66.108000000000004</v>
      </c>
      <c r="J852" s="276">
        <v>1.2270000000000001</v>
      </c>
      <c r="K852" s="276">
        <v>1.9059999999999999</v>
      </c>
    </row>
    <row r="853" spans="1:11" ht="15" customHeight="1">
      <c r="A853" s="276">
        <v>9</v>
      </c>
      <c r="B853" s="276">
        <v>12</v>
      </c>
      <c r="C853" s="276">
        <v>20</v>
      </c>
      <c r="D853" s="276">
        <v>4</v>
      </c>
      <c r="E853" s="276" t="s">
        <v>30</v>
      </c>
      <c r="F853" s="276">
        <v>-29.904</v>
      </c>
      <c r="G853" s="276">
        <v>-21.498000000000001</v>
      </c>
      <c r="H853" s="276">
        <v>3.964</v>
      </c>
      <c r="I853" s="276">
        <v>-66.108000000000004</v>
      </c>
      <c r="J853" s="276">
        <v>1.2270000000000001</v>
      </c>
      <c r="K853" s="276">
        <v>1.9059999999999999</v>
      </c>
    </row>
    <row r="854" spans="1:11" ht="15" customHeight="1">
      <c r="A854" s="276">
        <v>9</v>
      </c>
      <c r="B854" s="276">
        <v>12</v>
      </c>
      <c r="C854" s="276">
        <v>20</v>
      </c>
      <c r="D854" s="276">
        <v>3</v>
      </c>
      <c r="E854" s="276" t="s">
        <v>27</v>
      </c>
      <c r="F854" s="276">
        <v>-5.2290000000000001</v>
      </c>
      <c r="G854" s="276">
        <v>-3.5459999999999998</v>
      </c>
      <c r="H854" s="276">
        <v>-8.782</v>
      </c>
      <c r="I854" s="276">
        <v>142.114</v>
      </c>
      <c r="J854" s="276">
        <v>-2.7320000000000002</v>
      </c>
      <c r="K854" s="276">
        <v>-4.2460000000000004</v>
      </c>
    </row>
    <row r="855" spans="1:11" ht="15" customHeight="1">
      <c r="A855" s="276">
        <v>9</v>
      </c>
      <c r="B855" s="276">
        <v>12</v>
      </c>
      <c r="C855" s="276">
        <v>20</v>
      </c>
      <c r="D855" s="276">
        <v>3</v>
      </c>
      <c r="E855" s="276" t="s">
        <v>28</v>
      </c>
      <c r="F855" s="276">
        <v>-14.132999999999999</v>
      </c>
      <c r="G855" s="276">
        <v>-10.239000000000001</v>
      </c>
      <c r="H855" s="276">
        <v>6.6779999999999999</v>
      </c>
      <c r="I855" s="276">
        <v>-108.04600000000001</v>
      </c>
      <c r="J855" s="276">
        <v>2.0790000000000002</v>
      </c>
      <c r="K855" s="276">
        <v>3.23</v>
      </c>
    </row>
    <row r="856" spans="1:11" ht="15" customHeight="1">
      <c r="A856" s="276">
        <v>9</v>
      </c>
      <c r="B856" s="276">
        <v>12</v>
      </c>
      <c r="C856" s="276">
        <v>20</v>
      </c>
      <c r="D856" s="276">
        <v>3</v>
      </c>
      <c r="E856" s="276" t="s">
        <v>29</v>
      </c>
      <c r="F856" s="276">
        <v>22.997</v>
      </c>
      <c r="G856" s="276">
        <v>16.324000000000002</v>
      </c>
      <c r="H856" s="276">
        <v>5.1529999999999996</v>
      </c>
      <c r="I856" s="276">
        <v>-83.385999999999996</v>
      </c>
      <c r="J856" s="276">
        <v>1.6040000000000001</v>
      </c>
      <c r="K856" s="276">
        <v>2.492</v>
      </c>
    </row>
    <row r="857" spans="1:11" ht="15" customHeight="1">
      <c r="A857" s="276">
        <v>9</v>
      </c>
      <c r="B857" s="276">
        <v>12</v>
      </c>
      <c r="C857" s="276">
        <v>20</v>
      </c>
      <c r="D857" s="276">
        <v>3</v>
      </c>
      <c r="E857" s="276" t="s">
        <v>30</v>
      </c>
      <c r="F857" s="276">
        <v>-28.933</v>
      </c>
      <c r="G857" s="276">
        <v>-20.786000000000001</v>
      </c>
      <c r="H857" s="276">
        <v>5.1529999999999996</v>
      </c>
      <c r="I857" s="276">
        <v>-83.385999999999996</v>
      </c>
      <c r="J857" s="276">
        <v>1.6040000000000001</v>
      </c>
      <c r="K857" s="276">
        <v>2.492</v>
      </c>
    </row>
    <row r="858" spans="1:11" ht="15" customHeight="1">
      <c r="A858" s="276">
        <v>9</v>
      </c>
      <c r="B858" s="276">
        <v>12</v>
      </c>
      <c r="C858" s="276">
        <v>20</v>
      </c>
      <c r="D858" s="276">
        <v>2</v>
      </c>
      <c r="E858" s="276" t="s">
        <v>27</v>
      </c>
      <c r="F858" s="276">
        <v>-8.0259999999999998</v>
      </c>
      <c r="G858" s="276">
        <v>-5.6020000000000003</v>
      </c>
      <c r="H858" s="276">
        <v>-10.534000000000001</v>
      </c>
      <c r="I858" s="276">
        <v>167.38</v>
      </c>
      <c r="J858" s="276">
        <v>-3.262</v>
      </c>
      <c r="K858" s="276">
        <v>-5.069</v>
      </c>
    </row>
    <row r="859" spans="1:11" ht="15" customHeight="1">
      <c r="A859" s="276">
        <v>9</v>
      </c>
      <c r="B859" s="276">
        <v>12</v>
      </c>
      <c r="C859" s="276">
        <v>20</v>
      </c>
      <c r="D859" s="276">
        <v>2</v>
      </c>
      <c r="E859" s="276" t="s">
        <v>28</v>
      </c>
      <c r="F859" s="276">
        <v>-12.339</v>
      </c>
      <c r="G859" s="276">
        <v>-8.9139999999999997</v>
      </c>
      <c r="H859" s="276">
        <v>7.96</v>
      </c>
      <c r="I859" s="276">
        <v>-126.54</v>
      </c>
      <c r="J859" s="276">
        <v>2.4670000000000001</v>
      </c>
      <c r="K859" s="276">
        <v>3.8330000000000002</v>
      </c>
    </row>
    <row r="860" spans="1:11" ht="15" customHeight="1">
      <c r="A860" s="276">
        <v>9</v>
      </c>
      <c r="B860" s="276">
        <v>12</v>
      </c>
      <c r="C860" s="276">
        <v>20</v>
      </c>
      <c r="D860" s="276">
        <v>2</v>
      </c>
      <c r="E860" s="276" t="s">
        <v>29</v>
      </c>
      <c r="F860" s="276">
        <v>24.527000000000001</v>
      </c>
      <c r="G860" s="276">
        <v>17.451000000000001</v>
      </c>
      <c r="H860" s="276">
        <v>6.165</v>
      </c>
      <c r="I860" s="276">
        <v>-97.972999999999999</v>
      </c>
      <c r="J860" s="276">
        <v>1.91</v>
      </c>
      <c r="K860" s="276">
        <v>2.9670000000000001</v>
      </c>
    </row>
    <row r="861" spans="1:11" ht="15" customHeight="1">
      <c r="A861" s="276">
        <v>9</v>
      </c>
      <c r="B861" s="276">
        <v>12</v>
      </c>
      <c r="C861" s="276">
        <v>20</v>
      </c>
      <c r="D861" s="276">
        <v>2</v>
      </c>
      <c r="E861" s="276" t="s">
        <v>30</v>
      </c>
      <c r="F861" s="276">
        <v>-27.402999999999999</v>
      </c>
      <c r="G861" s="276">
        <v>-19.658999999999999</v>
      </c>
      <c r="H861" s="276">
        <v>6.165</v>
      </c>
      <c r="I861" s="276">
        <v>-97.972999999999999</v>
      </c>
      <c r="J861" s="276">
        <v>1.91</v>
      </c>
      <c r="K861" s="276">
        <v>2.9670000000000001</v>
      </c>
    </row>
    <row r="862" spans="1:11" ht="15" customHeight="1">
      <c r="A862" s="276">
        <v>9</v>
      </c>
      <c r="B862" s="276">
        <v>12</v>
      </c>
      <c r="C862" s="276">
        <v>20</v>
      </c>
      <c r="D862" s="276">
        <v>1</v>
      </c>
      <c r="E862" s="276" t="s">
        <v>27</v>
      </c>
      <c r="F862" s="276">
        <v>-13.446999999999999</v>
      </c>
      <c r="G862" s="276">
        <v>-9.5340000000000007</v>
      </c>
      <c r="H862" s="276">
        <v>-10.297000000000001</v>
      </c>
      <c r="I862" s="276">
        <v>163.69200000000001</v>
      </c>
      <c r="J862" s="276">
        <v>-3.181</v>
      </c>
      <c r="K862" s="276">
        <v>-4.9429999999999996</v>
      </c>
    </row>
    <row r="863" spans="1:11" ht="15" customHeight="1">
      <c r="A863" s="276">
        <v>9</v>
      </c>
      <c r="B863" s="276">
        <v>12</v>
      </c>
      <c r="C863" s="276">
        <v>20</v>
      </c>
      <c r="D863" s="276">
        <v>1</v>
      </c>
      <c r="E863" s="276" t="s">
        <v>28</v>
      </c>
      <c r="F863" s="276">
        <v>-8.5280000000000005</v>
      </c>
      <c r="G863" s="276">
        <v>-6.14</v>
      </c>
      <c r="H863" s="276">
        <v>7.3650000000000002</v>
      </c>
      <c r="I863" s="276">
        <v>-117.063</v>
      </c>
      <c r="J863" s="276">
        <v>2.2770000000000001</v>
      </c>
      <c r="K863" s="276">
        <v>3.5369999999999999</v>
      </c>
    </row>
    <row r="864" spans="1:11" ht="15" customHeight="1">
      <c r="A864" s="276">
        <v>9</v>
      </c>
      <c r="B864" s="276">
        <v>12</v>
      </c>
      <c r="C864" s="276">
        <v>20</v>
      </c>
      <c r="D864" s="276">
        <v>1</v>
      </c>
      <c r="E864" s="276" t="s">
        <v>29</v>
      </c>
      <c r="F864" s="276">
        <v>27.603999999999999</v>
      </c>
      <c r="G864" s="276">
        <v>19.686</v>
      </c>
      <c r="H864" s="276">
        <v>5.8869999999999996</v>
      </c>
      <c r="I864" s="276">
        <v>-93.584999999999994</v>
      </c>
      <c r="J864" s="276">
        <v>1.819</v>
      </c>
      <c r="K864" s="276">
        <v>2.827</v>
      </c>
    </row>
    <row r="865" spans="1:11" ht="15" customHeight="1">
      <c r="A865" s="276">
        <v>9</v>
      </c>
      <c r="B865" s="276">
        <v>12</v>
      </c>
      <c r="C865" s="276">
        <v>20</v>
      </c>
      <c r="D865" s="276">
        <v>1</v>
      </c>
      <c r="E865" s="276" t="s">
        <v>30</v>
      </c>
      <c r="F865" s="276">
        <v>-24.326000000000001</v>
      </c>
      <c r="G865" s="276">
        <v>-17.423999999999999</v>
      </c>
      <c r="H865" s="276">
        <v>5.8869999999999996</v>
      </c>
      <c r="I865" s="276">
        <v>-93.584999999999994</v>
      </c>
      <c r="J865" s="276">
        <v>1.819</v>
      </c>
      <c r="K865" s="276">
        <v>2.827</v>
      </c>
    </row>
    <row r="866" spans="1:11" ht="15" customHeight="1">
      <c r="A866" s="276">
        <v>10</v>
      </c>
      <c r="B866" s="276">
        <v>5</v>
      </c>
      <c r="C866" s="276">
        <v>13</v>
      </c>
      <c r="D866" s="276">
        <v>6</v>
      </c>
      <c r="E866" s="276" t="s">
        <v>27</v>
      </c>
      <c r="F866" s="276">
        <v>-31.061</v>
      </c>
      <c r="G866" s="276">
        <v>-21.902999999999999</v>
      </c>
      <c r="H866" s="276">
        <v>2.653</v>
      </c>
      <c r="I866" s="276">
        <v>47.128999999999998</v>
      </c>
      <c r="J866" s="276">
        <v>0.80100000000000005</v>
      </c>
      <c r="K866" s="276">
        <v>1.2450000000000001</v>
      </c>
    </row>
    <row r="867" spans="1:11">
      <c r="A867" s="276">
        <v>10</v>
      </c>
      <c r="B867" s="276">
        <v>5</v>
      </c>
      <c r="C867" s="276">
        <v>13</v>
      </c>
      <c r="D867" s="276">
        <v>6</v>
      </c>
      <c r="E867" s="276" t="s">
        <v>28</v>
      </c>
      <c r="F867" s="276">
        <v>-22.754999999999999</v>
      </c>
      <c r="G867" s="276">
        <v>-16.219000000000001</v>
      </c>
      <c r="H867" s="276">
        <v>-2.5350000000000001</v>
      </c>
      <c r="I867" s="276">
        <v>-44.853000000000002</v>
      </c>
      <c r="J867" s="276">
        <v>-0.76700000000000002</v>
      </c>
      <c r="K867" s="276">
        <v>-1.1919999999999999</v>
      </c>
    </row>
    <row r="868" spans="1:11" ht="15" customHeight="1">
      <c r="A868" s="276">
        <v>10</v>
      </c>
      <c r="B868" s="276">
        <v>5</v>
      </c>
      <c r="C868" s="276">
        <v>13</v>
      </c>
      <c r="D868" s="276">
        <v>6</v>
      </c>
      <c r="E868" s="276" t="s">
        <v>29</v>
      </c>
      <c r="F868" s="276">
        <v>36.735999999999997</v>
      </c>
      <c r="G868" s="276">
        <v>25.986999999999998</v>
      </c>
      <c r="H868" s="276">
        <v>-1.038</v>
      </c>
      <c r="I868" s="276">
        <v>-18.396000000000001</v>
      </c>
      <c r="J868" s="276">
        <v>-0.314</v>
      </c>
      <c r="K868" s="276">
        <v>-0.48699999999999999</v>
      </c>
    </row>
    <row r="869" spans="1:11" ht="15" customHeight="1">
      <c r="A869" s="276">
        <v>10</v>
      </c>
      <c r="B869" s="276">
        <v>5</v>
      </c>
      <c r="C869" s="276">
        <v>13</v>
      </c>
      <c r="D869" s="276">
        <v>6</v>
      </c>
      <c r="E869" s="276" t="s">
        <v>30</v>
      </c>
      <c r="F869" s="276">
        <v>-33.414000000000001</v>
      </c>
      <c r="G869" s="276">
        <v>-23.713000000000001</v>
      </c>
      <c r="H869" s="276">
        <v>-1.038</v>
      </c>
      <c r="I869" s="276">
        <v>-18.396000000000001</v>
      </c>
      <c r="J869" s="276">
        <v>-0.314</v>
      </c>
      <c r="K869" s="276">
        <v>-0.48699999999999999</v>
      </c>
    </row>
    <row r="870" spans="1:11" ht="15" customHeight="1">
      <c r="A870" s="276">
        <v>10</v>
      </c>
      <c r="B870" s="276">
        <v>5</v>
      </c>
      <c r="C870" s="276">
        <v>13</v>
      </c>
      <c r="D870" s="276">
        <v>5</v>
      </c>
      <c r="E870" s="276" t="s">
        <v>27</v>
      </c>
      <c r="F870" s="276">
        <v>-36.247999999999998</v>
      </c>
      <c r="G870" s="276">
        <v>-25.491</v>
      </c>
      <c r="H870" s="276">
        <v>4.1550000000000002</v>
      </c>
      <c r="I870" s="276">
        <v>71.576999999999998</v>
      </c>
      <c r="J870" s="276">
        <v>1.27</v>
      </c>
      <c r="K870" s="276">
        <v>1.9730000000000001</v>
      </c>
    </row>
    <row r="871" spans="1:11" ht="15" customHeight="1">
      <c r="A871" s="276">
        <v>10</v>
      </c>
      <c r="B871" s="276">
        <v>5</v>
      </c>
      <c r="C871" s="276">
        <v>13</v>
      </c>
      <c r="D871" s="276">
        <v>5</v>
      </c>
      <c r="E871" s="276" t="s">
        <v>28</v>
      </c>
      <c r="F871" s="276">
        <v>-24.103999999999999</v>
      </c>
      <c r="G871" s="276">
        <v>-17.102</v>
      </c>
      <c r="H871" s="276">
        <v>-4.032</v>
      </c>
      <c r="I871" s="276">
        <v>-69.42</v>
      </c>
      <c r="J871" s="276">
        <v>-1.2330000000000001</v>
      </c>
      <c r="K871" s="276">
        <v>-1.9159999999999999</v>
      </c>
    </row>
    <row r="872" spans="1:11" ht="15" customHeight="1">
      <c r="A872" s="276">
        <v>10</v>
      </c>
      <c r="B872" s="276">
        <v>5</v>
      </c>
      <c r="C872" s="276">
        <v>13</v>
      </c>
      <c r="D872" s="276">
        <v>5</v>
      </c>
      <c r="E872" s="276" t="s">
        <v>29</v>
      </c>
      <c r="F872" s="276">
        <v>39.554000000000002</v>
      </c>
      <c r="G872" s="276">
        <v>27.878</v>
      </c>
      <c r="H872" s="276">
        <v>-1.637</v>
      </c>
      <c r="I872" s="276">
        <v>-28.199000000000002</v>
      </c>
      <c r="J872" s="276">
        <v>-0.501</v>
      </c>
      <c r="K872" s="276">
        <v>-0.77800000000000002</v>
      </c>
    </row>
    <row r="873" spans="1:11" ht="15" customHeight="1">
      <c r="A873" s="276">
        <v>10</v>
      </c>
      <c r="B873" s="276">
        <v>5</v>
      </c>
      <c r="C873" s="276">
        <v>13</v>
      </c>
      <c r="D873" s="276">
        <v>5</v>
      </c>
      <c r="E873" s="276" t="s">
        <v>30</v>
      </c>
      <c r="F873" s="276">
        <v>-34.695999999999998</v>
      </c>
      <c r="G873" s="276">
        <v>-24.521999999999998</v>
      </c>
      <c r="H873" s="276">
        <v>-1.637</v>
      </c>
      <c r="I873" s="276">
        <v>-28.199000000000002</v>
      </c>
      <c r="J873" s="276">
        <v>-0.501</v>
      </c>
      <c r="K873" s="276">
        <v>-0.77800000000000002</v>
      </c>
    </row>
    <row r="874" spans="1:11" ht="15" customHeight="1">
      <c r="A874" s="276">
        <v>10</v>
      </c>
      <c r="B874" s="276">
        <v>5</v>
      </c>
      <c r="C874" s="276">
        <v>13</v>
      </c>
      <c r="D874" s="276">
        <v>4</v>
      </c>
      <c r="E874" s="276" t="s">
        <v>27</v>
      </c>
      <c r="F874" s="276">
        <v>-38.71</v>
      </c>
      <c r="G874" s="276">
        <v>-27.332000000000001</v>
      </c>
      <c r="H874" s="276">
        <v>7.9359999999999999</v>
      </c>
      <c r="I874" s="276">
        <v>131.95699999999999</v>
      </c>
      <c r="J874" s="276">
        <v>2.4620000000000002</v>
      </c>
      <c r="K874" s="276">
        <v>3.8260000000000001</v>
      </c>
    </row>
    <row r="875" spans="1:11" ht="15" customHeight="1">
      <c r="A875" s="276">
        <v>10</v>
      </c>
      <c r="B875" s="276">
        <v>5</v>
      </c>
      <c r="C875" s="276">
        <v>13</v>
      </c>
      <c r="D875" s="276">
        <v>4</v>
      </c>
      <c r="E875" s="276" t="s">
        <v>28</v>
      </c>
      <c r="F875" s="276">
        <v>-22.864999999999998</v>
      </c>
      <c r="G875" s="276">
        <v>-16.369</v>
      </c>
      <c r="H875" s="276">
        <v>-7.4930000000000003</v>
      </c>
      <c r="I875" s="276">
        <v>-124.539</v>
      </c>
      <c r="J875" s="276">
        <v>-2.3260000000000001</v>
      </c>
      <c r="K875" s="276">
        <v>-3.6139999999999999</v>
      </c>
    </row>
    <row r="876" spans="1:11" ht="15" customHeight="1">
      <c r="A876" s="276">
        <v>10</v>
      </c>
      <c r="B876" s="276">
        <v>5</v>
      </c>
      <c r="C876" s="276">
        <v>13</v>
      </c>
      <c r="D876" s="276">
        <v>4</v>
      </c>
      <c r="E876" s="276" t="s">
        <v>29</v>
      </c>
      <c r="F876" s="276">
        <v>42.719000000000001</v>
      </c>
      <c r="G876" s="276">
        <v>30.266999999999999</v>
      </c>
      <c r="H876" s="276">
        <v>-3.0859999999999999</v>
      </c>
      <c r="I876" s="276">
        <v>-51.298999999999999</v>
      </c>
      <c r="J876" s="276">
        <v>-0.95799999999999996</v>
      </c>
      <c r="K876" s="276">
        <v>-1.488</v>
      </c>
    </row>
    <row r="877" spans="1:11" ht="15" customHeight="1">
      <c r="A877" s="276">
        <v>10</v>
      </c>
      <c r="B877" s="276">
        <v>5</v>
      </c>
      <c r="C877" s="276">
        <v>13</v>
      </c>
      <c r="D877" s="276">
        <v>4</v>
      </c>
      <c r="E877" s="276" t="s">
        <v>30</v>
      </c>
      <c r="F877" s="276">
        <v>-36.381</v>
      </c>
      <c r="G877" s="276">
        <v>-25.882999999999999</v>
      </c>
      <c r="H877" s="276">
        <v>-3.0859999999999999</v>
      </c>
      <c r="I877" s="276">
        <v>-51.298999999999999</v>
      </c>
      <c r="J877" s="276">
        <v>-0.95799999999999996</v>
      </c>
      <c r="K877" s="276">
        <v>-1.488</v>
      </c>
    </row>
    <row r="878" spans="1:11" ht="15" customHeight="1">
      <c r="A878" s="276">
        <v>10</v>
      </c>
      <c r="B878" s="276">
        <v>5</v>
      </c>
      <c r="C878" s="276">
        <v>13</v>
      </c>
      <c r="D878" s="276">
        <v>3</v>
      </c>
      <c r="E878" s="276" t="s">
        <v>27</v>
      </c>
      <c r="F878" s="276">
        <v>-37.53</v>
      </c>
      <c r="G878" s="276">
        <v>-26.535</v>
      </c>
      <c r="H878" s="276">
        <v>9.5370000000000008</v>
      </c>
      <c r="I878" s="276">
        <v>154.65</v>
      </c>
      <c r="J878" s="276">
        <v>2.9710000000000001</v>
      </c>
      <c r="K878" s="276">
        <v>4.6159999999999997</v>
      </c>
    </row>
    <row r="879" spans="1:11" ht="15" customHeight="1">
      <c r="A879" s="276">
        <v>10</v>
      </c>
      <c r="B879" s="276">
        <v>5</v>
      </c>
      <c r="C879" s="276">
        <v>13</v>
      </c>
      <c r="D879" s="276">
        <v>3</v>
      </c>
      <c r="E879" s="276" t="s">
        <v>28</v>
      </c>
      <c r="F879" s="276">
        <v>-24.53</v>
      </c>
      <c r="G879" s="276">
        <v>-17.516999999999999</v>
      </c>
      <c r="H879" s="276">
        <v>-8.9779999999999998</v>
      </c>
      <c r="I879" s="276">
        <v>-145.58500000000001</v>
      </c>
      <c r="J879" s="276">
        <v>-2.7970000000000002</v>
      </c>
      <c r="K879" s="276">
        <v>-4.3460000000000001</v>
      </c>
    </row>
    <row r="880" spans="1:11" ht="15" customHeight="1">
      <c r="A880" s="276">
        <v>10</v>
      </c>
      <c r="B880" s="276">
        <v>5</v>
      </c>
      <c r="C880" s="276">
        <v>13</v>
      </c>
      <c r="D880" s="276">
        <v>3</v>
      </c>
      <c r="E880" s="276" t="s">
        <v>29</v>
      </c>
      <c r="F880" s="276">
        <v>42.15</v>
      </c>
      <c r="G880" s="276">
        <v>29.879000000000001</v>
      </c>
      <c r="H880" s="276">
        <v>-3.7029999999999998</v>
      </c>
      <c r="I880" s="276">
        <v>-60.046999999999997</v>
      </c>
      <c r="J880" s="276">
        <v>-1.1539999999999999</v>
      </c>
      <c r="K880" s="276">
        <v>-1.7929999999999999</v>
      </c>
    </row>
    <row r="881" spans="1:11" ht="15" customHeight="1">
      <c r="A881" s="276">
        <v>10</v>
      </c>
      <c r="B881" s="276">
        <v>5</v>
      </c>
      <c r="C881" s="276">
        <v>13</v>
      </c>
      <c r="D881" s="276">
        <v>3</v>
      </c>
      <c r="E881" s="276" t="s">
        <v>30</v>
      </c>
      <c r="F881" s="276">
        <v>-36.950000000000003</v>
      </c>
      <c r="G881" s="276">
        <v>-26.271000000000001</v>
      </c>
      <c r="H881" s="276">
        <v>-3.7029999999999998</v>
      </c>
      <c r="I881" s="276">
        <v>-60.046999999999997</v>
      </c>
      <c r="J881" s="276">
        <v>-1.1539999999999999</v>
      </c>
      <c r="K881" s="276">
        <v>-1.7929999999999999</v>
      </c>
    </row>
    <row r="882" spans="1:11" ht="15" customHeight="1">
      <c r="A882" s="276">
        <v>10</v>
      </c>
      <c r="B882" s="276">
        <v>5</v>
      </c>
      <c r="C882" s="276">
        <v>13</v>
      </c>
      <c r="D882" s="276">
        <v>2</v>
      </c>
      <c r="E882" s="276" t="s">
        <v>27</v>
      </c>
      <c r="F882" s="276">
        <v>-35.557000000000002</v>
      </c>
      <c r="G882" s="276">
        <v>-25.175000000000001</v>
      </c>
      <c r="H882" s="276">
        <v>10.666</v>
      </c>
      <c r="I882" s="276">
        <v>169.83</v>
      </c>
      <c r="J882" s="276">
        <v>3.31</v>
      </c>
      <c r="K882" s="276">
        <v>5.1440000000000001</v>
      </c>
    </row>
    <row r="883" spans="1:11" ht="15" customHeight="1">
      <c r="A883" s="276">
        <v>10</v>
      </c>
      <c r="B883" s="276">
        <v>5</v>
      </c>
      <c r="C883" s="276">
        <v>13</v>
      </c>
      <c r="D883" s="276">
        <v>2</v>
      </c>
      <c r="E883" s="276" t="s">
        <v>28</v>
      </c>
      <c r="F883" s="276">
        <v>-26.847999999999999</v>
      </c>
      <c r="G883" s="276">
        <v>-19.123999999999999</v>
      </c>
      <c r="H883" s="276">
        <v>-10.02</v>
      </c>
      <c r="I883" s="276">
        <v>-159.58000000000001</v>
      </c>
      <c r="J883" s="276">
        <v>-3.1110000000000002</v>
      </c>
      <c r="K883" s="276">
        <v>-4.8330000000000002</v>
      </c>
    </row>
    <row r="884" spans="1:11" ht="15" customHeight="1">
      <c r="A884" s="276">
        <v>10</v>
      </c>
      <c r="B884" s="276">
        <v>5</v>
      </c>
      <c r="C884" s="276">
        <v>13</v>
      </c>
      <c r="D884" s="276">
        <v>2</v>
      </c>
      <c r="E884" s="276" t="s">
        <v>29</v>
      </c>
      <c r="F884" s="276">
        <v>41.292000000000002</v>
      </c>
      <c r="G884" s="276">
        <v>29.285</v>
      </c>
      <c r="H884" s="276">
        <v>-4.1369999999999996</v>
      </c>
      <c r="I884" s="276">
        <v>-65.882000000000005</v>
      </c>
      <c r="J884" s="276">
        <v>-1.284</v>
      </c>
      <c r="K884" s="276">
        <v>-1.9950000000000001</v>
      </c>
    </row>
    <row r="885" spans="1:11" ht="15" customHeight="1">
      <c r="A885" s="276">
        <v>10</v>
      </c>
      <c r="B885" s="276">
        <v>5</v>
      </c>
      <c r="C885" s="276">
        <v>13</v>
      </c>
      <c r="D885" s="276">
        <v>2</v>
      </c>
      <c r="E885" s="276" t="s">
        <v>30</v>
      </c>
      <c r="F885" s="276">
        <v>-37.808</v>
      </c>
      <c r="G885" s="276">
        <v>-26.864999999999998</v>
      </c>
      <c r="H885" s="276">
        <v>-4.1369999999999996</v>
      </c>
      <c r="I885" s="276">
        <v>-65.882000000000005</v>
      </c>
      <c r="J885" s="276">
        <v>-1.284</v>
      </c>
      <c r="K885" s="276">
        <v>-1.9950000000000001</v>
      </c>
    </row>
    <row r="886" spans="1:11" ht="15" customHeight="1">
      <c r="A886" s="276">
        <v>10</v>
      </c>
      <c r="B886" s="276">
        <v>5</v>
      </c>
      <c r="C886" s="276">
        <v>13</v>
      </c>
      <c r="D886" s="276">
        <v>1</v>
      </c>
      <c r="E886" s="276" t="s">
        <v>27</v>
      </c>
      <c r="F886" s="276">
        <v>-31.798999999999999</v>
      </c>
      <c r="G886" s="276">
        <v>-22.545000000000002</v>
      </c>
      <c r="H886" s="276">
        <v>10.547000000000001</v>
      </c>
      <c r="I886" s="276">
        <v>167.821</v>
      </c>
      <c r="J886" s="276">
        <v>3.266</v>
      </c>
      <c r="K886" s="276">
        <v>5.0750000000000002</v>
      </c>
    </row>
    <row r="887" spans="1:11" ht="15" customHeight="1">
      <c r="A887" s="276">
        <v>10</v>
      </c>
      <c r="B887" s="276">
        <v>5</v>
      </c>
      <c r="C887" s="276">
        <v>13</v>
      </c>
      <c r="D887" s="276">
        <v>1</v>
      </c>
      <c r="E887" s="276" t="s">
        <v>28</v>
      </c>
      <c r="F887" s="276">
        <v>-29.812000000000001</v>
      </c>
      <c r="G887" s="276">
        <v>-21.193999999999999</v>
      </c>
      <c r="H887" s="276">
        <v>-9.6989999999999998</v>
      </c>
      <c r="I887" s="276">
        <v>-154.32400000000001</v>
      </c>
      <c r="J887" s="276">
        <v>-3.004</v>
      </c>
      <c r="K887" s="276">
        <v>-4.6680000000000001</v>
      </c>
    </row>
    <row r="888" spans="1:11" ht="15" customHeight="1">
      <c r="A888" s="276">
        <v>10</v>
      </c>
      <c r="B888" s="276">
        <v>5</v>
      </c>
      <c r="C888" s="276">
        <v>13</v>
      </c>
      <c r="D888" s="276">
        <v>1</v>
      </c>
      <c r="E888" s="276" t="s">
        <v>29</v>
      </c>
      <c r="F888" s="276">
        <v>39.948</v>
      </c>
      <c r="G888" s="276">
        <v>28.344999999999999</v>
      </c>
      <c r="H888" s="276">
        <v>-4.0490000000000004</v>
      </c>
      <c r="I888" s="276">
        <v>-64.429000000000002</v>
      </c>
      <c r="J888" s="276">
        <v>-1.254</v>
      </c>
      <c r="K888" s="276">
        <v>-1.948</v>
      </c>
    </row>
    <row r="889" spans="1:11" ht="15" customHeight="1">
      <c r="A889" s="276">
        <v>10</v>
      </c>
      <c r="B889" s="276">
        <v>5</v>
      </c>
      <c r="C889" s="276">
        <v>13</v>
      </c>
      <c r="D889" s="276">
        <v>1</v>
      </c>
      <c r="E889" s="276" t="s">
        <v>30</v>
      </c>
      <c r="F889" s="276">
        <v>-39.152000000000001</v>
      </c>
      <c r="G889" s="276">
        <v>-27.805</v>
      </c>
      <c r="H889" s="276">
        <v>-4.0490000000000004</v>
      </c>
      <c r="I889" s="276">
        <v>-64.429000000000002</v>
      </c>
      <c r="J889" s="276">
        <v>-1.254</v>
      </c>
      <c r="K889" s="276">
        <v>-1.948</v>
      </c>
    </row>
    <row r="890" spans="1:11" ht="15" customHeight="1">
      <c r="A890" s="276">
        <v>10</v>
      </c>
      <c r="B890" s="276">
        <v>13</v>
      </c>
      <c r="C890" s="276">
        <v>21</v>
      </c>
      <c r="D890" s="276">
        <v>6</v>
      </c>
      <c r="E890" s="276" t="s">
        <v>27</v>
      </c>
      <c r="F890" s="276">
        <v>-7.4790000000000001</v>
      </c>
      <c r="G890" s="276">
        <v>-5.2679999999999998</v>
      </c>
      <c r="H890" s="276">
        <v>1.6859999999999999</v>
      </c>
      <c r="I890" s="276">
        <v>31.475999999999999</v>
      </c>
      <c r="J890" s="276">
        <v>0.48</v>
      </c>
      <c r="K890" s="276">
        <v>0.747</v>
      </c>
    </row>
    <row r="891" spans="1:11">
      <c r="A891" s="276">
        <v>10</v>
      </c>
      <c r="B891" s="276">
        <v>13</v>
      </c>
      <c r="C891" s="276">
        <v>21</v>
      </c>
      <c r="D891" s="276">
        <v>6</v>
      </c>
      <c r="E891" s="276" t="s">
        <v>28</v>
      </c>
      <c r="F891" s="276">
        <v>-10.157999999999999</v>
      </c>
      <c r="G891" s="276">
        <v>-7.3</v>
      </c>
      <c r="H891" s="276">
        <v>-1.367</v>
      </c>
      <c r="I891" s="276">
        <v>-25.143000000000001</v>
      </c>
      <c r="J891" s="276">
        <v>-0.39700000000000002</v>
      </c>
      <c r="K891" s="276">
        <v>-0.61699999999999999</v>
      </c>
    </row>
    <row r="892" spans="1:11" ht="15" customHeight="1">
      <c r="A892" s="276">
        <v>10</v>
      </c>
      <c r="B892" s="276">
        <v>13</v>
      </c>
      <c r="C892" s="276">
        <v>21</v>
      </c>
      <c r="D892" s="276">
        <v>6</v>
      </c>
      <c r="E892" s="276" t="s">
        <v>29</v>
      </c>
      <c r="F892" s="276">
        <v>22.372</v>
      </c>
      <c r="G892" s="276">
        <v>15.943</v>
      </c>
      <c r="H892" s="276">
        <v>-1.018</v>
      </c>
      <c r="I892" s="276">
        <v>-18.869</v>
      </c>
      <c r="J892" s="276">
        <v>-0.29199999999999998</v>
      </c>
      <c r="K892" s="276">
        <v>-0.45400000000000001</v>
      </c>
    </row>
    <row r="893" spans="1:11" ht="15" customHeight="1">
      <c r="A893" s="276">
        <v>10</v>
      </c>
      <c r="B893" s="276">
        <v>13</v>
      </c>
      <c r="C893" s="276">
        <v>21</v>
      </c>
      <c r="D893" s="276">
        <v>6</v>
      </c>
      <c r="E893" s="276" t="s">
        <v>30</v>
      </c>
      <c r="F893" s="276">
        <v>-24.158000000000001</v>
      </c>
      <c r="G893" s="276">
        <v>-17.297000000000001</v>
      </c>
      <c r="H893" s="276">
        <v>-1.018</v>
      </c>
      <c r="I893" s="276">
        <v>-18.869</v>
      </c>
      <c r="J893" s="276">
        <v>-0.29199999999999998</v>
      </c>
      <c r="K893" s="276">
        <v>-0.45400000000000001</v>
      </c>
    </row>
    <row r="894" spans="1:11" ht="15" customHeight="1">
      <c r="A894" s="276">
        <v>10</v>
      </c>
      <c r="B894" s="276">
        <v>13</v>
      </c>
      <c r="C894" s="276">
        <v>21</v>
      </c>
      <c r="D894" s="276">
        <v>5</v>
      </c>
      <c r="E894" s="276" t="s">
        <v>27</v>
      </c>
      <c r="F894" s="276">
        <v>-3.55</v>
      </c>
      <c r="G894" s="276">
        <v>-2.3860000000000001</v>
      </c>
      <c r="H894" s="276">
        <v>3.8260000000000001</v>
      </c>
      <c r="I894" s="276">
        <v>67.097999999999999</v>
      </c>
      <c r="J894" s="276">
        <v>1.1499999999999999</v>
      </c>
      <c r="K894" s="276">
        <v>1.7869999999999999</v>
      </c>
    </row>
    <row r="895" spans="1:11" ht="15" customHeight="1">
      <c r="A895" s="276">
        <v>10</v>
      </c>
      <c r="B895" s="276">
        <v>13</v>
      </c>
      <c r="C895" s="276">
        <v>21</v>
      </c>
      <c r="D895" s="276">
        <v>5</v>
      </c>
      <c r="E895" s="276" t="s">
        <v>28</v>
      </c>
      <c r="F895" s="276">
        <v>-16.652999999999999</v>
      </c>
      <c r="G895" s="276">
        <v>-11.952</v>
      </c>
      <c r="H895" s="276">
        <v>-3.1960000000000002</v>
      </c>
      <c r="I895" s="276">
        <v>-55.947000000000003</v>
      </c>
      <c r="J895" s="276">
        <v>-0.96299999999999997</v>
      </c>
      <c r="K895" s="276">
        <v>-1.496</v>
      </c>
    </row>
    <row r="896" spans="1:11" ht="15" customHeight="1">
      <c r="A896" s="276">
        <v>10</v>
      </c>
      <c r="B896" s="276">
        <v>13</v>
      </c>
      <c r="C896" s="276">
        <v>21</v>
      </c>
      <c r="D896" s="276">
        <v>5</v>
      </c>
      <c r="E896" s="276" t="s">
        <v>29</v>
      </c>
      <c r="F896" s="276">
        <v>20.143000000000001</v>
      </c>
      <c r="G896" s="276">
        <v>14.241</v>
      </c>
      <c r="H896" s="276">
        <v>-2.3410000000000002</v>
      </c>
      <c r="I896" s="276">
        <v>-41.015000000000001</v>
      </c>
      <c r="J896" s="276">
        <v>-0.70399999999999996</v>
      </c>
      <c r="K896" s="276">
        <v>-1.0940000000000001</v>
      </c>
    </row>
    <row r="897" spans="1:11" ht="15" customHeight="1">
      <c r="A897" s="276">
        <v>10</v>
      </c>
      <c r="B897" s="276">
        <v>13</v>
      </c>
      <c r="C897" s="276">
        <v>21</v>
      </c>
      <c r="D897" s="276">
        <v>5</v>
      </c>
      <c r="E897" s="276" t="s">
        <v>30</v>
      </c>
      <c r="F897" s="276">
        <v>-28.876999999999999</v>
      </c>
      <c r="G897" s="276">
        <v>-20.619</v>
      </c>
      <c r="H897" s="276">
        <v>-2.3410000000000002</v>
      </c>
      <c r="I897" s="276">
        <v>-41.015000000000001</v>
      </c>
      <c r="J897" s="276">
        <v>-0.70399999999999996</v>
      </c>
      <c r="K897" s="276">
        <v>-1.0940000000000001</v>
      </c>
    </row>
    <row r="898" spans="1:11" ht="15" customHeight="1">
      <c r="A898" s="276">
        <v>10</v>
      </c>
      <c r="B898" s="276">
        <v>13</v>
      </c>
      <c r="C898" s="276">
        <v>21</v>
      </c>
      <c r="D898" s="276">
        <v>4</v>
      </c>
      <c r="E898" s="276" t="s">
        <v>27</v>
      </c>
      <c r="F898" s="276">
        <v>-2.3820000000000001</v>
      </c>
      <c r="G898" s="276">
        <v>-1.627</v>
      </c>
      <c r="H898" s="276">
        <v>6.7240000000000002</v>
      </c>
      <c r="I898" s="276">
        <v>112.16800000000001</v>
      </c>
      <c r="J898" s="276">
        <v>2.08</v>
      </c>
      <c r="K898" s="276">
        <v>3.2320000000000002</v>
      </c>
    </row>
    <row r="899" spans="1:11" ht="15" customHeight="1">
      <c r="A899" s="276">
        <v>10</v>
      </c>
      <c r="B899" s="276">
        <v>13</v>
      </c>
      <c r="C899" s="276">
        <v>21</v>
      </c>
      <c r="D899" s="276">
        <v>4</v>
      </c>
      <c r="E899" s="276" t="s">
        <v>28</v>
      </c>
      <c r="F899" s="276">
        <v>-15.98</v>
      </c>
      <c r="G899" s="276">
        <v>-11.474</v>
      </c>
      <c r="H899" s="276">
        <v>-5.1689999999999996</v>
      </c>
      <c r="I899" s="276">
        <v>-86.156999999999996</v>
      </c>
      <c r="J899" s="276">
        <v>-1.6</v>
      </c>
      <c r="K899" s="276">
        <v>-2.4870000000000001</v>
      </c>
    </row>
    <row r="900" spans="1:11" ht="15" customHeight="1">
      <c r="A900" s="276">
        <v>10</v>
      </c>
      <c r="B900" s="276">
        <v>13</v>
      </c>
      <c r="C900" s="276">
        <v>21</v>
      </c>
      <c r="D900" s="276">
        <v>4</v>
      </c>
      <c r="E900" s="276" t="s">
        <v>29</v>
      </c>
      <c r="F900" s="276">
        <v>21.431999999999999</v>
      </c>
      <c r="G900" s="276">
        <v>15.273</v>
      </c>
      <c r="H900" s="276">
        <v>-3.964</v>
      </c>
      <c r="I900" s="276">
        <v>-66.108000000000004</v>
      </c>
      <c r="J900" s="276">
        <v>-1.2270000000000001</v>
      </c>
      <c r="K900" s="276">
        <v>-1.9059999999999999</v>
      </c>
    </row>
    <row r="901" spans="1:11" ht="15" customHeight="1">
      <c r="A901" s="276">
        <v>10</v>
      </c>
      <c r="B901" s="276">
        <v>13</v>
      </c>
      <c r="C901" s="276">
        <v>21</v>
      </c>
      <c r="D901" s="276">
        <v>4</v>
      </c>
      <c r="E901" s="276" t="s">
        <v>30</v>
      </c>
      <c r="F901" s="276">
        <v>-30.498000000000001</v>
      </c>
      <c r="G901" s="276">
        <v>-21.837</v>
      </c>
      <c r="H901" s="276">
        <v>-3.964</v>
      </c>
      <c r="I901" s="276">
        <v>-66.108000000000004</v>
      </c>
      <c r="J901" s="276">
        <v>-1.2270000000000001</v>
      </c>
      <c r="K901" s="276">
        <v>-1.9059999999999999</v>
      </c>
    </row>
    <row r="902" spans="1:11" ht="15" customHeight="1">
      <c r="A902" s="276">
        <v>10</v>
      </c>
      <c r="B902" s="276">
        <v>13</v>
      </c>
      <c r="C902" s="276">
        <v>21</v>
      </c>
      <c r="D902" s="276">
        <v>3</v>
      </c>
      <c r="E902" s="276" t="s">
        <v>27</v>
      </c>
      <c r="F902" s="276">
        <v>-4.3029999999999999</v>
      </c>
      <c r="G902" s="276">
        <v>-3.0169999999999999</v>
      </c>
      <c r="H902" s="276">
        <v>8.782</v>
      </c>
      <c r="I902" s="276">
        <v>142.114</v>
      </c>
      <c r="J902" s="276">
        <v>2.7320000000000002</v>
      </c>
      <c r="K902" s="276">
        <v>4.2460000000000004</v>
      </c>
    </row>
    <row r="903" spans="1:11" ht="15" customHeight="1">
      <c r="A903" s="276">
        <v>10</v>
      </c>
      <c r="B903" s="276">
        <v>13</v>
      </c>
      <c r="C903" s="276">
        <v>21</v>
      </c>
      <c r="D903" s="276">
        <v>3</v>
      </c>
      <c r="E903" s="276" t="s">
        <v>28</v>
      </c>
      <c r="F903" s="276">
        <v>-14.837</v>
      </c>
      <c r="G903" s="276">
        <v>-10.641999999999999</v>
      </c>
      <c r="H903" s="276">
        <v>-6.6779999999999999</v>
      </c>
      <c r="I903" s="276">
        <v>-108.04600000000001</v>
      </c>
      <c r="J903" s="276">
        <v>-2.0790000000000002</v>
      </c>
      <c r="K903" s="276">
        <v>-3.23</v>
      </c>
    </row>
    <row r="904" spans="1:11" ht="15" customHeight="1">
      <c r="A904" s="276">
        <v>10</v>
      </c>
      <c r="B904" s="276">
        <v>13</v>
      </c>
      <c r="C904" s="276">
        <v>21</v>
      </c>
      <c r="D904" s="276">
        <v>3</v>
      </c>
      <c r="E904" s="276" t="s">
        <v>29</v>
      </c>
      <c r="F904" s="276">
        <v>22.452999999999999</v>
      </c>
      <c r="G904" s="276">
        <v>16.013000000000002</v>
      </c>
      <c r="H904" s="276">
        <v>-5.1529999999999996</v>
      </c>
      <c r="I904" s="276">
        <v>-83.385999999999996</v>
      </c>
      <c r="J904" s="276">
        <v>-1.6040000000000001</v>
      </c>
      <c r="K904" s="276">
        <v>-2.492</v>
      </c>
    </row>
    <row r="905" spans="1:11" ht="15" customHeight="1">
      <c r="A905" s="276">
        <v>10</v>
      </c>
      <c r="B905" s="276">
        <v>13</v>
      </c>
      <c r="C905" s="276">
        <v>21</v>
      </c>
      <c r="D905" s="276">
        <v>3</v>
      </c>
      <c r="E905" s="276" t="s">
        <v>30</v>
      </c>
      <c r="F905" s="276">
        <v>-29.477</v>
      </c>
      <c r="G905" s="276">
        <v>-21.097000000000001</v>
      </c>
      <c r="H905" s="276">
        <v>-5.1529999999999996</v>
      </c>
      <c r="I905" s="276">
        <v>-83.385999999999996</v>
      </c>
      <c r="J905" s="276">
        <v>-1.6040000000000001</v>
      </c>
      <c r="K905" s="276">
        <v>-2.492</v>
      </c>
    </row>
    <row r="906" spans="1:11" ht="15" customHeight="1">
      <c r="A906" s="276">
        <v>10</v>
      </c>
      <c r="B906" s="276">
        <v>13</v>
      </c>
      <c r="C906" s="276">
        <v>21</v>
      </c>
      <c r="D906" s="276">
        <v>2</v>
      </c>
      <c r="E906" s="276" t="s">
        <v>27</v>
      </c>
      <c r="F906" s="276">
        <v>-7.306</v>
      </c>
      <c r="G906" s="276">
        <v>-5.19</v>
      </c>
      <c r="H906" s="276">
        <v>10.534000000000001</v>
      </c>
      <c r="I906" s="276">
        <v>167.38</v>
      </c>
      <c r="J906" s="276">
        <v>3.262</v>
      </c>
      <c r="K906" s="276">
        <v>5.069</v>
      </c>
    </row>
    <row r="907" spans="1:11" ht="15" customHeight="1">
      <c r="A907" s="276">
        <v>10</v>
      </c>
      <c r="B907" s="276">
        <v>13</v>
      </c>
      <c r="C907" s="276">
        <v>21</v>
      </c>
      <c r="D907" s="276">
        <v>2</v>
      </c>
      <c r="E907" s="276" t="s">
        <v>28</v>
      </c>
      <c r="F907" s="276">
        <v>-12.887</v>
      </c>
      <c r="G907" s="276">
        <v>-9.2270000000000003</v>
      </c>
      <c r="H907" s="276">
        <v>-7.96</v>
      </c>
      <c r="I907" s="276">
        <v>-126.54</v>
      </c>
      <c r="J907" s="276">
        <v>-2.4670000000000001</v>
      </c>
      <c r="K907" s="276">
        <v>-3.8330000000000002</v>
      </c>
    </row>
    <row r="908" spans="1:11" ht="15" customHeight="1">
      <c r="A908" s="276">
        <v>10</v>
      </c>
      <c r="B908" s="276">
        <v>13</v>
      </c>
      <c r="C908" s="276">
        <v>21</v>
      </c>
      <c r="D908" s="276">
        <v>2</v>
      </c>
      <c r="E908" s="276" t="s">
        <v>29</v>
      </c>
      <c r="F908" s="276">
        <v>24.105</v>
      </c>
      <c r="G908" s="276">
        <v>17.209</v>
      </c>
      <c r="H908" s="276">
        <v>-6.165</v>
      </c>
      <c r="I908" s="276">
        <v>-97.972999999999999</v>
      </c>
      <c r="J908" s="276">
        <v>-1.91</v>
      </c>
      <c r="K908" s="276">
        <v>-2.9670000000000001</v>
      </c>
    </row>
    <row r="909" spans="1:11" ht="15" customHeight="1">
      <c r="A909" s="276">
        <v>10</v>
      </c>
      <c r="B909" s="276">
        <v>13</v>
      </c>
      <c r="C909" s="276">
        <v>21</v>
      </c>
      <c r="D909" s="276">
        <v>2</v>
      </c>
      <c r="E909" s="276" t="s">
        <v>30</v>
      </c>
      <c r="F909" s="276">
        <v>-27.824999999999999</v>
      </c>
      <c r="G909" s="276">
        <v>-19.901</v>
      </c>
      <c r="H909" s="276">
        <v>-6.165</v>
      </c>
      <c r="I909" s="276">
        <v>-97.972999999999999</v>
      </c>
      <c r="J909" s="276">
        <v>-1.91</v>
      </c>
      <c r="K909" s="276">
        <v>-2.9670000000000001</v>
      </c>
    </row>
    <row r="910" spans="1:11" ht="15" customHeight="1">
      <c r="A910" s="276">
        <v>10</v>
      </c>
      <c r="B910" s="276">
        <v>13</v>
      </c>
      <c r="C910" s="276">
        <v>21</v>
      </c>
      <c r="D910" s="276">
        <v>1</v>
      </c>
      <c r="E910" s="276" t="s">
        <v>27</v>
      </c>
      <c r="F910" s="276">
        <v>-13.05</v>
      </c>
      <c r="G910" s="276">
        <v>-9.3049999999999997</v>
      </c>
      <c r="H910" s="276">
        <v>10.297000000000001</v>
      </c>
      <c r="I910" s="276">
        <v>163.69200000000001</v>
      </c>
      <c r="J910" s="276">
        <v>3.181</v>
      </c>
      <c r="K910" s="276">
        <v>4.9429999999999996</v>
      </c>
    </row>
    <row r="911" spans="1:11" ht="15" customHeight="1">
      <c r="A911" s="276">
        <v>10</v>
      </c>
      <c r="B911" s="276">
        <v>13</v>
      </c>
      <c r="C911" s="276">
        <v>21</v>
      </c>
      <c r="D911" s="276">
        <v>1</v>
      </c>
      <c r="E911" s="276" t="s">
        <v>28</v>
      </c>
      <c r="F911" s="276">
        <v>-8.8260000000000005</v>
      </c>
      <c r="G911" s="276">
        <v>-6.3120000000000003</v>
      </c>
      <c r="H911" s="276">
        <v>-7.3650000000000002</v>
      </c>
      <c r="I911" s="276">
        <v>-117.063</v>
      </c>
      <c r="J911" s="276">
        <v>-2.2770000000000001</v>
      </c>
      <c r="K911" s="276">
        <v>-3.5369999999999999</v>
      </c>
    </row>
    <row r="912" spans="1:11" ht="15" customHeight="1">
      <c r="A912" s="276">
        <v>10</v>
      </c>
      <c r="B912" s="276">
        <v>13</v>
      </c>
      <c r="C912" s="276">
        <v>21</v>
      </c>
      <c r="D912" s="276">
        <v>1</v>
      </c>
      <c r="E912" s="276" t="s">
        <v>29</v>
      </c>
      <c r="F912" s="276">
        <v>27.373000000000001</v>
      </c>
      <c r="G912" s="276">
        <v>19.553000000000001</v>
      </c>
      <c r="H912" s="276">
        <v>-5.8869999999999996</v>
      </c>
      <c r="I912" s="276">
        <v>-93.584999999999994</v>
      </c>
      <c r="J912" s="276">
        <v>-1.819</v>
      </c>
      <c r="K912" s="276">
        <v>-2.827</v>
      </c>
    </row>
    <row r="913" spans="1:11" ht="15" customHeight="1">
      <c r="A913" s="276">
        <v>10</v>
      </c>
      <c r="B913" s="276">
        <v>13</v>
      </c>
      <c r="C913" s="276">
        <v>21</v>
      </c>
      <c r="D913" s="276">
        <v>1</v>
      </c>
      <c r="E913" s="276" t="s">
        <v>30</v>
      </c>
      <c r="F913" s="276">
        <v>-24.556999999999999</v>
      </c>
      <c r="G913" s="276">
        <v>-17.556999999999999</v>
      </c>
      <c r="H913" s="276">
        <v>-5.8869999999999996</v>
      </c>
      <c r="I913" s="276">
        <v>-93.584999999999994</v>
      </c>
      <c r="J913" s="276">
        <v>-1.819</v>
      </c>
      <c r="K913" s="276">
        <v>-2.827</v>
      </c>
    </row>
    <row r="914" spans="1:11" ht="15" customHeight="1">
      <c r="A914" s="276">
        <v>11</v>
      </c>
      <c r="B914" s="276">
        <v>22</v>
      </c>
      <c r="C914" s="276">
        <v>14</v>
      </c>
      <c r="D914" s="276">
        <v>6</v>
      </c>
      <c r="E914" s="276" t="s">
        <v>27</v>
      </c>
      <c r="F914" s="276">
        <v>-24.081</v>
      </c>
      <c r="G914" s="276">
        <v>-15.266999999999999</v>
      </c>
      <c r="H914" s="276">
        <v>1.7230000000000001</v>
      </c>
      <c r="I914" s="276">
        <v>12.539</v>
      </c>
      <c r="J914" s="276">
        <v>0.52900000000000003</v>
      </c>
      <c r="K914" s="276">
        <v>0.82199999999999995</v>
      </c>
    </row>
    <row r="915" spans="1:11">
      <c r="A915" s="276">
        <v>11</v>
      </c>
      <c r="B915" s="276">
        <v>22</v>
      </c>
      <c r="C915" s="276">
        <v>14</v>
      </c>
      <c r="D915" s="276">
        <v>6</v>
      </c>
      <c r="E915" s="276" t="s">
        <v>28</v>
      </c>
      <c r="F915" s="276">
        <v>-29.071000000000002</v>
      </c>
      <c r="G915" s="276">
        <v>-18.356000000000002</v>
      </c>
      <c r="H915" s="276">
        <v>-1.8380000000000001</v>
      </c>
      <c r="I915" s="276">
        <v>-13.291</v>
      </c>
      <c r="J915" s="276">
        <v>-0.56599999999999995</v>
      </c>
      <c r="K915" s="276">
        <v>-0.88</v>
      </c>
    </row>
    <row r="916" spans="1:11" ht="15" customHeight="1">
      <c r="A916" s="276">
        <v>11</v>
      </c>
      <c r="B916" s="276">
        <v>22</v>
      </c>
      <c r="C916" s="276">
        <v>14</v>
      </c>
      <c r="D916" s="276">
        <v>6</v>
      </c>
      <c r="E916" s="276" t="s">
        <v>29</v>
      </c>
      <c r="F916" s="276">
        <v>31.384</v>
      </c>
      <c r="G916" s="276">
        <v>19.867999999999999</v>
      </c>
      <c r="H916" s="276">
        <v>-0.68500000000000005</v>
      </c>
      <c r="I916" s="276">
        <v>-4.9669999999999996</v>
      </c>
      <c r="J916" s="276">
        <v>-0.21099999999999999</v>
      </c>
      <c r="K916" s="276">
        <v>-0.32700000000000001</v>
      </c>
    </row>
    <row r="917" spans="1:11" ht="15" customHeight="1">
      <c r="A917" s="276">
        <v>11</v>
      </c>
      <c r="B917" s="276">
        <v>22</v>
      </c>
      <c r="C917" s="276">
        <v>14</v>
      </c>
      <c r="D917" s="276">
        <v>6</v>
      </c>
      <c r="E917" s="276" t="s">
        <v>30</v>
      </c>
      <c r="F917" s="276">
        <v>-33.304000000000002</v>
      </c>
      <c r="G917" s="276">
        <v>-21.056000000000001</v>
      </c>
      <c r="H917" s="276">
        <v>-0.68500000000000005</v>
      </c>
      <c r="I917" s="276">
        <v>-4.9669999999999996</v>
      </c>
      <c r="J917" s="276">
        <v>-0.21099999999999999</v>
      </c>
      <c r="K917" s="276">
        <v>-0.32700000000000001</v>
      </c>
    </row>
    <row r="918" spans="1:11" ht="15" customHeight="1">
      <c r="A918" s="276">
        <v>11</v>
      </c>
      <c r="B918" s="276">
        <v>22</v>
      </c>
      <c r="C918" s="276">
        <v>14</v>
      </c>
      <c r="D918" s="276">
        <v>5</v>
      </c>
      <c r="E918" s="276" t="s">
        <v>27</v>
      </c>
      <c r="F918" s="276">
        <v>-30.638999999999999</v>
      </c>
      <c r="G918" s="276">
        <v>-19.489000000000001</v>
      </c>
      <c r="H918" s="276">
        <v>2.3860000000000001</v>
      </c>
      <c r="I918" s="276">
        <v>17.061</v>
      </c>
      <c r="J918" s="276">
        <v>0.73499999999999999</v>
      </c>
      <c r="K918" s="276">
        <v>1.1419999999999999</v>
      </c>
    </row>
    <row r="919" spans="1:11" ht="15" customHeight="1">
      <c r="A919" s="276">
        <v>11</v>
      </c>
      <c r="B919" s="276">
        <v>22</v>
      </c>
      <c r="C919" s="276">
        <v>14</v>
      </c>
      <c r="D919" s="276">
        <v>5</v>
      </c>
      <c r="E919" s="276" t="s">
        <v>28</v>
      </c>
      <c r="F919" s="276">
        <v>-31.692</v>
      </c>
      <c r="G919" s="276">
        <v>-20.103999999999999</v>
      </c>
      <c r="H919" s="276">
        <v>-2.4140000000000001</v>
      </c>
      <c r="I919" s="276">
        <v>-17.234999999999999</v>
      </c>
      <c r="J919" s="276">
        <v>-0.74399999999999999</v>
      </c>
      <c r="K919" s="276">
        <v>-1.1559999999999999</v>
      </c>
    </row>
    <row r="920" spans="1:11" ht="15" customHeight="1">
      <c r="A920" s="276">
        <v>11</v>
      </c>
      <c r="B920" s="276">
        <v>22</v>
      </c>
      <c r="C920" s="276">
        <v>14</v>
      </c>
      <c r="D920" s="276">
        <v>5</v>
      </c>
      <c r="E920" s="276" t="s">
        <v>29</v>
      </c>
      <c r="F920" s="276">
        <v>36.432000000000002</v>
      </c>
      <c r="G920" s="276">
        <v>23.152000000000001</v>
      </c>
      <c r="H920" s="276">
        <v>-0.92300000000000004</v>
      </c>
      <c r="I920" s="276">
        <v>-6.5949999999999998</v>
      </c>
      <c r="J920" s="276">
        <v>-0.28399999999999997</v>
      </c>
      <c r="K920" s="276">
        <v>-0.442</v>
      </c>
    </row>
    <row r="921" spans="1:11" ht="15" customHeight="1">
      <c r="A921" s="276">
        <v>11</v>
      </c>
      <c r="B921" s="276">
        <v>22</v>
      </c>
      <c r="C921" s="276">
        <v>14</v>
      </c>
      <c r="D921" s="276">
        <v>5</v>
      </c>
      <c r="E921" s="276" t="s">
        <v>30</v>
      </c>
      <c r="F921" s="276">
        <v>-36.835999999999999</v>
      </c>
      <c r="G921" s="276">
        <v>-23.388000000000002</v>
      </c>
      <c r="H921" s="276">
        <v>-0.92300000000000004</v>
      </c>
      <c r="I921" s="276">
        <v>-6.5949999999999998</v>
      </c>
      <c r="J921" s="276">
        <v>-0.28399999999999997</v>
      </c>
      <c r="K921" s="276">
        <v>-0.442</v>
      </c>
    </row>
    <row r="922" spans="1:11" ht="15" customHeight="1">
      <c r="A922" s="276">
        <v>11</v>
      </c>
      <c r="B922" s="276">
        <v>22</v>
      </c>
      <c r="C922" s="276">
        <v>14</v>
      </c>
      <c r="D922" s="276">
        <v>4</v>
      </c>
      <c r="E922" s="276" t="s">
        <v>27</v>
      </c>
      <c r="F922" s="276">
        <v>-29.922000000000001</v>
      </c>
      <c r="G922" s="276">
        <v>-19.036000000000001</v>
      </c>
      <c r="H922" s="276">
        <v>2.7919999999999998</v>
      </c>
      <c r="I922" s="276">
        <v>19.41</v>
      </c>
      <c r="J922" s="276">
        <v>0.86799999999999999</v>
      </c>
      <c r="K922" s="276">
        <v>1.349</v>
      </c>
    </row>
    <row r="923" spans="1:11" ht="15" customHeight="1">
      <c r="A923" s="276">
        <v>11</v>
      </c>
      <c r="B923" s="276">
        <v>22</v>
      </c>
      <c r="C923" s="276">
        <v>14</v>
      </c>
      <c r="D923" s="276">
        <v>4</v>
      </c>
      <c r="E923" s="276" t="s">
        <v>28</v>
      </c>
      <c r="F923" s="276">
        <v>-31.984000000000002</v>
      </c>
      <c r="G923" s="276">
        <v>-20.289000000000001</v>
      </c>
      <c r="H923" s="276">
        <v>-2.7629999999999999</v>
      </c>
      <c r="I923" s="276">
        <v>-19.184999999999999</v>
      </c>
      <c r="J923" s="276">
        <v>-0.86</v>
      </c>
      <c r="K923" s="276">
        <v>-1.3360000000000001</v>
      </c>
    </row>
    <row r="924" spans="1:11" ht="15" customHeight="1">
      <c r="A924" s="276">
        <v>11</v>
      </c>
      <c r="B924" s="276">
        <v>22</v>
      </c>
      <c r="C924" s="276">
        <v>14</v>
      </c>
      <c r="D924" s="276">
        <v>4</v>
      </c>
      <c r="E924" s="276" t="s">
        <v>29</v>
      </c>
      <c r="F924" s="276">
        <v>36.237000000000002</v>
      </c>
      <c r="G924" s="276">
        <v>23.029</v>
      </c>
      <c r="H924" s="276">
        <v>-1.0680000000000001</v>
      </c>
      <c r="I924" s="276">
        <v>-7.4219999999999997</v>
      </c>
      <c r="J924" s="276">
        <v>-0.33200000000000002</v>
      </c>
      <c r="K924" s="276">
        <v>-0.51600000000000001</v>
      </c>
    </row>
    <row r="925" spans="1:11" ht="15" customHeight="1">
      <c r="A925" s="276">
        <v>11</v>
      </c>
      <c r="B925" s="276">
        <v>22</v>
      </c>
      <c r="C925" s="276">
        <v>14</v>
      </c>
      <c r="D925" s="276">
        <v>4</v>
      </c>
      <c r="E925" s="276" t="s">
        <v>30</v>
      </c>
      <c r="F925" s="276">
        <v>-37.030999999999999</v>
      </c>
      <c r="G925" s="276">
        <v>-23.510999999999999</v>
      </c>
      <c r="H925" s="276">
        <v>-1.0680000000000001</v>
      </c>
      <c r="I925" s="276">
        <v>-7.4219999999999997</v>
      </c>
      <c r="J925" s="276">
        <v>-0.33200000000000002</v>
      </c>
      <c r="K925" s="276">
        <v>-0.51600000000000001</v>
      </c>
    </row>
    <row r="926" spans="1:11" ht="15" customHeight="1">
      <c r="A926" s="276">
        <v>11</v>
      </c>
      <c r="B926" s="276">
        <v>22</v>
      </c>
      <c r="C926" s="276">
        <v>14</v>
      </c>
      <c r="D926" s="276">
        <v>3</v>
      </c>
      <c r="E926" s="276" t="s">
        <v>27</v>
      </c>
      <c r="F926" s="276">
        <v>-29.917999999999999</v>
      </c>
      <c r="G926" s="276">
        <v>-19.029</v>
      </c>
      <c r="H926" s="276">
        <v>3.1640000000000001</v>
      </c>
      <c r="I926" s="276">
        <v>21.518999999999998</v>
      </c>
      <c r="J926" s="276">
        <v>0.98699999999999999</v>
      </c>
      <c r="K926" s="276">
        <v>1.5329999999999999</v>
      </c>
    </row>
    <row r="927" spans="1:11" ht="15" customHeight="1">
      <c r="A927" s="276">
        <v>11</v>
      </c>
      <c r="B927" s="276">
        <v>22</v>
      </c>
      <c r="C927" s="276">
        <v>14</v>
      </c>
      <c r="D927" s="276">
        <v>3</v>
      </c>
      <c r="E927" s="276" t="s">
        <v>28</v>
      </c>
      <c r="F927" s="276">
        <v>-32.082000000000001</v>
      </c>
      <c r="G927" s="276">
        <v>-20.356000000000002</v>
      </c>
      <c r="H927" s="276">
        <v>-3.097</v>
      </c>
      <c r="I927" s="276">
        <v>-21.068000000000001</v>
      </c>
      <c r="J927" s="276">
        <v>-0.96599999999999997</v>
      </c>
      <c r="K927" s="276">
        <v>-1.5009999999999999</v>
      </c>
    </row>
    <row r="928" spans="1:11" ht="15" customHeight="1">
      <c r="A928" s="276">
        <v>11</v>
      </c>
      <c r="B928" s="276">
        <v>22</v>
      </c>
      <c r="C928" s="276">
        <v>14</v>
      </c>
      <c r="D928" s="276">
        <v>3</v>
      </c>
      <c r="E928" s="276" t="s">
        <v>29</v>
      </c>
      <c r="F928" s="276">
        <v>36.218000000000004</v>
      </c>
      <c r="G928" s="276">
        <v>23.015000000000001</v>
      </c>
      <c r="H928" s="276">
        <v>-1.204</v>
      </c>
      <c r="I928" s="276">
        <v>-8.19</v>
      </c>
      <c r="J928" s="276">
        <v>-0.375</v>
      </c>
      <c r="K928" s="276">
        <v>-0.58299999999999996</v>
      </c>
    </row>
    <row r="929" spans="1:11" ht="15" customHeight="1">
      <c r="A929" s="276">
        <v>11</v>
      </c>
      <c r="B929" s="276">
        <v>22</v>
      </c>
      <c r="C929" s="276">
        <v>14</v>
      </c>
      <c r="D929" s="276">
        <v>3</v>
      </c>
      <c r="E929" s="276" t="s">
        <v>30</v>
      </c>
      <c r="F929" s="276">
        <v>-37.049999999999997</v>
      </c>
      <c r="G929" s="276">
        <v>-23.524999999999999</v>
      </c>
      <c r="H929" s="276">
        <v>-1.204</v>
      </c>
      <c r="I929" s="276">
        <v>-8.19</v>
      </c>
      <c r="J929" s="276">
        <v>-0.375</v>
      </c>
      <c r="K929" s="276">
        <v>-0.58299999999999996</v>
      </c>
    </row>
    <row r="930" spans="1:11" ht="15" customHeight="1">
      <c r="A930" s="276">
        <v>11</v>
      </c>
      <c r="B930" s="276">
        <v>22</v>
      </c>
      <c r="C930" s="276">
        <v>14</v>
      </c>
      <c r="D930" s="276">
        <v>2</v>
      </c>
      <c r="E930" s="276" t="s">
        <v>27</v>
      </c>
      <c r="F930" s="276">
        <v>-29.977</v>
      </c>
      <c r="G930" s="276">
        <v>-19.058</v>
      </c>
      <c r="H930" s="276">
        <v>3.3889999999999998</v>
      </c>
      <c r="I930" s="276">
        <v>22.651</v>
      </c>
      <c r="J930" s="276">
        <v>1.0529999999999999</v>
      </c>
      <c r="K930" s="276">
        <v>1.637</v>
      </c>
    </row>
    <row r="931" spans="1:11" ht="15" customHeight="1">
      <c r="A931" s="276">
        <v>11</v>
      </c>
      <c r="B931" s="276">
        <v>22</v>
      </c>
      <c r="C931" s="276">
        <v>14</v>
      </c>
      <c r="D931" s="276">
        <v>2</v>
      </c>
      <c r="E931" s="276" t="s">
        <v>28</v>
      </c>
      <c r="F931" s="276">
        <v>-32.131999999999998</v>
      </c>
      <c r="G931" s="276">
        <v>-20.396999999999998</v>
      </c>
      <c r="H931" s="276">
        <v>-3.2850000000000001</v>
      </c>
      <c r="I931" s="276">
        <v>-21.971</v>
      </c>
      <c r="J931" s="276">
        <v>-1.022</v>
      </c>
      <c r="K931" s="276">
        <v>-1.5880000000000001</v>
      </c>
    </row>
    <row r="932" spans="1:11" ht="15" customHeight="1">
      <c r="A932" s="276">
        <v>11</v>
      </c>
      <c r="B932" s="276">
        <v>22</v>
      </c>
      <c r="C932" s="276">
        <v>14</v>
      </c>
      <c r="D932" s="276">
        <v>2</v>
      </c>
      <c r="E932" s="276" t="s">
        <v>29</v>
      </c>
      <c r="F932" s="276">
        <v>36.219000000000001</v>
      </c>
      <c r="G932" s="276">
        <v>23.012</v>
      </c>
      <c r="H932" s="276">
        <v>-1.2829999999999999</v>
      </c>
      <c r="I932" s="276">
        <v>-8.5809999999999995</v>
      </c>
      <c r="J932" s="276">
        <v>-0.39900000000000002</v>
      </c>
      <c r="K932" s="276">
        <v>-0.62</v>
      </c>
    </row>
    <row r="933" spans="1:11" ht="15" customHeight="1">
      <c r="A933" s="276">
        <v>11</v>
      </c>
      <c r="B933" s="276">
        <v>22</v>
      </c>
      <c r="C933" s="276">
        <v>14</v>
      </c>
      <c r="D933" s="276">
        <v>2</v>
      </c>
      <c r="E933" s="276" t="s">
        <v>30</v>
      </c>
      <c r="F933" s="276">
        <v>-37.048999999999999</v>
      </c>
      <c r="G933" s="276">
        <v>-23.527999999999999</v>
      </c>
      <c r="H933" s="276">
        <v>-1.2829999999999999</v>
      </c>
      <c r="I933" s="276">
        <v>-8.5809999999999995</v>
      </c>
      <c r="J933" s="276">
        <v>-0.39900000000000002</v>
      </c>
      <c r="K933" s="276">
        <v>-0.62</v>
      </c>
    </row>
    <row r="934" spans="1:11" ht="15" customHeight="1">
      <c r="A934" s="276">
        <v>11</v>
      </c>
      <c r="B934" s="276">
        <v>22</v>
      </c>
      <c r="C934" s="276">
        <v>14</v>
      </c>
      <c r="D934" s="276">
        <v>1</v>
      </c>
      <c r="E934" s="276" t="s">
        <v>27</v>
      </c>
      <c r="F934" s="276">
        <v>-28.896000000000001</v>
      </c>
      <c r="G934" s="276">
        <v>-18.364000000000001</v>
      </c>
      <c r="H934" s="276">
        <v>3.2589999999999999</v>
      </c>
      <c r="I934" s="276">
        <v>21.745000000000001</v>
      </c>
      <c r="J934" s="276">
        <v>1.0109999999999999</v>
      </c>
      <c r="K934" s="276">
        <v>1.571</v>
      </c>
    </row>
    <row r="935" spans="1:11" ht="15" customHeight="1">
      <c r="A935" s="276">
        <v>11</v>
      </c>
      <c r="B935" s="276">
        <v>22</v>
      </c>
      <c r="C935" s="276">
        <v>14</v>
      </c>
      <c r="D935" s="276">
        <v>1</v>
      </c>
      <c r="E935" s="276" t="s">
        <v>28</v>
      </c>
      <c r="F935" s="276">
        <v>-32.802</v>
      </c>
      <c r="G935" s="276">
        <v>-20.827000000000002</v>
      </c>
      <c r="H935" s="276">
        <v>-3.0640000000000001</v>
      </c>
      <c r="I935" s="276">
        <v>-20.443000000000001</v>
      </c>
      <c r="J935" s="276">
        <v>-0.95099999999999996</v>
      </c>
      <c r="K935" s="276">
        <v>-1.4770000000000001</v>
      </c>
    </row>
    <row r="936" spans="1:11" ht="15" customHeight="1">
      <c r="A936" s="276">
        <v>11</v>
      </c>
      <c r="B936" s="276">
        <v>22</v>
      </c>
      <c r="C936" s="276">
        <v>14</v>
      </c>
      <c r="D936" s="276">
        <v>1</v>
      </c>
      <c r="E936" s="276" t="s">
        <v>29</v>
      </c>
      <c r="F936" s="276">
        <v>35.883000000000003</v>
      </c>
      <c r="G936" s="276">
        <v>22.795999999999999</v>
      </c>
      <c r="H936" s="276">
        <v>-1.216</v>
      </c>
      <c r="I936" s="276">
        <v>-8.1129999999999995</v>
      </c>
      <c r="J936" s="276">
        <v>-0.377</v>
      </c>
      <c r="K936" s="276">
        <v>-0.58599999999999997</v>
      </c>
    </row>
    <row r="937" spans="1:11" ht="15" customHeight="1">
      <c r="A937" s="276">
        <v>11</v>
      </c>
      <c r="B937" s="276">
        <v>22</v>
      </c>
      <c r="C937" s="276">
        <v>14</v>
      </c>
      <c r="D937" s="276">
        <v>1</v>
      </c>
      <c r="E937" s="276" t="s">
        <v>30</v>
      </c>
      <c r="F937" s="276">
        <v>-37.384999999999998</v>
      </c>
      <c r="G937" s="276">
        <v>-23.744</v>
      </c>
      <c r="H937" s="276">
        <v>-1.216</v>
      </c>
      <c r="I937" s="276">
        <v>-8.1129999999999995</v>
      </c>
      <c r="J937" s="276">
        <v>-0.377</v>
      </c>
      <c r="K937" s="276">
        <v>-0.58599999999999997</v>
      </c>
    </row>
    <row r="938" spans="1:11" ht="15" customHeight="1">
      <c r="A938" s="276">
        <v>11</v>
      </c>
      <c r="B938" s="276">
        <v>14</v>
      </c>
      <c r="C938" s="276">
        <v>6</v>
      </c>
      <c r="D938" s="276">
        <v>6</v>
      </c>
      <c r="E938" s="276" t="s">
        <v>27</v>
      </c>
      <c r="F938" s="276">
        <v>-3.3490000000000002</v>
      </c>
      <c r="G938" s="276">
        <v>-2.1139999999999999</v>
      </c>
      <c r="H938" s="276">
        <v>2.6589999999999998</v>
      </c>
      <c r="I938" s="276">
        <v>23.742000000000001</v>
      </c>
      <c r="J938" s="276">
        <v>0.42399999999999999</v>
      </c>
      <c r="K938" s="276">
        <v>0.65900000000000003</v>
      </c>
    </row>
    <row r="939" spans="1:11">
      <c r="A939" s="276">
        <v>11</v>
      </c>
      <c r="B939" s="276">
        <v>14</v>
      </c>
      <c r="C939" s="276">
        <v>6</v>
      </c>
      <c r="D939" s="276">
        <v>6</v>
      </c>
      <c r="E939" s="276" t="s">
        <v>28</v>
      </c>
      <c r="F939" s="276">
        <v>-14.217000000000001</v>
      </c>
      <c r="G939" s="276">
        <v>-8.9949999999999992</v>
      </c>
      <c r="H939" s="276">
        <v>-2.8380000000000001</v>
      </c>
      <c r="I939" s="276">
        <v>-25.163</v>
      </c>
      <c r="J939" s="276">
        <v>-0.505</v>
      </c>
      <c r="K939" s="276">
        <v>-0.78500000000000003</v>
      </c>
    </row>
    <row r="940" spans="1:11" ht="15" customHeight="1">
      <c r="A940" s="276">
        <v>11</v>
      </c>
      <c r="B940" s="276">
        <v>14</v>
      </c>
      <c r="C940" s="276">
        <v>6</v>
      </c>
      <c r="D940" s="276">
        <v>6</v>
      </c>
      <c r="E940" s="276" t="s">
        <v>29</v>
      </c>
      <c r="F940" s="276">
        <v>13.352</v>
      </c>
      <c r="G940" s="276">
        <v>8.42</v>
      </c>
      <c r="H940" s="276">
        <v>-1.962</v>
      </c>
      <c r="I940" s="276">
        <v>-17.46</v>
      </c>
      <c r="J940" s="276">
        <v>-0.33200000000000002</v>
      </c>
      <c r="K940" s="276">
        <v>-0.51600000000000001</v>
      </c>
    </row>
    <row r="941" spans="1:11" ht="15" customHeight="1">
      <c r="A941" s="276">
        <v>11</v>
      </c>
      <c r="B941" s="276">
        <v>14</v>
      </c>
      <c r="C941" s="276">
        <v>6</v>
      </c>
      <c r="D941" s="276">
        <v>6</v>
      </c>
      <c r="E941" s="276" t="s">
        <v>30</v>
      </c>
      <c r="F941" s="276">
        <v>-21.116</v>
      </c>
      <c r="G941" s="276">
        <v>-13.336</v>
      </c>
      <c r="H941" s="276">
        <v>-1.962</v>
      </c>
      <c r="I941" s="276">
        <v>-17.46</v>
      </c>
      <c r="J941" s="276">
        <v>-0.33200000000000002</v>
      </c>
      <c r="K941" s="276">
        <v>-0.51600000000000001</v>
      </c>
    </row>
    <row r="942" spans="1:11" ht="15" customHeight="1">
      <c r="A942" s="276">
        <v>11</v>
      </c>
      <c r="B942" s="276">
        <v>14</v>
      </c>
      <c r="C942" s="276">
        <v>6</v>
      </c>
      <c r="D942" s="276">
        <v>5</v>
      </c>
      <c r="E942" s="276" t="s">
        <v>27</v>
      </c>
      <c r="F942" s="276">
        <v>7.3460000000000001</v>
      </c>
      <c r="G942" s="276">
        <v>4.298</v>
      </c>
      <c r="H942" s="276">
        <v>6.5359999999999996</v>
      </c>
      <c r="I942" s="276">
        <v>50.917999999999999</v>
      </c>
      <c r="J942" s="276">
        <v>1.7929999999999999</v>
      </c>
      <c r="K942" s="276">
        <v>2.786</v>
      </c>
    </row>
    <row r="943" spans="1:11" ht="15" customHeight="1">
      <c r="A943" s="276">
        <v>11</v>
      </c>
      <c r="B943" s="276">
        <v>14</v>
      </c>
      <c r="C943" s="276">
        <v>6</v>
      </c>
      <c r="D943" s="276">
        <v>5</v>
      </c>
      <c r="E943" s="276" t="s">
        <v>28</v>
      </c>
      <c r="F943" s="276">
        <v>-14.194000000000001</v>
      </c>
      <c r="G943" s="276">
        <v>-9.2710000000000008</v>
      </c>
      <c r="H943" s="276">
        <v>-6.6589999999999998</v>
      </c>
      <c r="I943" s="276">
        <v>-51.793999999999997</v>
      </c>
      <c r="J943" s="276">
        <v>-1.8320000000000001</v>
      </c>
      <c r="K943" s="276">
        <v>-2.847</v>
      </c>
    </row>
    <row r="944" spans="1:11" ht="15" customHeight="1">
      <c r="A944" s="276">
        <v>11</v>
      </c>
      <c r="B944" s="276">
        <v>14</v>
      </c>
      <c r="C944" s="276">
        <v>6</v>
      </c>
      <c r="D944" s="276">
        <v>5</v>
      </c>
      <c r="E944" s="276" t="s">
        <v>29</v>
      </c>
      <c r="F944" s="276">
        <v>-2.3170000000000002</v>
      </c>
      <c r="G944" s="276">
        <v>-0.70199999999999996</v>
      </c>
      <c r="H944" s="276">
        <v>-4.7130000000000001</v>
      </c>
      <c r="I944" s="276">
        <v>-36.683</v>
      </c>
      <c r="J944" s="276">
        <v>-1.2949999999999999</v>
      </c>
      <c r="K944" s="276">
        <v>-2.012</v>
      </c>
    </row>
    <row r="945" spans="1:11" ht="15" customHeight="1">
      <c r="A945" s="276">
        <v>11</v>
      </c>
      <c r="B945" s="276">
        <v>14</v>
      </c>
      <c r="C945" s="276">
        <v>6</v>
      </c>
      <c r="D945" s="276">
        <v>5</v>
      </c>
      <c r="E945" s="276" t="s">
        <v>30</v>
      </c>
      <c r="F945" s="276">
        <v>-13.069000000000001</v>
      </c>
      <c r="G945" s="276">
        <v>-8.99</v>
      </c>
      <c r="H945" s="276">
        <v>-4.7130000000000001</v>
      </c>
      <c r="I945" s="276">
        <v>-36.683</v>
      </c>
      <c r="J945" s="276">
        <v>-1.2949999999999999</v>
      </c>
      <c r="K945" s="276">
        <v>-2.012</v>
      </c>
    </row>
    <row r="946" spans="1:11" ht="15" customHeight="1">
      <c r="A946" s="276">
        <v>11</v>
      </c>
      <c r="B946" s="276">
        <v>14</v>
      </c>
      <c r="C946" s="276">
        <v>6</v>
      </c>
      <c r="D946" s="276">
        <v>4</v>
      </c>
      <c r="E946" s="276" t="s">
        <v>27</v>
      </c>
      <c r="F946" s="276">
        <v>7.843</v>
      </c>
      <c r="G946" s="276">
        <v>4.5229999999999997</v>
      </c>
      <c r="H946" s="276">
        <v>15.99</v>
      </c>
      <c r="I946" s="276">
        <v>112.955</v>
      </c>
      <c r="J946" s="276">
        <v>4.8970000000000002</v>
      </c>
      <c r="K946" s="276">
        <v>7.61</v>
      </c>
    </row>
    <row r="947" spans="1:11" ht="15" customHeight="1">
      <c r="A947" s="276">
        <v>11</v>
      </c>
      <c r="B947" s="276">
        <v>14</v>
      </c>
      <c r="C947" s="276">
        <v>6</v>
      </c>
      <c r="D947" s="276">
        <v>4</v>
      </c>
      <c r="E947" s="276" t="s">
        <v>28</v>
      </c>
      <c r="F947" s="276">
        <v>-16.812000000000001</v>
      </c>
      <c r="G947" s="276">
        <v>-10.974</v>
      </c>
      <c r="H947" s="276">
        <v>-16.292999999999999</v>
      </c>
      <c r="I947" s="276">
        <v>-115.05800000000001</v>
      </c>
      <c r="J947" s="276">
        <v>-4.992</v>
      </c>
      <c r="K947" s="276">
        <v>-7.7569999999999997</v>
      </c>
    </row>
    <row r="948" spans="1:11" ht="15" customHeight="1">
      <c r="A948" s="276">
        <v>11</v>
      </c>
      <c r="B948" s="276">
        <v>14</v>
      </c>
      <c r="C948" s="276">
        <v>6</v>
      </c>
      <c r="D948" s="276">
        <v>4</v>
      </c>
      <c r="E948" s="276" t="s">
        <v>29</v>
      </c>
      <c r="F948" s="276">
        <v>-2.0579999999999998</v>
      </c>
      <c r="G948" s="276">
        <v>-0.34</v>
      </c>
      <c r="H948" s="276">
        <v>-11.53</v>
      </c>
      <c r="I948" s="276">
        <v>-81.433000000000007</v>
      </c>
      <c r="J948" s="276">
        <v>-3.532</v>
      </c>
      <c r="K948" s="276">
        <v>-5.4880000000000004</v>
      </c>
    </row>
    <row r="949" spans="1:11" ht="15" customHeight="1">
      <c r="A949" s="276">
        <v>11</v>
      </c>
      <c r="B949" s="276">
        <v>14</v>
      </c>
      <c r="C949" s="276">
        <v>6</v>
      </c>
      <c r="D949" s="276">
        <v>4</v>
      </c>
      <c r="E949" s="276" t="s">
        <v>30</v>
      </c>
      <c r="F949" s="276">
        <v>-15.554</v>
      </c>
      <c r="G949" s="276">
        <v>-10.728</v>
      </c>
      <c r="H949" s="276">
        <v>-11.53</v>
      </c>
      <c r="I949" s="276">
        <v>-81.433000000000007</v>
      </c>
      <c r="J949" s="276">
        <v>-3.532</v>
      </c>
      <c r="K949" s="276">
        <v>-5.4880000000000004</v>
      </c>
    </row>
    <row r="950" spans="1:11" ht="15" customHeight="1">
      <c r="A950" s="276">
        <v>11</v>
      </c>
      <c r="B950" s="276">
        <v>14</v>
      </c>
      <c r="C950" s="276">
        <v>6</v>
      </c>
      <c r="D950" s="276">
        <v>3</v>
      </c>
      <c r="E950" s="276" t="s">
        <v>27</v>
      </c>
      <c r="F950" s="276">
        <v>6.3979999999999997</v>
      </c>
      <c r="G950" s="276">
        <v>3.613</v>
      </c>
      <c r="H950" s="276">
        <v>23.056000000000001</v>
      </c>
      <c r="I950" s="276">
        <v>156.173</v>
      </c>
      <c r="J950" s="276">
        <v>7.1520000000000001</v>
      </c>
      <c r="K950" s="276">
        <v>11.113</v>
      </c>
    </row>
    <row r="951" spans="1:11" ht="15" customHeight="1">
      <c r="A951" s="276">
        <v>11</v>
      </c>
      <c r="B951" s="276">
        <v>14</v>
      </c>
      <c r="C951" s="276">
        <v>6</v>
      </c>
      <c r="D951" s="276">
        <v>3</v>
      </c>
      <c r="E951" s="276" t="s">
        <v>28</v>
      </c>
      <c r="F951" s="276">
        <v>-15.416</v>
      </c>
      <c r="G951" s="276">
        <v>-10.099</v>
      </c>
      <c r="H951" s="276">
        <v>-23.391999999999999</v>
      </c>
      <c r="I951" s="276">
        <v>-158.46199999999999</v>
      </c>
      <c r="J951" s="276">
        <v>-7.2560000000000002</v>
      </c>
      <c r="K951" s="276">
        <v>-11.275</v>
      </c>
    </row>
    <row r="952" spans="1:11" ht="15" customHeight="1">
      <c r="A952" s="276">
        <v>11</v>
      </c>
      <c r="B952" s="276">
        <v>14</v>
      </c>
      <c r="C952" s="276">
        <v>6</v>
      </c>
      <c r="D952" s="276">
        <v>3</v>
      </c>
      <c r="E952" s="276" t="s">
        <v>29</v>
      </c>
      <c r="F952" s="276">
        <v>-1.0429999999999999</v>
      </c>
      <c r="G952" s="276">
        <v>0.29699999999999999</v>
      </c>
      <c r="H952" s="276">
        <v>-16.588999999999999</v>
      </c>
      <c r="I952" s="276">
        <v>-112.37</v>
      </c>
      <c r="J952" s="276">
        <v>-5.1459999999999999</v>
      </c>
      <c r="K952" s="276">
        <v>-7.9960000000000004</v>
      </c>
    </row>
    <row r="953" spans="1:11" ht="15" customHeight="1">
      <c r="A953" s="276">
        <v>11</v>
      </c>
      <c r="B953" s="276">
        <v>14</v>
      </c>
      <c r="C953" s="276">
        <v>6</v>
      </c>
      <c r="D953" s="276">
        <v>3</v>
      </c>
      <c r="E953" s="276" t="s">
        <v>30</v>
      </c>
      <c r="F953" s="276">
        <v>-14.539</v>
      </c>
      <c r="G953" s="276">
        <v>-10.090999999999999</v>
      </c>
      <c r="H953" s="276">
        <v>-16.588999999999999</v>
      </c>
      <c r="I953" s="276">
        <v>-112.37</v>
      </c>
      <c r="J953" s="276">
        <v>-5.1459999999999999</v>
      </c>
      <c r="K953" s="276">
        <v>-7.9960000000000004</v>
      </c>
    </row>
    <row r="954" spans="1:11" ht="15" customHeight="1">
      <c r="A954" s="276">
        <v>11</v>
      </c>
      <c r="B954" s="276">
        <v>14</v>
      </c>
      <c r="C954" s="276">
        <v>6</v>
      </c>
      <c r="D954" s="276">
        <v>2</v>
      </c>
      <c r="E954" s="276" t="s">
        <v>27</v>
      </c>
      <c r="F954" s="276">
        <v>3.367</v>
      </c>
      <c r="G954" s="276">
        <v>1.7330000000000001</v>
      </c>
      <c r="H954" s="276">
        <v>30.367000000000001</v>
      </c>
      <c r="I954" s="276">
        <v>201.57300000000001</v>
      </c>
      <c r="J954" s="276">
        <v>9.3629999999999995</v>
      </c>
      <c r="K954" s="276">
        <v>14.548999999999999</v>
      </c>
    </row>
    <row r="955" spans="1:11" ht="15" customHeight="1">
      <c r="A955" s="276">
        <v>11</v>
      </c>
      <c r="B955" s="276">
        <v>14</v>
      </c>
      <c r="C955" s="276">
        <v>6</v>
      </c>
      <c r="D955" s="276">
        <v>2</v>
      </c>
      <c r="E955" s="276" t="s">
        <v>28</v>
      </c>
      <c r="F955" s="276">
        <v>-12.718</v>
      </c>
      <c r="G955" s="276">
        <v>-8.4079999999999995</v>
      </c>
      <c r="H955" s="276">
        <v>-30.707999999999998</v>
      </c>
      <c r="I955" s="276">
        <v>-203.84899999999999</v>
      </c>
      <c r="J955" s="276">
        <v>-9.4689999999999994</v>
      </c>
      <c r="K955" s="276">
        <v>-14.714</v>
      </c>
    </row>
    <row r="956" spans="1:11" ht="15" customHeight="1">
      <c r="A956" s="276">
        <v>11</v>
      </c>
      <c r="B956" s="276">
        <v>14</v>
      </c>
      <c r="C956" s="276">
        <v>6</v>
      </c>
      <c r="D956" s="276">
        <v>2</v>
      </c>
      <c r="E956" s="276" t="s">
        <v>29</v>
      </c>
      <c r="F956" s="276">
        <v>1.0029999999999999</v>
      </c>
      <c r="G956" s="276">
        <v>1.5720000000000001</v>
      </c>
      <c r="H956" s="276">
        <v>-21.812999999999999</v>
      </c>
      <c r="I956" s="276">
        <v>-144.79400000000001</v>
      </c>
      <c r="J956" s="276">
        <v>-6.726</v>
      </c>
      <c r="K956" s="276">
        <v>-10.451000000000001</v>
      </c>
    </row>
    <row r="957" spans="1:11" ht="15" customHeight="1">
      <c r="A957" s="276">
        <v>11</v>
      </c>
      <c r="B957" s="276">
        <v>14</v>
      </c>
      <c r="C957" s="276">
        <v>6</v>
      </c>
      <c r="D957" s="276">
        <v>2</v>
      </c>
      <c r="E957" s="276" t="s">
        <v>30</v>
      </c>
      <c r="F957" s="276">
        <v>-12.493</v>
      </c>
      <c r="G957" s="276">
        <v>-8.8160000000000007</v>
      </c>
      <c r="H957" s="276">
        <v>-21.812999999999999</v>
      </c>
      <c r="I957" s="276">
        <v>-144.79400000000001</v>
      </c>
      <c r="J957" s="276">
        <v>-6.726</v>
      </c>
      <c r="K957" s="276">
        <v>-10.451000000000001</v>
      </c>
    </row>
    <row r="958" spans="1:11" ht="15" customHeight="1">
      <c r="A958" s="276">
        <v>11</v>
      </c>
      <c r="B958" s="276">
        <v>14</v>
      </c>
      <c r="C958" s="276">
        <v>6</v>
      </c>
      <c r="D958" s="276">
        <v>1</v>
      </c>
      <c r="E958" s="276" t="s">
        <v>27</v>
      </c>
      <c r="F958" s="276">
        <v>-8.2639999999999993</v>
      </c>
      <c r="G958" s="276">
        <v>-5.3259999999999996</v>
      </c>
      <c r="H958" s="276">
        <v>33.42</v>
      </c>
      <c r="I958" s="276">
        <v>222.56</v>
      </c>
      <c r="J958" s="276">
        <v>10.294</v>
      </c>
      <c r="K958" s="276">
        <v>15.994999999999999</v>
      </c>
    </row>
    <row r="959" spans="1:11" ht="15" customHeight="1">
      <c r="A959" s="276">
        <v>11</v>
      </c>
      <c r="B959" s="276">
        <v>14</v>
      </c>
      <c r="C959" s="276">
        <v>6</v>
      </c>
      <c r="D959" s="276">
        <v>1</v>
      </c>
      <c r="E959" s="276" t="s">
        <v>28</v>
      </c>
      <c r="F959" s="276">
        <v>-12.708</v>
      </c>
      <c r="G959" s="276">
        <v>-8.1470000000000002</v>
      </c>
      <c r="H959" s="276">
        <v>-33.838999999999999</v>
      </c>
      <c r="I959" s="276">
        <v>-225.35599999999999</v>
      </c>
      <c r="J959" s="276">
        <v>-10.423999999999999</v>
      </c>
      <c r="K959" s="276">
        <v>-16.196999999999999</v>
      </c>
    </row>
    <row r="960" spans="1:11" ht="15" customHeight="1">
      <c r="A960" s="276">
        <v>11</v>
      </c>
      <c r="B960" s="276">
        <v>14</v>
      </c>
      <c r="C960" s="276">
        <v>6</v>
      </c>
      <c r="D960" s="276">
        <v>1</v>
      </c>
      <c r="E960" s="276" t="s">
        <v>29</v>
      </c>
      <c r="F960" s="276">
        <v>19.315000000000001</v>
      </c>
      <c r="G960" s="276">
        <v>12.432</v>
      </c>
      <c r="H960" s="276">
        <v>-24.021000000000001</v>
      </c>
      <c r="I960" s="276">
        <v>-159.97</v>
      </c>
      <c r="J960" s="276">
        <v>-7.399</v>
      </c>
      <c r="K960" s="276">
        <v>-11.497</v>
      </c>
    </row>
    <row r="961" spans="1:11" ht="15" customHeight="1">
      <c r="A961" s="276">
        <v>11</v>
      </c>
      <c r="B961" s="276">
        <v>14</v>
      </c>
      <c r="C961" s="276">
        <v>6</v>
      </c>
      <c r="D961" s="276">
        <v>1</v>
      </c>
      <c r="E961" s="276" t="s">
        <v>30</v>
      </c>
      <c r="F961" s="276">
        <v>-22.489000000000001</v>
      </c>
      <c r="G961" s="276">
        <v>-14.448</v>
      </c>
      <c r="H961" s="276">
        <v>-24.021000000000001</v>
      </c>
      <c r="I961" s="276">
        <v>-159.97</v>
      </c>
      <c r="J961" s="276">
        <v>-7.399</v>
      </c>
      <c r="K961" s="276">
        <v>-11.497</v>
      </c>
    </row>
    <row r="962" spans="1:11" ht="15" customHeight="1">
      <c r="A962" s="276">
        <v>12</v>
      </c>
      <c r="B962" s="276">
        <v>7</v>
      </c>
      <c r="C962" s="276">
        <v>15</v>
      </c>
      <c r="D962" s="276">
        <v>6</v>
      </c>
      <c r="E962" s="276" t="s">
        <v>27</v>
      </c>
      <c r="F962" s="276">
        <v>-38.113</v>
      </c>
      <c r="G962" s="276">
        <v>-22.891999999999999</v>
      </c>
      <c r="H962" s="276">
        <v>5.3680000000000003</v>
      </c>
      <c r="I962" s="276">
        <v>24.309000000000001</v>
      </c>
      <c r="J962" s="276">
        <v>1.6140000000000001</v>
      </c>
      <c r="K962" s="276">
        <v>2.508</v>
      </c>
    </row>
    <row r="963" spans="1:11">
      <c r="A963" s="276">
        <v>12</v>
      </c>
      <c r="B963" s="276">
        <v>7</v>
      </c>
      <c r="C963" s="276">
        <v>15</v>
      </c>
      <c r="D963" s="276">
        <v>6</v>
      </c>
      <c r="E963" s="276" t="s">
        <v>28</v>
      </c>
      <c r="F963" s="276">
        <v>-42.271000000000001</v>
      </c>
      <c r="G963" s="276">
        <v>-25.167000000000002</v>
      </c>
      <c r="H963" s="276">
        <v>-4.6479999999999997</v>
      </c>
      <c r="I963" s="276">
        <v>-21.158000000000001</v>
      </c>
      <c r="J963" s="276">
        <v>-1.391</v>
      </c>
      <c r="K963" s="276">
        <v>-2.161</v>
      </c>
    </row>
    <row r="964" spans="1:11" ht="15" customHeight="1">
      <c r="A964" s="276">
        <v>12</v>
      </c>
      <c r="B964" s="276">
        <v>7</v>
      </c>
      <c r="C964" s="276">
        <v>15</v>
      </c>
      <c r="D964" s="276">
        <v>6</v>
      </c>
      <c r="E964" s="276" t="s">
        <v>29</v>
      </c>
      <c r="F964" s="276">
        <v>63.417999999999999</v>
      </c>
      <c r="G964" s="276">
        <v>37.945</v>
      </c>
      <c r="H964" s="276">
        <v>-2.0030000000000001</v>
      </c>
      <c r="I964" s="276">
        <v>-9.093</v>
      </c>
      <c r="J964" s="276">
        <v>-0.60099999999999998</v>
      </c>
      <c r="K964" s="276">
        <v>-0.93400000000000005</v>
      </c>
    </row>
    <row r="965" spans="1:11" ht="15" customHeight="1">
      <c r="A965" s="276">
        <v>12</v>
      </c>
      <c r="B965" s="276">
        <v>7</v>
      </c>
      <c r="C965" s="276">
        <v>15</v>
      </c>
      <c r="D965" s="276">
        <v>6</v>
      </c>
      <c r="E965" s="276" t="s">
        <v>30</v>
      </c>
      <c r="F965" s="276">
        <v>-65.081999999999994</v>
      </c>
      <c r="G965" s="276">
        <v>-38.854999999999997</v>
      </c>
      <c r="H965" s="276">
        <v>-2.0030000000000001</v>
      </c>
      <c r="I965" s="276">
        <v>-9.093</v>
      </c>
      <c r="J965" s="276">
        <v>-0.60099999999999998</v>
      </c>
      <c r="K965" s="276">
        <v>-0.93400000000000005</v>
      </c>
    </row>
    <row r="966" spans="1:11" ht="15" customHeight="1">
      <c r="A966" s="276">
        <v>12</v>
      </c>
      <c r="B966" s="276">
        <v>7</v>
      </c>
      <c r="C966" s="276">
        <v>15</v>
      </c>
      <c r="D966" s="276">
        <v>5</v>
      </c>
      <c r="E966" s="276" t="s">
        <v>27</v>
      </c>
      <c r="F966" s="276">
        <v>-58.173000000000002</v>
      </c>
      <c r="G966" s="276">
        <v>-35.277000000000001</v>
      </c>
      <c r="H966" s="276">
        <v>10.944000000000001</v>
      </c>
      <c r="I966" s="276">
        <v>48</v>
      </c>
      <c r="J966" s="276">
        <v>3.3420000000000001</v>
      </c>
      <c r="K966" s="276">
        <v>5.194</v>
      </c>
    </row>
    <row r="967" spans="1:11" ht="15" customHeight="1">
      <c r="A967" s="276">
        <v>12</v>
      </c>
      <c r="B967" s="276">
        <v>7</v>
      </c>
      <c r="C967" s="276">
        <v>15</v>
      </c>
      <c r="D967" s="276">
        <v>5</v>
      </c>
      <c r="E967" s="276" t="s">
        <v>28</v>
      </c>
      <c r="F967" s="276">
        <v>-51.537999999999997</v>
      </c>
      <c r="G967" s="276">
        <v>-31.213999999999999</v>
      </c>
      <c r="H967" s="276">
        <v>-10.18</v>
      </c>
      <c r="I967" s="276">
        <v>-44.688000000000002</v>
      </c>
      <c r="J967" s="276">
        <v>-3.1070000000000002</v>
      </c>
      <c r="K967" s="276">
        <v>-4.8280000000000003</v>
      </c>
    </row>
    <row r="968" spans="1:11" ht="15" customHeight="1">
      <c r="A968" s="276">
        <v>12</v>
      </c>
      <c r="B968" s="276">
        <v>7</v>
      </c>
      <c r="C968" s="276">
        <v>15</v>
      </c>
      <c r="D968" s="276">
        <v>5</v>
      </c>
      <c r="E968" s="276" t="s">
        <v>29</v>
      </c>
      <c r="F968" s="276">
        <v>76.177000000000007</v>
      </c>
      <c r="G968" s="276">
        <v>46.188000000000002</v>
      </c>
      <c r="H968" s="276">
        <v>-4.2249999999999996</v>
      </c>
      <c r="I968" s="276">
        <v>-18.538</v>
      </c>
      <c r="J968" s="276">
        <v>-1.29</v>
      </c>
      <c r="K968" s="276">
        <v>-2.004</v>
      </c>
    </row>
    <row r="969" spans="1:11" ht="15" customHeight="1">
      <c r="A969" s="276">
        <v>12</v>
      </c>
      <c r="B969" s="276">
        <v>7</v>
      </c>
      <c r="C969" s="276">
        <v>15</v>
      </c>
      <c r="D969" s="276">
        <v>5</v>
      </c>
      <c r="E969" s="276" t="s">
        <v>30</v>
      </c>
      <c r="F969" s="276">
        <v>-73.522999999999996</v>
      </c>
      <c r="G969" s="276">
        <v>-44.561999999999998</v>
      </c>
      <c r="H969" s="276">
        <v>-4.2249999999999996</v>
      </c>
      <c r="I969" s="276">
        <v>-18.538</v>
      </c>
      <c r="J969" s="276">
        <v>-1.29</v>
      </c>
      <c r="K969" s="276">
        <v>-2.004</v>
      </c>
    </row>
    <row r="970" spans="1:11" ht="15" customHeight="1">
      <c r="A970" s="276">
        <v>12</v>
      </c>
      <c r="B970" s="276">
        <v>7</v>
      </c>
      <c r="C970" s="276">
        <v>15</v>
      </c>
      <c r="D970" s="276">
        <v>4</v>
      </c>
      <c r="E970" s="276" t="s">
        <v>27</v>
      </c>
      <c r="F970" s="276">
        <v>-53.2</v>
      </c>
      <c r="G970" s="276">
        <v>-32.531999999999996</v>
      </c>
      <c r="H970" s="276">
        <v>17.518000000000001</v>
      </c>
      <c r="I970" s="276">
        <v>74.064999999999998</v>
      </c>
      <c r="J970" s="276">
        <v>5.4359999999999999</v>
      </c>
      <c r="K970" s="276">
        <v>8.4480000000000004</v>
      </c>
    </row>
    <row r="971" spans="1:11" ht="15" customHeight="1">
      <c r="A971" s="276">
        <v>12</v>
      </c>
      <c r="B971" s="276">
        <v>7</v>
      </c>
      <c r="C971" s="276">
        <v>15</v>
      </c>
      <c r="D971" s="276">
        <v>4</v>
      </c>
      <c r="E971" s="276" t="s">
        <v>28</v>
      </c>
      <c r="F971" s="276">
        <v>-48.838999999999999</v>
      </c>
      <c r="G971" s="276">
        <v>-29.783999999999999</v>
      </c>
      <c r="H971" s="276">
        <v>-16.5</v>
      </c>
      <c r="I971" s="276">
        <v>-69.784000000000006</v>
      </c>
      <c r="J971" s="276">
        <v>-5.12</v>
      </c>
      <c r="K971" s="276">
        <v>-7.9550000000000001</v>
      </c>
    </row>
    <row r="972" spans="1:11" ht="15" customHeight="1">
      <c r="A972" s="276">
        <v>12</v>
      </c>
      <c r="B972" s="276">
        <v>7</v>
      </c>
      <c r="C972" s="276">
        <v>15</v>
      </c>
      <c r="D972" s="276">
        <v>4</v>
      </c>
      <c r="E972" s="276" t="s">
        <v>29</v>
      </c>
      <c r="F972" s="276">
        <v>78.171999999999997</v>
      </c>
      <c r="G972" s="276">
        <v>47.8</v>
      </c>
      <c r="H972" s="276">
        <v>-6.8029999999999999</v>
      </c>
      <c r="I972" s="276">
        <v>-28.77</v>
      </c>
      <c r="J972" s="276">
        <v>-2.1110000000000002</v>
      </c>
      <c r="K972" s="276">
        <v>-3.2810000000000001</v>
      </c>
    </row>
    <row r="973" spans="1:11" ht="15" customHeight="1">
      <c r="A973" s="276">
        <v>12</v>
      </c>
      <c r="B973" s="276">
        <v>7</v>
      </c>
      <c r="C973" s="276">
        <v>15</v>
      </c>
      <c r="D973" s="276">
        <v>4</v>
      </c>
      <c r="E973" s="276" t="s">
        <v>30</v>
      </c>
      <c r="F973" s="276">
        <v>-76.427999999999997</v>
      </c>
      <c r="G973" s="276">
        <v>-46.7</v>
      </c>
      <c r="H973" s="276">
        <v>-6.8029999999999999</v>
      </c>
      <c r="I973" s="276">
        <v>-28.77</v>
      </c>
      <c r="J973" s="276">
        <v>-2.1110000000000002</v>
      </c>
      <c r="K973" s="276">
        <v>-3.2810000000000001</v>
      </c>
    </row>
    <row r="974" spans="1:11" ht="15" customHeight="1">
      <c r="A974" s="276">
        <v>12</v>
      </c>
      <c r="B974" s="276">
        <v>7</v>
      </c>
      <c r="C974" s="276">
        <v>15</v>
      </c>
      <c r="D974" s="276">
        <v>3</v>
      </c>
      <c r="E974" s="276" t="s">
        <v>27</v>
      </c>
      <c r="F974" s="276">
        <v>-51.603000000000002</v>
      </c>
      <c r="G974" s="276">
        <v>-31.568999999999999</v>
      </c>
      <c r="H974" s="276">
        <v>21.436</v>
      </c>
      <c r="I974" s="276">
        <v>88.343999999999994</v>
      </c>
      <c r="J974" s="276">
        <v>6.6790000000000003</v>
      </c>
      <c r="K974" s="276">
        <v>10.379</v>
      </c>
    </row>
    <row r="975" spans="1:11" ht="15" customHeight="1">
      <c r="A975" s="276">
        <v>12</v>
      </c>
      <c r="B975" s="276">
        <v>7</v>
      </c>
      <c r="C975" s="276">
        <v>15</v>
      </c>
      <c r="D975" s="276">
        <v>3</v>
      </c>
      <c r="E975" s="276" t="s">
        <v>28</v>
      </c>
      <c r="F975" s="276">
        <v>-50.569000000000003</v>
      </c>
      <c r="G975" s="276">
        <v>-30.85</v>
      </c>
      <c r="H975" s="276">
        <v>-20.195</v>
      </c>
      <c r="I975" s="276">
        <v>-83.218000000000004</v>
      </c>
      <c r="J975" s="276">
        <v>-6.2919999999999998</v>
      </c>
      <c r="K975" s="276">
        <v>-9.7780000000000005</v>
      </c>
    </row>
    <row r="976" spans="1:11" ht="15" customHeight="1">
      <c r="A976" s="276">
        <v>12</v>
      </c>
      <c r="B976" s="276">
        <v>7</v>
      </c>
      <c r="C976" s="276">
        <v>15</v>
      </c>
      <c r="D976" s="276">
        <v>3</v>
      </c>
      <c r="E976" s="276" t="s">
        <v>29</v>
      </c>
      <c r="F976" s="276">
        <v>77.507000000000005</v>
      </c>
      <c r="G976" s="276">
        <v>47.393999999999998</v>
      </c>
      <c r="H976" s="276">
        <v>-8.3260000000000005</v>
      </c>
      <c r="I976" s="276">
        <v>-34.311999999999998</v>
      </c>
      <c r="J976" s="276">
        <v>-2.5939999999999999</v>
      </c>
      <c r="K976" s="276">
        <v>-4.0309999999999997</v>
      </c>
    </row>
    <row r="977" spans="1:11" ht="15" customHeight="1">
      <c r="A977" s="276">
        <v>12</v>
      </c>
      <c r="B977" s="276">
        <v>7</v>
      </c>
      <c r="C977" s="276">
        <v>15</v>
      </c>
      <c r="D977" s="276">
        <v>3</v>
      </c>
      <c r="E977" s="276" t="s">
        <v>30</v>
      </c>
      <c r="F977" s="276">
        <v>-77.093000000000004</v>
      </c>
      <c r="G977" s="276">
        <v>-47.106000000000002</v>
      </c>
      <c r="H977" s="276">
        <v>-8.3260000000000005</v>
      </c>
      <c r="I977" s="276">
        <v>-34.311999999999998</v>
      </c>
      <c r="J977" s="276">
        <v>-2.5939999999999999</v>
      </c>
      <c r="K977" s="276">
        <v>-4.0309999999999997</v>
      </c>
    </row>
    <row r="978" spans="1:11" ht="15" customHeight="1">
      <c r="A978" s="276">
        <v>12</v>
      </c>
      <c r="B978" s="276">
        <v>7</v>
      </c>
      <c r="C978" s="276">
        <v>15</v>
      </c>
      <c r="D978" s="276">
        <v>2</v>
      </c>
      <c r="E978" s="276" t="s">
        <v>27</v>
      </c>
      <c r="F978" s="276">
        <v>-49.906999999999996</v>
      </c>
      <c r="G978" s="276">
        <v>-30.524999999999999</v>
      </c>
      <c r="H978" s="276">
        <v>24.298999999999999</v>
      </c>
      <c r="I978" s="276">
        <v>98.418000000000006</v>
      </c>
      <c r="J978" s="276">
        <v>7.5439999999999996</v>
      </c>
      <c r="K978" s="276">
        <v>11.722</v>
      </c>
    </row>
    <row r="979" spans="1:11" ht="15" customHeight="1">
      <c r="A979" s="276">
        <v>12</v>
      </c>
      <c r="B979" s="276">
        <v>7</v>
      </c>
      <c r="C979" s="276">
        <v>15</v>
      </c>
      <c r="D979" s="276">
        <v>2</v>
      </c>
      <c r="E979" s="276" t="s">
        <v>28</v>
      </c>
      <c r="F979" s="276">
        <v>-53.478999999999999</v>
      </c>
      <c r="G979" s="276">
        <v>-32.603000000000002</v>
      </c>
      <c r="H979" s="276">
        <v>-22.997</v>
      </c>
      <c r="I979" s="276">
        <v>-93.134</v>
      </c>
      <c r="J979" s="276">
        <v>-7.1390000000000002</v>
      </c>
      <c r="K979" s="276">
        <v>-11.093</v>
      </c>
    </row>
    <row r="980" spans="1:11" ht="15" customHeight="1">
      <c r="A980" s="276">
        <v>12</v>
      </c>
      <c r="B980" s="276">
        <v>7</v>
      </c>
      <c r="C980" s="276">
        <v>15</v>
      </c>
      <c r="D980" s="276">
        <v>2</v>
      </c>
      <c r="E980" s="276" t="s">
        <v>29</v>
      </c>
      <c r="F980" s="276">
        <v>76.585999999999999</v>
      </c>
      <c r="G980" s="276">
        <v>46.834000000000003</v>
      </c>
      <c r="H980" s="276">
        <v>-9.4589999999999996</v>
      </c>
      <c r="I980" s="276">
        <v>-38.31</v>
      </c>
      <c r="J980" s="276">
        <v>-2.9369999999999998</v>
      </c>
      <c r="K980" s="276">
        <v>-4.5629999999999997</v>
      </c>
    </row>
    <row r="981" spans="1:11" ht="15" customHeight="1">
      <c r="A981" s="276">
        <v>12</v>
      </c>
      <c r="B981" s="276">
        <v>7</v>
      </c>
      <c r="C981" s="276">
        <v>15</v>
      </c>
      <c r="D981" s="276">
        <v>2</v>
      </c>
      <c r="E981" s="276" t="s">
        <v>30</v>
      </c>
      <c r="F981" s="276">
        <v>-78.013999999999996</v>
      </c>
      <c r="G981" s="276">
        <v>-47.665999999999997</v>
      </c>
      <c r="H981" s="276">
        <v>-9.4589999999999996</v>
      </c>
      <c r="I981" s="276">
        <v>-38.31</v>
      </c>
      <c r="J981" s="276">
        <v>-2.9369999999999998</v>
      </c>
      <c r="K981" s="276">
        <v>-4.5629999999999997</v>
      </c>
    </row>
    <row r="982" spans="1:11" ht="15" customHeight="1">
      <c r="A982" s="276">
        <v>12</v>
      </c>
      <c r="B982" s="276">
        <v>7</v>
      </c>
      <c r="C982" s="276">
        <v>15</v>
      </c>
      <c r="D982" s="276">
        <v>1</v>
      </c>
      <c r="E982" s="276" t="s">
        <v>27</v>
      </c>
      <c r="F982" s="276">
        <v>-42.445999999999998</v>
      </c>
      <c r="G982" s="276">
        <v>-25.919</v>
      </c>
      <c r="H982" s="276">
        <v>22.178000000000001</v>
      </c>
      <c r="I982" s="276">
        <v>89.716999999999999</v>
      </c>
      <c r="J982" s="276">
        <v>6.867</v>
      </c>
      <c r="K982" s="276">
        <v>10.670999999999999</v>
      </c>
    </row>
    <row r="983" spans="1:11" ht="15" customHeight="1">
      <c r="A983" s="276">
        <v>12</v>
      </c>
      <c r="B983" s="276">
        <v>7</v>
      </c>
      <c r="C983" s="276">
        <v>15</v>
      </c>
      <c r="D983" s="276">
        <v>1</v>
      </c>
      <c r="E983" s="276" t="s">
        <v>28</v>
      </c>
      <c r="F983" s="276">
        <v>-54.61</v>
      </c>
      <c r="G983" s="276">
        <v>-33.462000000000003</v>
      </c>
      <c r="H983" s="276">
        <v>-20.875</v>
      </c>
      <c r="I983" s="276">
        <v>-84.44</v>
      </c>
      <c r="J983" s="276">
        <v>-6.4630000000000001</v>
      </c>
      <c r="K983" s="276">
        <v>-10.042999999999999</v>
      </c>
    </row>
    <row r="984" spans="1:11" ht="15" customHeight="1">
      <c r="A984" s="276">
        <v>12</v>
      </c>
      <c r="B984" s="276">
        <v>7</v>
      </c>
      <c r="C984" s="276">
        <v>15</v>
      </c>
      <c r="D984" s="276">
        <v>1</v>
      </c>
      <c r="E984" s="276" t="s">
        <v>29</v>
      </c>
      <c r="F984" s="276">
        <v>74.867000000000004</v>
      </c>
      <c r="G984" s="276">
        <v>45.741</v>
      </c>
      <c r="H984" s="276">
        <v>-8.6110000000000007</v>
      </c>
      <c r="I984" s="276">
        <v>-34.831000000000003</v>
      </c>
      <c r="J984" s="276">
        <v>-2.6659999999999999</v>
      </c>
      <c r="K984" s="276">
        <v>-4.1429999999999998</v>
      </c>
    </row>
    <row r="985" spans="1:11" ht="15" customHeight="1">
      <c r="A985" s="276">
        <v>12</v>
      </c>
      <c r="B985" s="276">
        <v>7</v>
      </c>
      <c r="C985" s="276">
        <v>15</v>
      </c>
      <c r="D985" s="276">
        <v>1</v>
      </c>
      <c r="E985" s="276" t="s">
        <v>30</v>
      </c>
      <c r="F985" s="276">
        <v>-79.733000000000004</v>
      </c>
      <c r="G985" s="276">
        <v>-48.759</v>
      </c>
      <c r="H985" s="276">
        <v>-8.6110000000000007</v>
      </c>
      <c r="I985" s="276">
        <v>-34.831000000000003</v>
      </c>
      <c r="J985" s="276">
        <v>-2.6659999999999999</v>
      </c>
      <c r="K985" s="276">
        <v>-4.1429999999999998</v>
      </c>
    </row>
    <row r="986" spans="1:11" ht="15" customHeight="1">
      <c r="A986" s="276">
        <v>12</v>
      </c>
      <c r="B986" s="276">
        <v>15</v>
      </c>
      <c r="C986" s="276">
        <v>23</v>
      </c>
      <c r="D986" s="276">
        <v>6</v>
      </c>
      <c r="E986" s="276" t="s">
        <v>27</v>
      </c>
      <c r="F986" s="276">
        <v>-26.486999999999998</v>
      </c>
      <c r="G986" s="276">
        <v>-15.757</v>
      </c>
      <c r="H986" s="276">
        <v>2.468</v>
      </c>
      <c r="I986" s="276">
        <v>10.787000000000001</v>
      </c>
      <c r="J986" s="276">
        <v>0.76100000000000001</v>
      </c>
      <c r="K986" s="276">
        <v>1.1830000000000001</v>
      </c>
    </row>
    <row r="987" spans="1:11">
      <c r="A987" s="276">
        <v>12</v>
      </c>
      <c r="B987" s="276">
        <v>15</v>
      </c>
      <c r="C987" s="276">
        <v>23</v>
      </c>
      <c r="D987" s="276">
        <v>6</v>
      </c>
      <c r="E987" s="276" t="s">
        <v>28</v>
      </c>
      <c r="F987" s="276">
        <v>-27.79</v>
      </c>
      <c r="G987" s="276">
        <v>-16.623000000000001</v>
      </c>
      <c r="H987" s="276">
        <v>-2.4620000000000002</v>
      </c>
      <c r="I987" s="276">
        <v>-10.773999999999999</v>
      </c>
      <c r="J987" s="276">
        <v>-0.75900000000000001</v>
      </c>
      <c r="K987" s="276">
        <v>-1.179</v>
      </c>
    </row>
    <row r="988" spans="1:11" ht="15" customHeight="1">
      <c r="A988" s="276">
        <v>12</v>
      </c>
      <c r="B988" s="276">
        <v>15</v>
      </c>
      <c r="C988" s="276">
        <v>23</v>
      </c>
      <c r="D988" s="276">
        <v>6</v>
      </c>
      <c r="E988" s="276" t="s">
        <v>29</v>
      </c>
      <c r="F988" s="276">
        <v>47.704999999999998</v>
      </c>
      <c r="G988" s="276">
        <v>28.321000000000002</v>
      </c>
      <c r="H988" s="276">
        <v>-1.5409999999999999</v>
      </c>
      <c r="I988" s="276">
        <v>-6.7380000000000004</v>
      </c>
      <c r="J988" s="276">
        <v>-0.47499999999999998</v>
      </c>
      <c r="K988" s="276">
        <v>-0.73799999999999999</v>
      </c>
    </row>
    <row r="989" spans="1:11" ht="15" customHeight="1">
      <c r="A989" s="276">
        <v>12</v>
      </c>
      <c r="B989" s="276">
        <v>15</v>
      </c>
      <c r="C989" s="276">
        <v>23</v>
      </c>
      <c r="D989" s="276">
        <v>6</v>
      </c>
      <c r="E989" s="276" t="s">
        <v>30</v>
      </c>
      <c r="F989" s="276">
        <v>-48.518999999999998</v>
      </c>
      <c r="G989" s="276">
        <v>-28.863</v>
      </c>
      <c r="H989" s="276">
        <v>-1.5409999999999999</v>
      </c>
      <c r="I989" s="276">
        <v>-6.7380000000000004</v>
      </c>
      <c r="J989" s="276">
        <v>-0.47499999999999998</v>
      </c>
      <c r="K989" s="276">
        <v>-0.73799999999999999</v>
      </c>
    </row>
    <row r="990" spans="1:11" ht="15" customHeight="1">
      <c r="A990" s="276">
        <v>12</v>
      </c>
      <c r="B990" s="276">
        <v>15</v>
      </c>
      <c r="C990" s="276">
        <v>23</v>
      </c>
      <c r="D990" s="276">
        <v>5</v>
      </c>
      <c r="E990" s="276" t="s">
        <v>27</v>
      </c>
      <c r="F990" s="276">
        <v>-29.099</v>
      </c>
      <c r="G990" s="276">
        <v>-17.675999999999998</v>
      </c>
      <c r="H990" s="276">
        <v>4.2060000000000004</v>
      </c>
      <c r="I990" s="276">
        <v>18.192</v>
      </c>
      <c r="J990" s="276">
        <v>1.298</v>
      </c>
      <c r="K990" s="276">
        <v>2.0169999999999999</v>
      </c>
    </row>
    <row r="991" spans="1:11" ht="15" customHeight="1">
      <c r="A991" s="276">
        <v>12</v>
      </c>
      <c r="B991" s="276">
        <v>15</v>
      </c>
      <c r="C991" s="276">
        <v>23</v>
      </c>
      <c r="D991" s="276">
        <v>5</v>
      </c>
      <c r="E991" s="276" t="s">
        <v>28</v>
      </c>
      <c r="F991" s="276">
        <v>-32.097000000000001</v>
      </c>
      <c r="G991" s="276">
        <v>-19.312999999999999</v>
      </c>
      <c r="H991" s="276">
        <v>-4.2350000000000003</v>
      </c>
      <c r="I991" s="276">
        <v>-18.324000000000002</v>
      </c>
      <c r="J991" s="276">
        <v>-1.3069999999999999</v>
      </c>
      <c r="K991" s="276">
        <v>-2.0299999999999998</v>
      </c>
    </row>
    <row r="992" spans="1:11" ht="15" customHeight="1">
      <c r="A992" s="276">
        <v>12</v>
      </c>
      <c r="B992" s="276">
        <v>15</v>
      </c>
      <c r="C992" s="276">
        <v>23</v>
      </c>
      <c r="D992" s="276">
        <v>5</v>
      </c>
      <c r="E992" s="276" t="s">
        <v>29</v>
      </c>
      <c r="F992" s="276">
        <v>55.271000000000001</v>
      </c>
      <c r="G992" s="276">
        <v>33.408999999999999</v>
      </c>
      <c r="H992" s="276">
        <v>-2.6379999999999999</v>
      </c>
      <c r="I992" s="276">
        <v>-11.411</v>
      </c>
      <c r="J992" s="276">
        <v>-0.81399999999999995</v>
      </c>
      <c r="K992" s="276">
        <v>-1.2649999999999999</v>
      </c>
    </row>
    <row r="993" spans="1:11" ht="15" customHeight="1">
      <c r="A993" s="276">
        <v>12</v>
      </c>
      <c r="B993" s="276">
        <v>15</v>
      </c>
      <c r="C993" s="276">
        <v>23</v>
      </c>
      <c r="D993" s="276">
        <v>5</v>
      </c>
      <c r="E993" s="276" t="s">
        <v>30</v>
      </c>
      <c r="F993" s="276">
        <v>-57.145000000000003</v>
      </c>
      <c r="G993" s="276">
        <v>-34.430999999999997</v>
      </c>
      <c r="H993" s="276">
        <v>-2.6379999999999999</v>
      </c>
      <c r="I993" s="276">
        <v>-11.411</v>
      </c>
      <c r="J993" s="276">
        <v>-0.81399999999999995</v>
      </c>
      <c r="K993" s="276">
        <v>-1.2649999999999999</v>
      </c>
    </row>
    <row r="994" spans="1:11" ht="15" customHeight="1">
      <c r="A994" s="276">
        <v>12</v>
      </c>
      <c r="B994" s="276">
        <v>15</v>
      </c>
      <c r="C994" s="276">
        <v>23</v>
      </c>
      <c r="D994" s="276">
        <v>4</v>
      </c>
      <c r="E994" s="276" t="s">
        <v>27</v>
      </c>
      <c r="F994" s="276">
        <v>-29.202000000000002</v>
      </c>
      <c r="G994" s="276">
        <v>-17.722999999999999</v>
      </c>
      <c r="H994" s="276">
        <v>4.0359999999999996</v>
      </c>
      <c r="I994" s="276">
        <v>16.992000000000001</v>
      </c>
      <c r="J994" s="276">
        <v>1.256</v>
      </c>
      <c r="K994" s="276">
        <v>1.952</v>
      </c>
    </row>
    <row r="995" spans="1:11" ht="15" customHeight="1">
      <c r="A995" s="276">
        <v>12</v>
      </c>
      <c r="B995" s="276">
        <v>15</v>
      </c>
      <c r="C995" s="276">
        <v>23</v>
      </c>
      <c r="D995" s="276">
        <v>4</v>
      </c>
      <c r="E995" s="276" t="s">
        <v>28</v>
      </c>
      <c r="F995" s="276">
        <v>-32.167999999999999</v>
      </c>
      <c r="G995" s="276">
        <v>-19.417999999999999</v>
      </c>
      <c r="H995" s="276">
        <v>-4.0670000000000002</v>
      </c>
      <c r="I995" s="276">
        <v>-17.126999999999999</v>
      </c>
      <c r="J995" s="276">
        <v>-1.266</v>
      </c>
      <c r="K995" s="276">
        <v>-1.9670000000000001</v>
      </c>
    </row>
    <row r="996" spans="1:11" ht="15" customHeight="1">
      <c r="A996" s="276">
        <v>12</v>
      </c>
      <c r="B996" s="276">
        <v>15</v>
      </c>
      <c r="C996" s="276">
        <v>23</v>
      </c>
      <c r="D996" s="276">
        <v>4</v>
      </c>
      <c r="E996" s="276" t="s">
        <v>29</v>
      </c>
      <c r="F996" s="276">
        <v>55.280999999999999</v>
      </c>
      <c r="G996" s="276">
        <v>33.39</v>
      </c>
      <c r="H996" s="276">
        <v>-2.532</v>
      </c>
      <c r="I996" s="276">
        <v>-10.662000000000001</v>
      </c>
      <c r="J996" s="276">
        <v>-0.78800000000000003</v>
      </c>
      <c r="K996" s="276">
        <v>-1.2250000000000001</v>
      </c>
    </row>
    <row r="997" spans="1:11" ht="15" customHeight="1">
      <c r="A997" s="276">
        <v>12</v>
      </c>
      <c r="B997" s="276">
        <v>15</v>
      </c>
      <c r="C997" s="276">
        <v>23</v>
      </c>
      <c r="D997" s="276">
        <v>4</v>
      </c>
      <c r="E997" s="276" t="s">
        <v>30</v>
      </c>
      <c r="F997" s="276">
        <v>-57.134999999999998</v>
      </c>
      <c r="G997" s="276">
        <v>-34.450000000000003</v>
      </c>
      <c r="H997" s="276">
        <v>-2.532</v>
      </c>
      <c r="I997" s="276">
        <v>-10.662000000000001</v>
      </c>
      <c r="J997" s="276">
        <v>-0.78800000000000003</v>
      </c>
      <c r="K997" s="276">
        <v>-1.2250000000000001</v>
      </c>
    </row>
    <row r="998" spans="1:11" ht="15" customHeight="1">
      <c r="A998" s="276">
        <v>12</v>
      </c>
      <c r="B998" s="276">
        <v>15</v>
      </c>
      <c r="C998" s="276">
        <v>23</v>
      </c>
      <c r="D998" s="276">
        <v>3</v>
      </c>
      <c r="E998" s="276" t="s">
        <v>27</v>
      </c>
      <c r="F998" s="276">
        <v>-29.763999999999999</v>
      </c>
      <c r="G998" s="276">
        <v>-18.041</v>
      </c>
      <c r="H998" s="276">
        <v>4.5540000000000003</v>
      </c>
      <c r="I998" s="276">
        <v>18.792999999999999</v>
      </c>
      <c r="J998" s="276">
        <v>1.421</v>
      </c>
      <c r="K998" s="276">
        <v>2.2080000000000002</v>
      </c>
    </row>
    <row r="999" spans="1:11" ht="15" customHeight="1">
      <c r="A999" s="276">
        <v>12</v>
      </c>
      <c r="B999" s="276">
        <v>15</v>
      </c>
      <c r="C999" s="276">
        <v>23</v>
      </c>
      <c r="D999" s="276">
        <v>3</v>
      </c>
      <c r="E999" s="276" t="s">
        <v>28</v>
      </c>
      <c r="F999" s="276">
        <v>-31.779</v>
      </c>
      <c r="G999" s="276">
        <v>-19.196000000000002</v>
      </c>
      <c r="H999" s="276">
        <v>-4.6040000000000001</v>
      </c>
      <c r="I999" s="276">
        <v>-18.995000000000001</v>
      </c>
      <c r="J999" s="276">
        <v>-1.4359999999999999</v>
      </c>
      <c r="K999" s="276">
        <v>-2.2320000000000002</v>
      </c>
    </row>
    <row r="1000" spans="1:11" ht="15" customHeight="1">
      <c r="A1000" s="276">
        <v>12</v>
      </c>
      <c r="B1000" s="276">
        <v>15</v>
      </c>
      <c r="C1000" s="276">
        <v>23</v>
      </c>
      <c r="D1000" s="276">
        <v>3</v>
      </c>
      <c r="E1000" s="276" t="s">
        <v>29</v>
      </c>
      <c r="F1000" s="276">
        <v>55.578000000000003</v>
      </c>
      <c r="G1000" s="276">
        <v>33.558999999999997</v>
      </c>
      <c r="H1000" s="276">
        <v>-2.8620000000000001</v>
      </c>
      <c r="I1000" s="276">
        <v>-11.808999999999999</v>
      </c>
      <c r="J1000" s="276">
        <v>-0.89300000000000002</v>
      </c>
      <c r="K1000" s="276">
        <v>-1.387</v>
      </c>
    </row>
    <row r="1001" spans="1:11" ht="15" customHeight="1">
      <c r="A1001" s="276">
        <v>12</v>
      </c>
      <c r="B1001" s="276">
        <v>15</v>
      </c>
      <c r="C1001" s="276">
        <v>23</v>
      </c>
      <c r="D1001" s="276">
        <v>3</v>
      </c>
      <c r="E1001" s="276" t="s">
        <v>30</v>
      </c>
      <c r="F1001" s="276">
        <v>-56.838000000000001</v>
      </c>
      <c r="G1001" s="276">
        <v>-34.280999999999999</v>
      </c>
      <c r="H1001" s="276">
        <v>-2.8620000000000001</v>
      </c>
      <c r="I1001" s="276">
        <v>-11.808999999999999</v>
      </c>
      <c r="J1001" s="276">
        <v>-0.89300000000000002</v>
      </c>
      <c r="K1001" s="276">
        <v>-1.387</v>
      </c>
    </row>
    <row r="1002" spans="1:11" ht="15" customHeight="1">
      <c r="A1002" s="276">
        <v>12</v>
      </c>
      <c r="B1002" s="276">
        <v>15</v>
      </c>
      <c r="C1002" s="276">
        <v>23</v>
      </c>
      <c r="D1002" s="276">
        <v>2</v>
      </c>
      <c r="E1002" s="276" t="s">
        <v>27</v>
      </c>
      <c r="F1002" s="276">
        <v>-30.366</v>
      </c>
      <c r="G1002" s="276">
        <v>-18.379000000000001</v>
      </c>
      <c r="H1002" s="276">
        <v>4.8310000000000004</v>
      </c>
      <c r="I1002" s="276">
        <v>19.620999999999999</v>
      </c>
      <c r="J1002" s="276">
        <v>1.504</v>
      </c>
      <c r="K1002" s="276">
        <v>2.3359999999999999</v>
      </c>
    </row>
    <row r="1003" spans="1:11" ht="15" customHeight="1">
      <c r="A1003" s="276">
        <v>12</v>
      </c>
      <c r="B1003" s="276">
        <v>15</v>
      </c>
      <c r="C1003" s="276">
        <v>23</v>
      </c>
      <c r="D1003" s="276">
        <v>2</v>
      </c>
      <c r="E1003" s="276" t="s">
        <v>28</v>
      </c>
      <c r="F1003" s="276">
        <v>-31.283000000000001</v>
      </c>
      <c r="G1003" s="276">
        <v>-18.923999999999999</v>
      </c>
      <c r="H1003" s="276">
        <v>-4.8970000000000002</v>
      </c>
      <c r="I1003" s="276">
        <v>-19.885000000000002</v>
      </c>
      <c r="J1003" s="276">
        <v>-1.524</v>
      </c>
      <c r="K1003" s="276">
        <v>-2.3679999999999999</v>
      </c>
    </row>
    <row r="1004" spans="1:11" ht="15" customHeight="1">
      <c r="A1004" s="276">
        <v>12</v>
      </c>
      <c r="B1004" s="276">
        <v>15</v>
      </c>
      <c r="C1004" s="276">
        <v>23</v>
      </c>
      <c r="D1004" s="276">
        <v>2</v>
      </c>
      <c r="E1004" s="276" t="s">
        <v>29</v>
      </c>
      <c r="F1004" s="276">
        <v>55.920999999999999</v>
      </c>
      <c r="G1004" s="276">
        <v>33.75</v>
      </c>
      <c r="H1004" s="276">
        <v>-3.04</v>
      </c>
      <c r="I1004" s="276">
        <v>-12.346</v>
      </c>
      <c r="J1004" s="276">
        <v>-0.94599999999999995</v>
      </c>
      <c r="K1004" s="276">
        <v>-1.47</v>
      </c>
    </row>
    <row r="1005" spans="1:11" ht="15" customHeight="1">
      <c r="A1005" s="276">
        <v>12</v>
      </c>
      <c r="B1005" s="276">
        <v>15</v>
      </c>
      <c r="C1005" s="276">
        <v>23</v>
      </c>
      <c r="D1005" s="276">
        <v>2</v>
      </c>
      <c r="E1005" s="276" t="s">
        <v>30</v>
      </c>
      <c r="F1005" s="276">
        <v>-56.494999999999997</v>
      </c>
      <c r="G1005" s="276">
        <v>-34.090000000000003</v>
      </c>
      <c r="H1005" s="276">
        <v>-3.04</v>
      </c>
      <c r="I1005" s="276">
        <v>-12.346</v>
      </c>
      <c r="J1005" s="276">
        <v>-0.94599999999999995</v>
      </c>
      <c r="K1005" s="276">
        <v>-1.47</v>
      </c>
    </row>
    <row r="1006" spans="1:11" ht="15" customHeight="1">
      <c r="A1006" s="276">
        <v>12</v>
      </c>
      <c r="B1006" s="276">
        <v>15</v>
      </c>
      <c r="C1006" s="276">
        <v>23</v>
      </c>
      <c r="D1006" s="276">
        <v>1</v>
      </c>
      <c r="E1006" s="276" t="s">
        <v>27</v>
      </c>
      <c r="F1006" s="276">
        <v>-31.445</v>
      </c>
      <c r="G1006" s="276">
        <v>-19.338000000000001</v>
      </c>
      <c r="H1006" s="276">
        <v>4.109</v>
      </c>
      <c r="I1006" s="276">
        <v>16.641999999999999</v>
      </c>
      <c r="J1006" s="276">
        <v>1.276</v>
      </c>
      <c r="K1006" s="276">
        <v>1.9830000000000001</v>
      </c>
    </row>
    <row r="1007" spans="1:11" ht="15" customHeight="1">
      <c r="A1007" s="276">
        <v>12</v>
      </c>
      <c r="B1007" s="276">
        <v>15</v>
      </c>
      <c r="C1007" s="276">
        <v>23</v>
      </c>
      <c r="D1007" s="276">
        <v>1</v>
      </c>
      <c r="E1007" s="276" t="s">
        <v>28</v>
      </c>
      <c r="F1007" s="276">
        <v>-30.085000000000001</v>
      </c>
      <c r="G1007" s="276">
        <v>-18.606000000000002</v>
      </c>
      <c r="H1007" s="276">
        <v>-4.1820000000000004</v>
      </c>
      <c r="I1007" s="276">
        <v>-16.933</v>
      </c>
      <c r="J1007" s="276">
        <v>-1.298</v>
      </c>
      <c r="K1007" s="276">
        <v>-2.0169999999999999</v>
      </c>
    </row>
    <row r="1008" spans="1:11" ht="15" customHeight="1">
      <c r="A1008" s="276">
        <v>12</v>
      </c>
      <c r="B1008" s="276">
        <v>15</v>
      </c>
      <c r="C1008" s="276">
        <v>23</v>
      </c>
      <c r="D1008" s="276">
        <v>1</v>
      </c>
      <c r="E1008" s="276" t="s">
        <v>29</v>
      </c>
      <c r="F1008" s="276">
        <v>55.497</v>
      </c>
      <c r="G1008" s="276">
        <v>34.149000000000001</v>
      </c>
      <c r="H1008" s="276">
        <v>-2.5910000000000002</v>
      </c>
      <c r="I1008" s="276">
        <v>-10.492000000000001</v>
      </c>
      <c r="J1008" s="276">
        <v>-0.80400000000000005</v>
      </c>
      <c r="K1008" s="276">
        <v>-1.25</v>
      </c>
    </row>
    <row r="1009" spans="1:11" ht="15" customHeight="1">
      <c r="A1009" s="276">
        <v>12</v>
      </c>
      <c r="B1009" s="276">
        <v>15</v>
      </c>
      <c r="C1009" s="276">
        <v>23</v>
      </c>
      <c r="D1009" s="276">
        <v>1</v>
      </c>
      <c r="E1009" s="276" t="s">
        <v>30</v>
      </c>
      <c r="F1009" s="276">
        <v>-54.646999999999998</v>
      </c>
      <c r="G1009" s="276">
        <v>-33.691000000000003</v>
      </c>
      <c r="H1009" s="276">
        <v>-2.5910000000000002</v>
      </c>
      <c r="I1009" s="276">
        <v>-10.492000000000001</v>
      </c>
      <c r="J1009" s="276">
        <v>-0.80400000000000005</v>
      </c>
      <c r="K1009" s="276">
        <v>-1.25</v>
      </c>
    </row>
    <row r="1010" spans="1:11" ht="15" customHeight="1">
      <c r="A1010" s="276">
        <v>12</v>
      </c>
      <c r="B1010" s="276">
        <v>23</v>
      </c>
      <c r="C1010" s="276">
        <v>30</v>
      </c>
      <c r="D1010" s="276">
        <v>6</v>
      </c>
      <c r="E1010" s="276" t="s">
        <v>27</v>
      </c>
      <c r="F1010" s="276">
        <v>-30.152000000000001</v>
      </c>
      <c r="G1010" s="276">
        <v>-18.803000000000001</v>
      </c>
      <c r="H1010" s="276">
        <v>4.6020000000000003</v>
      </c>
      <c r="I1010" s="276">
        <v>20.864000000000001</v>
      </c>
      <c r="J1010" s="276">
        <v>1.3819999999999999</v>
      </c>
      <c r="K1010" s="276">
        <v>2.1480000000000001</v>
      </c>
    </row>
    <row r="1011" spans="1:11">
      <c r="A1011" s="276">
        <v>12</v>
      </c>
      <c r="B1011" s="276">
        <v>23</v>
      </c>
      <c r="C1011" s="276">
        <v>30</v>
      </c>
      <c r="D1011" s="276">
        <v>6</v>
      </c>
      <c r="E1011" s="276" t="s">
        <v>28</v>
      </c>
      <c r="F1011" s="276">
        <v>-23.576000000000001</v>
      </c>
      <c r="G1011" s="276">
        <v>-14.824999999999999</v>
      </c>
      <c r="H1011" s="276">
        <v>-5.2619999999999996</v>
      </c>
      <c r="I1011" s="276">
        <v>-23.76</v>
      </c>
      <c r="J1011" s="276">
        <v>-1.587</v>
      </c>
      <c r="K1011" s="276">
        <v>-2.4649999999999999</v>
      </c>
    </row>
    <row r="1012" spans="1:11" ht="15" customHeight="1">
      <c r="A1012" s="276">
        <v>12</v>
      </c>
      <c r="B1012" s="276">
        <v>23</v>
      </c>
      <c r="C1012" s="276">
        <v>30</v>
      </c>
      <c r="D1012" s="276">
        <v>6</v>
      </c>
      <c r="E1012" s="276" t="s">
        <v>29</v>
      </c>
      <c r="F1012" s="276">
        <v>35.94</v>
      </c>
      <c r="G1012" s="276">
        <v>22.654</v>
      </c>
      <c r="H1012" s="276">
        <v>-1.746</v>
      </c>
      <c r="I1012" s="276">
        <v>-7.8979999999999997</v>
      </c>
      <c r="J1012" s="276">
        <v>-0.52500000000000002</v>
      </c>
      <c r="K1012" s="276">
        <v>-0.81599999999999995</v>
      </c>
    </row>
    <row r="1013" spans="1:11" ht="15" customHeight="1">
      <c r="A1013" s="276">
        <v>12</v>
      </c>
      <c r="B1013" s="276">
        <v>23</v>
      </c>
      <c r="C1013" s="276">
        <v>30</v>
      </c>
      <c r="D1013" s="276">
        <v>6</v>
      </c>
      <c r="E1013" s="276" t="s">
        <v>30</v>
      </c>
      <c r="F1013" s="276">
        <v>-33.612000000000002</v>
      </c>
      <c r="G1013" s="276">
        <v>-21.245999999999999</v>
      </c>
      <c r="H1013" s="276">
        <v>-1.746</v>
      </c>
      <c r="I1013" s="276">
        <v>-7.8979999999999997</v>
      </c>
      <c r="J1013" s="276">
        <v>-0.52500000000000002</v>
      </c>
      <c r="K1013" s="276">
        <v>-0.81599999999999995</v>
      </c>
    </row>
    <row r="1014" spans="1:11" ht="15" customHeight="1">
      <c r="A1014" s="276">
        <v>12</v>
      </c>
      <c r="B1014" s="276">
        <v>23</v>
      </c>
      <c r="C1014" s="276">
        <v>30</v>
      </c>
      <c r="D1014" s="276">
        <v>5</v>
      </c>
      <c r="E1014" s="276" t="s">
        <v>27</v>
      </c>
      <c r="F1014" s="276">
        <v>-33.326000000000001</v>
      </c>
      <c r="G1014" s="276">
        <v>-21.169</v>
      </c>
      <c r="H1014" s="276">
        <v>9.7859999999999996</v>
      </c>
      <c r="I1014" s="276">
        <v>42.886000000000003</v>
      </c>
      <c r="J1014" s="276">
        <v>2.9910000000000001</v>
      </c>
      <c r="K1014" s="276">
        <v>4.6470000000000002</v>
      </c>
    </row>
    <row r="1015" spans="1:11" ht="15" customHeight="1">
      <c r="A1015" s="276">
        <v>12</v>
      </c>
      <c r="B1015" s="276">
        <v>23</v>
      </c>
      <c r="C1015" s="276">
        <v>30</v>
      </c>
      <c r="D1015" s="276">
        <v>5</v>
      </c>
      <c r="E1015" s="276" t="s">
        <v>28</v>
      </c>
      <c r="F1015" s="276">
        <v>-35.331000000000003</v>
      </c>
      <c r="G1015" s="276">
        <v>-22.228999999999999</v>
      </c>
      <c r="H1015" s="276">
        <v>-10.478999999999999</v>
      </c>
      <c r="I1015" s="276">
        <v>-45.895000000000003</v>
      </c>
      <c r="J1015" s="276">
        <v>-3.2050000000000001</v>
      </c>
      <c r="K1015" s="276">
        <v>-4.9800000000000004</v>
      </c>
    </row>
    <row r="1016" spans="1:11" ht="15" customHeight="1">
      <c r="A1016" s="276">
        <v>12</v>
      </c>
      <c r="B1016" s="276">
        <v>23</v>
      </c>
      <c r="C1016" s="276">
        <v>30</v>
      </c>
      <c r="D1016" s="276">
        <v>5</v>
      </c>
      <c r="E1016" s="276" t="s">
        <v>29</v>
      </c>
      <c r="F1016" s="276">
        <v>39.082000000000001</v>
      </c>
      <c r="G1016" s="276">
        <v>24.814</v>
      </c>
      <c r="H1016" s="276">
        <v>-3.5870000000000002</v>
      </c>
      <c r="I1016" s="276">
        <v>-15.712999999999999</v>
      </c>
      <c r="J1016" s="276">
        <v>-1.097</v>
      </c>
      <c r="K1016" s="276">
        <v>-1.704</v>
      </c>
    </row>
    <row r="1017" spans="1:11" ht="15" customHeight="1">
      <c r="A1017" s="276">
        <v>12</v>
      </c>
      <c r="B1017" s="276">
        <v>23</v>
      </c>
      <c r="C1017" s="276">
        <v>30</v>
      </c>
      <c r="D1017" s="276">
        <v>5</v>
      </c>
      <c r="E1017" s="276" t="s">
        <v>30</v>
      </c>
      <c r="F1017" s="276">
        <v>-39.792000000000002</v>
      </c>
      <c r="G1017" s="276">
        <v>-25.189</v>
      </c>
      <c r="H1017" s="276">
        <v>-3.5870000000000002</v>
      </c>
      <c r="I1017" s="276">
        <v>-15.712999999999999</v>
      </c>
      <c r="J1017" s="276">
        <v>-1.097</v>
      </c>
      <c r="K1017" s="276">
        <v>-1.704</v>
      </c>
    </row>
    <row r="1018" spans="1:11" ht="15" customHeight="1">
      <c r="A1018" s="276">
        <v>12</v>
      </c>
      <c r="B1018" s="276">
        <v>23</v>
      </c>
      <c r="C1018" s="276">
        <v>30</v>
      </c>
      <c r="D1018" s="276">
        <v>4</v>
      </c>
      <c r="E1018" s="276" t="s">
        <v>27</v>
      </c>
      <c r="F1018" s="276">
        <v>-34.057000000000002</v>
      </c>
      <c r="G1018" s="276">
        <v>-21.812999999999999</v>
      </c>
      <c r="H1018" s="276">
        <v>15.951000000000001</v>
      </c>
      <c r="I1018" s="276">
        <v>67.442999999999998</v>
      </c>
      <c r="J1018" s="276">
        <v>4.9509999999999996</v>
      </c>
      <c r="K1018" s="276">
        <v>7.6929999999999996</v>
      </c>
    </row>
    <row r="1019" spans="1:11" ht="15" customHeight="1">
      <c r="A1019" s="276">
        <v>12</v>
      </c>
      <c r="B1019" s="276">
        <v>23</v>
      </c>
      <c r="C1019" s="276">
        <v>30</v>
      </c>
      <c r="D1019" s="276">
        <v>4</v>
      </c>
      <c r="E1019" s="276" t="s">
        <v>28</v>
      </c>
      <c r="F1019" s="276">
        <v>-33.53</v>
      </c>
      <c r="G1019" s="276">
        <v>-21.303999999999998</v>
      </c>
      <c r="H1019" s="276">
        <v>-16.888000000000002</v>
      </c>
      <c r="I1019" s="276">
        <v>-71.381</v>
      </c>
      <c r="J1019" s="276">
        <v>-5.242</v>
      </c>
      <c r="K1019" s="276">
        <v>-8.1460000000000008</v>
      </c>
    </row>
    <row r="1020" spans="1:11" ht="15" customHeight="1">
      <c r="A1020" s="276">
        <v>12</v>
      </c>
      <c r="B1020" s="276">
        <v>23</v>
      </c>
      <c r="C1020" s="276">
        <v>30</v>
      </c>
      <c r="D1020" s="276">
        <v>4</v>
      </c>
      <c r="E1020" s="276" t="s">
        <v>29</v>
      </c>
      <c r="F1020" s="276">
        <v>42.271000000000001</v>
      </c>
      <c r="G1020" s="276">
        <v>27.21</v>
      </c>
      <c r="H1020" s="276">
        <v>-5.8120000000000003</v>
      </c>
      <c r="I1020" s="276">
        <v>-24.571000000000002</v>
      </c>
      <c r="J1020" s="276">
        <v>-1.804</v>
      </c>
      <c r="K1020" s="276">
        <v>-2.8029999999999999</v>
      </c>
    </row>
    <row r="1021" spans="1:11" ht="15" customHeight="1">
      <c r="A1021" s="276">
        <v>12</v>
      </c>
      <c r="B1021" s="276">
        <v>23</v>
      </c>
      <c r="C1021" s="276">
        <v>30</v>
      </c>
      <c r="D1021" s="276">
        <v>4</v>
      </c>
      <c r="E1021" s="276" t="s">
        <v>30</v>
      </c>
      <c r="F1021" s="276">
        <v>-42.084000000000003</v>
      </c>
      <c r="G1021" s="276">
        <v>-27.03</v>
      </c>
      <c r="H1021" s="276">
        <v>-5.8120000000000003</v>
      </c>
      <c r="I1021" s="276">
        <v>-24.571000000000002</v>
      </c>
      <c r="J1021" s="276">
        <v>-1.804</v>
      </c>
      <c r="K1021" s="276">
        <v>-2.8029999999999999</v>
      </c>
    </row>
    <row r="1022" spans="1:11" ht="15" customHeight="1">
      <c r="A1022" s="276">
        <v>12</v>
      </c>
      <c r="B1022" s="276">
        <v>23</v>
      </c>
      <c r="C1022" s="276">
        <v>30</v>
      </c>
      <c r="D1022" s="276">
        <v>3</v>
      </c>
      <c r="E1022" s="276" t="s">
        <v>27</v>
      </c>
      <c r="F1022" s="276">
        <v>-34.962000000000003</v>
      </c>
      <c r="G1022" s="276">
        <v>-22.37</v>
      </c>
      <c r="H1022" s="276">
        <v>19.402000000000001</v>
      </c>
      <c r="I1022" s="276">
        <v>79.968999999999994</v>
      </c>
      <c r="J1022" s="276">
        <v>6.0460000000000003</v>
      </c>
      <c r="K1022" s="276">
        <v>9.3949999999999996</v>
      </c>
    </row>
    <row r="1023" spans="1:11" ht="15" customHeight="1">
      <c r="A1023" s="276">
        <v>12</v>
      </c>
      <c r="B1023" s="276">
        <v>23</v>
      </c>
      <c r="C1023" s="276">
        <v>30</v>
      </c>
      <c r="D1023" s="276">
        <v>3</v>
      </c>
      <c r="E1023" s="276" t="s">
        <v>28</v>
      </c>
      <c r="F1023" s="276">
        <v>-32.786999999999999</v>
      </c>
      <c r="G1023" s="276">
        <v>-20.896999999999998</v>
      </c>
      <c r="H1023" s="276">
        <v>-20.548999999999999</v>
      </c>
      <c r="I1023" s="276">
        <v>-84.703999999999994</v>
      </c>
      <c r="J1023" s="276">
        <v>-6.4029999999999996</v>
      </c>
      <c r="K1023" s="276">
        <v>-9.9499999999999993</v>
      </c>
    </row>
    <row r="1024" spans="1:11" ht="15" customHeight="1">
      <c r="A1024" s="276">
        <v>12</v>
      </c>
      <c r="B1024" s="276">
        <v>23</v>
      </c>
      <c r="C1024" s="276">
        <v>30</v>
      </c>
      <c r="D1024" s="276">
        <v>3</v>
      </c>
      <c r="E1024" s="276" t="s">
        <v>29</v>
      </c>
      <c r="F1024" s="276">
        <v>42.561999999999998</v>
      </c>
      <c r="G1024" s="276">
        <v>27.381</v>
      </c>
      <c r="H1024" s="276">
        <v>-7.0709999999999997</v>
      </c>
      <c r="I1024" s="276">
        <v>-29.146000000000001</v>
      </c>
      <c r="J1024" s="276">
        <v>-2.2029999999999998</v>
      </c>
      <c r="K1024" s="276">
        <v>-3.4239999999999999</v>
      </c>
    </row>
    <row r="1025" spans="1:11" ht="15" customHeight="1">
      <c r="A1025" s="276">
        <v>12</v>
      </c>
      <c r="B1025" s="276">
        <v>23</v>
      </c>
      <c r="C1025" s="276">
        <v>30</v>
      </c>
      <c r="D1025" s="276">
        <v>3</v>
      </c>
      <c r="E1025" s="276" t="s">
        <v>30</v>
      </c>
      <c r="F1025" s="276">
        <v>-41.792000000000002</v>
      </c>
      <c r="G1025" s="276">
        <v>-26.859000000000002</v>
      </c>
      <c r="H1025" s="276">
        <v>-7.0709999999999997</v>
      </c>
      <c r="I1025" s="276">
        <v>-29.146000000000001</v>
      </c>
      <c r="J1025" s="276">
        <v>-2.2029999999999998</v>
      </c>
      <c r="K1025" s="276">
        <v>-3.4239999999999999</v>
      </c>
    </row>
    <row r="1026" spans="1:11" ht="15" customHeight="1">
      <c r="A1026" s="276">
        <v>12</v>
      </c>
      <c r="B1026" s="276">
        <v>23</v>
      </c>
      <c r="C1026" s="276">
        <v>30</v>
      </c>
      <c r="D1026" s="276">
        <v>2</v>
      </c>
      <c r="E1026" s="276" t="s">
        <v>27</v>
      </c>
      <c r="F1026" s="276">
        <v>-36.441000000000003</v>
      </c>
      <c r="G1026" s="276">
        <v>-23.225999999999999</v>
      </c>
      <c r="H1026" s="276">
        <v>21.959</v>
      </c>
      <c r="I1026" s="276">
        <v>88.951999999999998</v>
      </c>
      <c r="J1026" s="276">
        <v>6.8179999999999996</v>
      </c>
      <c r="K1026" s="276">
        <v>10.595000000000001</v>
      </c>
    </row>
    <row r="1027" spans="1:11" ht="15" customHeight="1">
      <c r="A1027" s="276">
        <v>12</v>
      </c>
      <c r="B1027" s="276">
        <v>23</v>
      </c>
      <c r="C1027" s="276">
        <v>30</v>
      </c>
      <c r="D1027" s="276">
        <v>2</v>
      </c>
      <c r="E1027" s="276" t="s">
        <v>28</v>
      </c>
      <c r="F1027" s="276">
        <v>-31.731999999999999</v>
      </c>
      <c r="G1027" s="276">
        <v>-20.303000000000001</v>
      </c>
      <c r="H1027" s="276">
        <v>-23.163</v>
      </c>
      <c r="I1027" s="276">
        <v>-93.834999999999994</v>
      </c>
      <c r="J1027" s="276">
        <v>-7.1929999999999996</v>
      </c>
      <c r="K1027" s="276">
        <v>-11.176</v>
      </c>
    </row>
    <row r="1028" spans="1:11" ht="15" customHeight="1">
      <c r="A1028" s="276">
        <v>12</v>
      </c>
      <c r="B1028" s="276">
        <v>23</v>
      </c>
      <c r="C1028" s="276">
        <v>30</v>
      </c>
      <c r="D1028" s="276">
        <v>2</v>
      </c>
      <c r="E1028" s="276" t="s">
        <v>29</v>
      </c>
      <c r="F1028" s="276">
        <v>43.011000000000003</v>
      </c>
      <c r="G1028" s="276">
        <v>27.637</v>
      </c>
      <c r="H1028" s="276">
        <v>-7.9859999999999998</v>
      </c>
      <c r="I1028" s="276">
        <v>-32.351999999999997</v>
      </c>
      <c r="J1028" s="276">
        <v>-2.48</v>
      </c>
      <c r="K1028" s="276">
        <v>-3.8530000000000002</v>
      </c>
    </row>
    <row r="1029" spans="1:11" ht="15" customHeight="1">
      <c r="A1029" s="276">
        <v>12</v>
      </c>
      <c r="B1029" s="276">
        <v>23</v>
      </c>
      <c r="C1029" s="276">
        <v>30</v>
      </c>
      <c r="D1029" s="276">
        <v>2</v>
      </c>
      <c r="E1029" s="276" t="s">
        <v>30</v>
      </c>
      <c r="F1029" s="276">
        <v>-41.344000000000001</v>
      </c>
      <c r="G1029" s="276">
        <v>-26.603000000000002</v>
      </c>
      <c r="H1029" s="276">
        <v>-7.9859999999999998</v>
      </c>
      <c r="I1029" s="276">
        <v>-32.351999999999997</v>
      </c>
      <c r="J1029" s="276">
        <v>-2.48</v>
      </c>
      <c r="K1029" s="276">
        <v>-3.8530000000000002</v>
      </c>
    </row>
    <row r="1030" spans="1:11" ht="15" customHeight="1">
      <c r="A1030" s="276">
        <v>12</v>
      </c>
      <c r="B1030" s="276">
        <v>23</v>
      </c>
      <c r="C1030" s="276">
        <v>30</v>
      </c>
      <c r="D1030" s="276">
        <v>1</v>
      </c>
      <c r="E1030" s="276" t="s">
        <v>27</v>
      </c>
      <c r="F1030" s="276">
        <v>-37.57</v>
      </c>
      <c r="G1030" s="276">
        <v>-23.994</v>
      </c>
      <c r="H1030" s="276">
        <v>19.954999999999998</v>
      </c>
      <c r="I1030" s="276">
        <v>80.727000000000004</v>
      </c>
      <c r="J1030" s="276">
        <v>6.18</v>
      </c>
      <c r="K1030" s="276">
        <v>9.6020000000000003</v>
      </c>
    </row>
    <row r="1031" spans="1:11" ht="15" customHeight="1">
      <c r="A1031" s="276">
        <v>12</v>
      </c>
      <c r="B1031" s="276">
        <v>23</v>
      </c>
      <c r="C1031" s="276">
        <v>30</v>
      </c>
      <c r="D1031" s="276">
        <v>1</v>
      </c>
      <c r="E1031" s="276" t="s">
        <v>28</v>
      </c>
      <c r="F1031" s="276">
        <v>-26.952999999999999</v>
      </c>
      <c r="G1031" s="276">
        <v>-17.295000000000002</v>
      </c>
      <c r="H1031" s="276">
        <v>-21.175000000000001</v>
      </c>
      <c r="I1031" s="276">
        <v>-85.668999999999997</v>
      </c>
      <c r="J1031" s="276">
        <v>-6.5579999999999998</v>
      </c>
      <c r="K1031" s="276">
        <v>-10.19</v>
      </c>
    </row>
    <row r="1032" spans="1:11" ht="15" customHeight="1">
      <c r="A1032" s="276">
        <v>12</v>
      </c>
      <c r="B1032" s="276">
        <v>23</v>
      </c>
      <c r="C1032" s="276">
        <v>30</v>
      </c>
      <c r="D1032" s="276">
        <v>1</v>
      </c>
      <c r="E1032" s="276" t="s">
        <v>29</v>
      </c>
      <c r="F1032" s="276">
        <v>44.055999999999997</v>
      </c>
      <c r="G1032" s="276">
        <v>28.306000000000001</v>
      </c>
      <c r="H1032" s="276">
        <v>-7.28</v>
      </c>
      <c r="I1032" s="276">
        <v>-29.451000000000001</v>
      </c>
      <c r="J1032" s="276">
        <v>-2.254</v>
      </c>
      <c r="K1032" s="276">
        <v>-3.5030000000000001</v>
      </c>
    </row>
    <row r="1033" spans="1:11" ht="15" customHeight="1">
      <c r="A1033" s="276">
        <v>12</v>
      </c>
      <c r="B1033" s="276">
        <v>23</v>
      </c>
      <c r="C1033" s="276">
        <v>30</v>
      </c>
      <c r="D1033" s="276">
        <v>1</v>
      </c>
      <c r="E1033" s="276" t="s">
        <v>30</v>
      </c>
      <c r="F1033" s="276">
        <v>-40.298000000000002</v>
      </c>
      <c r="G1033" s="276">
        <v>-25.934000000000001</v>
      </c>
      <c r="H1033" s="276">
        <v>-7.28</v>
      </c>
      <c r="I1033" s="276">
        <v>-29.451000000000001</v>
      </c>
      <c r="J1033" s="276">
        <v>-2.254</v>
      </c>
      <c r="K1033" s="276">
        <v>-3.5030000000000001</v>
      </c>
    </row>
    <row r="1034" spans="1:11" ht="15" customHeight="1">
      <c r="A1034" s="276">
        <v>13</v>
      </c>
      <c r="B1034" s="276">
        <v>8</v>
      </c>
      <c r="C1034" s="276">
        <v>16</v>
      </c>
      <c r="D1034" s="276">
        <v>6</v>
      </c>
      <c r="E1034" s="276" t="s">
        <v>27</v>
      </c>
      <c r="F1034" s="276">
        <v>-56.031999999999996</v>
      </c>
      <c r="G1034" s="276">
        <v>-33.557000000000002</v>
      </c>
      <c r="H1034" s="276">
        <v>13.275</v>
      </c>
      <c r="I1034" s="276">
        <v>41.073999999999998</v>
      </c>
      <c r="J1034" s="276">
        <v>3.9129999999999998</v>
      </c>
      <c r="K1034" s="276">
        <v>6.08</v>
      </c>
    </row>
    <row r="1035" spans="1:11">
      <c r="A1035" s="276">
        <v>13</v>
      </c>
      <c r="B1035" s="276">
        <v>8</v>
      </c>
      <c r="C1035" s="276">
        <v>16</v>
      </c>
      <c r="D1035" s="276">
        <v>6</v>
      </c>
      <c r="E1035" s="276" t="s">
        <v>28</v>
      </c>
      <c r="F1035" s="276">
        <v>-30.626999999999999</v>
      </c>
      <c r="G1035" s="276">
        <v>-18.344999999999999</v>
      </c>
      <c r="H1035" s="276">
        <v>-12.683</v>
      </c>
      <c r="I1035" s="276">
        <v>-39.334000000000003</v>
      </c>
      <c r="J1035" s="276">
        <v>-3.7280000000000002</v>
      </c>
      <c r="K1035" s="276">
        <v>-5.7919999999999998</v>
      </c>
    </row>
    <row r="1036" spans="1:11" ht="15" customHeight="1">
      <c r="A1036" s="276">
        <v>13</v>
      </c>
      <c r="B1036" s="276">
        <v>8</v>
      </c>
      <c r="C1036" s="276">
        <v>16</v>
      </c>
      <c r="D1036" s="276">
        <v>6</v>
      </c>
      <c r="E1036" s="276" t="s">
        <v>29</v>
      </c>
      <c r="F1036" s="276">
        <v>66.242999999999995</v>
      </c>
      <c r="G1036" s="276">
        <v>39.578000000000003</v>
      </c>
      <c r="H1036" s="276">
        <v>-5.6429999999999998</v>
      </c>
      <c r="I1036" s="276">
        <v>-17.48</v>
      </c>
      <c r="J1036" s="276">
        <v>-1.661</v>
      </c>
      <c r="K1036" s="276">
        <v>-2.581</v>
      </c>
    </row>
    <row r="1037" spans="1:11" ht="15" customHeight="1">
      <c r="A1037" s="276">
        <v>13</v>
      </c>
      <c r="B1037" s="276">
        <v>8</v>
      </c>
      <c r="C1037" s="276">
        <v>16</v>
      </c>
      <c r="D1037" s="276">
        <v>6</v>
      </c>
      <c r="E1037" s="276" t="s">
        <v>30</v>
      </c>
      <c r="F1037" s="276">
        <v>-55.197000000000003</v>
      </c>
      <c r="G1037" s="276">
        <v>-32.963999999999999</v>
      </c>
      <c r="H1037" s="276">
        <v>-5.6429999999999998</v>
      </c>
      <c r="I1037" s="276">
        <v>-17.48</v>
      </c>
      <c r="J1037" s="276">
        <v>-1.661</v>
      </c>
      <c r="K1037" s="276">
        <v>-2.581</v>
      </c>
    </row>
    <row r="1038" spans="1:11" ht="15" customHeight="1">
      <c r="A1038" s="276">
        <v>13</v>
      </c>
      <c r="B1038" s="276">
        <v>8</v>
      </c>
      <c r="C1038" s="276">
        <v>16</v>
      </c>
      <c r="D1038" s="276">
        <v>5</v>
      </c>
      <c r="E1038" s="276" t="s">
        <v>27</v>
      </c>
      <c r="F1038" s="276">
        <v>-97.608000000000004</v>
      </c>
      <c r="G1038" s="276">
        <v>-60.06</v>
      </c>
      <c r="H1038" s="276">
        <v>22.402000000000001</v>
      </c>
      <c r="I1038" s="276">
        <v>66.271000000000001</v>
      </c>
      <c r="J1038" s="276">
        <v>6.7809999999999997</v>
      </c>
      <c r="K1038" s="276">
        <v>10.537000000000001</v>
      </c>
    </row>
    <row r="1039" spans="1:11" ht="15" customHeight="1">
      <c r="A1039" s="276">
        <v>13</v>
      </c>
      <c r="B1039" s="276">
        <v>8</v>
      </c>
      <c r="C1039" s="276">
        <v>16</v>
      </c>
      <c r="D1039" s="276">
        <v>5</v>
      </c>
      <c r="E1039" s="276" t="s">
        <v>28</v>
      </c>
      <c r="F1039" s="276">
        <v>-69.855000000000004</v>
      </c>
      <c r="G1039" s="276">
        <v>-43.26</v>
      </c>
      <c r="H1039" s="276">
        <v>-22.099</v>
      </c>
      <c r="I1039" s="276">
        <v>-65.393000000000001</v>
      </c>
      <c r="J1039" s="276">
        <v>-6.6870000000000003</v>
      </c>
      <c r="K1039" s="276">
        <v>-10.391999999999999</v>
      </c>
    </row>
    <row r="1040" spans="1:11" ht="15" customHeight="1">
      <c r="A1040" s="276">
        <v>13</v>
      </c>
      <c r="B1040" s="276">
        <v>8</v>
      </c>
      <c r="C1040" s="276">
        <v>16</v>
      </c>
      <c r="D1040" s="276">
        <v>5</v>
      </c>
      <c r="E1040" s="276" t="s">
        <v>29</v>
      </c>
      <c r="F1040" s="276">
        <v>118.158</v>
      </c>
      <c r="G1040" s="276">
        <v>72.905000000000001</v>
      </c>
      <c r="H1040" s="276">
        <v>-9.6739999999999995</v>
      </c>
      <c r="I1040" s="276">
        <v>-28.623000000000001</v>
      </c>
      <c r="J1040" s="276">
        <v>-2.9279999999999999</v>
      </c>
      <c r="K1040" s="276">
        <v>-4.55</v>
      </c>
    </row>
    <row r="1041" spans="1:11" ht="15" customHeight="1">
      <c r="A1041" s="276">
        <v>13</v>
      </c>
      <c r="B1041" s="276">
        <v>8</v>
      </c>
      <c r="C1041" s="276">
        <v>16</v>
      </c>
      <c r="D1041" s="276">
        <v>5</v>
      </c>
      <c r="E1041" s="276" t="s">
        <v>30</v>
      </c>
      <c r="F1041" s="276">
        <v>-106.092</v>
      </c>
      <c r="G1041" s="276">
        <v>-65.600999999999999</v>
      </c>
      <c r="H1041" s="276">
        <v>-9.6739999999999995</v>
      </c>
      <c r="I1041" s="276">
        <v>-28.623000000000001</v>
      </c>
      <c r="J1041" s="276">
        <v>-2.9279999999999999</v>
      </c>
      <c r="K1041" s="276">
        <v>-4.55</v>
      </c>
    </row>
    <row r="1042" spans="1:11" ht="15" customHeight="1">
      <c r="A1042" s="276">
        <v>13</v>
      </c>
      <c r="B1042" s="276">
        <v>8</v>
      </c>
      <c r="C1042" s="276">
        <v>16</v>
      </c>
      <c r="D1042" s="276">
        <v>4</v>
      </c>
      <c r="E1042" s="276" t="s">
        <v>27</v>
      </c>
      <c r="F1042" s="276">
        <v>-102.26</v>
      </c>
      <c r="G1042" s="276">
        <v>-63.127000000000002</v>
      </c>
      <c r="H1042" s="276">
        <v>45.226999999999997</v>
      </c>
      <c r="I1042" s="276">
        <v>128.078</v>
      </c>
      <c r="J1042" s="276">
        <v>14.003</v>
      </c>
      <c r="K1042" s="276">
        <v>21.76</v>
      </c>
    </row>
    <row r="1043" spans="1:11" ht="15" customHeight="1">
      <c r="A1043" s="276">
        <v>13</v>
      </c>
      <c r="B1043" s="276">
        <v>8</v>
      </c>
      <c r="C1043" s="276">
        <v>16</v>
      </c>
      <c r="D1043" s="276">
        <v>4</v>
      </c>
      <c r="E1043" s="276" t="s">
        <v>28</v>
      </c>
      <c r="F1043" s="276">
        <v>-64.625</v>
      </c>
      <c r="G1043" s="276">
        <v>-40.369</v>
      </c>
      <c r="H1043" s="276">
        <v>-44.543999999999997</v>
      </c>
      <c r="I1043" s="276">
        <v>-126.152</v>
      </c>
      <c r="J1043" s="276">
        <v>-13.791</v>
      </c>
      <c r="K1043" s="276">
        <v>-21.43</v>
      </c>
    </row>
    <row r="1044" spans="1:11" ht="15" customHeight="1">
      <c r="A1044" s="276">
        <v>13</v>
      </c>
      <c r="B1044" s="276">
        <v>8</v>
      </c>
      <c r="C1044" s="276">
        <v>16</v>
      </c>
      <c r="D1044" s="276">
        <v>4</v>
      </c>
      <c r="E1044" s="276" t="s">
        <v>29</v>
      </c>
      <c r="F1044" s="276">
        <v>122.56100000000001</v>
      </c>
      <c r="G1044" s="276">
        <v>75.924999999999997</v>
      </c>
      <c r="H1044" s="276">
        <v>-19.515000000000001</v>
      </c>
      <c r="I1044" s="276">
        <v>-55.268000000000001</v>
      </c>
      <c r="J1044" s="276">
        <v>-6.0419999999999998</v>
      </c>
      <c r="K1044" s="276">
        <v>-9.3889999999999993</v>
      </c>
    </row>
    <row r="1045" spans="1:11" ht="15" customHeight="1">
      <c r="A1045" s="276">
        <v>13</v>
      </c>
      <c r="B1045" s="276">
        <v>8</v>
      </c>
      <c r="C1045" s="276">
        <v>16</v>
      </c>
      <c r="D1045" s="276">
        <v>4</v>
      </c>
      <c r="E1045" s="276" t="s">
        <v>30</v>
      </c>
      <c r="F1045" s="276">
        <v>-106.197</v>
      </c>
      <c r="G1045" s="276">
        <v>-66.031000000000006</v>
      </c>
      <c r="H1045" s="276">
        <v>-19.515000000000001</v>
      </c>
      <c r="I1045" s="276">
        <v>-55.268000000000001</v>
      </c>
      <c r="J1045" s="276">
        <v>-6.0419999999999998</v>
      </c>
      <c r="K1045" s="276">
        <v>-9.3889999999999993</v>
      </c>
    </row>
    <row r="1046" spans="1:11" ht="15" customHeight="1">
      <c r="A1046" s="276">
        <v>13</v>
      </c>
      <c r="B1046" s="276">
        <v>8</v>
      </c>
      <c r="C1046" s="276">
        <v>16</v>
      </c>
      <c r="D1046" s="276">
        <v>3</v>
      </c>
      <c r="E1046" s="276" t="s">
        <v>27</v>
      </c>
      <c r="F1046" s="276">
        <v>-98.998999999999995</v>
      </c>
      <c r="G1046" s="276">
        <v>-61.136000000000003</v>
      </c>
      <c r="H1046" s="276">
        <v>56.304000000000002</v>
      </c>
      <c r="I1046" s="276">
        <v>155.012</v>
      </c>
      <c r="J1046" s="276">
        <v>17.524999999999999</v>
      </c>
      <c r="K1046" s="276">
        <v>27.231999999999999</v>
      </c>
    </row>
    <row r="1047" spans="1:11" ht="15" customHeight="1">
      <c r="A1047" s="276">
        <v>13</v>
      </c>
      <c r="B1047" s="276">
        <v>8</v>
      </c>
      <c r="C1047" s="276">
        <v>16</v>
      </c>
      <c r="D1047" s="276">
        <v>3</v>
      </c>
      <c r="E1047" s="276" t="s">
        <v>28</v>
      </c>
      <c r="F1047" s="276">
        <v>-67.933999999999997</v>
      </c>
      <c r="G1047" s="276">
        <v>-42.357999999999997</v>
      </c>
      <c r="H1047" s="276">
        <v>-55.53</v>
      </c>
      <c r="I1047" s="276">
        <v>-152.87299999999999</v>
      </c>
      <c r="J1047" s="276">
        <v>-17.283999999999999</v>
      </c>
      <c r="K1047" s="276">
        <v>-26.856999999999999</v>
      </c>
    </row>
    <row r="1048" spans="1:11" ht="15" customHeight="1">
      <c r="A1048" s="276">
        <v>13</v>
      </c>
      <c r="B1048" s="276">
        <v>8</v>
      </c>
      <c r="C1048" s="276">
        <v>16</v>
      </c>
      <c r="D1048" s="276">
        <v>3</v>
      </c>
      <c r="E1048" s="276" t="s">
        <v>29</v>
      </c>
      <c r="F1048" s="276">
        <v>121.13200000000001</v>
      </c>
      <c r="G1048" s="276">
        <v>75.06</v>
      </c>
      <c r="H1048" s="276">
        <v>-24.312000000000001</v>
      </c>
      <c r="I1048" s="276">
        <v>-66.932000000000002</v>
      </c>
      <c r="J1048" s="276">
        <v>-7.5670000000000002</v>
      </c>
      <c r="K1048" s="276">
        <v>-11.759</v>
      </c>
    </row>
    <row r="1049" spans="1:11" ht="15" customHeight="1">
      <c r="A1049" s="276">
        <v>13</v>
      </c>
      <c r="B1049" s="276">
        <v>8</v>
      </c>
      <c r="C1049" s="276">
        <v>16</v>
      </c>
      <c r="D1049" s="276">
        <v>3</v>
      </c>
      <c r="E1049" s="276" t="s">
        <v>30</v>
      </c>
      <c r="F1049" s="276">
        <v>-107.626</v>
      </c>
      <c r="G1049" s="276">
        <v>-66.896000000000001</v>
      </c>
      <c r="H1049" s="276">
        <v>-24.312000000000001</v>
      </c>
      <c r="I1049" s="276">
        <v>-66.932000000000002</v>
      </c>
      <c r="J1049" s="276">
        <v>-7.5670000000000002</v>
      </c>
      <c r="K1049" s="276">
        <v>-11.759</v>
      </c>
    </row>
    <row r="1050" spans="1:11" ht="15" customHeight="1">
      <c r="A1050" s="276">
        <v>13</v>
      </c>
      <c r="B1050" s="276">
        <v>8</v>
      </c>
      <c r="C1050" s="276">
        <v>16</v>
      </c>
      <c r="D1050" s="276">
        <v>2</v>
      </c>
      <c r="E1050" s="276" t="s">
        <v>27</v>
      </c>
      <c r="F1050" s="276">
        <v>-94.399000000000001</v>
      </c>
      <c r="G1050" s="276">
        <v>-58.368000000000002</v>
      </c>
      <c r="H1050" s="276">
        <v>65.218999999999994</v>
      </c>
      <c r="I1050" s="276">
        <v>176.18100000000001</v>
      </c>
      <c r="J1050" s="276">
        <v>20.212</v>
      </c>
      <c r="K1050" s="276">
        <v>31.407</v>
      </c>
    </row>
    <row r="1051" spans="1:11" ht="15" customHeight="1">
      <c r="A1051" s="276">
        <v>13</v>
      </c>
      <c r="B1051" s="276">
        <v>8</v>
      </c>
      <c r="C1051" s="276">
        <v>16</v>
      </c>
      <c r="D1051" s="276">
        <v>2</v>
      </c>
      <c r="E1051" s="276" t="s">
        <v>28</v>
      </c>
      <c r="F1051" s="276">
        <v>-73.403999999999996</v>
      </c>
      <c r="G1051" s="276">
        <v>-45.674999999999997</v>
      </c>
      <c r="H1051" s="276">
        <v>-64.442999999999998</v>
      </c>
      <c r="I1051" s="276">
        <v>-174.08</v>
      </c>
      <c r="J1051" s="276">
        <v>-19.972000000000001</v>
      </c>
      <c r="K1051" s="276">
        <v>-31.032</v>
      </c>
    </row>
    <row r="1052" spans="1:11" ht="15" customHeight="1">
      <c r="A1052" s="276">
        <v>13</v>
      </c>
      <c r="B1052" s="276">
        <v>8</v>
      </c>
      <c r="C1052" s="276">
        <v>16</v>
      </c>
      <c r="D1052" s="276">
        <v>2</v>
      </c>
      <c r="E1052" s="276" t="s">
        <v>29</v>
      </c>
      <c r="F1052" s="276">
        <v>118.943</v>
      </c>
      <c r="G1052" s="276">
        <v>73.736999999999995</v>
      </c>
      <c r="H1052" s="276">
        <v>-28.187000000000001</v>
      </c>
      <c r="I1052" s="276">
        <v>-76.144000000000005</v>
      </c>
      <c r="J1052" s="276">
        <v>-8.7360000000000007</v>
      </c>
      <c r="K1052" s="276">
        <v>-13.574</v>
      </c>
    </row>
    <row r="1053" spans="1:11" ht="15" customHeight="1">
      <c r="A1053" s="276">
        <v>13</v>
      </c>
      <c r="B1053" s="276">
        <v>8</v>
      </c>
      <c r="C1053" s="276">
        <v>16</v>
      </c>
      <c r="D1053" s="276">
        <v>2</v>
      </c>
      <c r="E1053" s="276" t="s">
        <v>30</v>
      </c>
      <c r="F1053" s="276">
        <v>-109.815</v>
      </c>
      <c r="G1053" s="276">
        <v>-68.218999999999994</v>
      </c>
      <c r="H1053" s="276">
        <v>-28.187000000000001</v>
      </c>
      <c r="I1053" s="276">
        <v>-76.144000000000005</v>
      </c>
      <c r="J1053" s="276">
        <v>-8.7360000000000007</v>
      </c>
      <c r="K1053" s="276">
        <v>-13.574</v>
      </c>
    </row>
    <row r="1054" spans="1:11" ht="15" customHeight="1">
      <c r="A1054" s="276">
        <v>13</v>
      </c>
      <c r="B1054" s="276">
        <v>8</v>
      </c>
      <c r="C1054" s="276">
        <v>16</v>
      </c>
      <c r="D1054" s="276">
        <v>1</v>
      </c>
      <c r="E1054" s="276" t="s">
        <v>27</v>
      </c>
      <c r="F1054" s="276">
        <v>-85.629000000000005</v>
      </c>
      <c r="G1054" s="276">
        <v>-53.183999999999997</v>
      </c>
      <c r="H1054" s="276">
        <v>66.733999999999995</v>
      </c>
      <c r="I1054" s="276">
        <v>180.32900000000001</v>
      </c>
      <c r="J1054" s="276">
        <v>20.638000000000002</v>
      </c>
      <c r="K1054" s="276">
        <v>32.067999999999998</v>
      </c>
    </row>
    <row r="1055" spans="1:11" ht="15" customHeight="1">
      <c r="A1055" s="276">
        <v>13</v>
      </c>
      <c r="B1055" s="276">
        <v>8</v>
      </c>
      <c r="C1055" s="276">
        <v>16</v>
      </c>
      <c r="D1055" s="276">
        <v>1</v>
      </c>
      <c r="E1055" s="276" t="s">
        <v>28</v>
      </c>
      <c r="F1055" s="276">
        <v>-81.231999999999999</v>
      </c>
      <c r="G1055" s="276">
        <v>-50.624000000000002</v>
      </c>
      <c r="H1055" s="276">
        <v>-65.754999999999995</v>
      </c>
      <c r="I1055" s="276">
        <v>-177.678</v>
      </c>
      <c r="J1055" s="276">
        <v>-20.334</v>
      </c>
      <c r="K1055" s="276">
        <v>-31.596</v>
      </c>
    </row>
    <row r="1056" spans="1:11" ht="15" customHeight="1">
      <c r="A1056" s="276">
        <v>13</v>
      </c>
      <c r="B1056" s="276">
        <v>8</v>
      </c>
      <c r="C1056" s="276">
        <v>16</v>
      </c>
      <c r="D1056" s="276">
        <v>1</v>
      </c>
      <c r="E1056" s="276" t="s">
        <v>29</v>
      </c>
      <c r="F1056" s="276">
        <v>117.03700000000001</v>
      </c>
      <c r="G1056" s="276">
        <v>72.846000000000004</v>
      </c>
      <c r="H1056" s="276">
        <v>-28.802</v>
      </c>
      <c r="I1056" s="276">
        <v>-77.828000000000003</v>
      </c>
      <c r="J1056" s="276">
        <v>-8.907</v>
      </c>
      <c r="K1056" s="276">
        <v>-13.84</v>
      </c>
    </row>
    <row r="1057" spans="1:11" ht="15" customHeight="1">
      <c r="A1057" s="276">
        <v>13</v>
      </c>
      <c r="B1057" s="276">
        <v>8</v>
      </c>
      <c r="C1057" s="276">
        <v>16</v>
      </c>
      <c r="D1057" s="276">
        <v>1</v>
      </c>
      <c r="E1057" s="276" t="s">
        <v>30</v>
      </c>
      <c r="F1057" s="276">
        <v>-115.125</v>
      </c>
      <c r="G1057" s="276">
        <v>-71.731999999999999</v>
      </c>
      <c r="H1057" s="276">
        <v>-28.802</v>
      </c>
      <c r="I1057" s="276">
        <v>-77.828000000000003</v>
      </c>
      <c r="J1057" s="276">
        <v>-8.907</v>
      </c>
      <c r="K1057" s="276">
        <v>-13.84</v>
      </c>
    </row>
    <row r="1058" spans="1:11" ht="15" customHeight="1">
      <c r="A1058" s="276">
        <v>13</v>
      </c>
      <c r="B1058" s="276">
        <v>16</v>
      </c>
      <c r="C1058" s="276">
        <v>24</v>
      </c>
      <c r="D1058" s="276">
        <v>6</v>
      </c>
      <c r="E1058" s="276" t="s">
        <v>27</v>
      </c>
      <c r="F1058" s="276">
        <v>-18.215</v>
      </c>
      <c r="G1058" s="276">
        <v>-11.289</v>
      </c>
      <c r="H1058" s="276">
        <v>6.5359999999999996</v>
      </c>
      <c r="I1058" s="276">
        <v>19.170999999999999</v>
      </c>
      <c r="J1058" s="276">
        <v>2.0129999999999999</v>
      </c>
      <c r="K1058" s="276">
        <v>3.1280000000000001</v>
      </c>
    </row>
    <row r="1059" spans="1:11">
      <c r="A1059" s="276">
        <v>13</v>
      </c>
      <c r="B1059" s="276">
        <v>16</v>
      </c>
      <c r="C1059" s="276">
        <v>24</v>
      </c>
      <c r="D1059" s="276">
        <v>6</v>
      </c>
      <c r="E1059" s="276" t="s">
        <v>28</v>
      </c>
      <c r="F1059" s="276">
        <v>-27.111000000000001</v>
      </c>
      <c r="G1059" s="276">
        <v>-16.321000000000002</v>
      </c>
      <c r="H1059" s="276">
        <v>-6.524</v>
      </c>
      <c r="I1059" s="276">
        <v>-19.146000000000001</v>
      </c>
      <c r="J1059" s="276">
        <v>-2.008</v>
      </c>
      <c r="K1059" s="276">
        <v>-3.121</v>
      </c>
    </row>
    <row r="1060" spans="1:11" ht="15" customHeight="1">
      <c r="A1060" s="276">
        <v>13</v>
      </c>
      <c r="B1060" s="276">
        <v>16</v>
      </c>
      <c r="C1060" s="276">
        <v>24</v>
      </c>
      <c r="D1060" s="276">
        <v>6</v>
      </c>
      <c r="E1060" s="276" t="s">
        <v>29</v>
      </c>
      <c r="F1060" s="276">
        <v>35.113</v>
      </c>
      <c r="G1060" s="276">
        <v>21.425999999999998</v>
      </c>
      <c r="H1060" s="276">
        <v>-3.6280000000000001</v>
      </c>
      <c r="I1060" s="276">
        <v>-10.644</v>
      </c>
      <c r="J1060" s="276">
        <v>-1.117</v>
      </c>
      <c r="K1060" s="276">
        <v>-1.736</v>
      </c>
    </row>
    <row r="1061" spans="1:11" ht="15" customHeight="1">
      <c r="A1061" s="276">
        <v>13</v>
      </c>
      <c r="B1061" s="276">
        <v>16</v>
      </c>
      <c r="C1061" s="276">
        <v>24</v>
      </c>
      <c r="D1061" s="276">
        <v>6</v>
      </c>
      <c r="E1061" s="276" t="s">
        <v>30</v>
      </c>
      <c r="F1061" s="276">
        <v>-40.055</v>
      </c>
      <c r="G1061" s="276">
        <v>-24.222000000000001</v>
      </c>
      <c r="H1061" s="276">
        <v>-3.6280000000000001</v>
      </c>
      <c r="I1061" s="276">
        <v>-10.644</v>
      </c>
      <c r="J1061" s="276">
        <v>-1.117</v>
      </c>
      <c r="K1061" s="276">
        <v>-1.736</v>
      </c>
    </row>
    <row r="1062" spans="1:11" ht="15" customHeight="1">
      <c r="A1062" s="276">
        <v>13</v>
      </c>
      <c r="B1062" s="276">
        <v>16</v>
      </c>
      <c r="C1062" s="276">
        <v>24</v>
      </c>
      <c r="D1062" s="276">
        <v>5</v>
      </c>
      <c r="E1062" s="276" t="s">
        <v>27</v>
      </c>
      <c r="F1062" s="276">
        <v>-52.256</v>
      </c>
      <c r="G1062" s="276">
        <v>-31.241</v>
      </c>
      <c r="H1062" s="276">
        <v>9.0220000000000002</v>
      </c>
      <c r="I1062" s="276">
        <v>26.077000000000002</v>
      </c>
      <c r="J1062" s="276">
        <v>2.7839999999999998</v>
      </c>
      <c r="K1062" s="276">
        <v>4.3250000000000002</v>
      </c>
    </row>
    <row r="1063" spans="1:11" ht="15" customHeight="1">
      <c r="A1063" s="276">
        <v>13</v>
      </c>
      <c r="B1063" s="276">
        <v>16</v>
      </c>
      <c r="C1063" s="276">
        <v>24</v>
      </c>
      <c r="D1063" s="276">
        <v>5</v>
      </c>
      <c r="E1063" s="276" t="s">
        <v>28</v>
      </c>
      <c r="F1063" s="276">
        <v>-60.283000000000001</v>
      </c>
      <c r="G1063" s="276">
        <v>-35.412999999999997</v>
      </c>
      <c r="H1063" s="276">
        <v>-9.032</v>
      </c>
      <c r="I1063" s="276">
        <v>-26.108000000000001</v>
      </c>
      <c r="J1063" s="276">
        <v>-2.786</v>
      </c>
      <c r="K1063" s="276">
        <v>-4.33</v>
      </c>
    </row>
    <row r="1064" spans="1:11" ht="15" customHeight="1">
      <c r="A1064" s="276">
        <v>13</v>
      </c>
      <c r="B1064" s="276">
        <v>16</v>
      </c>
      <c r="C1064" s="276">
        <v>24</v>
      </c>
      <c r="D1064" s="276">
        <v>5</v>
      </c>
      <c r="E1064" s="276" t="s">
        <v>29</v>
      </c>
      <c r="F1064" s="276">
        <v>91.766000000000005</v>
      </c>
      <c r="G1064" s="276">
        <v>54.460999999999999</v>
      </c>
      <c r="H1064" s="276">
        <v>-5.0149999999999997</v>
      </c>
      <c r="I1064" s="276">
        <v>-14.496</v>
      </c>
      <c r="J1064" s="276">
        <v>-1.5469999999999999</v>
      </c>
      <c r="K1064" s="276">
        <v>-2.4039999999999999</v>
      </c>
    </row>
    <row r="1065" spans="1:11" ht="15" customHeight="1">
      <c r="A1065" s="276">
        <v>13</v>
      </c>
      <c r="B1065" s="276">
        <v>16</v>
      </c>
      <c r="C1065" s="276">
        <v>24</v>
      </c>
      <c r="D1065" s="276">
        <v>5</v>
      </c>
      <c r="E1065" s="276" t="s">
        <v>30</v>
      </c>
      <c r="F1065" s="276">
        <v>-96.225999999999999</v>
      </c>
      <c r="G1065" s="276">
        <v>-56.779000000000003</v>
      </c>
      <c r="H1065" s="276">
        <v>-5.0149999999999997</v>
      </c>
      <c r="I1065" s="276">
        <v>-14.496</v>
      </c>
      <c r="J1065" s="276">
        <v>-1.5469999999999999</v>
      </c>
      <c r="K1065" s="276">
        <v>-2.4039999999999999</v>
      </c>
    </row>
    <row r="1066" spans="1:11" ht="15" customHeight="1">
      <c r="A1066" s="276">
        <v>13</v>
      </c>
      <c r="B1066" s="276">
        <v>16</v>
      </c>
      <c r="C1066" s="276">
        <v>24</v>
      </c>
      <c r="D1066" s="276">
        <v>4</v>
      </c>
      <c r="E1066" s="276" t="s">
        <v>27</v>
      </c>
      <c r="F1066" s="276">
        <v>-52.426000000000002</v>
      </c>
      <c r="G1066" s="276">
        <v>-31.268000000000001</v>
      </c>
      <c r="H1066" s="276">
        <v>9.8719999999999999</v>
      </c>
      <c r="I1066" s="276">
        <v>27.783000000000001</v>
      </c>
      <c r="J1066" s="276">
        <v>3.0710000000000002</v>
      </c>
      <c r="K1066" s="276">
        <v>4.7729999999999997</v>
      </c>
    </row>
    <row r="1067" spans="1:11" ht="15" customHeight="1">
      <c r="A1067" s="276">
        <v>13</v>
      </c>
      <c r="B1067" s="276">
        <v>16</v>
      </c>
      <c r="C1067" s="276">
        <v>24</v>
      </c>
      <c r="D1067" s="276">
        <v>4</v>
      </c>
      <c r="E1067" s="276" t="s">
        <v>28</v>
      </c>
      <c r="F1067" s="276">
        <v>-60.081000000000003</v>
      </c>
      <c r="G1067" s="276">
        <v>-35.381</v>
      </c>
      <c r="H1067" s="276">
        <v>-9.8919999999999995</v>
      </c>
      <c r="I1067" s="276">
        <v>-27.841999999999999</v>
      </c>
      <c r="J1067" s="276">
        <v>-3.077</v>
      </c>
      <c r="K1067" s="276">
        <v>-4.782</v>
      </c>
    </row>
    <row r="1068" spans="1:11" ht="15" customHeight="1">
      <c r="A1068" s="276">
        <v>13</v>
      </c>
      <c r="B1068" s="276">
        <v>16</v>
      </c>
      <c r="C1068" s="276">
        <v>24</v>
      </c>
      <c r="D1068" s="276">
        <v>4</v>
      </c>
      <c r="E1068" s="276" t="s">
        <v>29</v>
      </c>
      <c r="F1068" s="276">
        <v>91.87</v>
      </c>
      <c r="G1068" s="276">
        <v>54.476999999999997</v>
      </c>
      <c r="H1068" s="276">
        <v>-5.49</v>
      </c>
      <c r="I1068" s="276">
        <v>-15.451000000000001</v>
      </c>
      <c r="J1068" s="276">
        <v>-1.708</v>
      </c>
      <c r="K1068" s="276">
        <v>-2.6539999999999999</v>
      </c>
    </row>
    <row r="1069" spans="1:11" ht="15" customHeight="1">
      <c r="A1069" s="276">
        <v>13</v>
      </c>
      <c r="B1069" s="276">
        <v>16</v>
      </c>
      <c r="C1069" s="276">
        <v>24</v>
      </c>
      <c r="D1069" s="276">
        <v>4</v>
      </c>
      <c r="E1069" s="276" t="s">
        <v>30</v>
      </c>
      <c r="F1069" s="276">
        <v>-96.122</v>
      </c>
      <c r="G1069" s="276">
        <v>-56.762999999999998</v>
      </c>
      <c r="H1069" s="276">
        <v>-5.49</v>
      </c>
      <c r="I1069" s="276">
        <v>-15.451000000000001</v>
      </c>
      <c r="J1069" s="276">
        <v>-1.708</v>
      </c>
      <c r="K1069" s="276">
        <v>-2.6539999999999999</v>
      </c>
    </row>
    <row r="1070" spans="1:11" ht="15" customHeight="1">
      <c r="A1070" s="276">
        <v>13</v>
      </c>
      <c r="B1070" s="276">
        <v>16</v>
      </c>
      <c r="C1070" s="276">
        <v>24</v>
      </c>
      <c r="D1070" s="276">
        <v>3</v>
      </c>
      <c r="E1070" s="276" t="s">
        <v>27</v>
      </c>
      <c r="F1070" s="276">
        <v>-53.100999999999999</v>
      </c>
      <c r="G1070" s="276">
        <v>-31.632000000000001</v>
      </c>
      <c r="H1070" s="276">
        <v>11.159000000000001</v>
      </c>
      <c r="I1070" s="276">
        <v>30.77</v>
      </c>
      <c r="J1070" s="276">
        <v>3.48</v>
      </c>
      <c r="K1070" s="276">
        <v>5.407</v>
      </c>
    </row>
    <row r="1071" spans="1:11" ht="15" customHeight="1">
      <c r="A1071" s="276">
        <v>13</v>
      </c>
      <c r="B1071" s="276">
        <v>16</v>
      </c>
      <c r="C1071" s="276">
        <v>24</v>
      </c>
      <c r="D1071" s="276">
        <v>3</v>
      </c>
      <c r="E1071" s="276" t="s">
        <v>28</v>
      </c>
      <c r="F1071" s="276">
        <v>-59.49</v>
      </c>
      <c r="G1071" s="276">
        <v>-35.064999999999998</v>
      </c>
      <c r="H1071" s="276">
        <v>-11.195</v>
      </c>
      <c r="I1071" s="276">
        <v>-30.87</v>
      </c>
      <c r="J1071" s="276">
        <v>-3.4910000000000001</v>
      </c>
      <c r="K1071" s="276">
        <v>-5.4249999999999998</v>
      </c>
    </row>
    <row r="1072" spans="1:11" ht="15" customHeight="1">
      <c r="A1072" s="276">
        <v>13</v>
      </c>
      <c r="B1072" s="276">
        <v>16</v>
      </c>
      <c r="C1072" s="276">
        <v>24</v>
      </c>
      <c r="D1072" s="276">
        <v>3</v>
      </c>
      <c r="E1072" s="276" t="s">
        <v>29</v>
      </c>
      <c r="F1072" s="276">
        <v>92.221000000000004</v>
      </c>
      <c r="G1072" s="276">
        <v>54.665999999999997</v>
      </c>
      <c r="H1072" s="276">
        <v>-6.2089999999999996</v>
      </c>
      <c r="I1072" s="276">
        <v>-17.122</v>
      </c>
      <c r="J1072" s="276">
        <v>-1.9359999999999999</v>
      </c>
      <c r="K1072" s="276">
        <v>-3.0089999999999999</v>
      </c>
    </row>
    <row r="1073" spans="1:11" ht="15" customHeight="1">
      <c r="A1073" s="276">
        <v>13</v>
      </c>
      <c r="B1073" s="276">
        <v>16</v>
      </c>
      <c r="C1073" s="276">
        <v>24</v>
      </c>
      <c r="D1073" s="276">
        <v>3</v>
      </c>
      <c r="E1073" s="276" t="s">
        <v>30</v>
      </c>
      <c r="F1073" s="276">
        <v>-95.771000000000001</v>
      </c>
      <c r="G1073" s="276">
        <v>-56.573999999999998</v>
      </c>
      <c r="H1073" s="276">
        <v>-6.2089999999999996</v>
      </c>
      <c r="I1073" s="276">
        <v>-17.122</v>
      </c>
      <c r="J1073" s="276">
        <v>-1.9359999999999999</v>
      </c>
      <c r="K1073" s="276">
        <v>-3.0089999999999999</v>
      </c>
    </row>
    <row r="1074" spans="1:11" ht="15" customHeight="1">
      <c r="A1074" s="276">
        <v>13</v>
      </c>
      <c r="B1074" s="276">
        <v>16</v>
      </c>
      <c r="C1074" s="276">
        <v>24</v>
      </c>
      <c r="D1074" s="276">
        <v>2</v>
      </c>
      <c r="E1074" s="276" t="s">
        <v>27</v>
      </c>
      <c r="F1074" s="276">
        <v>-53.917999999999999</v>
      </c>
      <c r="G1074" s="276">
        <v>-32.054000000000002</v>
      </c>
      <c r="H1074" s="276">
        <v>11.846</v>
      </c>
      <c r="I1074" s="276">
        <v>32.116</v>
      </c>
      <c r="J1074" s="276">
        <v>3.6840000000000002</v>
      </c>
      <c r="K1074" s="276">
        <v>5.7249999999999996</v>
      </c>
    </row>
    <row r="1075" spans="1:11" ht="15" customHeight="1">
      <c r="A1075" s="276">
        <v>13</v>
      </c>
      <c r="B1075" s="276">
        <v>16</v>
      </c>
      <c r="C1075" s="276">
        <v>24</v>
      </c>
      <c r="D1075" s="276">
        <v>2</v>
      </c>
      <c r="E1075" s="276" t="s">
        <v>28</v>
      </c>
      <c r="F1075" s="276">
        <v>-58.731000000000002</v>
      </c>
      <c r="G1075" s="276">
        <v>-34.673000000000002</v>
      </c>
      <c r="H1075" s="276">
        <v>-11.895</v>
      </c>
      <c r="I1075" s="276">
        <v>-32.244999999999997</v>
      </c>
      <c r="J1075" s="276">
        <v>-3.6989999999999998</v>
      </c>
      <c r="K1075" s="276">
        <v>-5.7480000000000002</v>
      </c>
    </row>
    <row r="1076" spans="1:11" ht="15" customHeight="1">
      <c r="A1076" s="276">
        <v>13</v>
      </c>
      <c r="B1076" s="276">
        <v>16</v>
      </c>
      <c r="C1076" s="276">
        <v>24</v>
      </c>
      <c r="D1076" s="276">
        <v>2</v>
      </c>
      <c r="E1076" s="276" t="s">
        <v>29</v>
      </c>
      <c r="F1076" s="276">
        <v>92.659000000000006</v>
      </c>
      <c r="G1076" s="276">
        <v>54.892000000000003</v>
      </c>
      <c r="H1076" s="276">
        <v>-6.5949999999999998</v>
      </c>
      <c r="I1076" s="276">
        <v>-17.878</v>
      </c>
      <c r="J1076" s="276">
        <v>-2.0510000000000002</v>
      </c>
      <c r="K1076" s="276">
        <v>-3.1869999999999998</v>
      </c>
    </row>
    <row r="1077" spans="1:11" ht="15" customHeight="1">
      <c r="A1077" s="276">
        <v>13</v>
      </c>
      <c r="B1077" s="276">
        <v>16</v>
      </c>
      <c r="C1077" s="276">
        <v>24</v>
      </c>
      <c r="D1077" s="276">
        <v>2</v>
      </c>
      <c r="E1077" s="276" t="s">
        <v>30</v>
      </c>
      <c r="F1077" s="276">
        <v>-95.332999999999998</v>
      </c>
      <c r="G1077" s="276">
        <v>-56.347999999999999</v>
      </c>
      <c r="H1077" s="276">
        <v>-6.5949999999999998</v>
      </c>
      <c r="I1077" s="276">
        <v>-17.878</v>
      </c>
      <c r="J1077" s="276">
        <v>-2.0510000000000002</v>
      </c>
      <c r="K1077" s="276">
        <v>-3.1869999999999998</v>
      </c>
    </row>
    <row r="1078" spans="1:11" ht="15" customHeight="1">
      <c r="A1078" s="276">
        <v>13</v>
      </c>
      <c r="B1078" s="276">
        <v>16</v>
      </c>
      <c r="C1078" s="276">
        <v>24</v>
      </c>
      <c r="D1078" s="276">
        <v>1</v>
      </c>
      <c r="E1078" s="276" t="s">
        <v>27</v>
      </c>
      <c r="F1078" s="276">
        <v>-54.808</v>
      </c>
      <c r="G1078" s="276">
        <v>-32.968000000000004</v>
      </c>
      <c r="H1078" s="276">
        <v>11.081</v>
      </c>
      <c r="I1078" s="276">
        <v>29.975000000000001</v>
      </c>
      <c r="J1078" s="276">
        <v>3.4390000000000001</v>
      </c>
      <c r="K1078" s="276">
        <v>5.343</v>
      </c>
    </row>
    <row r="1079" spans="1:11" ht="15" customHeight="1">
      <c r="A1079" s="276">
        <v>13</v>
      </c>
      <c r="B1079" s="276">
        <v>16</v>
      </c>
      <c r="C1079" s="276">
        <v>24</v>
      </c>
      <c r="D1079" s="276">
        <v>1</v>
      </c>
      <c r="E1079" s="276" t="s">
        <v>28</v>
      </c>
      <c r="F1079" s="276">
        <v>-56.591000000000001</v>
      </c>
      <c r="G1079" s="276">
        <v>-33.945</v>
      </c>
      <c r="H1079" s="276">
        <v>-11.159000000000001</v>
      </c>
      <c r="I1079" s="276">
        <v>-30.184999999999999</v>
      </c>
      <c r="J1079" s="276">
        <v>-3.4620000000000002</v>
      </c>
      <c r="K1079" s="276">
        <v>-5.38</v>
      </c>
    </row>
    <row r="1080" spans="1:11" ht="15" customHeight="1">
      <c r="A1080" s="276">
        <v>13</v>
      </c>
      <c r="B1080" s="276">
        <v>16</v>
      </c>
      <c r="C1080" s="276">
        <v>24</v>
      </c>
      <c r="D1080" s="276">
        <v>1</v>
      </c>
      <c r="E1080" s="276" t="s">
        <v>29</v>
      </c>
      <c r="F1080" s="276">
        <v>92.222999999999999</v>
      </c>
      <c r="G1080" s="276">
        <v>55.348999999999997</v>
      </c>
      <c r="H1080" s="276">
        <v>-6.1779999999999999</v>
      </c>
      <c r="I1080" s="276">
        <v>-16.710999999999999</v>
      </c>
      <c r="J1080" s="276">
        <v>-1.917</v>
      </c>
      <c r="K1080" s="276">
        <v>-2.9790000000000001</v>
      </c>
    </row>
    <row r="1081" spans="1:11" ht="15" customHeight="1">
      <c r="A1081" s="276">
        <v>13</v>
      </c>
      <c r="B1081" s="276">
        <v>16</v>
      </c>
      <c r="C1081" s="276">
        <v>24</v>
      </c>
      <c r="D1081" s="276">
        <v>1</v>
      </c>
      <c r="E1081" s="276" t="s">
        <v>30</v>
      </c>
      <c r="F1081" s="276">
        <v>-93.212999999999994</v>
      </c>
      <c r="G1081" s="276">
        <v>-55.890999999999998</v>
      </c>
      <c r="H1081" s="276">
        <v>-6.1779999999999999</v>
      </c>
      <c r="I1081" s="276">
        <v>-16.710999999999999</v>
      </c>
      <c r="J1081" s="276">
        <v>-1.917</v>
      </c>
      <c r="K1081" s="276">
        <v>-2.9790000000000001</v>
      </c>
    </row>
    <row r="1082" spans="1:11" ht="15" customHeight="1">
      <c r="A1082" s="276">
        <v>13</v>
      </c>
      <c r="B1082" s="276">
        <v>24</v>
      </c>
      <c r="C1082" s="276">
        <v>31</v>
      </c>
      <c r="D1082" s="276">
        <v>6</v>
      </c>
      <c r="E1082" s="276" t="s">
        <v>27</v>
      </c>
      <c r="F1082" s="276">
        <v>-17.731999999999999</v>
      </c>
      <c r="G1082" s="276">
        <v>-14.750999999999999</v>
      </c>
      <c r="H1082" s="276">
        <v>12.866</v>
      </c>
      <c r="I1082" s="276">
        <v>39.436</v>
      </c>
      <c r="J1082" s="276">
        <v>3.83</v>
      </c>
      <c r="K1082" s="276">
        <v>5.9509999999999996</v>
      </c>
    </row>
    <row r="1083" spans="1:11">
      <c r="A1083" s="276">
        <v>13</v>
      </c>
      <c r="B1083" s="276">
        <v>24</v>
      </c>
      <c r="C1083" s="276">
        <v>31</v>
      </c>
      <c r="D1083" s="276">
        <v>6</v>
      </c>
      <c r="E1083" s="276" t="s">
        <v>28</v>
      </c>
      <c r="F1083" s="276">
        <v>-38.664999999999999</v>
      </c>
      <c r="G1083" s="276">
        <v>-26.895</v>
      </c>
      <c r="H1083" s="276">
        <v>-13.394</v>
      </c>
      <c r="I1083" s="276">
        <v>-40.988999999999997</v>
      </c>
      <c r="J1083" s="276">
        <v>-3.9929999999999999</v>
      </c>
      <c r="K1083" s="276">
        <v>-6.2050000000000001</v>
      </c>
    </row>
    <row r="1084" spans="1:11" ht="15" customHeight="1">
      <c r="A1084" s="276">
        <v>13</v>
      </c>
      <c r="B1084" s="276">
        <v>24</v>
      </c>
      <c r="C1084" s="276">
        <v>31</v>
      </c>
      <c r="D1084" s="276">
        <v>6</v>
      </c>
      <c r="E1084" s="276" t="s">
        <v>29</v>
      </c>
      <c r="F1084" s="276">
        <v>30.164000000000001</v>
      </c>
      <c r="G1084" s="276">
        <v>23.07</v>
      </c>
      <c r="H1084" s="276">
        <v>-5.0019999999999998</v>
      </c>
      <c r="I1084" s="276">
        <v>-15.319000000000001</v>
      </c>
      <c r="J1084" s="276">
        <v>-1.49</v>
      </c>
      <c r="K1084" s="276">
        <v>-2.3149999999999999</v>
      </c>
    </row>
    <row r="1085" spans="1:11" ht="15" customHeight="1">
      <c r="A1085" s="276">
        <v>13</v>
      </c>
      <c r="B1085" s="276">
        <v>24</v>
      </c>
      <c r="C1085" s="276">
        <v>31</v>
      </c>
      <c r="D1085" s="276">
        <v>6</v>
      </c>
      <c r="E1085" s="276" t="s">
        <v>30</v>
      </c>
      <c r="F1085" s="276">
        <v>-38.139000000000003</v>
      </c>
      <c r="G1085" s="276">
        <v>-27.696999999999999</v>
      </c>
      <c r="H1085" s="276">
        <v>-5.0019999999999998</v>
      </c>
      <c r="I1085" s="276">
        <v>-15.319000000000001</v>
      </c>
      <c r="J1085" s="276">
        <v>-1.49</v>
      </c>
      <c r="K1085" s="276">
        <v>-2.3149999999999999</v>
      </c>
    </row>
    <row r="1086" spans="1:11" ht="15" customHeight="1">
      <c r="A1086" s="276">
        <v>13</v>
      </c>
      <c r="B1086" s="276">
        <v>24</v>
      </c>
      <c r="C1086" s="276">
        <v>31</v>
      </c>
      <c r="D1086" s="276">
        <v>5</v>
      </c>
      <c r="E1086" s="276" t="s">
        <v>27</v>
      </c>
      <c r="F1086" s="276">
        <v>-25.803000000000001</v>
      </c>
      <c r="G1086" s="276">
        <v>-19.724</v>
      </c>
      <c r="H1086" s="276">
        <v>21.344999999999999</v>
      </c>
      <c r="I1086" s="276">
        <v>62.850999999999999</v>
      </c>
      <c r="J1086" s="276">
        <v>6.49</v>
      </c>
      <c r="K1086" s="276">
        <v>10.084</v>
      </c>
    </row>
    <row r="1087" spans="1:11" ht="15" customHeight="1">
      <c r="A1087" s="276">
        <v>13</v>
      </c>
      <c r="B1087" s="276">
        <v>24</v>
      </c>
      <c r="C1087" s="276">
        <v>31</v>
      </c>
      <c r="D1087" s="276">
        <v>5</v>
      </c>
      <c r="E1087" s="276" t="s">
        <v>28</v>
      </c>
      <c r="F1087" s="276">
        <v>-49.488999999999997</v>
      </c>
      <c r="G1087" s="276">
        <v>-33.581000000000003</v>
      </c>
      <c r="H1087" s="276">
        <v>-21.611000000000001</v>
      </c>
      <c r="I1087" s="276">
        <v>-63.62</v>
      </c>
      <c r="J1087" s="276">
        <v>-6.5720000000000001</v>
      </c>
      <c r="K1087" s="276">
        <v>-10.212</v>
      </c>
    </row>
    <row r="1088" spans="1:11" ht="15" customHeight="1">
      <c r="A1088" s="276">
        <v>13</v>
      </c>
      <c r="B1088" s="276">
        <v>24</v>
      </c>
      <c r="C1088" s="276">
        <v>31</v>
      </c>
      <c r="D1088" s="276">
        <v>5</v>
      </c>
      <c r="E1088" s="276" t="s">
        <v>29</v>
      </c>
      <c r="F1088" s="276">
        <v>38.381</v>
      </c>
      <c r="G1088" s="276">
        <v>27.863</v>
      </c>
      <c r="H1088" s="276">
        <v>-8.1820000000000004</v>
      </c>
      <c r="I1088" s="276">
        <v>-24.09</v>
      </c>
      <c r="J1088" s="276">
        <v>-2.488</v>
      </c>
      <c r="K1088" s="276">
        <v>-3.8660000000000001</v>
      </c>
    </row>
    <row r="1089" spans="1:11" ht="15" customHeight="1">
      <c r="A1089" s="276">
        <v>13</v>
      </c>
      <c r="B1089" s="276">
        <v>24</v>
      </c>
      <c r="C1089" s="276">
        <v>31</v>
      </c>
      <c r="D1089" s="276">
        <v>5</v>
      </c>
      <c r="E1089" s="276" t="s">
        <v>30</v>
      </c>
      <c r="F1089" s="276">
        <v>-47.404000000000003</v>
      </c>
      <c r="G1089" s="276">
        <v>-33.142000000000003</v>
      </c>
      <c r="H1089" s="276">
        <v>-8.1820000000000004</v>
      </c>
      <c r="I1089" s="276">
        <v>-24.09</v>
      </c>
      <c r="J1089" s="276">
        <v>-2.488</v>
      </c>
      <c r="K1089" s="276">
        <v>-3.8660000000000001</v>
      </c>
    </row>
    <row r="1090" spans="1:11" ht="15" customHeight="1">
      <c r="A1090" s="276">
        <v>13</v>
      </c>
      <c r="B1090" s="276">
        <v>24</v>
      </c>
      <c r="C1090" s="276">
        <v>31</v>
      </c>
      <c r="D1090" s="276">
        <v>4</v>
      </c>
      <c r="E1090" s="276" t="s">
        <v>27</v>
      </c>
      <c r="F1090" s="276">
        <v>-22.786000000000001</v>
      </c>
      <c r="G1090" s="276">
        <v>-18.190000000000001</v>
      </c>
      <c r="H1090" s="276">
        <v>42.58</v>
      </c>
      <c r="I1090" s="276">
        <v>120.471</v>
      </c>
      <c r="J1090" s="276">
        <v>13.194000000000001</v>
      </c>
      <c r="K1090" s="276">
        <v>20.503</v>
      </c>
    </row>
    <row r="1091" spans="1:11" ht="15" customHeight="1">
      <c r="A1091" s="276">
        <v>13</v>
      </c>
      <c r="B1091" s="276">
        <v>24</v>
      </c>
      <c r="C1091" s="276">
        <v>31</v>
      </c>
      <c r="D1091" s="276">
        <v>4</v>
      </c>
      <c r="E1091" s="276" t="s">
        <v>28</v>
      </c>
      <c r="F1091" s="276">
        <v>-55.2</v>
      </c>
      <c r="G1091" s="276">
        <v>-37.075000000000003</v>
      </c>
      <c r="H1091" s="276">
        <v>-43.186</v>
      </c>
      <c r="I1091" s="276">
        <v>-122.179</v>
      </c>
      <c r="J1091" s="276">
        <v>-13.382999999999999</v>
      </c>
      <c r="K1091" s="276">
        <v>-20.795999999999999</v>
      </c>
    </row>
    <row r="1092" spans="1:11" ht="15" customHeight="1">
      <c r="A1092" s="276">
        <v>13</v>
      </c>
      <c r="B1092" s="276">
        <v>24</v>
      </c>
      <c r="C1092" s="276">
        <v>31</v>
      </c>
      <c r="D1092" s="276">
        <v>4</v>
      </c>
      <c r="E1092" s="276" t="s">
        <v>29</v>
      </c>
      <c r="F1092" s="276">
        <v>39.265000000000001</v>
      </c>
      <c r="G1092" s="276">
        <v>28.873999999999999</v>
      </c>
      <c r="H1092" s="276">
        <v>-16.335999999999999</v>
      </c>
      <c r="I1092" s="276">
        <v>-46.219000000000001</v>
      </c>
      <c r="J1092" s="276">
        <v>-5.0620000000000003</v>
      </c>
      <c r="K1092" s="276">
        <v>-7.8659999999999997</v>
      </c>
    </row>
    <row r="1093" spans="1:11" ht="15" customHeight="1">
      <c r="A1093" s="276">
        <v>13</v>
      </c>
      <c r="B1093" s="276">
        <v>24</v>
      </c>
      <c r="C1093" s="276">
        <v>31</v>
      </c>
      <c r="D1093" s="276">
        <v>4</v>
      </c>
      <c r="E1093" s="276" t="s">
        <v>30</v>
      </c>
      <c r="F1093" s="276">
        <v>-51.613</v>
      </c>
      <c r="G1093" s="276">
        <v>-36.067999999999998</v>
      </c>
      <c r="H1093" s="276">
        <v>-16.335999999999999</v>
      </c>
      <c r="I1093" s="276">
        <v>-46.219000000000001</v>
      </c>
      <c r="J1093" s="276">
        <v>-5.0620000000000003</v>
      </c>
      <c r="K1093" s="276">
        <v>-7.8659999999999997</v>
      </c>
    </row>
    <row r="1094" spans="1:11" ht="15" customHeight="1">
      <c r="A1094" s="276">
        <v>13</v>
      </c>
      <c r="B1094" s="276">
        <v>24</v>
      </c>
      <c r="C1094" s="276">
        <v>31</v>
      </c>
      <c r="D1094" s="276">
        <v>3</v>
      </c>
      <c r="E1094" s="276" t="s">
        <v>27</v>
      </c>
      <c r="F1094" s="276">
        <v>-25.234000000000002</v>
      </c>
      <c r="G1094" s="276">
        <v>-19.635999999999999</v>
      </c>
      <c r="H1094" s="276">
        <v>52.189</v>
      </c>
      <c r="I1094" s="276">
        <v>143.72499999999999</v>
      </c>
      <c r="J1094" s="276">
        <v>16.25</v>
      </c>
      <c r="K1094" s="276">
        <v>25.25</v>
      </c>
    </row>
    <row r="1095" spans="1:11" ht="15" customHeight="1">
      <c r="A1095" s="276">
        <v>13</v>
      </c>
      <c r="B1095" s="276">
        <v>24</v>
      </c>
      <c r="C1095" s="276">
        <v>31</v>
      </c>
      <c r="D1095" s="276">
        <v>3</v>
      </c>
      <c r="E1095" s="276" t="s">
        <v>28</v>
      </c>
      <c r="F1095" s="276">
        <v>-53.137999999999998</v>
      </c>
      <c r="G1095" s="276">
        <v>-35.92</v>
      </c>
      <c r="H1095" s="276">
        <v>-52.875999999999998</v>
      </c>
      <c r="I1095" s="276">
        <v>-145.62200000000001</v>
      </c>
      <c r="J1095" s="276">
        <v>-16.463999999999999</v>
      </c>
      <c r="K1095" s="276">
        <v>-25.582000000000001</v>
      </c>
    </row>
    <row r="1096" spans="1:11" ht="15" customHeight="1">
      <c r="A1096" s="276">
        <v>13</v>
      </c>
      <c r="B1096" s="276">
        <v>24</v>
      </c>
      <c r="C1096" s="276">
        <v>31</v>
      </c>
      <c r="D1096" s="276">
        <v>3</v>
      </c>
      <c r="E1096" s="276" t="s">
        <v>29</v>
      </c>
      <c r="F1096" s="276">
        <v>40.124000000000002</v>
      </c>
      <c r="G1096" s="276">
        <v>29.37</v>
      </c>
      <c r="H1096" s="276">
        <v>-20.012</v>
      </c>
      <c r="I1096" s="276">
        <v>-55.113999999999997</v>
      </c>
      <c r="J1096" s="276">
        <v>-6.2309999999999999</v>
      </c>
      <c r="K1096" s="276">
        <v>-9.6820000000000004</v>
      </c>
    </row>
    <row r="1097" spans="1:11" ht="15" customHeight="1">
      <c r="A1097" s="276">
        <v>13</v>
      </c>
      <c r="B1097" s="276">
        <v>24</v>
      </c>
      <c r="C1097" s="276">
        <v>31</v>
      </c>
      <c r="D1097" s="276">
        <v>3</v>
      </c>
      <c r="E1097" s="276" t="s">
        <v>30</v>
      </c>
      <c r="F1097" s="276">
        <v>-50.753999999999998</v>
      </c>
      <c r="G1097" s="276">
        <v>-35.573</v>
      </c>
      <c r="H1097" s="276">
        <v>-20.012</v>
      </c>
      <c r="I1097" s="276">
        <v>-55.113999999999997</v>
      </c>
      <c r="J1097" s="276">
        <v>-6.2309999999999999</v>
      </c>
      <c r="K1097" s="276">
        <v>-9.6820000000000004</v>
      </c>
    </row>
    <row r="1098" spans="1:11" ht="15" customHeight="1">
      <c r="A1098" s="276">
        <v>13</v>
      </c>
      <c r="B1098" s="276">
        <v>24</v>
      </c>
      <c r="C1098" s="276">
        <v>31</v>
      </c>
      <c r="D1098" s="276">
        <v>2</v>
      </c>
      <c r="E1098" s="276" t="s">
        <v>27</v>
      </c>
      <c r="F1098" s="276">
        <v>-29.088999999999999</v>
      </c>
      <c r="G1098" s="276">
        <v>-21.864000000000001</v>
      </c>
      <c r="H1098" s="276">
        <v>59.619</v>
      </c>
      <c r="I1098" s="276">
        <v>161.136</v>
      </c>
      <c r="J1098" s="276">
        <v>18.486999999999998</v>
      </c>
      <c r="K1098" s="276">
        <v>28.725999999999999</v>
      </c>
    </row>
    <row r="1099" spans="1:11" ht="15" customHeight="1">
      <c r="A1099" s="276">
        <v>13</v>
      </c>
      <c r="B1099" s="276">
        <v>24</v>
      </c>
      <c r="C1099" s="276">
        <v>31</v>
      </c>
      <c r="D1099" s="276">
        <v>2</v>
      </c>
      <c r="E1099" s="276" t="s">
        <v>28</v>
      </c>
      <c r="F1099" s="276">
        <v>-49.295000000000002</v>
      </c>
      <c r="G1099" s="276">
        <v>-33.728999999999999</v>
      </c>
      <c r="H1099" s="276">
        <v>-60.305999999999997</v>
      </c>
      <c r="I1099" s="276">
        <v>-162.995</v>
      </c>
      <c r="J1099" s="276">
        <v>-18.7</v>
      </c>
      <c r="K1099" s="276">
        <v>-29.056999999999999</v>
      </c>
    </row>
    <row r="1100" spans="1:11" ht="15" customHeight="1">
      <c r="A1100" s="276">
        <v>13</v>
      </c>
      <c r="B1100" s="276">
        <v>24</v>
      </c>
      <c r="C1100" s="276">
        <v>31</v>
      </c>
      <c r="D1100" s="276">
        <v>2</v>
      </c>
      <c r="E1100" s="276" t="s">
        <v>29</v>
      </c>
      <c r="F1100" s="276">
        <v>41.59</v>
      </c>
      <c r="G1100" s="276">
        <v>30.210999999999999</v>
      </c>
      <c r="H1100" s="276">
        <v>-22.843</v>
      </c>
      <c r="I1100" s="276">
        <v>-61.738999999999997</v>
      </c>
      <c r="J1100" s="276">
        <v>-7.0830000000000002</v>
      </c>
      <c r="K1100" s="276">
        <v>-11.006</v>
      </c>
    </row>
    <row r="1101" spans="1:11" ht="15" customHeight="1">
      <c r="A1101" s="276">
        <v>13</v>
      </c>
      <c r="B1101" s="276">
        <v>24</v>
      </c>
      <c r="C1101" s="276">
        <v>31</v>
      </c>
      <c r="D1101" s="276">
        <v>2</v>
      </c>
      <c r="E1101" s="276" t="s">
        <v>30</v>
      </c>
      <c r="F1101" s="276">
        <v>-49.287999999999997</v>
      </c>
      <c r="G1101" s="276">
        <v>-34.731000000000002</v>
      </c>
      <c r="H1101" s="276">
        <v>-22.843</v>
      </c>
      <c r="I1101" s="276">
        <v>-61.738999999999997</v>
      </c>
      <c r="J1101" s="276">
        <v>-7.0830000000000002</v>
      </c>
      <c r="K1101" s="276">
        <v>-11.006</v>
      </c>
    </row>
    <row r="1102" spans="1:11" ht="15" customHeight="1">
      <c r="A1102" s="276">
        <v>13</v>
      </c>
      <c r="B1102" s="276">
        <v>24</v>
      </c>
      <c r="C1102" s="276">
        <v>31</v>
      </c>
      <c r="D1102" s="276">
        <v>1</v>
      </c>
      <c r="E1102" s="276" t="s">
        <v>27</v>
      </c>
      <c r="F1102" s="276">
        <v>-35.844000000000001</v>
      </c>
      <c r="G1102" s="276">
        <v>-25.788</v>
      </c>
      <c r="H1102" s="276">
        <v>60.411999999999999</v>
      </c>
      <c r="I1102" s="276">
        <v>163.268</v>
      </c>
      <c r="J1102" s="276">
        <v>18.692</v>
      </c>
      <c r="K1102" s="276">
        <v>29.044</v>
      </c>
    </row>
    <row r="1103" spans="1:11" ht="15" customHeight="1">
      <c r="A1103" s="276">
        <v>13</v>
      </c>
      <c r="B1103" s="276">
        <v>24</v>
      </c>
      <c r="C1103" s="276">
        <v>31</v>
      </c>
      <c r="D1103" s="276">
        <v>1</v>
      </c>
      <c r="E1103" s="276" t="s">
        <v>28</v>
      </c>
      <c r="F1103" s="276">
        <v>-41.81</v>
      </c>
      <c r="G1103" s="276">
        <v>-29.201000000000001</v>
      </c>
      <c r="H1103" s="276">
        <v>-61.286999999999999</v>
      </c>
      <c r="I1103" s="276">
        <v>-165.637</v>
      </c>
      <c r="J1103" s="276">
        <v>-18.963000000000001</v>
      </c>
      <c r="K1103" s="276">
        <v>-29.465</v>
      </c>
    </row>
    <row r="1104" spans="1:11" ht="15" customHeight="1">
      <c r="A1104" s="276">
        <v>13</v>
      </c>
      <c r="B1104" s="276">
        <v>24</v>
      </c>
      <c r="C1104" s="276">
        <v>31</v>
      </c>
      <c r="D1104" s="276">
        <v>1</v>
      </c>
      <c r="E1104" s="276" t="s">
        <v>29</v>
      </c>
      <c r="F1104" s="276">
        <v>44.302</v>
      </c>
      <c r="G1104" s="276">
        <v>31.821000000000002</v>
      </c>
      <c r="H1104" s="276">
        <v>-23.181000000000001</v>
      </c>
      <c r="I1104" s="276">
        <v>-62.648000000000003</v>
      </c>
      <c r="J1104" s="276">
        <v>-7.1719999999999997</v>
      </c>
      <c r="K1104" s="276">
        <v>-11.145</v>
      </c>
    </row>
    <row r="1105" spans="1:11" ht="15" customHeight="1">
      <c r="A1105" s="276">
        <v>13</v>
      </c>
      <c r="B1105" s="276">
        <v>24</v>
      </c>
      <c r="C1105" s="276">
        <v>31</v>
      </c>
      <c r="D1105" s="276">
        <v>1</v>
      </c>
      <c r="E1105" s="276" t="s">
        <v>30</v>
      </c>
      <c r="F1105" s="276">
        <v>-46.575000000000003</v>
      </c>
      <c r="G1105" s="276">
        <v>-33.121000000000002</v>
      </c>
      <c r="H1105" s="276">
        <v>-23.181000000000001</v>
      </c>
      <c r="I1105" s="276">
        <v>-62.648000000000003</v>
      </c>
      <c r="J1105" s="276">
        <v>-7.1719999999999997</v>
      </c>
      <c r="K1105" s="276">
        <v>-11.145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Q1105"/>
  <sheetViews>
    <sheetView topLeftCell="G1" workbookViewId="0">
      <pane ySplit="1" topLeftCell="A2" activePane="bottomLeft" state="frozen"/>
      <selection pane="bottomLeft" activeCell="P2" sqref="P2"/>
    </sheetView>
  </sheetViews>
  <sheetFormatPr defaultColWidth="10.7109375" defaultRowHeight="15"/>
  <cols>
    <col min="1" max="4" width="11.42578125" style="1" customWidth="1"/>
    <col min="5" max="5" width="11.42578125" style="6" customWidth="1"/>
    <col min="6" max="11" width="11.42578125" style="1" customWidth="1"/>
    <col min="12" max="15" width="10.7109375" style="1"/>
    <col min="16" max="16" width="11.5703125" style="1" customWidth="1"/>
    <col min="17" max="16384" width="10.7109375" style="1"/>
  </cols>
  <sheetData>
    <row r="1" spans="1:17">
      <c r="A1" s="4" t="s">
        <v>0</v>
      </c>
      <c r="B1" s="4" t="s">
        <v>25</v>
      </c>
      <c r="C1" s="4" t="s">
        <v>26</v>
      </c>
      <c r="D1" s="4" t="s">
        <v>2</v>
      </c>
      <c r="E1" s="5"/>
      <c r="F1" s="7" t="s">
        <v>35</v>
      </c>
      <c r="G1" s="4" t="s">
        <v>36</v>
      </c>
      <c r="H1" s="4" t="s">
        <v>37</v>
      </c>
      <c r="I1" s="4" t="s">
        <v>38</v>
      </c>
      <c r="J1" s="4" t="s">
        <v>39</v>
      </c>
      <c r="K1" s="4" t="s">
        <v>40</v>
      </c>
      <c r="L1" s="4" t="s">
        <v>41</v>
      </c>
      <c r="M1" s="4" t="s">
        <v>42</v>
      </c>
      <c r="N1" s="4" t="s">
        <v>43</v>
      </c>
      <c r="O1" s="4" t="s">
        <v>44</v>
      </c>
      <c r="P1" s="12" t="s">
        <v>45</v>
      </c>
      <c r="Q1" s="12" t="s">
        <v>46</v>
      </c>
    </row>
    <row r="2" spans="1:17" ht="15" customHeight="1">
      <c r="A2" s="1">
        <v>1</v>
      </c>
      <c r="B2" s="1">
        <v>1</v>
      </c>
      <c r="C2" s="1">
        <v>2</v>
      </c>
      <c r="D2" s="1">
        <v>6</v>
      </c>
      <c r="E2" s="6" t="s">
        <v>27</v>
      </c>
      <c r="F2" s="1">
        <f>TRA!F2</f>
        <v>-16.677</v>
      </c>
      <c r="G2" s="1">
        <f>TRA!G2</f>
        <v>-10.798999999999999</v>
      </c>
      <c r="H2" s="1">
        <f>TRA!H2</f>
        <v>21.009</v>
      </c>
      <c r="I2" s="1">
        <f>TRA!I2</f>
        <v>0</v>
      </c>
      <c r="J2" s="1">
        <f>TRA!J2</f>
        <v>1.6240000000000001</v>
      </c>
      <c r="K2" s="1">
        <f>TRA!K2</f>
        <v>2.524</v>
      </c>
      <c r="L2" s="8">
        <f>(ABS(H2)+ABS(J2))*SIGN(H2)</f>
        <v>22.632999999999999</v>
      </c>
      <c r="M2" s="8">
        <f>(ABS(I2)+ABS(K2))*SIGN(I2)</f>
        <v>0</v>
      </c>
      <c r="N2" s="10">
        <f>(ABS(L2)+0.3*ABS(M2))*SIGN(L2)</f>
        <v>22.632999999999999</v>
      </c>
      <c r="O2" s="8">
        <f>(ABS(M2)+0.3*ABS(L2))*SIGN(M2)</f>
        <v>0</v>
      </c>
      <c r="P2" s="8">
        <f>G2+N2</f>
        <v>11.834</v>
      </c>
      <c r="Q2" s="8">
        <f>G2-N2</f>
        <v>-33.432000000000002</v>
      </c>
    </row>
    <row r="3" spans="1:17">
      <c r="A3" s="1">
        <v>1</v>
      </c>
      <c r="B3" s="1">
        <v>1</v>
      </c>
      <c r="C3" s="1">
        <v>2</v>
      </c>
      <c r="D3" s="1">
        <v>6</v>
      </c>
      <c r="E3" s="6" t="s">
        <v>28</v>
      </c>
      <c r="F3" s="1">
        <f>TRA!F3</f>
        <v>3.8780000000000001</v>
      </c>
      <c r="G3" s="1">
        <f>TRA!G3</f>
        <v>1.6850000000000001</v>
      </c>
      <c r="H3" s="1">
        <f>TRA!H3</f>
        <v>-26.343</v>
      </c>
      <c r="I3" s="1">
        <f>TRA!I3</f>
        <v>0</v>
      </c>
      <c r="J3" s="1">
        <f>TRA!J3</f>
        <v>-2.0390000000000001</v>
      </c>
      <c r="K3" s="1">
        <f>TRA!K3</f>
        <v>-3.1680000000000001</v>
      </c>
      <c r="L3" s="8">
        <f t="shared" ref="L3:L66" si="0">(ABS(H3)+ABS(J3))*SIGN(H3)</f>
        <v>-28.382000000000001</v>
      </c>
      <c r="M3" s="8">
        <f t="shared" ref="M3:M66" si="1">(ABS(I3)+ABS(K3))*SIGN(I3)</f>
        <v>0</v>
      </c>
      <c r="N3" s="10">
        <f t="shared" ref="N3:N66" si="2">(ABS(L3)+0.3*ABS(M3))*SIGN(L3)</f>
        <v>-28.382000000000001</v>
      </c>
      <c r="O3" s="8">
        <f t="shared" ref="O3:O66" si="3">(ABS(M3)+0.3*ABS(L3))*SIGN(M3)</f>
        <v>0</v>
      </c>
      <c r="P3" s="8">
        <f t="shared" ref="P3:P66" si="4">G3+N3</f>
        <v>-26.697000000000003</v>
      </c>
      <c r="Q3" s="8">
        <f t="shared" ref="Q3:Q66" si="5">G3-N3</f>
        <v>30.067</v>
      </c>
    </row>
    <row r="4" spans="1:17" ht="15" customHeight="1">
      <c r="A4" s="1">
        <v>1</v>
      </c>
      <c r="B4" s="1">
        <v>1</v>
      </c>
      <c r="C4" s="1">
        <v>2</v>
      </c>
      <c r="D4" s="1">
        <v>6</v>
      </c>
      <c r="E4" s="6" t="s">
        <v>29</v>
      </c>
      <c r="F4" s="1">
        <f>TRA!F4</f>
        <v>16.777000000000001</v>
      </c>
      <c r="G4" s="1">
        <f>TRA!G4</f>
        <v>11.396000000000001</v>
      </c>
      <c r="H4" s="1">
        <f>TRA!H4</f>
        <v>-11.012</v>
      </c>
      <c r="I4" s="1">
        <f>TRA!I4</f>
        <v>0</v>
      </c>
      <c r="J4" s="1">
        <f>TRA!J4</f>
        <v>-0.85199999999999998</v>
      </c>
      <c r="K4" s="1">
        <f>TRA!K4</f>
        <v>-1.3240000000000001</v>
      </c>
      <c r="L4" s="8">
        <f t="shared" si="0"/>
        <v>-11.864000000000001</v>
      </c>
      <c r="M4" s="8">
        <f t="shared" si="1"/>
        <v>0</v>
      </c>
      <c r="N4" s="10">
        <f t="shared" si="2"/>
        <v>-11.864000000000001</v>
      </c>
      <c r="O4" s="8">
        <f t="shared" si="3"/>
        <v>0</v>
      </c>
      <c r="P4" s="8">
        <f t="shared" si="4"/>
        <v>-0.46799999999999997</v>
      </c>
      <c r="Q4" s="8">
        <f t="shared" si="5"/>
        <v>23.26</v>
      </c>
    </row>
    <row r="5" spans="1:17" ht="15" customHeight="1">
      <c r="A5" s="1">
        <v>1</v>
      </c>
      <c r="B5" s="1">
        <v>1</v>
      </c>
      <c r="C5" s="1">
        <v>2</v>
      </c>
      <c r="D5" s="1">
        <v>6</v>
      </c>
      <c r="E5" s="6" t="s">
        <v>30</v>
      </c>
      <c r="F5" s="1">
        <f>TRA!F5</f>
        <v>-7.2169999999999996</v>
      </c>
      <c r="G5" s="1">
        <f>TRA!G5</f>
        <v>-5.5890000000000004</v>
      </c>
      <c r="H5" s="1">
        <f>TRA!H5</f>
        <v>-11.012</v>
      </c>
      <c r="I5" s="1">
        <f>TRA!I5</f>
        <v>0</v>
      </c>
      <c r="J5" s="1">
        <f>TRA!J5</f>
        <v>-0.85199999999999998</v>
      </c>
      <c r="K5" s="1">
        <f>TRA!K5</f>
        <v>-1.3240000000000001</v>
      </c>
      <c r="L5" s="8">
        <f t="shared" si="0"/>
        <v>-11.864000000000001</v>
      </c>
      <c r="M5" s="8">
        <f t="shared" si="1"/>
        <v>0</v>
      </c>
      <c r="N5" s="10">
        <f t="shared" si="2"/>
        <v>-11.864000000000001</v>
      </c>
      <c r="O5" s="8">
        <f t="shared" si="3"/>
        <v>0</v>
      </c>
      <c r="P5" s="8">
        <f t="shared" si="4"/>
        <v>-17.453000000000003</v>
      </c>
      <c r="Q5" s="8">
        <f t="shared" si="5"/>
        <v>6.2750000000000004</v>
      </c>
    </row>
    <row r="6" spans="1:17" ht="15" customHeight="1">
      <c r="A6" s="1">
        <v>1</v>
      </c>
      <c r="B6" s="1">
        <v>1</v>
      </c>
      <c r="C6" s="1">
        <v>2</v>
      </c>
      <c r="D6" s="1">
        <v>5</v>
      </c>
      <c r="E6" s="6" t="s">
        <v>27</v>
      </c>
      <c r="F6" s="1">
        <f>TRA!F6</f>
        <v>-33.826999999999998</v>
      </c>
      <c r="G6" s="1">
        <f>TRA!G6</f>
        <v>-22.405999999999999</v>
      </c>
      <c r="H6" s="1">
        <f>TRA!H6</f>
        <v>44.085999999999999</v>
      </c>
      <c r="I6" s="1">
        <f>TRA!I6</f>
        <v>0</v>
      </c>
      <c r="J6" s="1">
        <f>TRA!J6</f>
        <v>3.278</v>
      </c>
      <c r="K6" s="1">
        <f>TRA!K6</f>
        <v>5.0940000000000003</v>
      </c>
      <c r="L6" s="8">
        <f t="shared" si="0"/>
        <v>47.363999999999997</v>
      </c>
      <c r="M6" s="8">
        <f t="shared" si="1"/>
        <v>0</v>
      </c>
      <c r="N6" s="10">
        <f t="shared" si="2"/>
        <v>47.363999999999997</v>
      </c>
      <c r="O6" s="8">
        <f t="shared" si="3"/>
        <v>0</v>
      </c>
      <c r="P6" s="8">
        <f t="shared" si="4"/>
        <v>24.957999999999998</v>
      </c>
      <c r="Q6" s="8">
        <f t="shared" si="5"/>
        <v>-69.77</v>
      </c>
    </row>
    <row r="7" spans="1:17" ht="15" customHeight="1">
      <c r="A7" s="1">
        <v>1</v>
      </c>
      <c r="B7" s="1">
        <v>1</v>
      </c>
      <c r="C7" s="1">
        <v>2</v>
      </c>
      <c r="D7" s="1">
        <v>5</v>
      </c>
      <c r="E7" s="6" t="s">
        <v>28</v>
      </c>
      <c r="F7" s="1">
        <f>TRA!F7</f>
        <v>-10.801</v>
      </c>
      <c r="G7" s="1">
        <f>TRA!G7</f>
        <v>-9.2609999999999992</v>
      </c>
      <c r="H7" s="1">
        <f>TRA!H7</f>
        <v>-49.555</v>
      </c>
      <c r="I7" s="1">
        <f>TRA!I7</f>
        <v>0</v>
      </c>
      <c r="J7" s="1">
        <f>TRA!J7</f>
        <v>-3.6840000000000002</v>
      </c>
      <c r="K7" s="1">
        <f>TRA!K7</f>
        <v>-5.7240000000000002</v>
      </c>
      <c r="L7" s="8">
        <f t="shared" si="0"/>
        <v>-53.238999999999997</v>
      </c>
      <c r="M7" s="8">
        <f t="shared" si="1"/>
        <v>0</v>
      </c>
      <c r="N7" s="10">
        <f t="shared" si="2"/>
        <v>-53.238999999999997</v>
      </c>
      <c r="O7" s="8">
        <f t="shared" si="3"/>
        <v>0</v>
      </c>
      <c r="P7" s="8">
        <f t="shared" si="4"/>
        <v>-62.5</v>
      </c>
      <c r="Q7" s="8">
        <f t="shared" si="5"/>
        <v>43.977999999999994</v>
      </c>
    </row>
    <row r="8" spans="1:17" ht="15" customHeight="1">
      <c r="A8" s="1">
        <v>1</v>
      </c>
      <c r="B8" s="1">
        <v>1</v>
      </c>
      <c r="C8" s="1">
        <v>2</v>
      </c>
      <c r="D8" s="1">
        <v>5</v>
      </c>
      <c r="E8" s="6" t="s">
        <v>29</v>
      </c>
      <c r="F8" s="1">
        <f>TRA!F8</f>
        <v>40.485999999999997</v>
      </c>
      <c r="G8" s="1">
        <f>TRA!G8</f>
        <v>28.04</v>
      </c>
      <c r="H8" s="1">
        <f>TRA!H8</f>
        <v>-21.777000000000001</v>
      </c>
      <c r="I8" s="1">
        <f>TRA!I8</f>
        <v>0</v>
      </c>
      <c r="J8" s="1">
        <f>TRA!J8</f>
        <v>-1.619</v>
      </c>
      <c r="K8" s="1">
        <f>TRA!K8</f>
        <v>-2.516</v>
      </c>
      <c r="L8" s="8">
        <f t="shared" si="0"/>
        <v>-23.396000000000001</v>
      </c>
      <c r="M8" s="8">
        <f t="shared" si="1"/>
        <v>0</v>
      </c>
      <c r="N8" s="10">
        <f t="shared" si="2"/>
        <v>-23.396000000000001</v>
      </c>
      <c r="O8" s="8">
        <f t="shared" si="3"/>
        <v>0</v>
      </c>
      <c r="P8" s="8">
        <f t="shared" si="4"/>
        <v>4.6439999999999984</v>
      </c>
      <c r="Q8" s="8">
        <f t="shared" si="5"/>
        <v>51.436</v>
      </c>
    </row>
    <row r="9" spans="1:17" ht="15" customHeight="1">
      <c r="A9" s="1">
        <v>1</v>
      </c>
      <c r="B9" s="1">
        <v>1</v>
      </c>
      <c r="C9" s="1">
        <v>2</v>
      </c>
      <c r="D9" s="1">
        <v>5</v>
      </c>
      <c r="E9" s="6" t="s">
        <v>30</v>
      </c>
      <c r="F9" s="1">
        <f>TRA!F9</f>
        <v>-29.776</v>
      </c>
      <c r="G9" s="1">
        <f>TRA!G9</f>
        <v>-21.925999999999998</v>
      </c>
      <c r="H9" s="1">
        <f>TRA!H9</f>
        <v>-21.777000000000001</v>
      </c>
      <c r="I9" s="1">
        <f>TRA!I9</f>
        <v>0</v>
      </c>
      <c r="J9" s="1">
        <f>TRA!J9</f>
        <v>-1.619</v>
      </c>
      <c r="K9" s="1">
        <f>TRA!K9</f>
        <v>-2.516</v>
      </c>
      <c r="L9" s="8">
        <f t="shared" si="0"/>
        <v>-23.396000000000001</v>
      </c>
      <c r="M9" s="8">
        <f t="shared" si="1"/>
        <v>0</v>
      </c>
      <c r="N9" s="10">
        <f t="shared" si="2"/>
        <v>-23.396000000000001</v>
      </c>
      <c r="O9" s="8">
        <f t="shared" si="3"/>
        <v>0</v>
      </c>
      <c r="P9" s="8">
        <f t="shared" si="4"/>
        <v>-45.322000000000003</v>
      </c>
      <c r="Q9" s="8">
        <f t="shared" si="5"/>
        <v>1.4700000000000024</v>
      </c>
    </row>
    <row r="10" spans="1:17" ht="15" customHeight="1">
      <c r="A10" s="1">
        <v>1</v>
      </c>
      <c r="B10" s="1">
        <v>1</v>
      </c>
      <c r="C10" s="1">
        <v>2</v>
      </c>
      <c r="D10" s="1">
        <v>4</v>
      </c>
      <c r="E10" s="6" t="s">
        <v>27</v>
      </c>
      <c r="F10" s="1">
        <f>TRA!F10</f>
        <v>-34.799999999999997</v>
      </c>
      <c r="G10" s="1">
        <f>TRA!G10</f>
        <v>-22.989000000000001</v>
      </c>
      <c r="H10" s="1">
        <f>TRA!H10</f>
        <v>71.11</v>
      </c>
      <c r="I10" s="1">
        <f>TRA!I10</f>
        <v>0</v>
      </c>
      <c r="J10" s="1">
        <f>TRA!J10</f>
        <v>5.0810000000000004</v>
      </c>
      <c r="K10" s="1">
        <f>TRA!K10</f>
        <v>7.8949999999999996</v>
      </c>
      <c r="L10" s="8">
        <f t="shared" si="0"/>
        <v>76.191000000000003</v>
      </c>
      <c r="M10" s="8">
        <f t="shared" si="1"/>
        <v>0</v>
      </c>
      <c r="N10" s="10">
        <f t="shared" si="2"/>
        <v>76.191000000000003</v>
      </c>
      <c r="O10" s="8">
        <f t="shared" si="3"/>
        <v>0</v>
      </c>
      <c r="P10" s="8">
        <f t="shared" si="4"/>
        <v>53.201999999999998</v>
      </c>
      <c r="Q10" s="8">
        <f t="shared" si="5"/>
        <v>-99.18</v>
      </c>
    </row>
    <row r="11" spans="1:17" ht="15" customHeight="1">
      <c r="A11" s="1">
        <v>1</v>
      </c>
      <c r="B11" s="1">
        <v>1</v>
      </c>
      <c r="C11" s="1">
        <v>2</v>
      </c>
      <c r="D11" s="1">
        <v>4</v>
      </c>
      <c r="E11" s="6" t="s">
        <v>28</v>
      </c>
      <c r="F11" s="1">
        <f>TRA!F11</f>
        <v>-8.6609999999999996</v>
      </c>
      <c r="G11" s="1">
        <f>TRA!G11</f>
        <v>-8.0920000000000005</v>
      </c>
      <c r="H11" s="1">
        <f>TRA!H11</f>
        <v>-86.69</v>
      </c>
      <c r="I11" s="1">
        <f>TRA!I11</f>
        <v>0</v>
      </c>
      <c r="J11" s="1">
        <f>TRA!J11</f>
        <v>-6.1909999999999998</v>
      </c>
      <c r="K11" s="1">
        <f>TRA!K11</f>
        <v>-9.6210000000000004</v>
      </c>
      <c r="L11" s="8">
        <f t="shared" si="0"/>
        <v>-92.881</v>
      </c>
      <c r="M11" s="8">
        <f t="shared" si="1"/>
        <v>0</v>
      </c>
      <c r="N11" s="10">
        <f t="shared" si="2"/>
        <v>-92.881</v>
      </c>
      <c r="O11" s="8">
        <f t="shared" si="3"/>
        <v>0</v>
      </c>
      <c r="P11" s="8">
        <f t="shared" si="4"/>
        <v>-100.973</v>
      </c>
      <c r="Q11" s="8">
        <f t="shared" si="5"/>
        <v>84.789000000000001</v>
      </c>
    </row>
    <row r="12" spans="1:17" ht="15" customHeight="1">
      <c r="A12" s="1">
        <v>1</v>
      </c>
      <c r="B12" s="1">
        <v>1</v>
      </c>
      <c r="C12" s="1">
        <v>2</v>
      </c>
      <c r="D12" s="1">
        <v>4</v>
      </c>
      <c r="E12" s="6" t="s">
        <v>29</v>
      </c>
      <c r="F12" s="1">
        <f>TRA!F12</f>
        <v>43.295000000000002</v>
      </c>
      <c r="G12" s="1">
        <f>TRA!G12</f>
        <v>30.06</v>
      </c>
      <c r="H12" s="1">
        <f>TRA!H12</f>
        <v>-36.698</v>
      </c>
      <c r="I12" s="1">
        <f>TRA!I12</f>
        <v>0</v>
      </c>
      <c r="J12" s="1">
        <f>TRA!J12</f>
        <v>-2.621</v>
      </c>
      <c r="K12" s="1">
        <f>TRA!K12</f>
        <v>-4.0730000000000004</v>
      </c>
      <c r="L12" s="8">
        <f t="shared" si="0"/>
        <v>-39.319000000000003</v>
      </c>
      <c r="M12" s="8">
        <f t="shared" si="1"/>
        <v>0</v>
      </c>
      <c r="N12" s="10">
        <f t="shared" si="2"/>
        <v>-39.319000000000003</v>
      </c>
      <c r="O12" s="8">
        <f t="shared" si="3"/>
        <v>0</v>
      </c>
      <c r="P12" s="8">
        <f t="shared" si="4"/>
        <v>-9.2590000000000039</v>
      </c>
      <c r="Q12" s="8">
        <f t="shared" si="5"/>
        <v>69.379000000000005</v>
      </c>
    </row>
    <row r="13" spans="1:17" ht="15" customHeight="1">
      <c r="A13" s="1">
        <v>1</v>
      </c>
      <c r="B13" s="1">
        <v>1</v>
      </c>
      <c r="C13" s="1">
        <v>2</v>
      </c>
      <c r="D13" s="1">
        <v>4</v>
      </c>
      <c r="E13" s="6" t="s">
        <v>30</v>
      </c>
      <c r="F13" s="1">
        <f>TRA!F13</f>
        <v>-31.138000000000002</v>
      </c>
      <c r="G13" s="1">
        <f>TRA!G13</f>
        <v>-23.131</v>
      </c>
      <c r="H13" s="1">
        <f>TRA!H13</f>
        <v>-36.698</v>
      </c>
      <c r="I13" s="1">
        <f>TRA!I13</f>
        <v>0</v>
      </c>
      <c r="J13" s="1">
        <f>TRA!J13</f>
        <v>-2.621</v>
      </c>
      <c r="K13" s="1">
        <f>TRA!K13</f>
        <v>-4.0730000000000004</v>
      </c>
      <c r="L13" s="8">
        <f t="shared" si="0"/>
        <v>-39.319000000000003</v>
      </c>
      <c r="M13" s="8">
        <f t="shared" si="1"/>
        <v>0</v>
      </c>
      <c r="N13" s="10">
        <f t="shared" si="2"/>
        <v>-39.319000000000003</v>
      </c>
      <c r="O13" s="8">
        <f t="shared" si="3"/>
        <v>0</v>
      </c>
      <c r="P13" s="8">
        <f t="shared" si="4"/>
        <v>-62.45</v>
      </c>
      <c r="Q13" s="8">
        <f t="shared" si="5"/>
        <v>16.188000000000002</v>
      </c>
    </row>
    <row r="14" spans="1:17" ht="15" customHeight="1">
      <c r="A14" s="1">
        <v>1</v>
      </c>
      <c r="B14" s="1">
        <v>1</v>
      </c>
      <c r="C14" s="1">
        <v>2</v>
      </c>
      <c r="D14" s="1">
        <v>3</v>
      </c>
      <c r="E14" s="6" t="s">
        <v>27</v>
      </c>
      <c r="F14" s="1">
        <f>TRA!F14</f>
        <v>-31.827999999999999</v>
      </c>
      <c r="G14" s="1">
        <f>TRA!G14</f>
        <v>-21.146000000000001</v>
      </c>
      <c r="H14" s="1">
        <f>TRA!H14</f>
        <v>88.156999999999996</v>
      </c>
      <c r="I14" s="1">
        <f>TRA!I14</f>
        <v>0</v>
      </c>
      <c r="J14" s="1">
        <f>TRA!J14</f>
        <v>6.1349999999999998</v>
      </c>
      <c r="K14" s="1">
        <f>TRA!K14</f>
        <v>9.532</v>
      </c>
      <c r="L14" s="8">
        <f t="shared" si="0"/>
        <v>94.292000000000002</v>
      </c>
      <c r="M14" s="8">
        <f t="shared" si="1"/>
        <v>0</v>
      </c>
      <c r="N14" s="10">
        <f t="shared" si="2"/>
        <v>94.292000000000002</v>
      </c>
      <c r="O14" s="8">
        <f t="shared" si="3"/>
        <v>0</v>
      </c>
      <c r="P14" s="8">
        <f t="shared" si="4"/>
        <v>73.146000000000001</v>
      </c>
      <c r="Q14" s="8">
        <f t="shared" si="5"/>
        <v>-115.438</v>
      </c>
    </row>
    <row r="15" spans="1:17" ht="15" customHeight="1">
      <c r="A15" s="1">
        <v>1</v>
      </c>
      <c r="B15" s="1">
        <v>1</v>
      </c>
      <c r="C15" s="1">
        <v>2</v>
      </c>
      <c r="D15" s="1">
        <v>3</v>
      </c>
      <c r="E15" s="6" t="s">
        <v>28</v>
      </c>
      <c r="F15" s="1">
        <f>TRA!F15</f>
        <v>-12.381</v>
      </c>
      <c r="G15" s="1">
        <f>TRA!G15</f>
        <v>-10.391999999999999</v>
      </c>
      <c r="H15" s="1">
        <f>TRA!H15</f>
        <v>-106.70399999999999</v>
      </c>
      <c r="I15" s="1">
        <f>TRA!I15</f>
        <v>0</v>
      </c>
      <c r="J15" s="1">
        <f>TRA!J15</f>
        <v>-7.4240000000000004</v>
      </c>
      <c r="K15" s="1">
        <f>TRA!K15</f>
        <v>-11.536</v>
      </c>
      <c r="L15" s="8">
        <f t="shared" si="0"/>
        <v>-114.128</v>
      </c>
      <c r="M15" s="8">
        <f t="shared" si="1"/>
        <v>0</v>
      </c>
      <c r="N15" s="10">
        <f t="shared" si="2"/>
        <v>-114.128</v>
      </c>
      <c r="O15" s="8">
        <f t="shared" si="3"/>
        <v>0</v>
      </c>
      <c r="P15" s="8">
        <f t="shared" si="4"/>
        <v>-124.52</v>
      </c>
      <c r="Q15" s="8">
        <f t="shared" si="5"/>
        <v>103.736</v>
      </c>
    </row>
    <row r="16" spans="1:17" ht="15" customHeight="1">
      <c r="A16" s="1">
        <v>1</v>
      </c>
      <c r="B16" s="1">
        <v>1</v>
      </c>
      <c r="C16" s="1">
        <v>2</v>
      </c>
      <c r="D16" s="1">
        <v>3</v>
      </c>
      <c r="E16" s="6" t="s">
        <v>29</v>
      </c>
      <c r="F16" s="1">
        <f>TRA!F16</f>
        <v>41.738999999999997</v>
      </c>
      <c r="G16" s="1">
        <f>TRA!G16</f>
        <v>29.096</v>
      </c>
      <c r="H16" s="1">
        <f>TRA!H16</f>
        <v>-45.316000000000003</v>
      </c>
      <c r="I16" s="1">
        <f>TRA!I16</f>
        <v>0</v>
      </c>
      <c r="J16" s="1">
        <f>TRA!J16</f>
        <v>-3.153</v>
      </c>
      <c r="K16" s="1">
        <f>TRA!K16</f>
        <v>-4.9000000000000004</v>
      </c>
      <c r="L16" s="8">
        <f t="shared" si="0"/>
        <v>-48.469000000000001</v>
      </c>
      <c r="M16" s="8">
        <f t="shared" si="1"/>
        <v>0</v>
      </c>
      <c r="N16" s="10">
        <f t="shared" si="2"/>
        <v>-48.469000000000001</v>
      </c>
      <c r="O16" s="8">
        <f t="shared" si="3"/>
        <v>0</v>
      </c>
      <c r="P16" s="8">
        <f t="shared" si="4"/>
        <v>-19.373000000000001</v>
      </c>
      <c r="Q16" s="8">
        <f t="shared" si="5"/>
        <v>77.564999999999998</v>
      </c>
    </row>
    <row r="17" spans="1:17" ht="15" customHeight="1">
      <c r="A17" s="1">
        <v>1</v>
      </c>
      <c r="B17" s="1">
        <v>1</v>
      </c>
      <c r="C17" s="1">
        <v>2</v>
      </c>
      <c r="D17" s="1">
        <v>3</v>
      </c>
      <c r="E17" s="6" t="s">
        <v>30</v>
      </c>
      <c r="F17" s="1">
        <f>TRA!F17</f>
        <v>-32.694000000000003</v>
      </c>
      <c r="G17" s="1">
        <f>TRA!G17</f>
        <v>-24.094999999999999</v>
      </c>
      <c r="H17" s="1">
        <f>TRA!H17</f>
        <v>-45.316000000000003</v>
      </c>
      <c r="I17" s="1">
        <f>TRA!I17</f>
        <v>0</v>
      </c>
      <c r="J17" s="1">
        <f>TRA!J17</f>
        <v>-3.153</v>
      </c>
      <c r="K17" s="1">
        <f>TRA!K17</f>
        <v>-4.9000000000000004</v>
      </c>
      <c r="L17" s="8">
        <f t="shared" si="0"/>
        <v>-48.469000000000001</v>
      </c>
      <c r="M17" s="8">
        <f t="shared" si="1"/>
        <v>0</v>
      </c>
      <c r="N17" s="10">
        <f t="shared" si="2"/>
        <v>-48.469000000000001</v>
      </c>
      <c r="O17" s="8">
        <f t="shared" si="3"/>
        <v>0</v>
      </c>
      <c r="P17" s="8">
        <f t="shared" si="4"/>
        <v>-72.563999999999993</v>
      </c>
      <c r="Q17" s="8">
        <f t="shared" si="5"/>
        <v>24.374000000000002</v>
      </c>
    </row>
    <row r="18" spans="1:17" ht="15" customHeight="1">
      <c r="A18" s="1">
        <v>1</v>
      </c>
      <c r="B18" s="1">
        <v>1</v>
      </c>
      <c r="C18" s="1">
        <v>2</v>
      </c>
      <c r="D18" s="1">
        <v>2</v>
      </c>
      <c r="E18" s="6" t="s">
        <v>27</v>
      </c>
      <c r="F18" s="1">
        <f>TRA!F18</f>
        <v>-27.184000000000001</v>
      </c>
      <c r="G18" s="1">
        <f>TRA!G18</f>
        <v>-18.332000000000001</v>
      </c>
      <c r="H18" s="1">
        <f>TRA!H18</f>
        <v>102.02800000000001</v>
      </c>
      <c r="I18" s="1">
        <f>TRA!I18</f>
        <v>0</v>
      </c>
      <c r="J18" s="1">
        <f>TRA!J18</f>
        <v>6.82</v>
      </c>
      <c r="K18" s="1">
        <f>TRA!K18</f>
        <v>10.597</v>
      </c>
      <c r="L18" s="8">
        <f t="shared" si="0"/>
        <v>108.84800000000001</v>
      </c>
      <c r="M18" s="8">
        <f t="shared" si="1"/>
        <v>0</v>
      </c>
      <c r="N18" s="10">
        <f t="shared" si="2"/>
        <v>108.84800000000001</v>
      </c>
      <c r="O18" s="8">
        <f t="shared" si="3"/>
        <v>0</v>
      </c>
      <c r="P18" s="8">
        <f t="shared" si="4"/>
        <v>90.51600000000002</v>
      </c>
      <c r="Q18" s="8">
        <f t="shared" si="5"/>
        <v>-127.18</v>
      </c>
    </row>
    <row r="19" spans="1:17" ht="15" customHeight="1">
      <c r="A19" s="1">
        <v>1</v>
      </c>
      <c r="B19" s="1">
        <v>1</v>
      </c>
      <c r="C19" s="1">
        <v>2</v>
      </c>
      <c r="D19" s="1">
        <v>2</v>
      </c>
      <c r="E19" s="6" t="s">
        <v>28</v>
      </c>
      <c r="F19" s="1">
        <f>TRA!F19</f>
        <v>-19.63</v>
      </c>
      <c r="G19" s="1">
        <f>TRA!G19</f>
        <v>-14.81</v>
      </c>
      <c r="H19" s="1">
        <f>TRA!H19</f>
        <v>-122.63</v>
      </c>
      <c r="I19" s="1">
        <f>TRA!I19</f>
        <v>0</v>
      </c>
      <c r="J19" s="1">
        <f>TRA!J19</f>
        <v>-8.218</v>
      </c>
      <c r="K19" s="1">
        <f>TRA!K19</f>
        <v>-12.77</v>
      </c>
      <c r="L19" s="8">
        <f t="shared" si="0"/>
        <v>-130.84799999999998</v>
      </c>
      <c r="M19" s="8">
        <f t="shared" si="1"/>
        <v>0</v>
      </c>
      <c r="N19" s="10">
        <f t="shared" si="2"/>
        <v>-130.84799999999998</v>
      </c>
      <c r="O19" s="8">
        <f t="shared" si="3"/>
        <v>0</v>
      </c>
      <c r="P19" s="8">
        <f t="shared" si="4"/>
        <v>-145.65799999999999</v>
      </c>
      <c r="Q19" s="8">
        <f t="shared" si="5"/>
        <v>116.03799999999998</v>
      </c>
    </row>
    <row r="20" spans="1:17" ht="15" customHeight="1">
      <c r="A20" s="1">
        <v>1</v>
      </c>
      <c r="B20" s="1">
        <v>1</v>
      </c>
      <c r="C20" s="1">
        <v>2</v>
      </c>
      <c r="D20" s="1">
        <v>2</v>
      </c>
      <c r="E20" s="6" t="s">
        <v>29</v>
      </c>
      <c r="F20" s="1">
        <f>TRA!F20</f>
        <v>38.972999999999999</v>
      </c>
      <c r="G20" s="1">
        <f>TRA!G20</f>
        <v>27.414999999999999</v>
      </c>
      <c r="H20" s="1">
        <f>TRA!H20</f>
        <v>-52.246000000000002</v>
      </c>
      <c r="I20" s="1">
        <f>TRA!I20</f>
        <v>0</v>
      </c>
      <c r="J20" s="1">
        <f>TRA!J20</f>
        <v>-3.4969999999999999</v>
      </c>
      <c r="K20" s="1">
        <f>TRA!K20</f>
        <v>-5.4340000000000002</v>
      </c>
      <c r="L20" s="8">
        <f t="shared" si="0"/>
        <v>-55.743000000000002</v>
      </c>
      <c r="M20" s="8">
        <f t="shared" si="1"/>
        <v>0</v>
      </c>
      <c r="N20" s="10">
        <f t="shared" si="2"/>
        <v>-55.743000000000002</v>
      </c>
      <c r="O20" s="8">
        <f t="shared" si="3"/>
        <v>0</v>
      </c>
      <c r="P20" s="8">
        <f t="shared" si="4"/>
        <v>-28.328000000000003</v>
      </c>
      <c r="Q20" s="8">
        <f t="shared" si="5"/>
        <v>83.158000000000001</v>
      </c>
    </row>
    <row r="21" spans="1:17" ht="15" customHeight="1">
      <c r="A21" s="1">
        <v>1</v>
      </c>
      <c r="B21" s="1">
        <v>1</v>
      </c>
      <c r="C21" s="1">
        <v>2</v>
      </c>
      <c r="D21" s="1">
        <v>2</v>
      </c>
      <c r="E21" s="6" t="s">
        <v>30</v>
      </c>
      <c r="F21" s="1">
        <f>TRA!F21</f>
        <v>-35.46</v>
      </c>
      <c r="G21" s="1">
        <f>TRA!G21</f>
        <v>-25.776</v>
      </c>
      <c r="H21" s="1">
        <f>TRA!H21</f>
        <v>-52.246000000000002</v>
      </c>
      <c r="I21" s="1">
        <f>TRA!I21</f>
        <v>0</v>
      </c>
      <c r="J21" s="1">
        <f>TRA!J21</f>
        <v>-3.4969999999999999</v>
      </c>
      <c r="K21" s="1">
        <f>TRA!K21</f>
        <v>-5.4340000000000002</v>
      </c>
      <c r="L21" s="8">
        <f t="shared" si="0"/>
        <v>-55.743000000000002</v>
      </c>
      <c r="M21" s="8">
        <f t="shared" si="1"/>
        <v>0</v>
      </c>
      <c r="N21" s="10">
        <f t="shared" si="2"/>
        <v>-55.743000000000002</v>
      </c>
      <c r="O21" s="8">
        <f t="shared" si="3"/>
        <v>0</v>
      </c>
      <c r="P21" s="8">
        <f t="shared" si="4"/>
        <v>-81.519000000000005</v>
      </c>
      <c r="Q21" s="8">
        <f t="shared" si="5"/>
        <v>29.967000000000002</v>
      </c>
    </row>
    <row r="22" spans="1:17" ht="15" customHeight="1">
      <c r="A22" s="1">
        <v>1</v>
      </c>
      <c r="B22" s="1">
        <v>1</v>
      </c>
      <c r="C22" s="1">
        <v>2</v>
      </c>
      <c r="D22" s="1">
        <v>1</v>
      </c>
      <c r="E22" s="6" t="s">
        <v>27</v>
      </c>
      <c r="F22" s="1">
        <f>TRA!F22</f>
        <v>-20.184000000000001</v>
      </c>
      <c r="G22" s="1">
        <f>TRA!G22</f>
        <v>-13.782999999999999</v>
      </c>
      <c r="H22" s="1">
        <f>TRA!H22</f>
        <v>101.136</v>
      </c>
      <c r="I22" s="1">
        <f>TRA!I22</f>
        <v>0</v>
      </c>
      <c r="J22" s="1">
        <f>TRA!J22</f>
        <v>6.1669999999999998</v>
      </c>
      <c r="K22" s="1">
        <f>TRA!K22</f>
        <v>9.5820000000000007</v>
      </c>
      <c r="L22" s="8">
        <f t="shared" si="0"/>
        <v>107.303</v>
      </c>
      <c r="M22" s="8">
        <f t="shared" si="1"/>
        <v>0</v>
      </c>
      <c r="N22" s="10">
        <f t="shared" si="2"/>
        <v>107.303</v>
      </c>
      <c r="O22" s="8">
        <f t="shared" si="3"/>
        <v>0</v>
      </c>
      <c r="P22" s="8">
        <f t="shared" si="4"/>
        <v>93.52</v>
      </c>
      <c r="Q22" s="8">
        <f t="shared" si="5"/>
        <v>-121.086</v>
      </c>
    </row>
    <row r="23" spans="1:17" ht="15" customHeight="1">
      <c r="A23" s="1">
        <v>1</v>
      </c>
      <c r="B23" s="1">
        <v>1</v>
      </c>
      <c r="C23" s="1">
        <v>2</v>
      </c>
      <c r="D23" s="1">
        <v>1</v>
      </c>
      <c r="E23" s="6" t="s">
        <v>28</v>
      </c>
      <c r="F23" s="1">
        <f>TRA!F23</f>
        <v>-22.77</v>
      </c>
      <c r="G23" s="1">
        <f>TRA!G23</f>
        <v>-17.007999999999999</v>
      </c>
      <c r="H23" s="1">
        <f>TRA!H23</f>
        <v>-126.42700000000001</v>
      </c>
      <c r="I23" s="1">
        <f>TRA!I23</f>
        <v>0</v>
      </c>
      <c r="J23" s="1">
        <f>TRA!J23</f>
        <v>-7.6870000000000003</v>
      </c>
      <c r="K23" s="1">
        <f>TRA!K23</f>
        <v>-11.944000000000001</v>
      </c>
      <c r="L23" s="8">
        <f t="shared" si="0"/>
        <v>-134.114</v>
      </c>
      <c r="M23" s="8">
        <f t="shared" si="1"/>
        <v>0</v>
      </c>
      <c r="N23" s="10">
        <f t="shared" si="2"/>
        <v>-134.114</v>
      </c>
      <c r="O23" s="8">
        <f t="shared" si="3"/>
        <v>0</v>
      </c>
      <c r="P23" s="8">
        <f t="shared" si="4"/>
        <v>-151.12200000000001</v>
      </c>
      <c r="Q23" s="8">
        <f t="shared" si="5"/>
        <v>117.10600000000001</v>
      </c>
    </row>
    <row r="24" spans="1:17" ht="15" customHeight="1">
      <c r="A24" s="1">
        <v>1</v>
      </c>
      <c r="B24" s="1">
        <v>1</v>
      </c>
      <c r="C24" s="1">
        <v>2</v>
      </c>
      <c r="D24" s="1">
        <v>1</v>
      </c>
      <c r="E24" s="6" t="s">
        <v>29</v>
      </c>
      <c r="F24" s="1">
        <f>TRA!F24</f>
        <v>36.615000000000002</v>
      </c>
      <c r="G24" s="1">
        <f>TRA!G24</f>
        <v>25.844999999999999</v>
      </c>
      <c r="H24" s="1">
        <f>TRA!H24</f>
        <v>-52.921999999999997</v>
      </c>
      <c r="I24" s="1">
        <f>TRA!I24</f>
        <v>0</v>
      </c>
      <c r="J24" s="1">
        <f>TRA!J24</f>
        <v>-3.222</v>
      </c>
      <c r="K24" s="1">
        <f>TRA!K24</f>
        <v>-5.0060000000000002</v>
      </c>
      <c r="L24" s="8">
        <f t="shared" si="0"/>
        <v>-56.143999999999998</v>
      </c>
      <c r="M24" s="8">
        <f t="shared" si="1"/>
        <v>0</v>
      </c>
      <c r="N24" s="10">
        <f t="shared" si="2"/>
        <v>-56.143999999999998</v>
      </c>
      <c r="O24" s="8">
        <f t="shared" si="3"/>
        <v>0</v>
      </c>
      <c r="P24" s="8">
        <f t="shared" si="4"/>
        <v>-30.298999999999999</v>
      </c>
      <c r="Q24" s="8">
        <f t="shared" si="5"/>
        <v>81.989000000000004</v>
      </c>
    </row>
    <row r="25" spans="1:17" ht="15" customHeight="1">
      <c r="A25" s="1">
        <v>1</v>
      </c>
      <c r="B25" s="1">
        <v>1</v>
      </c>
      <c r="C25" s="1">
        <v>2</v>
      </c>
      <c r="D25" s="1">
        <v>1</v>
      </c>
      <c r="E25" s="6" t="s">
        <v>30</v>
      </c>
      <c r="F25" s="1">
        <f>TRA!F25</f>
        <v>-37.817999999999998</v>
      </c>
      <c r="G25" s="1">
        <f>TRA!G25</f>
        <v>-27.346</v>
      </c>
      <c r="H25" s="1">
        <f>TRA!H25</f>
        <v>-52.921999999999997</v>
      </c>
      <c r="I25" s="1">
        <f>TRA!I25</f>
        <v>0</v>
      </c>
      <c r="J25" s="1">
        <f>TRA!J25</f>
        <v>-3.222</v>
      </c>
      <c r="K25" s="1">
        <f>TRA!K25</f>
        <v>-5.0060000000000002</v>
      </c>
      <c r="L25" s="8">
        <f t="shared" si="0"/>
        <v>-56.143999999999998</v>
      </c>
      <c r="M25" s="8">
        <f t="shared" si="1"/>
        <v>0</v>
      </c>
      <c r="N25" s="10">
        <f t="shared" si="2"/>
        <v>-56.143999999999998</v>
      </c>
      <c r="O25" s="8">
        <f t="shared" si="3"/>
        <v>0</v>
      </c>
      <c r="P25" s="8">
        <f t="shared" si="4"/>
        <v>-83.49</v>
      </c>
      <c r="Q25" s="8">
        <f t="shared" si="5"/>
        <v>28.797999999999998</v>
      </c>
    </row>
    <row r="26" spans="1:17" ht="15" customHeight="1">
      <c r="A26" s="1">
        <v>1</v>
      </c>
      <c r="B26" s="1">
        <v>2</v>
      </c>
      <c r="C26" s="1">
        <v>3</v>
      </c>
      <c r="D26" s="1">
        <v>6</v>
      </c>
      <c r="E26" s="6" t="s">
        <v>27</v>
      </c>
      <c r="F26" s="1">
        <f>TRA!F26</f>
        <v>-33.380000000000003</v>
      </c>
      <c r="G26" s="1">
        <f>TRA!G26</f>
        <v>-19.274000000000001</v>
      </c>
      <c r="H26" s="1">
        <f>TRA!H26</f>
        <v>28.745999999999999</v>
      </c>
      <c r="I26" s="1">
        <f>TRA!I26</f>
        <v>0</v>
      </c>
      <c r="J26" s="1">
        <f>TRA!J26</f>
        <v>2.254</v>
      </c>
      <c r="K26" s="1">
        <f>TRA!K26</f>
        <v>3.5019999999999998</v>
      </c>
      <c r="L26" s="8">
        <f t="shared" si="0"/>
        <v>31</v>
      </c>
      <c r="M26" s="8">
        <f t="shared" si="1"/>
        <v>0</v>
      </c>
      <c r="N26" s="10">
        <f t="shared" si="2"/>
        <v>31</v>
      </c>
      <c r="O26" s="8">
        <f t="shared" si="3"/>
        <v>0</v>
      </c>
      <c r="P26" s="8">
        <f t="shared" si="4"/>
        <v>11.725999999999999</v>
      </c>
      <c r="Q26" s="8">
        <f t="shared" si="5"/>
        <v>-50.274000000000001</v>
      </c>
    </row>
    <row r="27" spans="1:17">
      <c r="A27" s="1">
        <v>1</v>
      </c>
      <c r="B27" s="1">
        <v>2</v>
      </c>
      <c r="C27" s="1">
        <v>3</v>
      </c>
      <c r="D27" s="1">
        <v>6</v>
      </c>
      <c r="E27" s="6" t="s">
        <v>28</v>
      </c>
      <c r="F27" s="1">
        <f>TRA!F27</f>
        <v>-25.495000000000001</v>
      </c>
      <c r="G27" s="1">
        <f>TRA!G27</f>
        <v>-15.487</v>
      </c>
      <c r="H27" s="1">
        <f>TRA!H27</f>
        <v>-29.300999999999998</v>
      </c>
      <c r="I27" s="1">
        <f>TRA!I27</f>
        <v>0</v>
      </c>
      <c r="J27" s="1">
        <f>TRA!J27</f>
        <v>-2.294</v>
      </c>
      <c r="K27" s="1">
        <f>TRA!K27</f>
        <v>-3.5649999999999999</v>
      </c>
      <c r="L27" s="8">
        <f t="shared" si="0"/>
        <v>-31.594999999999999</v>
      </c>
      <c r="M27" s="8">
        <f t="shared" si="1"/>
        <v>0</v>
      </c>
      <c r="N27" s="10">
        <f t="shared" si="2"/>
        <v>-31.594999999999999</v>
      </c>
      <c r="O27" s="8">
        <f t="shared" si="3"/>
        <v>0</v>
      </c>
      <c r="P27" s="8">
        <f t="shared" si="4"/>
        <v>-47.082000000000001</v>
      </c>
      <c r="Q27" s="8">
        <f t="shared" si="5"/>
        <v>16.107999999999997</v>
      </c>
    </row>
    <row r="28" spans="1:17" ht="15" customHeight="1">
      <c r="A28" s="1">
        <v>1</v>
      </c>
      <c r="B28" s="1">
        <v>2</v>
      </c>
      <c r="C28" s="1">
        <v>3</v>
      </c>
      <c r="D28" s="1">
        <v>6</v>
      </c>
      <c r="E28" s="6" t="s">
        <v>29</v>
      </c>
      <c r="F28" s="1">
        <f>TRA!F28</f>
        <v>61.87</v>
      </c>
      <c r="G28" s="1">
        <f>TRA!G28</f>
        <v>36.270000000000003</v>
      </c>
      <c r="H28" s="1">
        <f>TRA!H28</f>
        <v>-17.071999999999999</v>
      </c>
      <c r="I28" s="1">
        <f>TRA!I28</f>
        <v>0</v>
      </c>
      <c r="J28" s="1">
        <f>TRA!J28</f>
        <v>-1.3380000000000001</v>
      </c>
      <c r="K28" s="1">
        <f>TRA!K28</f>
        <v>-2.0779999999999998</v>
      </c>
      <c r="L28" s="8">
        <f t="shared" si="0"/>
        <v>-18.41</v>
      </c>
      <c r="M28" s="8">
        <f t="shared" si="1"/>
        <v>0</v>
      </c>
      <c r="N28" s="10">
        <f t="shared" si="2"/>
        <v>-18.41</v>
      </c>
      <c r="O28" s="8">
        <f t="shared" si="3"/>
        <v>0</v>
      </c>
      <c r="P28" s="8">
        <f t="shared" si="4"/>
        <v>17.860000000000003</v>
      </c>
      <c r="Q28" s="8">
        <f t="shared" si="5"/>
        <v>54.680000000000007</v>
      </c>
    </row>
    <row r="29" spans="1:17" ht="15" customHeight="1">
      <c r="A29" s="1">
        <v>1</v>
      </c>
      <c r="B29" s="1">
        <v>2</v>
      </c>
      <c r="C29" s="1">
        <v>3</v>
      </c>
      <c r="D29" s="1">
        <v>6</v>
      </c>
      <c r="E29" s="6" t="s">
        <v>30</v>
      </c>
      <c r="F29" s="1">
        <f>TRA!F29</f>
        <v>-57.231999999999999</v>
      </c>
      <c r="G29" s="1">
        <f>TRA!G29</f>
        <v>-34.042000000000002</v>
      </c>
      <c r="H29" s="1">
        <f>TRA!H29</f>
        <v>-17.071999999999999</v>
      </c>
      <c r="I29" s="1">
        <f>TRA!I29</f>
        <v>0</v>
      </c>
      <c r="J29" s="1">
        <f>TRA!J29</f>
        <v>-1.3380000000000001</v>
      </c>
      <c r="K29" s="1">
        <f>TRA!K29</f>
        <v>-2.0779999999999998</v>
      </c>
      <c r="L29" s="8">
        <f t="shared" si="0"/>
        <v>-18.41</v>
      </c>
      <c r="M29" s="8">
        <f t="shared" si="1"/>
        <v>0</v>
      </c>
      <c r="N29" s="10">
        <f t="shared" si="2"/>
        <v>-18.41</v>
      </c>
      <c r="O29" s="8">
        <f t="shared" si="3"/>
        <v>0</v>
      </c>
      <c r="P29" s="8">
        <f t="shared" si="4"/>
        <v>-52.451999999999998</v>
      </c>
      <c r="Q29" s="8">
        <f t="shared" si="5"/>
        <v>-15.632000000000001</v>
      </c>
    </row>
    <row r="30" spans="1:17" ht="15" customHeight="1">
      <c r="A30" s="1">
        <v>1</v>
      </c>
      <c r="B30" s="1">
        <v>2</v>
      </c>
      <c r="C30" s="1">
        <v>3</v>
      </c>
      <c r="D30" s="1">
        <v>5</v>
      </c>
      <c r="E30" s="6" t="s">
        <v>27</v>
      </c>
      <c r="F30" s="1">
        <f>TRA!F30</f>
        <v>-73.206999999999994</v>
      </c>
      <c r="G30" s="1">
        <f>TRA!G30</f>
        <v>-43.851999999999997</v>
      </c>
      <c r="H30" s="1">
        <f>TRA!H30</f>
        <v>57.384</v>
      </c>
      <c r="I30" s="1">
        <f>TRA!I30</f>
        <v>0</v>
      </c>
      <c r="J30" s="1">
        <f>TRA!J30</f>
        <v>4.282</v>
      </c>
      <c r="K30" s="1">
        <f>TRA!K30</f>
        <v>6.6539999999999999</v>
      </c>
      <c r="L30" s="8">
        <f t="shared" si="0"/>
        <v>61.665999999999997</v>
      </c>
      <c r="M30" s="8">
        <f t="shared" si="1"/>
        <v>0</v>
      </c>
      <c r="N30" s="10">
        <f t="shared" si="2"/>
        <v>61.665999999999997</v>
      </c>
      <c r="O30" s="8">
        <f t="shared" si="3"/>
        <v>0</v>
      </c>
      <c r="P30" s="8">
        <f t="shared" si="4"/>
        <v>17.814</v>
      </c>
      <c r="Q30" s="8">
        <f t="shared" si="5"/>
        <v>-105.518</v>
      </c>
    </row>
    <row r="31" spans="1:17" ht="15" customHeight="1">
      <c r="A31" s="1">
        <v>1</v>
      </c>
      <c r="B31" s="1">
        <v>2</v>
      </c>
      <c r="C31" s="1">
        <v>3</v>
      </c>
      <c r="D31" s="1">
        <v>5</v>
      </c>
      <c r="E31" s="6" t="s">
        <v>28</v>
      </c>
      <c r="F31" s="1">
        <f>TRA!F31</f>
        <v>-63.572000000000003</v>
      </c>
      <c r="G31" s="1">
        <f>TRA!G31</f>
        <v>-39.145000000000003</v>
      </c>
      <c r="H31" s="1">
        <f>TRA!H31</f>
        <v>-57.219000000000001</v>
      </c>
      <c r="I31" s="1">
        <f>TRA!I31</f>
        <v>0</v>
      </c>
      <c r="J31" s="1">
        <f>TRA!J31</f>
        <v>-4.2690000000000001</v>
      </c>
      <c r="K31" s="1">
        <f>TRA!K31</f>
        <v>-6.6340000000000003</v>
      </c>
      <c r="L31" s="8">
        <f t="shared" si="0"/>
        <v>-61.488</v>
      </c>
      <c r="M31" s="8">
        <f t="shared" si="1"/>
        <v>0</v>
      </c>
      <c r="N31" s="10">
        <f t="shared" si="2"/>
        <v>-61.488</v>
      </c>
      <c r="O31" s="8">
        <f t="shared" si="3"/>
        <v>0</v>
      </c>
      <c r="P31" s="8">
        <f t="shared" si="4"/>
        <v>-100.63300000000001</v>
      </c>
      <c r="Q31" s="8">
        <f t="shared" si="5"/>
        <v>22.342999999999996</v>
      </c>
    </row>
    <row r="32" spans="1:17" ht="15" customHeight="1">
      <c r="A32" s="1">
        <v>1</v>
      </c>
      <c r="B32" s="1">
        <v>2</v>
      </c>
      <c r="C32" s="1">
        <v>3</v>
      </c>
      <c r="D32" s="1">
        <v>5</v>
      </c>
      <c r="E32" s="6" t="s">
        <v>29</v>
      </c>
      <c r="F32" s="1">
        <f>TRA!F32</f>
        <v>128.90600000000001</v>
      </c>
      <c r="G32" s="1">
        <f>TRA!G32</f>
        <v>77.713999999999999</v>
      </c>
      <c r="H32" s="1">
        <f>TRA!H32</f>
        <v>-33.707000000000001</v>
      </c>
      <c r="I32" s="1">
        <f>TRA!I32</f>
        <v>0</v>
      </c>
      <c r="J32" s="1">
        <f>TRA!J32</f>
        <v>-2.5150000000000001</v>
      </c>
      <c r="K32" s="1">
        <f>TRA!K32</f>
        <v>-3.9079999999999999</v>
      </c>
      <c r="L32" s="8">
        <f t="shared" si="0"/>
        <v>-36.222000000000001</v>
      </c>
      <c r="M32" s="8">
        <f t="shared" si="1"/>
        <v>0</v>
      </c>
      <c r="N32" s="10">
        <f t="shared" si="2"/>
        <v>-36.222000000000001</v>
      </c>
      <c r="O32" s="8">
        <f t="shared" si="3"/>
        <v>0</v>
      </c>
      <c r="P32" s="8">
        <f t="shared" si="4"/>
        <v>41.491999999999997</v>
      </c>
      <c r="Q32" s="8">
        <f t="shared" si="5"/>
        <v>113.93600000000001</v>
      </c>
    </row>
    <row r="33" spans="1:17" ht="15" customHeight="1">
      <c r="A33" s="1">
        <v>1</v>
      </c>
      <c r="B33" s="1">
        <v>2</v>
      </c>
      <c r="C33" s="1">
        <v>3</v>
      </c>
      <c r="D33" s="1">
        <v>5</v>
      </c>
      <c r="E33" s="6" t="s">
        <v>30</v>
      </c>
      <c r="F33" s="1">
        <f>TRA!F33</f>
        <v>-123.238</v>
      </c>
      <c r="G33" s="1">
        <f>TRA!G33</f>
        <v>-74.945999999999998</v>
      </c>
      <c r="H33" s="1">
        <f>TRA!H33</f>
        <v>-33.707000000000001</v>
      </c>
      <c r="I33" s="1">
        <f>TRA!I33</f>
        <v>0</v>
      </c>
      <c r="J33" s="1">
        <f>TRA!J33</f>
        <v>-2.5150000000000001</v>
      </c>
      <c r="K33" s="1">
        <f>TRA!K33</f>
        <v>-3.9079999999999999</v>
      </c>
      <c r="L33" s="8">
        <f t="shared" si="0"/>
        <v>-36.222000000000001</v>
      </c>
      <c r="M33" s="8">
        <f t="shared" si="1"/>
        <v>0</v>
      </c>
      <c r="N33" s="10">
        <f t="shared" si="2"/>
        <v>-36.222000000000001</v>
      </c>
      <c r="O33" s="8">
        <f t="shared" si="3"/>
        <v>0</v>
      </c>
      <c r="P33" s="8">
        <f t="shared" si="4"/>
        <v>-111.16800000000001</v>
      </c>
      <c r="Q33" s="8">
        <f t="shared" si="5"/>
        <v>-38.723999999999997</v>
      </c>
    </row>
    <row r="34" spans="1:17" ht="15" customHeight="1">
      <c r="A34" s="1">
        <v>1</v>
      </c>
      <c r="B34" s="1">
        <v>2</v>
      </c>
      <c r="C34" s="1">
        <v>3</v>
      </c>
      <c r="D34" s="1">
        <v>4</v>
      </c>
      <c r="E34" s="6" t="s">
        <v>27</v>
      </c>
      <c r="F34" s="1">
        <f>TRA!F34</f>
        <v>-73.17</v>
      </c>
      <c r="G34" s="1">
        <f>TRA!G34</f>
        <v>-43.854999999999997</v>
      </c>
      <c r="H34" s="1">
        <f>TRA!H34</f>
        <v>108.40300000000001</v>
      </c>
      <c r="I34" s="1">
        <f>TRA!I34</f>
        <v>0</v>
      </c>
      <c r="J34" s="1">
        <f>TRA!J34</f>
        <v>7.7450000000000001</v>
      </c>
      <c r="K34" s="1">
        <f>TRA!K34</f>
        <v>12.035</v>
      </c>
      <c r="L34" s="8">
        <f t="shared" si="0"/>
        <v>116.14800000000001</v>
      </c>
      <c r="M34" s="8">
        <f t="shared" si="1"/>
        <v>0</v>
      </c>
      <c r="N34" s="10">
        <f t="shared" si="2"/>
        <v>116.14800000000001</v>
      </c>
      <c r="O34" s="8">
        <f t="shared" si="3"/>
        <v>0</v>
      </c>
      <c r="P34" s="8">
        <f t="shared" si="4"/>
        <v>72.293000000000006</v>
      </c>
      <c r="Q34" s="8">
        <f t="shared" si="5"/>
        <v>-160.00300000000001</v>
      </c>
    </row>
    <row r="35" spans="1:17" ht="15" customHeight="1">
      <c r="A35" s="1">
        <v>1</v>
      </c>
      <c r="B35" s="1">
        <v>2</v>
      </c>
      <c r="C35" s="1">
        <v>3</v>
      </c>
      <c r="D35" s="1">
        <v>4</v>
      </c>
      <c r="E35" s="6" t="s">
        <v>28</v>
      </c>
      <c r="F35" s="1">
        <f>TRA!F35</f>
        <v>-58.503</v>
      </c>
      <c r="G35" s="1">
        <f>TRA!G35</f>
        <v>-36.463000000000001</v>
      </c>
      <c r="H35" s="1">
        <f>TRA!H35</f>
        <v>-108.14100000000001</v>
      </c>
      <c r="I35" s="1">
        <f>TRA!I35</f>
        <v>0</v>
      </c>
      <c r="J35" s="1">
        <f>TRA!J35</f>
        <v>-7.726</v>
      </c>
      <c r="K35" s="1">
        <f>TRA!K35</f>
        <v>-12.006</v>
      </c>
      <c r="L35" s="8">
        <f t="shared" si="0"/>
        <v>-115.867</v>
      </c>
      <c r="M35" s="8">
        <f t="shared" si="1"/>
        <v>0</v>
      </c>
      <c r="N35" s="10">
        <f t="shared" si="2"/>
        <v>-115.867</v>
      </c>
      <c r="O35" s="8">
        <f t="shared" si="3"/>
        <v>0</v>
      </c>
      <c r="P35" s="8">
        <f t="shared" si="4"/>
        <v>-152.33000000000001</v>
      </c>
      <c r="Q35" s="8">
        <f t="shared" si="5"/>
        <v>79.403999999999996</v>
      </c>
    </row>
    <row r="36" spans="1:17" ht="15" customHeight="1">
      <c r="A36" s="1">
        <v>1</v>
      </c>
      <c r="B36" s="1">
        <v>2</v>
      </c>
      <c r="C36" s="1">
        <v>3</v>
      </c>
      <c r="D36" s="1">
        <v>4</v>
      </c>
      <c r="E36" s="6" t="s">
        <v>29</v>
      </c>
      <c r="F36" s="1">
        <f>TRA!F36</f>
        <v>132.035</v>
      </c>
      <c r="G36" s="1">
        <f>TRA!G36</f>
        <v>79.778999999999996</v>
      </c>
      <c r="H36" s="1">
        <f>TRA!H36</f>
        <v>-63.689</v>
      </c>
      <c r="I36" s="1">
        <f>TRA!I36</f>
        <v>0</v>
      </c>
      <c r="J36" s="1">
        <f>TRA!J36</f>
        <v>-4.55</v>
      </c>
      <c r="K36" s="1">
        <f>TRA!K36</f>
        <v>-7.0709999999999997</v>
      </c>
      <c r="L36" s="8">
        <f t="shared" si="0"/>
        <v>-68.239000000000004</v>
      </c>
      <c r="M36" s="8">
        <f t="shared" si="1"/>
        <v>0</v>
      </c>
      <c r="N36" s="10">
        <f t="shared" si="2"/>
        <v>-68.239000000000004</v>
      </c>
      <c r="O36" s="8">
        <f t="shared" si="3"/>
        <v>0</v>
      </c>
      <c r="P36" s="8">
        <f t="shared" si="4"/>
        <v>11.539999999999992</v>
      </c>
      <c r="Q36" s="8">
        <f t="shared" si="5"/>
        <v>148.018</v>
      </c>
    </row>
    <row r="37" spans="1:17" ht="15" customHeight="1">
      <c r="A37" s="1">
        <v>1</v>
      </c>
      <c r="B37" s="1">
        <v>2</v>
      </c>
      <c r="C37" s="1">
        <v>3</v>
      </c>
      <c r="D37" s="1">
        <v>4</v>
      </c>
      <c r="E37" s="6" t="s">
        <v>30</v>
      </c>
      <c r="F37" s="1">
        <f>TRA!F37</f>
        <v>-123.407</v>
      </c>
      <c r="G37" s="1">
        <f>TRA!G37</f>
        <v>-75.430999999999997</v>
      </c>
      <c r="H37" s="1">
        <f>TRA!H37</f>
        <v>-63.689</v>
      </c>
      <c r="I37" s="1">
        <f>TRA!I37</f>
        <v>0</v>
      </c>
      <c r="J37" s="1">
        <f>TRA!J37</f>
        <v>-4.55</v>
      </c>
      <c r="K37" s="1">
        <f>TRA!K37</f>
        <v>-7.0709999999999997</v>
      </c>
      <c r="L37" s="8">
        <f t="shared" si="0"/>
        <v>-68.239000000000004</v>
      </c>
      <c r="M37" s="8">
        <f t="shared" si="1"/>
        <v>0</v>
      </c>
      <c r="N37" s="10">
        <f t="shared" si="2"/>
        <v>-68.239000000000004</v>
      </c>
      <c r="O37" s="8">
        <f t="shared" si="3"/>
        <v>0</v>
      </c>
      <c r="P37" s="8">
        <f t="shared" si="4"/>
        <v>-143.67000000000002</v>
      </c>
      <c r="Q37" s="8">
        <f t="shared" si="5"/>
        <v>-7.1919999999999931</v>
      </c>
    </row>
    <row r="38" spans="1:17" ht="15" customHeight="1">
      <c r="A38" s="1">
        <v>1</v>
      </c>
      <c r="B38" s="1">
        <v>2</v>
      </c>
      <c r="C38" s="1">
        <v>3</v>
      </c>
      <c r="D38" s="1">
        <v>3</v>
      </c>
      <c r="E38" s="6" t="s">
        <v>27</v>
      </c>
      <c r="F38" s="1">
        <f>TRA!F38</f>
        <v>-72.677999999999997</v>
      </c>
      <c r="G38" s="1">
        <f>TRA!G38</f>
        <v>-43.695999999999998</v>
      </c>
      <c r="H38" s="1">
        <f>TRA!H38</f>
        <v>138.41</v>
      </c>
      <c r="I38" s="1">
        <f>TRA!I38</f>
        <v>0</v>
      </c>
      <c r="J38" s="1">
        <f>TRA!J38</f>
        <v>9.6170000000000009</v>
      </c>
      <c r="K38" s="1">
        <f>TRA!K38</f>
        <v>14.944000000000001</v>
      </c>
      <c r="L38" s="8">
        <f t="shared" si="0"/>
        <v>148.02699999999999</v>
      </c>
      <c r="M38" s="8">
        <f t="shared" si="1"/>
        <v>0</v>
      </c>
      <c r="N38" s="10">
        <f t="shared" si="2"/>
        <v>148.02699999999999</v>
      </c>
      <c r="O38" s="8">
        <f t="shared" si="3"/>
        <v>0</v>
      </c>
      <c r="P38" s="8">
        <f t="shared" si="4"/>
        <v>104.33099999999999</v>
      </c>
      <c r="Q38" s="8">
        <f t="shared" si="5"/>
        <v>-191.72299999999998</v>
      </c>
    </row>
    <row r="39" spans="1:17" ht="15" customHeight="1">
      <c r="A39" s="1">
        <v>1</v>
      </c>
      <c r="B39" s="1">
        <v>2</v>
      </c>
      <c r="C39" s="1">
        <v>3</v>
      </c>
      <c r="D39" s="1">
        <v>3</v>
      </c>
      <c r="E39" s="6" t="s">
        <v>28</v>
      </c>
      <c r="F39" s="1">
        <f>TRA!F39</f>
        <v>-60.902999999999999</v>
      </c>
      <c r="G39" s="1">
        <f>TRA!G39</f>
        <v>-37.780999999999999</v>
      </c>
      <c r="H39" s="1">
        <f>TRA!H39</f>
        <v>-137.4</v>
      </c>
      <c r="I39" s="1">
        <f>TRA!I39</f>
        <v>0</v>
      </c>
      <c r="J39" s="1">
        <f>TRA!J39</f>
        <v>-9.5489999999999995</v>
      </c>
      <c r="K39" s="1">
        <f>TRA!K39</f>
        <v>-14.837999999999999</v>
      </c>
      <c r="L39" s="8">
        <f t="shared" si="0"/>
        <v>-146.94900000000001</v>
      </c>
      <c r="M39" s="8">
        <f t="shared" si="1"/>
        <v>0</v>
      </c>
      <c r="N39" s="10">
        <f t="shared" si="2"/>
        <v>-146.94900000000001</v>
      </c>
      <c r="O39" s="8">
        <f t="shared" si="3"/>
        <v>0</v>
      </c>
      <c r="P39" s="8">
        <f t="shared" si="4"/>
        <v>-184.73000000000002</v>
      </c>
      <c r="Q39" s="8">
        <f t="shared" si="5"/>
        <v>109.16800000000001</v>
      </c>
    </row>
    <row r="40" spans="1:17" ht="15" customHeight="1">
      <c r="A40" s="1">
        <v>1</v>
      </c>
      <c r="B40" s="1">
        <v>2</v>
      </c>
      <c r="C40" s="1">
        <v>3</v>
      </c>
      <c r="D40" s="1">
        <v>3</v>
      </c>
      <c r="E40" s="6" t="s">
        <v>29</v>
      </c>
      <c r="F40" s="1">
        <f>TRA!F40</f>
        <v>131.184</v>
      </c>
      <c r="G40" s="1">
        <f>TRA!G40</f>
        <v>79.344999999999999</v>
      </c>
      <c r="H40" s="1">
        <f>TRA!H40</f>
        <v>-81.120999999999995</v>
      </c>
      <c r="I40" s="1">
        <f>TRA!I40</f>
        <v>0</v>
      </c>
      <c r="J40" s="1">
        <f>TRA!J40</f>
        <v>-5.6369999999999996</v>
      </c>
      <c r="K40" s="1">
        <f>TRA!K40</f>
        <v>-8.7590000000000003</v>
      </c>
      <c r="L40" s="8">
        <f t="shared" si="0"/>
        <v>-86.757999999999996</v>
      </c>
      <c r="M40" s="8">
        <f t="shared" si="1"/>
        <v>0</v>
      </c>
      <c r="N40" s="10">
        <f t="shared" si="2"/>
        <v>-86.757999999999996</v>
      </c>
      <c r="O40" s="8">
        <f t="shared" si="3"/>
        <v>0</v>
      </c>
      <c r="P40" s="8">
        <f t="shared" si="4"/>
        <v>-7.4129999999999967</v>
      </c>
      <c r="Q40" s="8">
        <f t="shared" si="5"/>
        <v>166.10300000000001</v>
      </c>
    </row>
    <row r="41" spans="1:17" ht="15" customHeight="1">
      <c r="A41" s="1">
        <v>1</v>
      </c>
      <c r="B41" s="1">
        <v>2</v>
      </c>
      <c r="C41" s="1">
        <v>3</v>
      </c>
      <c r="D41" s="1">
        <v>3</v>
      </c>
      <c r="E41" s="6" t="s">
        <v>30</v>
      </c>
      <c r="F41" s="1">
        <f>TRA!F41</f>
        <v>-124.258</v>
      </c>
      <c r="G41" s="1">
        <f>TRA!G41</f>
        <v>-75.864999999999995</v>
      </c>
      <c r="H41" s="1">
        <f>TRA!H41</f>
        <v>-81.120999999999995</v>
      </c>
      <c r="I41" s="1">
        <f>TRA!I41</f>
        <v>0</v>
      </c>
      <c r="J41" s="1">
        <f>TRA!J41</f>
        <v>-5.6369999999999996</v>
      </c>
      <c r="K41" s="1">
        <f>TRA!K41</f>
        <v>-8.7590000000000003</v>
      </c>
      <c r="L41" s="8">
        <f t="shared" si="0"/>
        <v>-86.757999999999996</v>
      </c>
      <c r="M41" s="8">
        <f t="shared" si="1"/>
        <v>0</v>
      </c>
      <c r="N41" s="10">
        <f t="shared" si="2"/>
        <v>-86.757999999999996</v>
      </c>
      <c r="O41" s="8">
        <f t="shared" si="3"/>
        <v>0</v>
      </c>
      <c r="P41" s="8">
        <f t="shared" si="4"/>
        <v>-162.62299999999999</v>
      </c>
      <c r="Q41" s="8">
        <f t="shared" si="5"/>
        <v>10.893000000000001</v>
      </c>
    </row>
    <row r="42" spans="1:17" ht="15" customHeight="1">
      <c r="A42" s="1">
        <v>1</v>
      </c>
      <c r="B42" s="1">
        <v>2</v>
      </c>
      <c r="C42" s="1">
        <v>3</v>
      </c>
      <c r="D42" s="1">
        <v>2</v>
      </c>
      <c r="E42" s="6" t="s">
        <v>27</v>
      </c>
      <c r="F42" s="1">
        <f>TRA!F42</f>
        <v>-70.227999999999994</v>
      </c>
      <c r="G42" s="1">
        <f>TRA!G42</f>
        <v>-42.447000000000003</v>
      </c>
      <c r="H42" s="1">
        <f>TRA!H42</f>
        <v>164.107</v>
      </c>
      <c r="I42" s="1">
        <f>TRA!I42</f>
        <v>0</v>
      </c>
      <c r="J42" s="1">
        <f>TRA!J42</f>
        <v>10.98</v>
      </c>
      <c r="K42" s="1">
        <f>TRA!K42</f>
        <v>17.061</v>
      </c>
      <c r="L42" s="8">
        <f t="shared" si="0"/>
        <v>175.08699999999999</v>
      </c>
      <c r="M42" s="8">
        <f t="shared" si="1"/>
        <v>0</v>
      </c>
      <c r="N42" s="10">
        <f t="shared" si="2"/>
        <v>175.08699999999999</v>
      </c>
      <c r="O42" s="8">
        <f t="shared" si="3"/>
        <v>0</v>
      </c>
      <c r="P42" s="8">
        <f t="shared" si="4"/>
        <v>132.63999999999999</v>
      </c>
      <c r="Q42" s="8">
        <f t="shared" si="5"/>
        <v>-217.53399999999999</v>
      </c>
    </row>
    <row r="43" spans="1:17" ht="15" customHeight="1">
      <c r="A43" s="1">
        <v>1</v>
      </c>
      <c r="B43" s="1">
        <v>2</v>
      </c>
      <c r="C43" s="1">
        <v>3</v>
      </c>
      <c r="D43" s="1">
        <v>2</v>
      </c>
      <c r="E43" s="6" t="s">
        <v>28</v>
      </c>
      <c r="F43" s="1">
        <f>TRA!F43</f>
        <v>-63.517000000000003</v>
      </c>
      <c r="G43" s="1">
        <f>TRA!G43</f>
        <v>-39.148000000000003</v>
      </c>
      <c r="H43" s="1">
        <f>TRA!H43</f>
        <v>-162.50299999999999</v>
      </c>
      <c r="I43" s="1">
        <f>TRA!I43</f>
        <v>0</v>
      </c>
      <c r="J43" s="1">
        <f>TRA!J43</f>
        <v>-10.872999999999999</v>
      </c>
      <c r="K43" s="1">
        <f>TRA!K43</f>
        <v>-16.895</v>
      </c>
      <c r="L43" s="8">
        <f t="shared" si="0"/>
        <v>-173.37599999999998</v>
      </c>
      <c r="M43" s="8">
        <f t="shared" si="1"/>
        <v>0</v>
      </c>
      <c r="N43" s="10">
        <f t="shared" si="2"/>
        <v>-173.37599999999998</v>
      </c>
      <c r="O43" s="8">
        <f t="shared" si="3"/>
        <v>0</v>
      </c>
      <c r="P43" s="8">
        <f t="shared" si="4"/>
        <v>-212.52399999999997</v>
      </c>
      <c r="Q43" s="8">
        <f t="shared" si="5"/>
        <v>134.22799999999998</v>
      </c>
    </row>
    <row r="44" spans="1:17" ht="15" customHeight="1">
      <c r="A44" s="1">
        <v>1</v>
      </c>
      <c r="B44" s="1">
        <v>2</v>
      </c>
      <c r="C44" s="1">
        <v>3</v>
      </c>
      <c r="D44" s="1">
        <v>2</v>
      </c>
      <c r="E44" s="6" t="s">
        <v>29</v>
      </c>
      <c r="F44" s="1">
        <f>TRA!F44</f>
        <v>129.69499999999999</v>
      </c>
      <c r="G44" s="1">
        <f>TRA!G44</f>
        <v>78.575000000000003</v>
      </c>
      <c r="H44" s="1">
        <f>TRA!H44</f>
        <v>-96.061999999999998</v>
      </c>
      <c r="I44" s="1">
        <f>TRA!I44</f>
        <v>0</v>
      </c>
      <c r="J44" s="1">
        <f>TRA!J44</f>
        <v>-6.4269999999999996</v>
      </c>
      <c r="K44" s="1">
        <f>TRA!K44</f>
        <v>-9.9870000000000001</v>
      </c>
      <c r="L44" s="8">
        <f t="shared" si="0"/>
        <v>-102.489</v>
      </c>
      <c r="M44" s="8">
        <f t="shared" si="1"/>
        <v>0</v>
      </c>
      <c r="N44" s="10">
        <f t="shared" si="2"/>
        <v>-102.489</v>
      </c>
      <c r="O44" s="8">
        <f t="shared" si="3"/>
        <v>0</v>
      </c>
      <c r="P44" s="8">
        <f t="shared" si="4"/>
        <v>-23.914000000000001</v>
      </c>
      <c r="Q44" s="8">
        <f t="shared" si="5"/>
        <v>181.06400000000002</v>
      </c>
    </row>
    <row r="45" spans="1:17" ht="15" customHeight="1">
      <c r="A45" s="1">
        <v>1</v>
      </c>
      <c r="B45" s="1">
        <v>2</v>
      </c>
      <c r="C45" s="1">
        <v>3</v>
      </c>
      <c r="D45" s="1">
        <v>2</v>
      </c>
      <c r="E45" s="6" t="s">
        <v>30</v>
      </c>
      <c r="F45" s="1">
        <f>TRA!F45</f>
        <v>-125.747</v>
      </c>
      <c r="G45" s="1">
        <f>TRA!G45</f>
        <v>-76.635000000000005</v>
      </c>
      <c r="H45" s="1">
        <f>TRA!H45</f>
        <v>-96.061999999999998</v>
      </c>
      <c r="I45" s="1">
        <f>TRA!I45</f>
        <v>0</v>
      </c>
      <c r="J45" s="1">
        <f>TRA!J45</f>
        <v>-6.4269999999999996</v>
      </c>
      <c r="K45" s="1">
        <f>TRA!K45</f>
        <v>-9.9870000000000001</v>
      </c>
      <c r="L45" s="8">
        <f t="shared" si="0"/>
        <v>-102.489</v>
      </c>
      <c r="M45" s="8">
        <f t="shared" si="1"/>
        <v>0</v>
      </c>
      <c r="N45" s="10">
        <f t="shared" si="2"/>
        <v>-102.489</v>
      </c>
      <c r="O45" s="8">
        <f t="shared" si="3"/>
        <v>0</v>
      </c>
      <c r="P45" s="8">
        <f t="shared" si="4"/>
        <v>-179.12400000000002</v>
      </c>
      <c r="Q45" s="8">
        <f t="shared" si="5"/>
        <v>25.853999999999999</v>
      </c>
    </row>
    <row r="46" spans="1:17" ht="15" customHeight="1">
      <c r="A46" s="1">
        <v>1</v>
      </c>
      <c r="B46" s="1">
        <v>2</v>
      </c>
      <c r="C46" s="1">
        <v>3</v>
      </c>
      <c r="D46" s="1">
        <v>1</v>
      </c>
      <c r="E46" s="6" t="s">
        <v>27</v>
      </c>
      <c r="F46" s="1">
        <f>TRA!F46</f>
        <v>-36.033000000000001</v>
      </c>
      <c r="G46" s="1">
        <f>TRA!G46</f>
        <v>-23.091000000000001</v>
      </c>
      <c r="H46" s="1">
        <f>TRA!H46</f>
        <v>179.21</v>
      </c>
      <c r="I46" s="1">
        <f>TRA!I46</f>
        <v>0</v>
      </c>
      <c r="J46" s="1">
        <f>TRA!J46</f>
        <v>10.808</v>
      </c>
      <c r="K46" s="1">
        <f>TRA!K46</f>
        <v>16.794</v>
      </c>
      <c r="L46" s="8">
        <f t="shared" si="0"/>
        <v>190.018</v>
      </c>
      <c r="M46" s="8">
        <f t="shared" si="1"/>
        <v>0</v>
      </c>
      <c r="N46" s="10">
        <f t="shared" si="2"/>
        <v>190.018</v>
      </c>
      <c r="O46" s="8">
        <f t="shared" si="3"/>
        <v>0</v>
      </c>
      <c r="P46" s="8">
        <f t="shared" si="4"/>
        <v>166.92699999999999</v>
      </c>
      <c r="Q46" s="8">
        <f t="shared" si="5"/>
        <v>-213.10900000000001</v>
      </c>
    </row>
    <row r="47" spans="1:17" ht="15" customHeight="1">
      <c r="A47" s="1">
        <v>1</v>
      </c>
      <c r="B47" s="1">
        <v>2</v>
      </c>
      <c r="C47" s="1">
        <v>3</v>
      </c>
      <c r="D47" s="1">
        <v>1</v>
      </c>
      <c r="E47" s="6" t="s">
        <v>28</v>
      </c>
      <c r="F47" s="1">
        <f>TRA!F47</f>
        <v>-29.312999999999999</v>
      </c>
      <c r="G47" s="1">
        <f>TRA!G47</f>
        <v>-19.254000000000001</v>
      </c>
      <c r="H47" s="1">
        <f>TRA!H47</f>
        <v>-176.32300000000001</v>
      </c>
      <c r="I47" s="1">
        <f>TRA!I47</f>
        <v>0</v>
      </c>
      <c r="J47" s="1">
        <f>TRA!J47</f>
        <v>-10.643000000000001</v>
      </c>
      <c r="K47" s="1">
        <f>TRA!K47</f>
        <v>-16.538</v>
      </c>
      <c r="L47" s="8">
        <f t="shared" si="0"/>
        <v>-186.96600000000001</v>
      </c>
      <c r="M47" s="8">
        <f t="shared" si="1"/>
        <v>0</v>
      </c>
      <c r="N47" s="10">
        <f t="shared" si="2"/>
        <v>-186.96600000000001</v>
      </c>
      <c r="O47" s="8">
        <f t="shared" si="3"/>
        <v>0</v>
      </c>
      <c r="P47" s="8">
        <f t="shared" si="4"/>
        <v>-206.22</v>
      </c>
      <c r="Q47" s="8">
        <f t="shared" si="5"/>
        <v>167.71200000000002</v>
      </c>
    </row>
    <row r="48" spans="1:17" ht="15" customHeight="1">
      <c r="A48" s="1">
        <v>1</v>
      </c>
      <c r="B48" s="1">
        <v>2</v>
      </c>
      <c r="C48" s="1">
        <v>3</v>
      </c>
      <c r="D48" s="1">
        <v>1</v>
      </c>
      <c r="E48" s="6" t="s">
        <v>29</v>
      </c>
      <c r="F48" s="1">
        <f>TRA!F48</f>
        <v>61.101999999999997</v>
      </c>
      <c r="G48" s="1">
        <f>TRA!G48</f>
        <v>39.209000000000003</v>
      </c>
      <c r="H48" s="1">
        <f>TRA!H48</f>
        <v>-104.569</v>
      </c>
      <c r="I48" s="1">
        <f>TRA!I48</f>
        <v>0</v>
      </c>
      <c r="J48" s="1">
        <f>TRA!J48</f>
        <v>-6.3090000000000002</v>
      </c>
      <c r="K48" s="1">
        <f>TRA!K48</f>
        <v>-9.8030000000000008</v>
      </c>
      <c r="L48" s="8">
        <f t="shared" si="0"/>
        <v>-110.878</v>
      </c>
      <c r="M48" s="8">
        <f t="shared" si="1"/>
        <v>0</v>
      </c>
      <c r="N48" s="10">
        <f t="shared" si="2"/>
        <v>-110.878</v>
      </c>
      <c r="O48" s="8">
        <f t="shared" si="3"/>
        <v>0</v>
      </c>
      <c r="P48" s="8">
        <f t="shared" si="4"/>
        <v>-71.668999999999997</v>
      </c>
      <c r="Q48" s="8">
        <f t="shared" si="5"/>
        <v>150.08699999999999</v>
      </c>
    </row>
    <row r="49" spans="1:17" ht="15" customHeight="1">
      <c r="A49" s="1">
        <v>1</v>
      </c>
      <c r="B49" s="1">
        <v>2</v>
      </c>
      <c r="C49" s="1">
        <v>3</v>
      </c>
      <c r="D49" s="1">
        <v>1</v>
      </c>
      <c r="E49" s="6" t="s">
        <v>30</v>
      </c>
      <c r="F49" s="1">
        <f>TRA!F49</f>
        <v>-57.15</v>
      </c>
      <c r="G49" s="1">
        <f>TRA!G49</f>
        <v>-36.951000000000001</v>
      </c>
      <c r="H49" s="1">
        <f>TRA!H49</f>
        <v>-104.569</v>
      </c>
      <c r="I49" s="1">
        <f>TRA!I49</f>
        <v>0</v>
      </c>
      <c r="J49" s="1">
        <f>TRA!J49</f>
        <v>-6.3090000000000002</v>
      </c>
      <c r="K49" s="1">
        <f>TRA!K49</f>
        <v>-9.8030000000000008</v>
      </c>
      <c r="L49" s="8">
        <f t="shared" si="0"/>
        <v>-110.878</v>
      </c>
      <c r="M49" s="8">
        <f t="shared" si="1"/>
        <v>0</v>
      </c>
      <c r="N49" s="10">
        <f t="shared" si="2"/>
        <v>-110.878</v>
      </c>
      <c r="O49" s="8">
        <f t="shared" si="3"/>
        <v>0</v>
      </c>
      <c r="P49" s="8">
        <f t="shared" si="4"/>
        <v>-147.82900000000001</v>
      </c>
      <c r="Q49" s="8">
        <f t="shared" si="5"/>
        <v>73.926999999999992</v>
      </c>
    </row>
    <row r="50" spans="1:17" ht="15" customHeight="1">
      <c r="A50" s="1">
        <v>1</v>
      </c>
      <c r="B50" s="1">
        <v>3</v>
      </c>
      <c r="C50" s="1">
        <v>4</v>
      </c>
      <c r="D50" s="1">
        <v>6</v>
      </c>
      <c r="E50" s="6" t="s">
        <v>27</v>
      </c>
      <c r="F50" s="1">
        <f>TRA!F50</f>
        <v>5.2809999999999997</v>
      </c>
      <c r="G50" s="1">
        <f>TRA!G50</f>
        <v>3.42</v>
      </c>
      <c r="H50" s="1">
        <f>TRA!H50</f>
        <v>22.97</v>
      </c>
      <c r="I50" s="1">
        <f>TRA!I50</f>
        <v>0</v>
      </c>
      <c r="J50" s="1">
        <f>TRA!J50</f>
        <v>1.8009999999999999</v>
      </c>
      <c r="K50" s="1">
        <f>TRA!K50</f>
        <v>2.7989999999999999</v>
      </c>
      <c r="L50" s="8">
        <f t="shared" si="0"/>
        <v>24.770999999999997</v>
      </c>
      <c r="M50" s="8">
        <f t="shared" si="1"/>
        <v>0</v>
      </c>
      <c r="N50" s="10">
        <f t="shared" si="2"/>
        <v>24.770999999999997</v>
      </c>
      <c r="O50" s="8">
        <f t="shared" si="3"/>
        <v>0</v>
      </c>
      <c r="P50" s="8">
        <f t="shared" si="4"/>
        <v>28.190999999999995</v>
      </c>
      <c r="Q50" s="8">
        <f t="shared" si="5"/>
        <v>-21.350999999999999</v>
      </c>
    </row>
    <row r="51" spans="1:17">
      <c r="A51" s="1">
        <v>1</v>
      </c>
      <c r="B51" s="1">
        <v>3</v>
      </c>
      <c r="C51" s="1">
        <v>4</v>
      </c>
      <c r="D51" s="1">
        <v>6</v>
      </c>
      <c r="E51" s="6" t="s">
        <v>28</v>
      </c>
      <c r="F51" s="1">
        <f>TRA!F51</f>
        <v>-30.18</v>
      </c>
      <c r="G51" s="1">
        <f>TRA!G51</f>
        <v>-18.239999999999998</v>
      </c>
      <c r="H51" s="1">
        <f>TRA!H51</f>
        <v>-18.033999999999999</v>
      </c>
      <c r="I51" s="1">
        <f>TRA!I51</f>
        <v>0</v>
      </c>
      <c r="J51" s="1">
        <f>TRA!J51</f>
        <v>-1.4079999999999999</v>
      </c>
      <c r="K51" s="1">
        <f>TRA!K51</f>
        <v>-2.1880000000000002</v>
      </c>
      <c r="L51" s="8">
        <f t="shared" si="0"/>
        <v>-19.442</v>
      </c>
      <c r="M51" s="8">
        <f t="shared" si="1"/>
        <v>0</v>
      </c>
      <c r="N51" s="10">
        <f t="shared" si="2"/>
        <v>-19.442</v>
      </c>
      <c r="O51" s="8">
        <f t="shared" si="3"/>
        <v>0</v>
      </c>
      <c r="P51" s="8">
        <f t="shared" si="4"/>
        <v>-37.682000000000002</v>
      </c>
      <c r="Q51" s="8">
        <f t="shared" si="5"/>
        <v>1.2020000000000017</v>
      </c>
    </row>
    <row r="52" spans="1:17" ht="15" customHeight="1">
      <c r="A52" s="1">
        <v>1</v>
      </c>
      <c r="B52" s="1">
        <v>3</v>
      </c>
      <c r="C52" s="1">
        <v>4</v>
      </c>
      <c r="D52" s="1">
        <v>6</v>
      </c>
      <c r="E52" s="6" t="s">
        <v>29</v>
      </c>
      <c r="F52" s="1">
        <f>TRA!F52</f>
        <v>30.57</v>
      </c>
      <c r="G52" s="1">
        <f>TRA!G52</f>
        <v>18.045000000000002</v>
      </c>
      <c r="H52" s="1">
        <f>TRA!H52</f>
        <v>-13.443</v>
      </c>
      <c r="I52" s="1">
        <f>TRA!I52</f>
        <v>0</v>
      </c>
      <c r="J52" s="1">
        <f>TRA!J52</f>
        <v>-1.052</v>
      </c>
      <c r="K52" s="1">
        <f>TRA!K52</f>
        <v>-1.635</v>
      </c>
      <c r="L52" s="8">
        <f t="shared" si="0"/>
        <v>-14.494999999999999</v>
      </c>
      <c r="M52" s="8">
        <f t="shared" si="1"/>
        <v>0</v>
      </c>
      <c r="N52" s="10">
        <f t="shared" si="2"/>
        <v>-14.494999999999999</v>
      </c>
      <c r="O52" s="8">
        <f t="shared" si="3"/>
        <v>0</v>
      </c>
      <c r="P52" s="8">
        <f t="shared" si="4"/>
        <v>3.5500000000000025</v>
      </c>
      <c r="Q52" s="8">
        <f t="shared" si="5"/>
        <v>32.54</v>
      </c>
    </row>
    <row r="53" spans="1:17" ht="15" customHeight="1">
      <c r="A53" s="1">
        <v>1</v>
      </c>
      <c r="B53" s="1">
        <v>3</v>
      </c>
      <c r="C53" s="1">
        <v>4</v>
      </c>
      <c r="D53" s="1">
        <v>6</v>
      </c>
      <c r="E53" s="6" t="s">
        <v>30</v>
      </c>
      <c r="F53" s="1">
        <f>TRA!F53</f>
        <v>-53.823</v>
      </c>
      <c r="G53" s="1">
        <f>TRA!G53</f>
        <v>-32.249000000000002</v>
      </c>
      <c r="H53" s="1">
        <f>TRA!H53</f>
        <v>-13.443</v>
      </c>
      <c r="I53" s="1">
        <f>TRA!I53</f>
        <v>0</v>
      </c>
      <c r="J53" s="1">
        <f>TRA!J53</f>
        <v>-1.052</v>
      </c>
      <c r="K53" s="1">
        <f>TRA!K53</f>
        <v>-1.635</v>
      </c>
      <c r="L53" s="8">
        <f t="shared" si="0"/>
        <v>-14.494999999999999</v>
      </c>
      <c r="M53" s="8">
        <f t="shared" si="1"/>
        <v>0</v>
      </c>
      <c r="N53" s="10">
        <f t="shared" si="2"/>
        <v>-14.494999999999999</v>
      </c>
      <c r="O53" s="8">
        <f t="shared" si="3"/>
        <v>0</v>
      </c>
      <c r="P53" s="8">
        <f t="shared" si="4"/>
        <v>-46.744</v>
      </c>
      <c r="Q53" s="8">
        <f t="shared" si="5"/>
        <v>-17.754000000000005</v>
      </c>
    </row>
    <row r="54" spans="1:17" ht="15" customHeight="1">
      <c r="A54" s="1">
        <v>1</v>
      </c>
      <c r="B54" s="1">
        <v>3</v>
      </c>
      <c r="C54" s="1">
        <v>4</v>
      </c>
      <c r="D54" s="1">
        <v>5</v>
      </c>
      <c r="E54" s="6" t="s">
        <v>27</v>
      </c>
      <c r="F54" s="1">
        <f>TRA!F54</f>
        <v>-7.6239999999999997</v>
      </c>
      <c r="G54" s="1">
        <f>TRA!G54</f>
        <v>-5.0970000000000004</v>
      </c>
      <c r="H54" s="1">
        <f>TRA!H54</f>
        <v>50.317</v>
      </c>
      <c r="I54" s="1">
        <f>TRA!I54</f>
        <v>0</v>
      </c>
      <c r="J54" s="1">
        <f>TRA!J54</f>
        <v>3.76</v>
      </c>
      <c r="K54" s="1">
        <f>TRA!K54</f>
        <v>5.843</v>
      </c>
      <c r="L54" s="8">
        <f t="shared" si="0"/>
        <v>54.076999999999998</v>
      </c>
      <c r="M54" s="8">
        <f t="shared" si="1"/>
        <v>0</v>
      </c>
      <c r="N54" s="10">
        <f t="shared" si="2"/>
        <v>54.076999999999998</v>
      </c>
      <c r="O54" s="8">
        <f t="shared" si="3"/>
        <v>0</v>
      </c>
      <c r="P54" s="8">
        <f t="shared" si="4"/>
        <v>48.98</v>
      </c>
      <c r="Q54" s="8">
        <f t="shared" si="5"/>
        <v>-59.173999999999999</v>
      </c>
    </row>
    <row r="55" spans="1:17" ht="15" customHeight="1">
      <c r="A55" s="1">
        <v>1</v>
      </c>
      <c r="B55" s="1">
        <v>3</v>
      </c>
      <c r="C55" s="1">
        <v>4</v>
      </c>
      <c r="D55" s="1">
        <v>5</v>
      </c>
      <c r="E55" s="6" t="s">
        <v>28</v>
      </c>
      <c r="F55" s="1">
        <f>TRA!F55</f>
        <v>-55.26</v>
      </c>
      <c r="G55" s="1">
        <f>TRA!G55</f>
        <v>-33.703000000000003</v>
      </c>
      <c r="H55" s="1">
        <f>TRA!H55</f>
        <v>-42.564999999999998</v>
      </c>
      <c r="I55" s="1">
        <f>TRA!I55</f>
        <v>0</v>
      </c>
      <c r="J55" s="1">
        <f>TRA!J55</f>
        <v>-3.1819999999999999</v>
      </c>
      <c r="K55" s="1">
        <f>TRA!K55</f>
        <v>-4.944</v>
      </c>
      <c r="L55" s="8">
        <f t="shared" si="0"/>
        <v>-45.747</v>
      </c>
      <c r="M55" s="8">
        <f t="shared" si="1"/>
        <v>0</v>
      </c>
      <c r="N55" s="10">
        <f t="shared" si="2"/>
        <v>-45.747</v>
      </c>
      <c r="O55" s="8">
        <f t="shared" si="3"/>
        <v>0</v>
      </c>
      <c r="P55" s="8">
        <f t="shared" si="4"/>
        <v>-79.45</v>
      </c>
      <c r="Q55" s="8">
        <f t="shared" si="5"/>
        <v>12.043999999999997</v>
      </c>
    </row>
    <row r="56" spans="1:17" ht="15" customHeight="1">
      <c r="A56" s="1">
        <v>1</v>
      </c>
      <c r="B56" s="1">
        <v>3</v>
      </c>
      <c r="C56" s="1">
        <v>4</v>
      </c>
      <c r="D56" s="1">
        <v>5</v>
      </c>
      <c r="E56" s="6" t="s">
        <v>29</v>
      </c>
      <c r="F56" s="1">
        <f>TRA!F56</f>
        <v>61.042999999999999</v>
      </c>
      <c r="G56" s="1">
        <f>TRA!G56</f>
        <v>37.881</v>
      </c>
      <c r="H56" s="1">
        <f>TRA!H56</f>
        <v>-30.452999999999999</v>
      </c>
      <c r="I56" s="1">
        <f>TRA!I56</f>
        <v>0</v>
      </c>
      <c r="J56" s="1">
        <f>TRA!J56</f>
        <v>-2.2759999999999998</v>
      </c>
      <c r="K56" s="1">
        <f>TRA!K56</f>
        <v>-3.5369999999999999</v>
      </c>
      <c r="L56" s="8">
        <f t="shared" si="0"/>
        <v>-32.728999999999999</v>
      </c>
      <c r="M56" s="8">
        <f t="shared" si="1"/>
        <v>0</v>
      </c>
      <c r="N56" s="10">
        <f t="shared" si="2"/>
        <v>-32.728999999999999</v>
      </c>
      <c r="O56" s="8">
        <f t="shared" si="3"/>
        <v>0</v>
      </c>
      <c r="P56" s="8">
        <f t="shared" si="4"/>
        <v>5.152000000000001</v>
      </c>
      <c r="Q56" s="8">
        <f t="shared" si="5"/>
        <v>70.61</v>
      </c>
    </row>
    <row r="57" spans="1:17" ht="15" customHeight="1">
      <c r="A57" s="1">
        <v>1</v>
      </c>
      <c r="B57" s="1">
        <v>3</v>
      </c>
      <c r="C57" s="1">
        <v>4</v>
      </c>
      <c r="D57" s="1">
        <v>5</v>
      </c>
      <c r="E57" s="6" t="s">
        <v>30</v>
      </c>
      <c r="F57" s="1">
        <f>TRA!F57</f>
        <v>-92.28</v>
      </c>
      <c r="G57" s="1">
        <f>TRA!G57</f>
        <v>-56.639000000000003</v>
      </c>
      <c r="H57" s="1">
        <f>TRA!H57</f>
        <v>-30.452999999999999</v>
      </c>
      <c r="I57" s="1">
        <f>TRA!I57</f>
        <v>0</v>
      </c>
      <c r="J57" s="1">
        <f>TRA!J57</f>
        <v>-2.2759999999999998</v>
      </c>
      <c r="K57" s="1">
        <f>TRA!K57</f>
        <v>-3.5369999999999999</v>
      </c>
      <c r="L57" s="8">
        <f t="shared" si="0"/>
        <v>-32.728999999999999</v>
      </c>
      <c r="M57" s="8">
        <f t="shared" si="1"/>
        <v>0</v>
      </c>
      <c r="N57" s="10">
        <f t="shared" si="2"/>
        <v>-32.728999999999999</v>
      </c>
      <c r="O57" s="8">
        <f t="shared" si="3"/>
        <v>0</v>
      </c>
      <c r="P57" s="8">
        <f t="shared" si="4"/>
        <v>-89.367999999999995</v>
      </c>
      <c r="Q57" s="8">
        <f t="shared" si="5"/>
        <v>-23.910000000000004</v>
      </c>
    </row>
    <row r="58" spans="1:17" ht="15" customHeight="1">
      <c r="A58" s="1">
        <v>1</v>
      </c>
      <c r="B58" s="1">
        <v>3</v>
      </c>
      <c r="C58" s="1">
        <v>4</v>
      </c>
      <c r="D58" s="1">
        <v>4</v>
      </c>
      <c r="E58" s="6" t="s">
        <v>27</v>
      </c>
      <c r="F58" s="1">
        <f>TRA!F58</f>
        <v>1.887</v>
      </c>
      <c r="G58" s="1">
        <f>TRA!G58</f>
        <v>0.46400000000000002</v>
      </c>
      <c r="H58" s="1">
        <f>TRA!H58</f>
        <v>90.798000000000002</v>
      </c>
      <c r="I58" s="1">
        <f>TRA!I58</f>
        <v>0</v>
      </c>
      <c r="J58" s="1">
        <f>TRA!J58</f>
        <v>6.4880000000000004</v>
      </c>
      <c r="K58" s="1">
        <f>TRA!K58</f>
        <v>10.082000000000001</v>
      </c>
      <c r="L58" s="8">
        <f t="shared" si="0"/>
        <v>97.286000000000001</v>
      </c>
      <c r="M58" s="8">
        <f t="shared" si="1"/>
        <v>0</v>
      </c>
      <c r="N58" s="10">
        <f t="shared" si="2"/>
        <v>97.286000000000001</v>
      </c>
      <c r="O58" s="8">
        <f t="shared" si="3"/>
        <v>0</v>
      </c>
      <c r="P58" s="8">
        <f t="shared" si="4"/>
        <v>97.75</v>
      </c>
      <c r="Q58" s="8">
        <f t="shared" si="5"/>
        <v>-96.822000000000003</v>
      </c>
    </row>
    <row r="59" spans="1:17" ht="15" customHeight="1">
      <c r="A59" s="1">
        <v>1</v>
      </c>
      <c r="B59" s="1">
        <v>3</v>
      </c>
      <c r="C59" s="1">
        <v>4</v>
      </c>
      <c r="D59" s="1">
        <v>4</v>
      </c>
      <c r="E59" s="6" t="s">
        <v>28</v>
      </c>
      <c r="F59" s="1">
        <f>TRA!F59</f>
        <v>-54.683</v>
      </c>
      <c r="G59" s="1">
        <f>TRA!G59</f>
        <v>-33.418999999999997</v>
      </c>
      <c r="H59" s="1">
        <f>TRA!H59</f>
        <v>-70.296999999999997</v>
      </c>
      <c r="I59" s="1">
        <f>TRA!I59</f>
        <v>0</v>
      </c>
      <c r="J59" s="1">
        <f>TRA!J59</f>
        <v>-5.0279999999999996</v>
      </c>
      <c r="K59" s="1">
        <f>TRA!K59</f>
        <v>-7.8120000000000003</v>
      </c>
      <c r="L59" s="8">
        <f t="shared" si="0"/>
        <v>-75.325000000000003</v>
      </c>
      <c r="M59" s="8">
        <f t="shared" si="1"/>
        <v>0</v>
      </c>
      <c r="N59" s="10">
        <f t="shared" si="2"/>
        <v>-75.325000000000003</v>
      </c>
      <c r="O59" s="8">
        <f t="shared" si="3"/>
        <v>0</v>
      </c>
      <c r="P59" s="8">
        <f t="shared" si="4"/>
        <v>-108.744</v>
      </c>
      <c r="Q59" s="8">
        <f t="shared" si="5"/>
        <v>41.906000000000006</v>
      </c>
    </row>
    <row r="60" spans="1:17" ht="15" customHeight="1">
      <c r="A60" s="1">
        <v>1</v>
      </c>
      <c r="B60" s="1">
        <v>3</v>
      </c>
      <c r="C60" s="1">
        <v>4</v>
      </c>
      <c r="D60" s="1">
        <v>4</v>
      </c>
      <c r="E60" s="6" t="s">
        <v>29</v>
      </c>
      <c r="F60" s="1">
        <f>TRA!F60</f>
        <v>59.594000000000001</v>
      </c>
      <c r="G60" s="1">
        <f>TRA!G60</f>
        <v>37.293999999999997</v>
      </c>
      <c r="H60" s="1">
        <f>TRA!H60</f>
        <v>-52.817999999999998</v>
      </c>
      <c r="I60" s="1">
        <f>TRA!I60</f>
        <v>0</v>
      </c>
      <c r="J60" s="1">
        <f>TRA!J60</f>
        <v>-3.7759999999999998</v>
      </c>
      <c r="K60" s="1">
        <f>TRA!K60</f>
        <v>-5.867</v>
      </c>
      <c r="L60" s="8">
        <f t="shared" si="0"/>
        <v>-56.593999999999994</v>
      </c>
      <c r="M60" s="8">
        <f t="shared" si="1"/>
        <v>0</v>
      </c>
      <c r="N60" s="10">
        <f t="shared" si="2"/>
        <v>-56.593999999999994</v>
      </c>
      <c r="O60" s="8">
        <f t="shared" si="3"/>
        <v>0</v>
      </c>
      <c r="P60" s="8">
        <f t="shared" si="4"/>
        <v>-19.299999999999997</v>
      </c>
      <c r="Q60" s="8">
        <f t="shared" si="5"/>
        <v>93.887999999999991</v>
      </c>
    </row>
    <row r="61" spans="1:17" ht="15" customHeight="1">
      <c r="A61" s="1">
        <v>1</v>
      </c>
      <c r="B61" s="1">
        <v>3</v>
      </c>
      <c r="C61" s="1">
        <v>4</v>
      </c>
      <c r="D61" s="1">
        <v>4</v>
      </c>
      <c r="E61" s="6" t="s">
        <v>30</v>
      </c>
      <c r="F61" s="1">
        <f>TRA!F61</f>
        <v>-96.688000000000002</v>
      </c>
      <c r="G61" s="1">
        <f>TRA!G61</f>
        <v>-59.512999999999998</v>
      </c>
      <c r="H61" s="1">
        <f>TRA!H61</f>
        <v>-52.817999999999998</v>
      </c>
      <c r="I61" s="1">
        <f>TRA!I61</f>
        <v>0</v>
      </c>
      <c r="J61" s="1">
        <f>TRA!J61</f>
        <v>-3.7759999999999998</v>
      </c>
      <c r="K61" s="1">
        <f>TRA!K61</f>
        <v>-5.867</v>
      </c>
      <c r="L61" s="8">
        <f t="shared" si="0"/>
        <v>-56.593999999999994</v>
      </c>
      <c r="M61" s="8">
        <f t="shared" si="1"/>
        <v>0</v>
      </c>
      <c r="N61" s="10">
        <f t="shared" si="2"/>
        <v>-56.593999999999994</v>
      </c>
      <c r="O61" s="8">
        <f t="shared" si="3"/>
        <v>0</v>
      </c>
      <c r="P61" s="8">
        <f t="shared" si="4"/>
        <v>-116.107</v>
      </c>
      <c r="Q61" s="8">
        <f t="shared" si="5"/>
        <v>-2.919000000000004</v>
      </c>
    </row>
    <row r="62" spans="1:17" ht="15" customHeight="1">
      <c r="A62" s="1">
        <v>1</v>
      </c>
      <c r="B62" s="1">
        <v>3</v>
      </c>
      <c r="C62" s="1">
        <v>4</v>
      </c>
      <c r="D62" s="1">
        <v>3</v>
      </c>
      <c r="E62" s="6" t="s">
        <v>27</v>
      </c>
      <c r="F62" s="1">
        <f>TRA!F62</f>
        <v>-5.1829999999999998</v>
      </c>
      <c r="G62" s="1">
        <f>TRA!G62</f>
        <v>-3.774</v>
      </c>
      <c r="H62" s="1">
        <f>TRA!H62</f>
        <v>117.58199999999999</v>
      </c>
      <c r="I62" s="1">
        <f>TRA!I62</f>
        <v>0</v>
      </c>
      <c r="J62" s="1">
        <f>TRA!J62</f>
        <v>8.1639999999999997</v>
      </c>
      <c r="K62" s="1">
        <f>TRA!K62</f>
        <v>12.685</v>
      </c>
      <c r="L62" s="8">
        <f t="shared" si="0"/>
        <v>125.746</v>
      </c>
      <c r="M62" s="8">
        <f t="shared" si="1"/>
        <v>0</v>
      </c>
      <c r="N62" s="10">
        <f t="shared" si="2"/>
        <v>125.746</v>
      </c>
      <c r="O62" s="8">
        <f t="shared" si="3"/>
        <v>0</v>
      </c>
      <c r="P62" s="8">
        <f t="shared" si="4"/>
        <v>121.97199999999999</v>
      </c>
      <c r="Q62" s="8">
        <f t="shared" si="5"/>
        <v>-129.51999999999998</v>
      </c>
    </row>
    <row r="63" spans="1:17" ht="15" customHeight="1">
      <c r="A63" s="1">
        <v>1</v>
      </c>
      <c r="B63" s="1">
        <v>3</v>
      </c>
      <c r="C63" s="1">
        <v>4</v>
      </c>
      <c r="D63" s="1">
        <v>3</v>
      </c>
      <c r="E63" s="6" t="s">
        <v>28</v>
      </c>
      <c r="F63" s="1">
        <f>TRA!F63</f>
        <v>-50.06</v>
      </c>
      <c r="G63" s="1">
        <f>TRA!G63</f>
        <v>-30.622</v>
      </c>
      <c r="H63" s="1">
        <f>TRA!H63</f>
        <v>-90.900999999999996</v>
      </c>
      <c r="I63" s="1">
        <f>TRA!I63</f>
        <v>0</v>
      </c>
      <c r="J63" s="1">
        <f>TRA!J63</f>
        <v>-6.3129999999999997</v>
      </c>
      <c r="K63" s="1">
        <f>TRA!K63</f>
        <v>-9.81</v>
      </c>
      <c r="L63" s="8">
        <f t="shared" si="0"/>
        <v>-97.213999999999999</v>
      </c>
      <c r="M63" s="8">
        <f t="shared" si="1"/>
        <v>0</v>
      </c>
      <c r="N63" s="10">
        <f t="shared" si="2"/>
        <v>-97.213999999999999</v>
      </c>
      <c r="O63" s="8">
        <f t="shared" si="3"/>
        <v>0</v>
      </c>
      <c r="P63" s="8">
        <f t="shared" si="4"/>
        <v>-127.836</v>
      </c>
      <c r="Q63" s="8">
        <f t="shared" si="5"/>
        <v>66.591999999999999</v>
      </c>
    </row>
    <row r="64" spans="1:17" ht="15" customHeight="1">
      <c r="A64" s="1">
        <v>1</v>
      </c>
      <c r="B64" s="1">
        <v>3</v>
      </c>
      <c r="C64" s="1">
        <v>4</v>
      </c>
      <c r="D64" s="1">
        <v>3</v>
      </c>
      <c r="E64" s="6" t="s">
        <v>29</v>
      </c>
      <c r="F64" s="1">
        <f>TRA!F64</f>
        <v>63.427999999999997</v>
      </c>
      <c r="G64" s="1">
        <f>TRA!G64</f>
        <v>39.600999999999999</v>
      </c>
      <c r="H64" s="1">
        <f>TRA!H64</f>
        <v>-68.355000000000004</v>
      </c>
      <c r="I64" s="1">
        <f>TRA!I64</f>
        <v>0</v>
      </c>
      <c r="J64" s="1">
        <f>TRA!J64</f>
        <v>-4.7469999999999999</v>
      </c>
      <c r="K64" s="1">
        <f>TRA!K64</f>
        <v>-7.3760000000000003</v>
      </c>
      <c r="L64" s="8">
        <f t="shared" si="0"/>
        <v>-73.102000000000004</v>
      </c>
      <c r="M64" s="8">
        <f t="shared" si="1"/>
        <v>0</v>
      </c>
      <c r="N64" s="10">
        <f t="shared" si="2"/>
        <v>-73.102000000000004</v>
      </c>
      <c r="O64" s="8">
        <f t="shared" si="3"/>
        <v>0</v>
      </c>
      <c r="P64" s="8">
        <f t="shared" si="4"/>
        <v>-33.501000000000005</v>
      </c>
      <c r="Q64" s="8">
        <f t="shared" si="5"/>
        <v>112.703</v>
      </c>
    </row>
    <row r="65" spans="1:17" ht="15" customHeight="1">
      <c r="A65" s="1">
        <v>1</v>
      </c>
      <c r="B65" s="1">
        <v>3</v>
      </c>
      <c r="C65" s="1">
        <v>4</v>
      </c>
      <c r="D65" s="1">
        <v>3</v>
      </c>
      <c r="E65" s="6" t="s">
        <v>30</v>
      </c>
      <c r="F65" s="1">
        <f>TRA!F65</f>
        <v>-92.853999999999999</v>
      </c>
      <c r="G65" s="1">
        <f>TRA!G65</f>
        <v>-57.206000000000003</v>
      </c>
      <c r="H65" s="1">
        <f>TRA!H65</f>
        <v>-68.355000000000004</v>
      </c>
      <c r="I65" s="1">
        <f>TRA!I65</f>
        <v>0</v>
      </c>
      <c r="J65" s="1">
        <f>TRA!J65</f>
        <v>-4.7469999999999999</v>
      </c>
      <c r="K65" s="1">
        <f>TRA!K65</f>
        <v>-7.3760000000000003</v>
      </c>
      <c r="L65" s="8">
        <f t="shared" si="0"/>
        <v>-73.102000000000004</v>
      </c>
      <c r="M65" s="8">
        <f t="shared" si="1"/>
        <v>0</v>
      </c>
      <c r="N65" s="10">
        <f t="shared" si="2"/>
        <v>-73.102000000000004</v>
      </c>
      <c r="O65" s="8">
        <f t="shared" si="3"/>
        <v>0</v>
      </c>
      <c r="P65" s="8">
        <f t="shared" si="4"/>
        <v>-130.30799999999999</v>
      </c>
      <c r="Q65" s="8">
        <f t="shared" si="5"/>
        <v>15.896000000000001</v>
      </c>
    </row>
    <row r="66" spans="1:17" ht="15" customHeight="1">
      <c r="A66" s="1">
        <v>1</v>
      </c>
      <c r="B66" s="1">
        <v>3</v>
      </c>
      <c r="C66" s="1">
        <v>4</v>
      </c>
      <c r="D66" s="1">
        <v>2</v>
      </c>
      <c r="E66" s="6" t="s">
        <v>27</v>
      </c>
      <c r="F66" s="1">
        <f>TRA!F66</f>
        <v>-18.184999999999999</v>
      </c>
      <c r="G66" s="1">
        <f>TRA!G66</f>
        <v>-11.583</v>
      </c>
      <c r="H66" s="1">
        <f>TRA!H66</f>
        <v>141.56200000000001</v>
      </c>
      <c r="I66" s="1">
        <f>TRA!I66</f>
        <v>0</v>
      </c>
      <c r="J66" s="1">
        <f>TRA!J66</f>
        <v>9.4359999999999999</v>
      </c>
      <c r="K66" s="1">
        <f>TRA!K66</f>
        <v>14.662000000000001</v>
      </c>
      <c r="L66" s="8">
        <f t="shared" si="0"/>
        <v>150.99800000000002</v>
      </c>
      <c r="M66" s="8">
        <f t="shared" si="1"/>
        <v>0</v>
      </c>
      <c r="N66" s="10">
        <f t="shared" si="2"/>
        <v>150.99800000000002</v>
      </c>
      <c r="O66" s="8">
        <f t="shared" si="3"/>
        <v>0</v>
      </c>
      <c r="P66" s="8">
        <f t="shared" si="4"/>
        <v>139.41500000000002</v>
      </c>
      <c r="Q66" s="8">
        <f t="shared" si="5"/>
        <v>-162.58100000000002</v>
      </c>
    </row>
    <row r="67" spans="1:17" ht="15" customHeight="1">
      <c r="A67" s="1">
        <v>1</v>
      </c>
      <c r="B67" s="1">
        <v>3</v>
      </c>
      <c r="C67" s="1">
        <v>4</v>
      </c>
      <c r="D67" s="1">
        <v>2</v>
      </c>
      <c r="E67" s="6" t="s">
        <v>28</v>
      </c>
      <c r="F67" s="1">
        <f>TRA!F67</f>
        <v>-41.448</v>
      </c>
      <c r="G67" s="1">
        <f>TRA!G67</f>
        <v>-25.454000000000001</v>
      </c>
      <c r="H67" s="1">
        <f>TRA!H67</f>
        <v>-109.685</v>
      </c>
      <c r="I67" s="1">
        <f>TRA!I67</f>
        <v>0</v>
      </c>
      <c r="J67" s="1">
        <f>TRA!J67</f>
        <v>-7.2910000000000004</v>
      </c>
      <c r="K67" s="1">
        <f>TRA!K67</f>
        <v>-11.33</v>
      </c>
      <c r="L67" s="8">
        <f t="shared" ref="L67:L130" si="6">(ABS(H67)+ABS(J67))*SIGN(H67)</f>
        <v>-116.976</v>
      </c>
      <c r="M67" s="8">
        <f t="shared" ref="M67:M130" si="7">(ABS(I67)+ABS(K67))*SIGN(I67)</f>
        <v>0</v>
      </c>
      <c r="N67" s="10">
        <f t="shared" ref="N67:N130" si="8">(ABS(L67)+0.3*ABS(M67))*SIGN(L67)</f>
        <v>-116.976</v>
      </c>
      <c r="O67" s="8">
        <f t="shared" ref="O67:O130" si="9">(ABS(M67)+0.3*ABS(L67))*SIGN(M67)</f>
        <v>0</v>
      </c>
      <c r="P67" s="8">
        <f t="shared" ref="P67:P130" si="10">G67+N67</f>
        <v>-142.43</v>
      </c>
      <c r="Q67" s="8">
        <f t="shared" ref="Q67:Q130" si="11">G67-N67</f>
        <v>91.521999999999991</v>
      </c>
    </row>
    <row r="68" spans="1:17" ht="15" customHeight="1">
      <c r="A68" s="1">
        <v>1</v>
      </c>
      <c r="B68" s="1">
        <v>3</v>
      </c>
      <c r="C68" s="1">
        <v>4</v>
      </c>
      <c r="D68" s="1">
        <v>2</v>
      </c>
      <c r="E68" s="6" t="s">
        <v>29</v>
      </c>
      <c r="F68" s="1">
        <f>TRA!F68</f>
        <v>70.513999999999996</v>
      </c>
      <c r="G68" s="1">
        <f>TRA!G68</f>
        <v>43.854999999999997</v>
      </c>
      <c r="H68" s="1">
        <f>TRA!H68</f>
        <v>-82.376000000000005</v>
      </c>
      <c r="I68" s="1">
        <f>TRA!I68</f>
        <v>0</v>
      </c>
      <c r="J68" s="1">
        <f>TRA!J68</f>
        <v>-5.484</v>
      </c>
      <c r="K68" s="1">
        <f>TRA!K68</f>
        <v>-8.5220000000000002</v>
      </c>
      <c r="L68" s="8">
        <f t="shared" si="6"/>
        <v>-87.86</v>
      </c>
      <c r="M68" s="8">
        <f t="shared" si="7"/>
        <v>0</v>
      </c>
      <c r="N68" s="10">
        <f t="shared" si="8"/>
        <v>-87.86</v>
      </c>
      <c r="O68" s="8">
        <f t="shared" si="9"/>
        <v>0</v>
      </c>
      <c r="P68" s="8">
        <f t="shared" si="10"/>
        <v>-44.005000000000003</v>
      </c>
      <c r="Q68" s="8">
        <f t="shared" si="11"/>
        <v>131.715</v>
      </c>
    </row>
    <row r="69" spans="1:17" ht="15" customHeight="1">
      <c r="A69" s="1">
        <v>1</v>
      </c>
      <c r="B69" s="1">
        <v>3</v>
      </c>
      <c r="C69" s="1">
        <v>4</v>
      </c>
      <c r="D69" s="1">
        <v>2</v>
      </c>
      <c r="E69" s="6" t="s">
        <v>30</v>
      </c>
      <c r="F69" s="1">
        <f>TRA!F69</f>
        <v>-85.768000000000001</v>
      </c>
      <c r="G69" s="1">
        <f>TRA!G69</f>
        <v>-52.951999999999998</v>
      </c>
      <c r="H69" s="1">
        <f>TRA!H69</f>
        <v>-82.376000000000005</v>
      </c>
      <c r="I69" s="1">
        <f>TRA!I69</f>
        <v>0</v>
      </c>
      <c r="J69" s="1">
        <f>TRA!J69</f>
        <v>-5.484</v>
      </c>
      <c r="K69" s="1">
        <f>TRA!K69</f>
        <v>-8.5220000000000002</v>
      </c>
      <c r="L69" s="8">
        <f t="shared" si="6"/>
        <v>-87.86</v>
      </c>
      <c r="M69" s="8">
        <f t="shared" si="7"/>
        <v>0</v>
      </c>
      <c r="N69" s="10">
        <f t="shared" si="8"/>
        <v>-87.86</v>
      </c>
      <c r="O69" s="8">
        <f t="shared" si="9"/>
        <v>0</v>
      </c>
      <c r="P69" s="8">
        <f t="shared" si="10"/>
        <v>-140.81200000000001</v>
      </c>
      <c r="Q69" s="8">
        <f t="shared" si="11"/>
        <v>34.908000000000001</v>
      </c>
    </row>
    <row r="70" spans="1:17" ht="15" customHeight="1">
      <c r="A70" s="1">
        <v>1</v>
      </c>
      <c r="B70" s="1">
        <v>3</v>
      </c>
      <c r="C70" s="1">
        <v>4</v>
      </c>
      <c r="D70" s="1">
        <v>1</v>
      </c>
      <c r="E70" s="6" t="s">
        <v>27</v>
      </c>
      <c r="F70" s="1">
        <f>TRA!F70</f>
        <v>-13.534000000000001</v>
      </c>
      <c r="G70" s="1">
        <f>TRA!G70</f>
        <v>-9.5009999999999994</v>
      </c>
      <c r="H70" s="1">
        <f>TRA!H70</f>
        <v>150.173</v>
      </c>
      <c r="I70" s="1">
        <f>TRA!I70</f>
        <v>0</v>
      </c>
      <c r="J70" s="1">
        <f>TRA!J70</f>
        <v>9.0670000000000002</v>
      </c>
      <c r="K70" s="1">
        <f>TRA!K70</f>
        <v>14.089</v>
      </c>
      <c r="L70" s="8">
        <f t="shared" si="6"/>
        <v>159.24</v>
      </c>
      <c r="M70" s="8">
        <f t="shared" si="7"/>
        <v>0</v>
      </c>
      <c r="N70" s="10">
        <f t="shared" si="8"/>
        <v>159.24</v>
      </c>
      <c r="O70" s="8">
        <f t="shared" si="9"/>
        <v>0</v>
      </c>
      <c r="P70" s="8">
        <f t="shared" si="10"/>
        <v>149.739</v>
      </c>
      <c r="Q70" s="8">
        <f t="shared" si="11"/>
        <v>-168.74100000000001</v>
      </c>
    </row>
    <row r="71" spans="1:17" ht="15" customHeight="1">
      <c r="A71" s="1">
        <v>1</v>
      </c>
      <c r="B71" s="1">
        <v>3</v>
      </c>
      <c r="C71" s="1">
        <v>4</v>
      </c>
      <c r="D71" s="1">
        <v>1</v>
      </c>
      <c r="E71" s="6" t="s">
        <v>28</v>
      </c>
      <c r="F71" s="1">
        <f>TRA!F71</f>
        <v>-24.687000000000001</v>
      </c>
      <c r="G71" s="1">
        <f>TRA!G71</f>
        <v>-15.382999999999999</v>
      </c>
      <c r="H71" s="1">
        <f>TRA!H71</f>
        <v>-110.215</v>
      </c>
      <c r="I71" s="1">
        <f>TRA!I71</f>
        <v>0</v>
      </c>
      <c r="J71" s="1">
        <f>TRA!J71</f>
        <v>-6.6859999999999999</v>
      </c>
      <c r="K71" s="1">
        <f>TRA!K71</f>
        <v>-10.388</v>
      </c>
      <c r="L71" s="8">
        <f t="shared" si="6"/>
        <v>-116.90100000000001</v>
      </c>
      <c r="M71" s="8">
        <f t="shared" si="7"/>
        <v>0</v>
      </c>
      <c r="N71" s="10">
        <f t="shared" si="8"/>
        <v>-116.90100000000001</v>
      </c>
      <c r="O71" s="8">
        <f t="shared" si="9"/>
        <v>0</v>
      </c>
      <c r="P71" s="8">
        <f t="shared" si="10"/>
        <v>-132.28400000000002</v>
      </c>
      <c r="Q71" s="8">
        <f t="shared" si="11"/>
        <v>101.51800000000001</v>
      </c>
    </row>
    <row r="72" spans="1:17" ht="15" customHeight="1">
      <c r="A72" s="1">
        <v>1</v>
      </c>
      <c r="B72" s="1">
        <v>3</v>
      </c>
      <c r="C72" s="1">
        <v>4</v>
      </c>
      <c r="D72" s="1">
        <v>1</v>
      </c>
      <c r="E72" s="6" t="s">
        <v>29</v>
      </c>
      <c r="F72" s="1">
        <f>TRA!F72</f>
        <v>49.383000000000003</v>
      </c>
      <c r="G72" s="1">
        <f>TRA!G72</f>
        <v>32.231000000000002</v>
      </c>
      <c r="H72" s="1">
        <f>TRA!H72</f>
        <v>-85.373000000000005</v>
      </c>
      <c r="I72" s="1">
        <f>TRA!I72</f>
        <v>0</v>
      </c>
      <c r="J72" s="1">
        <f>TRA!J72</f>
        <v>-5.165</v>
      </c>
      <c r="K72" s="1">
        <f>TRA!K72</f>
        <v>-8.0250000000000004</v>
      </c>
      <c r="L72" s="8">
        <f t="shared" si="6"/>
        <v>-90.538000000000011</v>
      </c>
      <c r="M72" s="8">
        <f t="shared" si="7"/>
        <v>0</v>
      </c>
      <c r="N72" s="10">
        <f t="shared" si="8"/>
        <v>-90.538000000000011</v>
      </c>
      <c r="O72" s="8">
        <f t="shared" si="9"/>
        <v>0</v>
      </c>
      <c r="P72" s="8">
        <f t="shared" si="10"/>
        <v>-58.307000000000009</v>
      </c>
      <c r="Q72" s="8">
        <f t="shared" si="11"/>
        <v>122.76900000000001</v>
      </c>
    </row>
    <row r="73" spans="1:17" ht="15" customHeight="1">
      <c r="A73" s="1">
        <v>1</v>
      </c>
      <c r="B73" s="1">
        <v>3</v>
      </c>
      <c r="C73" s="1">
        <v>4</v>
      </c>
      <c r="D73" s="1">
        <v>1</v>
      </c>
      <c r="E73" s="6" t="s">
        <v>30</v>
      </c>
      <c r="F73" s="1">
        <f>TRA!F73</f>
        <v>-56.695999999999998</v>
      </c>
      <c r="G73" s="1">
        <f>TRA!G73</f>
        <v>-36.088999999999999</v>
      </c>
      <c r="H73" s="1">
        <f>TRA!H73</f>
        <v>-85.373000000000005</v>
      </c>
      <c r="I73" s="1">
        <f>TRA!I73</f>
        <v>0</v>
      </c>
      <c r="J73" s="1">
        <f>TRA!J73</f>
        <v>-5.165</v>
      </c>
      <c r="K73" s="1">
        <f>TRA!K73</f>
        <v>-8.0250000000000004</v>
      </c>
      <c r="L73" s="8">
        <f t="shared" si="6"/>
        <v>-90.538000000000011</v>
      </c>
      <c r="M73" s="8">
        <f t="shared" si="7"/>
        <v>0</v>
      </c>
      <c r="N73" s="10">
        <f t="shared" si="8"/>
        <v>-90.538000000000011</v>
      </c>
      <c r="O73" s="8">
        <f t="shared" si="9"/>
        <v>0</v>
      </c>
      <c r="P73" s="8">
        <f t="shared" si="10"/>
        <v>-126.62700000000001</v>
      </c>
      <c r="Q73" s="8">
        <f t="shared" si="11"/>
        <v>54.449000000000012</v>
      </c>
    </row>
    <row r="74" spans="1:17" ht="15" customHeight="1">
      <c r="A74" s="1">
        <v>2</v>
      </c>
      <c r="B74" s="1">
        <v>5</v>
      </c>
      <c r="C74" s="1">
        <v>6</v>
      </c>
      <c r="D74" s="1">
        <v>6</v>
      </c>
      <c r="E74" s="6" t="s">
        <v>27</v>
      </c>
      <c r="F74" s="1">
        <f>TRA!F74</f>
        <v>-19.021999999999998</v>
      </c>
      <c r="G74" s="1">
        <f>TRA!G74</f>
        <v>-11.894</v>
      </c>
      <c r="H74" s="1">
        <f>TRA!H74</f>
        <v>18.033999999999999</v>
      </c>
      <c r="I74" s="1">
        <f>TRA!I74</f>
        <v>0</v>
      </c>
      <c r="J74" s="1">
        <f>TRA!J74</f>
        <v>1.4079999999999999</v>
      </c>
      <c r="K74" s="1">
        <f>TRA!K74</f>
        <v>2.1880000000000002</v>
      </c>
      <c r="L74" s="8">
        <f t="shared" si="6"/>
        <v>19.442</v>
      </c>
      <c r="M74" s="8">
        <f t="shared" si="7"/>
        <v>0</v>
      </c>
      <c r="N74" s="10">
        <f t="shared" si="8"/>
        <v>19.442</v>
      </c>
      <c r="O74" s="8">
        <f t="shared" si="9"/>
        <v>0</v>
      </c>
      <c r="P74" s="8">
        <f t="shared" si="10"/>
        <v>7.548</v>
      </c>
      <c r="Q74" s="8">
        <f t="shared" si="11"/>
        <v>-31.335999999999999</v>
      </c>
    </row>
    <row r="75" spans="1:17">
      <c r="A75" s="1">
        <v>2</v>
      </c>
      <c r="B75" s="1">
        <v>5</v>
      </c>
      <c r="C75" s="1">
        <v>6</v>
      </c>
      <c r="D75" s="1">
        <v>6</v>
      </c>
      <c r="E75" s="6" t="s">
        <v>28</v>
      </c>
      <c r="F75" s="1">
        <f>TRA!F75</f>
        <v>15.824</v>
      </c>
      <c r="G75" s="1">
        <f>TRA!G75</f>
        <v>9.3870000000000005</v>
      </c>
      <c r="H75" s="1">
        <f>TRA!H75</f>
        <v>-22.97</v>
      </c>
      <c r="I75" s="1">
        <f>TRA!I75</f>
        <v>0</v>
      </c>
      <c r="J75" s="1">
        <f>TRA!J75</f>
        <v>-1.8009999999999999</v>
      </c>
      <c r="K75" s="1">
        <f>TRA!K75</f>
        <v>-2.7989999999999999</v>
      </c>
      <c r="L75" s="8">
        <f t="shared" si="6"/>
        <v>-24.770999999999997</v>
      </c>
      <c r="M75" s="8">
        <f t="shared" si="7"/>
        <v>0</v>
      </c>
      <c r="N75" s="10">
        <f t="shared" si="8"/>
        <v>-24.770999999999997</v>
      </c>
      <c r="O75" s="8">
        <f t="shared" si="9"/>
        <v>0</v>
      </c>
      <c r="P75" s="8">
        <f t="shared" si="10"/>
        <v>-15.383999999999997</v>
      </c>
      <c r="Q75" s="8">
        <f t="shared" si="11"/>
        <v>34.158000000000001</v>
      </c>
    </row>
    <row r="76" spans="1:17" ht="15" customHeight="1">
      <c r="A76" s="1">
        <v>2</v>
      </c>
      <c r="B76" s="1">
        <v>5</v>
      </c>
      <c r="C76" s="1">
        <v>6</v>
      </c>
      <c r="D76" s="1">
        <v>6</v>
      </c>
      <c r="E76" s="6" t="s">
        <v>29</v>
      </c>
      <c r="F76" s="1">
        <f>TRA!F76</f>
        <v>19.934000000000001</v>
      </c>
      <c r="G76" s="1">
        <f>TRA!G76</f>
        <v>13.000999999999999</v>
      </c>
      <c r="H76" s="1">
        <f>TRA!H76</f>
        <v>-13.443</v>
      </c>
      <c r="I76" s="1">
        <f>TRA!I76</f>
        <v>0</v>
      </c>
      <c r="J76" s="1">
        <f>TRA!J76</f>
        <v>-1.052</v>
      </c>
      <c r="K76" s="1">
        <f>TRA!K76</f>
        <v>-1.635</v>
      </c>
      <c r="L76" s="8">
        <f t="shared" si="6"/>
        <v>-14.494999999999999</v>
      </c>
      <c r="M76" s="8">
        <f t="shared" si="7"/>
        <v>0</v>
      </c>
      <c r="N76" s="10">
        <f t="shared" si="8"/>
        <v>-14.494999999999999</v>
      </c>
      <c r="O76" s="8">
        <f t="shared" si="9"/>
        <v>0</v>
      </c>
      <c r="P76" s="8">
        <f t="shared" si="10"/>
        <v>-1.4939999999999998</v>
      </c>
      <c r="Q76" s="8">
        <f t="shared" si="11"/>
        <v>27.495999999999999</v>
      </c>
    </row>
    <row r="77" spans="1:17" ht="15" customHeight="1">
      <c r="A77" s="1">
        <v>2</v>
      </c>
      <c r="B77" s="1">
        <v>5</v>
      </c>
      <c r="C77" s="1">
        <v>6</v>
      </c>
      <c r="D77" s="1">
        <v>6</v>
      </c>
      <c r="E77" s="6" t="s">
        <v>30</v>
      </c>
      <c r="F77" s="1">
        <f>TRA!F77</f>
        <v>2.915</v>
      </c>
      <c r="G77" s="1">
        <f>TRA!G77</f>
        <v>0.95399999999999996</v>
      </c>
      <c r="H77" s="1">
        <f>TRA!H77</f>
        <v>-13.443</v>
      </c>
      <c r="I77" s="1">
        <f>TRA!I77</f>
        <v>0</v>
      </c>
      <c r="J77" s="1">
        <f>TRA!J77</f>
        <v>-1.052</v>
      </c>
      <c r="K77" s="1">
        <f>TRA!K77</f>
        <v>-1.635</v>
      </c>
      <c r="L77" s="8">
        <f t="shared" si="6"/>
        <v>-14.494999999999999</v>
      </c>
      <c r="M77" s="8">
        <f t="shared" si="7"/>
        <v>0</v>
      </c>
      <c r="N77" s="10">
        <f t="shared" si="8"/>
        <v>-14.494999999999999</v>
      </c>
      <c r="O77" s="8">
        <f t="shared" si="9"/>
        <v>0</v>
      </c>
      <c r="P77" s="8">
        <f t="shared" si="10"/>
        <v>-13.540999999999999</v>
      </c>
      <c r="Q77" s="8">
        <f t="shared" si="11"/>
        <v>15.449</v>
      </c>
    </row>
    <row r="78" spans="1:17" ht="15" customHeight="1">
      <c r="A78" s="1">
        <v>2</v>
      </c>
      <c r="B78" s="1">
        <v>5</v>
      </c>
      <c r="C78" s="1">
        <v>6</v>
      </c>
      <c r="D78" s="1">
        <v>5</v>
      </c>
      <c r="E78" s="6" t="s">
        <v>27</v>
      </c>
      <c r="F78" s="1">
        <f>TRA!F78</f>
        <v>-34.793999999999997</v>
      </c>
      <c r="G78" s="1">
        <f>TRA!G78</f>
        <v>-22.03</v>
      </c>
      <c r="H78" s="1">
        <f>TRA!H78</f>
        <v>42.564999999999998</v>
      </c>
      <c r="I78" s="1">
        <f>TRA!I78</f>
        <v>0</v>
      </c>
      <c r="J78" s="1">
        <f>TRA!J78</f>
        <v>3.1819999999999999</v>
      </c>
      <c r="K78" s="1">
        <f>TRA!K78</f>
        <v>4.944</v>
      </c>
      <c r="L78" s="8">
        <f t="shared" si="6"/>
        <v>45.747</v>
      </c>
      <c r="M78" s="8">
        <f t="shared" si="7"/>
        <v>0</v>
      </c>
      <c r="N78" s="10">
        <f t="shared" si="8"/>
        <v>45.747</v>
      </c>
      <c r="O78" s="8">
        <f t="shared" si="9"/>
        <v>0</v>
      </c>
      <c r="P78" s="8">
        <f t="shared" si="10"/>
        <v>23.716999999999999</v>
      </c>
      <c r="Q78" s="8">
        <f t="shared" si="11"/>
        <v>-67.777000000000001</v>
      </c>
    </row>
    <row r="79" spans="1:17" ht="15" customHeight="1">
      <c r="A79" s="1">
        <v>2</v>
      </c>
      <c r="B79" s="1">
        <v>5</v>
      </c>
      <c r="C79" s="1">
        <v>6</v>
      </c>
      <c r="D79" s="1">
        <v>5</v>
      </c>
      <c r="E79" s="6" t="s">
        <v>28</v>
      </c>
      <c r="F79" s="1">
        <f>TRA!F79</f>
        <v>14.988</v>
      </c>
      <c r="G79" s="1">
        <f>TRA!G79</f>
        <v>7.819</v>
      </c>
      <c r="H79" s="1">
        <f>TRA!H79</f>
        <v>-50.317</v>
      </c>
      <c r="I79" s="1">
        <f>TRA!I79</f>
        <v>0</v>
      </c>
      <c r="J79" s="1">
        <f>TRA!J79</f>
        <v>-3.76</v>
      </c>
      <c r="K79" s="1">
        <f>TRA!K79</f>
        <v>-5.843</v>
      </c>
      <c r="L79" s="8">
        <f t="shared" si="6"/>
        <v>-54.076999999999998</v>
      </c>
      <c r="M79" s="8">
        <f t="shared" si="7"/>
        <v>0</v>
      </c>
      <c r="N79" s="10">
        <f t="shared" si="8"/>
        <v>-54.076999999999998</v>
      </c>
      <c r="O79" s="8">
        <f t="shared" si="9"/>
        <v>0</v>
      </c>
      <c r="P79" s="8">
        <f t="shared" si="10"/>
        <v>-46.257999999999996</v>
      </c>
      <c r="Q79" s="8">
        <f t="shared" si="11"/>
        <v>61.896000000000001</v>
      </c>
    </row>
    <row r="80" spans="1:17" ht="15" customHeight="1">
      <c r="A80" s="1">
        <v>2</v>
      </c>
      <c r="B80" s="1">
        <v>5</v>
      </c>
      <c r="C80" s="1">
        <v>6</v>
      </c>
      <c r="D80" s="1">
        <v>5</v>
      </c>
      <c r="E80" s="6" t="s">
        <v>29</v>
      </c>
      <c r="F80" s="1">
        <f>TRA!F80</f>
        <v>41.241</v>
      </c>
      <c r="G80" s="1">
        <f>TRA!G80</f>
        <v>27.507000000000001</v>
      </c>
      <c r="H80" s="1">
        <f>TRA!H80</f>
        <v>-30.452999999999999</v>
      </c>
      <c r="I80" s="1">
        <f>TRA!I80</f>
        <v>0</v>
      </c>
      <c r="J80" s="1">
        <f>TRA!J80</f>
        <v>-2.2759999999999998</v>
      </c>
      <c r="K80" s="1">
        <f>TRA!K80</f>
        <v>-3.5369999999999999</v>
      </c>
      <c r="L80" s="8">
        <f t="shared" si="6"/>
        <v>-32.728999999999999</v>
      </c>
      <c r="M80" s="8">
        <f t="shared" si="7"/>
        <v>0</v>
      </c>
      <c r="N80" s="10">
        <f t="shared" si="8"/>
        <v>-32.728999999999999</v>
      </c>
      <c r="O80" s="8">
        <f t="shared" si="9"/>
        <v>0</v>
      </c>
      <c r="P80" s="8">
        <f t="shared" si="10"/>
        <v>-5.2219999999999978</v>
      </c>
      <c r="Q80" s="8">
        <f t="shared" si="11"/>
        <v>60.236000000000004</v>
      </c>
    </row>
    <row r="81" spans="1:17" ht="15" customHeight="1">
      <c r="A81" s="1">
        <v>2</v>
      </c>
      <c r="B81" s="1">
        <v>5</v>
      </c>
      <c r="C81" s="1">
        <v>6</v>
      </c>
      <c r="D81" s="1">
        <v>5</v>
      </c>
      <c r="E81" s="6" t="s">
        <v>30</v>
      </c>
      <c r="F81" s="1">
        <f>TRA!F81</f>
        <v>-8.5960000000000001</v>
      </c>
      <c r="G81" s="1">
        <f>TRA!G81</f>
        <v>-7.9340000000000002</v>
      </c>
      <c r="H81" s="1">
        <f>TRA!H81</f>
        <v>-30.452999999999999</v>
      </c>
      <c r="I81" s="1">
        <f>TRA!I81</f>
        <v>0</v>
      </c>
      <c r="J81" s="1">
        <f>TRA!J81</f>
        <v>-2.2759999999999998</v>
      </c>
      <c r="K81" s="1">
        <f>TRA!K81</f>
        <v>-3.5369999999999999</v>
      </c>
      <c r="L81" s="8">
        <f t="shared" si="6"/>
        <v>-32.728999999999999</v>
      </c>
      <c r="M81" s="8">
        <f t="shared" si="7"/>
        <v>0</v>
      </c>
      <c r="N81" s="10">
        <f t="shared" si="8"/>
        <v>-32.728999999999999</v>
      </c>
      <c r="O81" s="8">
        <f t="shared" si="9"/>
        <v>0</v>
      </c>
      <c r="P81" s="8">
        <f t="shared" si="10"/>
        <v>-40.662999999999997</v>
      </c>
      <c r="Q81" s="8">
        <f t="shared" si="11"/>
        <v>24.794999999999998</v>
      </c>
    </row>
    <row r="82" spans="1:17" ht="15" customHeight="1">
      <c r="A82" s="1">
        <v>2</v>
      </c>
      <c r="B82" s="1">
        <v>5</v>
      </c>
      <c r="C82" s="1">
        <v>6</v>
      </c>
      <c r="D82" s="1">
        <v>4</v>
      </c>
      <c r="E82" s="6" t="s">
        <v>27</v>
      </c>
      <c r="F82" s="1">
        <f>TRA!F82</f>
        <v>-35.869999999999997</v>
      </c>
      <c r="G82" s="1">
        <f>TRA!G82</f>
        <v>-22.681000000000001</v>
      </c>
      <c r="H82" s="1">
        <f>TRA!H82</f>
        <v>70.296999999999997</v>
      </c>
      <c r="I82" s="1">
        <f>TRA!I82</f>
        <v>0</v>
      </c>
      <c r="J82" s="1">
        <f>TRA!J82</f>
        <v>5.0279999999999996</v>
      </c>
      <c r="K82" s="1">
        <f>TRA!K82</f>
        <v>7.8120000000000003</v>
      </c>
      <c r="L82" s="8">
        <f t="shared" si="6"/>
        <v>75.325000000000003</v>
      </c>
      <c r="M82" s="8">
        <f t="shared" si="7"/>
        <v>0</v>
      </c>
      <c r="N82" s="10">
        <f t="shared" si="8"/>
        <v>75.325000000000003</v>
      </c>
      <c r="O82" s="8">
        <f t="shared" si="9"/>
        <v>0</v>
      </c>
      <c r="P82" s="8">
        <f t="shared" si="10"/>
        <v>52.644000000000005</v>
      </c>
      <c r="Q82" s="8">
        <f t="shared" si="11"/>
        <v>-98.006</v>
      </c>
    </row>
    <row r="83" spans="1:17" ht="15" customHeight="1">
      <c r="A83" s="1">
        <v>2</v>
      </c>
      <c r="B83" s="1">
        <v>5</v>
      </c>
      <c r="C83" s="1">
        <v>6</v>
      </c>
      <c r="D83" s="1">
        <v>4</v>
      </c>
      <c r="E83" s="6" t="s">
        <v>28</v>
      </c>
      <c r="F83" s="1">
        <f>TRA!F83</f>
        <v>18.687999999999999</v>
      </c>
      <c r="G83" s="1">
        <f>TRA!G83</f>
        <v>10.061999999999999</v>
      </c>
      <c r="H83" s="1">
        <f>TRA!H83</f>
        <v>-90.798000000000002</v>
      </c>
      <c r="I83" s="1">
        <f>TRA!I83</f>
        <v>0</v>
      </c>
      <c r="J83" s="1">
        <f>TRA!J83</f>
        <v>-6.4880000000000004</v>
      </c>
      <c r="K83" s="1">
        <f>TRA!K83</f>
        <v>-10.082000000000001</v>
      </c>
      <c r="L83" s="8">
        <f t="shared" si="6"/>
        <v>-97.286000000000001</v>
      </c>
      <c r="M83" s="8">
        <f t="shared" si="7"/>
        <v>0</v>
      </c>
      <c r="N83" s="10">
        <f t="shared" si="8"/>
        <v>-97.286000000000001</v>
      </c>
      <c r="O83" s="8">
        <f t="shared" si="9"/>
        <v>0</v>
      </c>
      <c r="P83" s="8">
        <f t="shared" si="10"/>
        <v>-87.224000000000004</v>
      </c>
      <c r="Q83" s="8">
        <f t="shared" si="11"/>
        <v>107.348</v>
      </c>
    </row>
    <row r="84" spans="1:17" ht="15" customHeight="1">
      <c r="A84" s="1">
        <v>2</v>
      </c>
      <c r="B84" s="1">
        <v>5</v>
      </c>
      <c r="C84" s="1">
        <v>6</v>
      </c>
      <c r="D84" s="1">
        <v>4</v>
      </c>
      <c r="E84" s="6" t="s">
        <v>29</v>
      </c>
      <c r="F84" s="1">
        <f>TRA!F84</f>
        <v>44.284999999999997</v>
      </c>
      <c r="G84" s="1">
        <f>TRA!G84</f>
        <v>29.6</v>
      </c>
      <c r="H84" s="1">
        <f>TRA!H84</f>
        <v>-52.817999999999998</v>
      </c>
      <c r="I84" s="1">
        <f>TRA!I84</f>
        <v>0</v>
      </c>
      <c r="J84" s="1">
        <f>TRA!J84</f>
        <v>-3.7759999999999998</v>
      </c>
      <c r="K84" s="1">
        <f>TRA!K84</f>
        <v>-5.867</v>
      </c>
      <c r="L84" s="8">
        <f t="shared" si="6"/>
        <v>-56.593999999999994</v>
      </c>
      <c r="M84" s="8">
        <f t="shared" si="7"/>
        <v>0</v>
      </c>
      <c r="N84" s="10">
        <f t="shared" si="8"/>
        <v>-56.593999999999994</v>
      </c>
      <c r="O84" s="8">
        <f t="shared" si="9"/>
        <v>0</v>
      </c>
      <c r="P84" s="8">
        <f t="shared" si="10"/>
        <v>-26.993999999999993</v>
      </c>
      <c r="Q84" s="8">
        <f t="shared" si="11"/>
        <v>86.193999999999988</v>
      </c>
    </row>
    <row r="85" spans="1:17" ht="15" customHeight="1">
      <c r="A85" s="1">
        <v>2</v>
      </c>
      <c r="B85" s="1">
        <v>5</v>
      </c>
      <c r="C85" s="1">
        <v>6</v>
      </c>
      <c r="D85" s="1">
        <v>4</v>
      </c>
      <c r="E85" s="6" t="s">
        <v>30</v>
      </c>
      <c r="F85" s="1">
        <f>TRA!F85</f>
        <v>-8.51</v>
      </c>
      <c r="G85" s="1">
        <f>TRA!G85</f>
        <v>-8.1289999999999996</v>
      </c>
      <c r="H85" s="1">
        <f>TRA!H85</f>
        <v>-52.817999999999998</v>
      </c>
      <c r="I85" s="1">
        <f>TRA!I85</f>
        <v>0</v>
      </c>
      <c r="J85" s="1">
        <f>TRA!J85</f>
        <v>-3.7759999999999998</v>
      </c>
      <c r="K85" s="1">
        <f>TRA!K85</f>
        <v>-5.867</v>
      </c>
      <c r="L85" s="8">
        <f t="shared" si="6"/>
        <v>-56.593999999999994</v>
      </c>
      <c r="M85" s="8">
        <f t="shared" si="7"/>
        <v>0</v>
      </c>
      <c r="N85" s="10">
        <f t="shared" si="8"/>
        <v>-56.593999999999994</v>
      </c>
      <c r="O85" s="8">
        <f t="shared" si="9"/>
        <v>0</v>
      </c>
      <c r="P85" s="8">
        <f t="shared" si="10"/>
        <v>-64.722999999999999</v>
      </c>
      <c r="Q85" s="8">
        <f t="shared" si="11"/>
        <v>48.464999999999996</v>
      </c>
    </row>
    <row r="86" spans="1:17" ht="15" customHeight="1">
      <c r="A86" s="1">
        <v>2</v>
      </c>
      <c r="B86" s="1">
        <v>5</v>
      </c>
      <c r="C86" s="1">
        <v>6</v>
      </c>
      <c r="D86" s="1">
        <v>3</v>
      </c>
      <c r="E86" s="6" t="s">
        <v>27</v>
      </c>
      <c r="F86" s="1">
        <f>TRA!F86</f>
        <v>-31.895</v>
      </c>
      <c r="G86" s="1">
        <f>TRA!G86</f>
        <v>-20.254999999999999</v>
      </c>
      <c r="H86" s="1">
        <f>TRA!H86</f>
        <v>90.900999999999996</v>
      </c>
      <c r="I86" s="1">
        <f>TRA!I86</f>
        <v>0</v>
      </c>
      <c r="J86" s="1">
        <f>TRA!J86</f>
        <v>6.3129999999999997</v>
      </c>
      <c r="K86" s="1">
        <f>TRA!K86</f>
        <v>9.81</v>
      </c>
      <c r="L86" s="8">
        <f t="shared" si="6"/>
        <v>97.213999999999999</v>
      </c>
      <c r="M86" s="8">
        <f t="shared" si="7"/>
        <v>0</v>
      </c>
      <c r="N86" s="10">
        <f t="shared" si="8"/>
        <v>97.213999999999999</v>
      </c>
      <c r="O86" s="8">
        <f t="shared" si="9"/>
        <v>0</v>
      </c>
      <c r="P86" s="8">
        <f t="shared" si="10"/>
        <v>76.959000000000003</v>
      </c>
      <c r="Q86" s="8">
        <f t="shared" si="11"/>
        <v>-117.46899999999999</v>
      </c>
    </row>
    <row r="87" spans="1:17" ht="15" customHeight="1">
      <c r="A87" s="1">
        <v>2</v>
      </c>
      <c r="B87" s="1">
        <v>5</v>
      </c>
      <c r="C87" s="1">
        <v>6</v>
      </c>
      <c r="D87" s="1">
        <v>3</v>
      </c>
      <c r="E87" s="6" t="s">
        <v>28</v>
      </c>
      <c r="F87" s="1">
        <f>TRA!F87</f>
        <v>13.468999999999999</v>
      </c>
      <c r="G87" s="1">
        <f>TRA!G87</f>
        <v>6.8789999999999996</v>
      </c>
      <c r="H87" s="1">
        <f>TRA!H87</f>
        <v>-117.58199999999999</v>
      </c>
      <c r="I87" s="1">
        <f>TRA!I87</f>
        <v>0</v>
      </c>
      <c r="J87" s="1">
        <f>TRA!J87</f>
        <v>-8.1639999999999997</v>
      </c>
      <c r="K87" s="1">
        <f>TRA!K87</f>
        <v>-12.685</v>
      </c>
      <c r="L87" s="8">
        <f t="shared" si="6"/>
        <v>-125.746</v>
      </c>
      <c r="M87" s="8">
        <f t="shared" si="7"/>
        <v>0</v>
      </c>
      <c r="N87" s="10">
        <f t="shared" si="8"/>
        <v>-125.746</v>
      </c>
      <c r="O87" s="8">
        <f t="shared" si="9"/>
        <v>0</v>
      </c>
      <c r="P87" s="8">
        <f t="shared" si="10"/>
        <v>-118.86699999999999</v>
      </c>
      <c r="Q87" s="8">
        <f t="shared" si="11"/>
        <v>132.625</v>
      </c>
    </row>
    <row r="88" spans="1:17" ht="15" customHeight="1">
      <c r="A88" s="1">
        <v>2</v>
      </c>
      <c r="B88" s="1">
        <v>5</v>
      </c>
      <c r="C88" s="1">
        <v>6</v>
      </c>
      <c r="D88" s="1">
        <v>3</v>
      </c>
      <c r="E88" s="6" t="s">
        <v>29</v>
      </c>
      <c r="F88" s="1">
        <f>TRA!F88</f>
        <v>41.271000000000001</v>
      </c>
      <c r="G88" s="1">
        <f>TRA!G88</f>
        <v>27.760999999999999</v>
      </c>
      <c r="H88" s="1">
        <f>TRA!H88</f>
        <v>-68.355000000000004</v>
      </c>
      <c r="I88" s="1">
        <f>TRA!I88</f>
        <v>0</v>
      </c>
      <c r="J88" s="1">
        <f>TRA!J88</f>
        <v>-4.7469999999999999</v>
      </c>
      <c r="K88" s="1">
        <f>TRA!K88</f>
        <v>-7.3760000000000003</v>
      </c>
      <c r="L88" s="8">
        <f t="shared" si="6"/>
        <v>-73.102000000000004</v>
      </c>
      <c r="M88" s="8">
        <f t="shared" si="7"/>
        <v>0</v>
      </c>
      <c r="N88" s="10">
        <f t="shared" si="8"/>
        <v>-73.102000000000004</v>
      </c>
      <c r="O88" s="8">
        <f t="shared" si="9"/>
        <v>0</v>
      </c>
      <c r="P88" s="8">
        <f t="shared" si="10"/>
        <v>-45.341000000000008</v>
      </c>
      <c r="Q88" s="8">
        <f t="shared" si="11"/>
        <v>100.863</v>
      </c>
    </row>
    <row r="89" spans="1:17" ht="15" customHeight="1">
      <c r="A89" s="1">
        <v>2</v>
      </c>
      <c r="B89" s="1">
        <v>5</v>
      </c>
      <c r="C89" s="1">
        <v>6</v>
      </c>
      <c r="D89" s="1">
        <v>3</v>
      </c>
      <c r="E89" s="6" t="s">
        <v>30</v>
      </c>
      <c r="F89" s="1">
        <f>TRA!F89</f>
        <v>-11.525</v>
      </c>
      <c r="G89" s="1">
        <f>TRA!G89</f>
        <v>-9.968</v>
      </c>
      <c r="H89" s="1">
        <f>TRA!H89</f>
        <v>-68.355000000000004</v>
      </c>
      <c r="I89" s="1">
        <f>TRA!I89</f>
        <v>0</v>
      </c>
      <c r="J89" s="1">
        <f>TRA!J89</f>
        <v>-4.7469999999999999</v>
      </c>
      <c r="K89" s="1">
        <f>TRA!K89</f>
        <v>-7.3760000000000003</v>
      </c>
      <c r="L89" s="8">
        <f t="shared" si="6"/>
        <v>-73.102000000000004</v>
      </c>
      <c r="M89" s="8">
        <f t="shared" si="7"/>
        <v>0</v>
      </c>
      <c r="N89" s="10">
        <f t="shared" si="8"/>
        <v>-73.102000000000004</v>
      </c>
      <c r="O89" s="8">
        <f t="shared" si="9"/>
        <v>0</v>
      </c>
      <c r="P89" s="8">
        <f t="shared" si="10"/>
        <v>-83.070000000000007</v>
      </c>
      <c r="Q89" s="8">
        <f t="shared" si="11"/>
        <v>63.134</v>
      </c>
    </row>
    <row r="90" spans="1:17" ht="15" customHeight="1">
      <c r="A90" s="1">
        <v>2</v>
      </c>
      <c r="B90" s="1">
        <v>5</v>
      </c>
      <c r="C90" s="1">
        <v>6</v>
      </c>
      <c r="D90" s="1">
        <v>2</v>
      </c>
      <c r="E90" s="6" t="s">
        <v>27</v>
      </c>
      <c r="F90" s="1">
        <f>TRA!F90</f>
        <v>-24.891999999999999</v>
      </c>
      <c r="G90" s="1">
        <f>TRA!G90</f>
        <v>-15.997999999999999</v>
      </c>
      <c r="H90" s="1">
        <f>TRA!H90</f>
        <v>109.685</v>
      </c>
      <c r="I90" s="1">
        <f>TRA!I90</f>
        <v>0</v>
      </c>
      <c r="J90" s="1">
        <f>TRA!J90</f>
        <v>7.2910000000000004</v>
      </c>
      <c r="K90" s="1">
        <f>TRA!K90</f>
        <v>11.33</v>
      </c>
      <c r="L90" s="8">
        <f t="shared" si="6"/>
        <v>116.976</v>
      </c>
      <c r="M90" s="8">
        <f t="shared" si="7"/>
        <v>0</v>
      </c>
      <c r="N90" s="10">
        <f t="shared" si="8"/>
        <v>116.976</v>
      </c>
      <c r="O90" s="8">
        <f t="shared" si="9"/>
        <v>0</v>
      </c>
      <c r="P90" s="8">
        <f t="shared" si="10"/>
        <v>100.97799999999999</v>
      </c>
      <c r="Q90" s="8">
        <f t="shared" si="11"/>
        <v>-132.97399999999999</v>
      </c>
    </row>
    <row r="91" spans="1:17" ht="15" customHeight="1">
      <c r="A91" s="1">
        <v>2</v>
      </c>
      <c r="B91" s="1">
        <v>5</v>
      </c>
      <c r="C91" s="1">
        <v>6</v>
      </c>
      <c r="D91" s="1">
        <v>2</v>
      </c>
      <c r="E91" s="6" t="s">
        <v>28</v>
      </c>
      <c r="F91" s="1">
        <f>TRA!F91</f>
        <v>2.7080000000000002</v>
      </c>
      <c r="G91" s="1">
        <f>TRA!G91</f>
        <v>0.34200000000000003</v>
      </c>
      <c r="H91" s="1">
        <f>TRA!H91</f>
        <v>-141.56200000000001</v>
      </c>
      <c r="I91" s="1">
        <f>TRA!I91</f>
        <v>0</v>
      </c>
      <c r="J91" s="1">
        <f>TRA!J91</f>
        <v>-9.4359999999999999</v>
      </c>
      <c r="K91" s="1">
        <f>TRA!K91</f>
        <v>-14.662000000000001</v>
      </c>
      <c r="L91" s="8">
        <f t="shared" si="6"/>
        <v>-150.99800000000002</v>
      </c>
      <c r="M91" s="8">
        <f t="shared" si="7"/>
        <v>0</v>
      </c>
      <c r="N91" s="10">
        <f t="shared" si="8"/>
        <v>-150.99800000000002</v>
      </c>
      <c r="O91" s="8">
        <f t="shared" si="9"/>
        <v>0</v>
      </c>
      <c r="P91" s="8">
        <f t="shared" si="10"/>
        <v>-150.65600000000001</v>
      </c>
      <c r="Q91" s="8">
        <f t="shared" si="11"/>
        <v>151.34000000000003</v>
      </c>
    </row>
    <row r="92" spans="1:17" ht="15" customHeight="1">
      <c r="A92" s="1">
        <v>2</v>
      </c>
      <c r="B92" s="1">
        <v>5</v>
      </c>
      <c r="C92" s="1">
        <v>6</v>
      </c>
      <c r="D92" s="1">
        <v>2</v>
      </c>
      <c r="E92" s="6" t="s">
        <v>29</v>
      </c>
      <c r="F92" s="1">
        <f>TRA!F92</f>
        <v>35.447000000000003</v>
      </c>
      <c r="G92" s="1">
        <f>TRA!G92</f>
        <v>24.222000000000001</v>
      </c>
      <c r="H92" s="1">
        <f>TRA!H92</f>
        <v>-82.376000000000005</v>
      </c>
      <c r="I92" s="1">
        <f>TRA!I92</f>
        <v>0</v>
      </c>
      <c r="J92" s="1">
        <f>TRA!J92</f>
        <v>-5.484</v>
      </c>
      <c r="K92" s="1">
        <f>TRA!K92</f>
        <v>-8.5220000000000002</v>
      </c>
      <c r="L92" s="8">
        <f t="shared" si="6"/>
        <v>-87.86</v>
      </c>
      <c r="M92" s="8">
        <f t="shared" si="7"/>
        <v>0</v>
      </c>
      <c r="N92" s="10">
        <f t="shared" si="8"/>
        <v>-87.86</v>
      </c>
      <c r="O92" s="8">
        <f t="shared" si="9"/>
        <v>0</v>
      </c>
      <c r="P92" s="8">
        <f t="shared" si="10"/>
        <v>-63.637999999999998</v>
      </c>
      <c r="Q92" s="8">
        <f t="shared" si="11"/>
        <v>112.08199999999999</v>
      </c>
    </row>
    <row r="93" spans="1:17" ht="15" customHeight="1">
      <c r="A93" s="1">
        <v>2</v>
      </c>
      <c r="B93" s="1">
        <v>5</v>
      </c>
      <c r="C93" s="1">
        <v>6</v>
      </c>
      <c r="D93" s="1">
        <v>2</v>
      </c>
      <c r="E93" s="6" t="s">
        <v>30</v>
      </c>
      <c r="F93" s="1">
        <f>TRA!F93</f>
        <v>-17.349</v>
      </c>
      <c r="G93" s="1">
        <f>TRA!G93</f>
        <v>-13.507</v>
      </c>
      <c r="H93" s="1">
        <f>TRA!H93</f>
        <v>-82.376000000000005</v>
      </c>
      <c r="I93" s="1">
        <f>TRA!I93</f>
        <v>0</v>
      </c>
      <c r="J93" s="1">
        <f>TRA!J93</f>
        <v>-5.484</v>
      </c>
      <c r="K93" s="1">
        <f>TRA!K93</f>
        <v>-8.5220000000000002</v>
      </c>
      <c r="L93" s="8">
        <f t="shared" si="6"/>
        <v>-87.86</v>
      </c>
      <c r="M93" s="8">
        <f t="shared" si="7"/>
        <v>0</v>
      </c>
      <c r="N93" s="10">
        <f t="shared" si="8"/>
        <v>-87.86</v>
      </c>
      <c r="O93" s="8">
        <f t="shared" si="9"/>
        <v>0</v>
      </c>
      <c r="P93" s="8">
        <f t="shared" si="10"/>
        <v>-101.367</v>
      </c>
      <c r="Q93" s="8">
        <f t="shared" si="11"/>
        <v>74.352999999999994</v>
      </c>
    </row>
    <row r="94" spans="1:17" ht="15" customHeight="1">
      <c r="A94" s="1">
        <v>2</v>
      </c>
      <c r="B94" s="1">
        <v>5</v>
      </c>
      <c r="C94" s="1">
        <v>6</v>
      </c>
      <c r="D94" s="1">
        <v>1</v>
      </c>
      <c r="E94" s="6" t="s">
        <v>27</v>
      </c>
      <c r="F94" s="1">
        <f>TRA!F94</f>
        <v>-15.802</v>
      </c>
      <c r="G94" s="1">
        <f>TRA!G94</f>
        <v>-10.288</v>
      </c>
      <c r="H94" s="1">
        <f>TRA!H94</f>
        <v>110.215</v>
      </c>
      <c r="I94" s="1">
        <f>TRA!I94</f>
        <v>0</v>
      </c>
      <c r="J94" s="1">
        <f>TRA!J94</f>
        <v>6.6859999999999999</v>
      </c>
      <c r="K94" s="1">
        <f>TRA!K94</f>
        <v>10.388</v>
      </c>
      <c r="L94" s="8">
        <f t="shared" si="6"/>
        <v>116.90100000000001</v>
      </c>
      <c r="M94" s="8">
        <f t="shared" si="7"/>
        <v>0</v>
      </c>
      <c r="N94" s="10">
        <f t="shared" si="8"/>
        <v>116.90100000000001</v>
      </c>
      <c r="O94" s="8">
        <f t="shared" si="9"/>
        <v>0</v>
      </c>
      <c r="P94" s="8">
        <f t="shared" si="10"/>
        <v>106.61300000000001</v>
      </c>
      <c r="Q94" s="8">
        <f t="shared" si="11"/>
        <v>-127.18900000000001</v>
      </c>
    </row>
    <row r="95" spans="1:17" ht="15" customHeight="1">
      <c r="A95" s="1">
        <v>2</v>
      </c>
      <c r="B95" s="1">
        <v>5</v>
      </c>
      <c r="C95" s="1">
        <v>6</v>
      </c>
      <c r="D95" s="1">
        <v>1</v>
      </c>
      <c r="E95" s="6" t="s">
        <v>28</v>
      </c>
      <c r="F95" s="1">
        <f>TRA!F95</f>
        <v>-3.395</v>
      </c>
      <c r="G95" s="1">
        <f>TRA!G95</f>
        <v>-3.673</v>
      </c>
      <c r="H95" s="1">
        <f>TRA!H95</f>
        <v>-150.173</v>
      </c>
      <c r="I95" s="1">
        <f>TRA!I95</f>
        <v>0</v>
      </c>
      <c r="J95" s="1">
        <f>TRA!J95</f>
        <v>-9.0670000000000002</v>
      </c>
      <c r="K95" s="1">
        <f>TRA!K95</f>
        <v>-14.089</v>
      </c>
      <c r="L95" s="8">
        <f t="shared" si="6"/>
        <v>-159.24</v>
      </c>
      <c r="M95" s="8">
        <f t="shared" si="7"/>
        <v>0</v>
      </c>
      <c r="N95" s="10">
        <f t="shared" si="8"/>
        <v>-159.24</v>
      </c>
      <c r="O95" s="8">
        <f t="shared" si="9"/>
        <v>0</v>
      </c>
      <c r="P95" s="8">
        <f t="shared" si="10"/>
        <v>-162.91300000000001</v>
      </c>
      <c r="Q95" s="8">
        <f t="shared" si="11"/>
        <v>155.56700000000001</v>
      </c>
    </row>
    <row r="96" spans="1:17" ht="15" customHeight="1">
      <c r="A96" s="1">
        <v>2</v>
      </c>
      <c r="B96" s="1">
        <v>5</v>
      </c>
      <c r="C96" s="1">
        <v>6</v>
      </c>
      <c r="D96" s="1">
        <v>1</v>
      </c>
      <c r="E96" s="6" t="s">
        <v>29</v>
      </c>
      <c r="F96" s="1">
        <f>TRA!F96</f>
        <v>30.466000000000001</v>
      </c>
      <c r="G96" s="1">
        <f>TRA!G96</f>
        <v>21.033000000000001</v>
      </c>
      <c r="H96" s="1">
        <f>TRA!H96</f>
        <v>-85.373000000000005</v>
      </c>
      <c r="I96" s="1">
        <f>TRA!I96</f>
        <v>0</v>
      </c>
      <c r="J96" s="1">
        <f>TRA!J96</f>
        <v>-5.165</v>
      </c>
      <c r="K96" s="1">
        <f>TRA!K96</f>
        <v>-8.0250000000000004</v>
      </c>
      <c r="L96" s="8">
        <f t="shared" si="6"/>
        <v>-90.538000000000011</v>
      </c>
      <c r="M96" s="8">
        <f t="shared" si="7"/>
        <v>0</v>
      </c>
      <c r="N96" s="10">
        <f t="shared" si="8"/>
        <v>-90.538000000000011</v>
      </c>
      <c r="O96" s="8">
        <f t="shared" si="9"/>
        <v>0</v>
      </c>
      <c r="P96" s="8">
        <f t="shared" si="10"/>
        <v>-69.50500000000001</v>
      </c>
      <c r="Q96" s="8">
        <f t="shared" si="11"/>
        <v>111.57100000000001</v>
      </c>
    </row>
    <row r="97" spans="1:17" ht="15" customHeight="1">
      <c r="A97" s="1">
        <v>2</v>
      </c>
      <c r="B97" s="1">
        <v>5</v>
      </c>
      <c r="C97" s="1">
        <v>6</v>
      </c>
      <c r="D97" s="1">
        <v>1</v>
      </c>
      <c r="E97" s="6" t="s">
        <v>30</v>
      </c>
      <c r="F97" s="1">
        <f>TRA!F97</f>
        <v>-22.33</v>
      </c>
      <c r="G97" s="1">
        <f>TRA!G97</f>
        <v>-16.695</v>
      </c>
      <c r="H97" s="1">
        <f>TRA!H97</f>
        <v>-85.373000000000005</v>
      </c>
      <c r="I97" s="1">
        <f>TRA!I97</f>
        <v>0</v>
      </c>
      <c r="J97" s="1">
        <f>TRA!J97</f>
        <v>-5.165</v>
      </c>
      <c r="K97" s="1">
        <f>TRA!K97</f>
        <v>-8.0250000000000004</v>
      </c>
      <c r="L97" s="8">
        <f t="shared" si="6"/>
        <v>-90.538000000000011</v>
      </c>
      <c r="M97" s="8">
        <f t="shared" si="7"/>
        <v>0</v>
      </c>
      <c r="N97" s="10">
        <f t="shared" si="8"/>
        <v>-90.538000000000011</v>
      </c>
      <c r="O97" s="8">
        <f t="shared" si="9"/>
        <v>0</v>
      </c>
      <c r="P97" s="8">
        <f t="shared" si="10"/>
        <v>-107.233</v>
      </c>
      <c r="Q97" s="8">
        <f t="shared" si="11"/>
        <v>73.843000000000018</v>
      </c>
    </row>
    <row r="98" spans="1:17" ht="15" customHeight="1">
      <c r="A98" s="1">
        <v>2</v>
      </c>
      <c r="B98" s="1">
        <v>6</v>
      </c>
      <c r="C98" s="1">
        <v>7</v>
      </c>
      <c r="D98" s="1">
        <v>6</v>
      </c>
      <c r="E98" s="6" t="s">
        <v>27</v>
      </c>
      <c r="F98" s="1">
        <f>TRA!F98</f>
        <v>-44.761000000000003</v>
      </c>
      <c r="G98" s="1">
        <f>TRA!G98</f>
        <v>-26.498999999999999</v>
      </c>
      <c r="H98" s="1">
        <f>TRA!H98</f>
        <v>29.300999999999998</v>
      </c>
      <c r="I98" s="1">
        <f>TRA!I98</f>
        <v>0</v>
      </c>
      <c r="J98" s="1">
        <f>TRA!J98</f>
        <v>2.294</v>
      </c>
      <c r="K98" s="1">
        <f>TRA!K98</f>
        <v>3.5649999999999999</v>
      </c>
      <c r="L98" s="8">
        <f t="shared" si="6"/>
        <v>31.594999999999999</v>
      </c>
      <c r="M98" s="8">
        <f t="shared" si="7"/>
        <v>0</v>
      </c>
      <c r="N98" s="10">
        <f t="shared" si="8"/>
        <v>31.594999999999999</v>
      </c>
      <c r="O98" s="8">
        <f t="shared" si="9"/>
        <v>0</v>
      </c>
      <c r="P98" s="8">
        <f t="shared" si="10"/>
        <v>5.0960000000000001</v>
      </c>
      <c r="Q98" s="8">
        <f t="shared" si="11"/>
        <v>-58.093999999999994</v>
      </c>
    </row>
    <row r="99" spans="1:17">
      <c r="A99" s="1">
        <v>2</v>
      </c>
      <c r="B99" s="1">
        <v>6</v>
      </c>
      <c r="C99" s="1">
        <v>7</v>
      </c>
      <c r="D99" s="1">
        <v>6</v>
      </c>
      <c r="E99" s="6" t="s">
        <v>28</v>
      </c>
      <c r="F99" s="1">
        <f>TRA!F99</f>
        <v>-16.241</v>
      </c>
      <c r="G99" s="1">
        <f>TRA!G99</f>
        <v>-9.4670000000000005</v>
      </c>
      <c r="H99" s="1">
        <f>TRA!H99</f>
        <v>-28.745999999999999</v>
      </c>
      <c r="I99" s="1">
        <f>TRA!I99</f>
        <v>0</v>
      </c>
      <c r="J99" s="1">
        <f>TRA!J99</f>
        <v>-2.254</v>
      </c>
      <c r="K99" s="1">
        <f>TRA!K99</f>
        <v>-3.5019999999999998</v>
      </c>
      <c r="L99" s="8">
        <f t="shared" si="6"/>
        <v>-31</v>
      </c>
      <c r="M99" s="8">
        <f t="shared" si="7"/>
        <v>0</v>
      </c>
      <c r="N99" s="10">
        <f t="shared" si="8"/>
        <v>-31</v>
      </c>
      <c r="O99" s="8">
        <f t="shared" si="9"/>
        <v>0</v>
      </c>
      <c r="P99" s="8">
        <f t="shared" si="10"/>
        <v>-40.466999999999999</v>
      </c>
      <c r="Q99" s="8">
        <f t="shared" si="11"/>
        <v>21.533000000000001</v>
      </c>
    </row>
    <row r="100" spans="1:17" ht="15" customHeight="1">
      <c r="A100" s="1">
        <v>2</v>
      </c>
      <c r="B100" s="1">
        <v>6</v>
      </c>
      <c r="C100" s="1">
        <v>7</v>
      </c>
      <c r="D100" s="1">
        <v>6</v>
      </c>
      <c r="E100" s="6" t="s">
        <v>29</v>
      </c>
      <c r="F100" s="1">
        <f>TRA!F100</f>
        <v>67.938999999999993</v>
      </c>
      <c r="G100" s="1">
        <f>TRA!G100</f>
        <v>40.165999999999997</v>
      </c>
      <c r="H100" s="1">
        <f>TRA!H100</f>
        <v>-17.071999999999999</v>
      </c>
      <c r="I100" s="1">
        <f>TRA!I100</f>
        <v>0</v>
      </c>
      <c r="J100" s="1">
        <f>TRA!J100</f>
        <v>-1.3380000000000001</v>
      </c>
      <c r="K100" s="1">
        <f>TRA!K100</f>
        <v>-2.0779999999999998</v>
      </c>
      <c r="L100" s="8">
        <f t="shared" si="6"/>
        <v>-18.41</v>
      </c>
      <c r="M100" s="8">
        <f t="shared" si="7"/>
        <v>0</v>
      </c>
      <c r="N100" s="10">
        <f t="shared" si="8"/>
        <v>-18.41</v>
      </c>
      <c r="O100" s="8">
        <f t="shared" si="9"/>
        <v>0</v>
      </c>
      <c r="P100" s="8">
        <f t="shared" si="10"/>
        <v>21.755999999999997</v>
      </c>
      <c r="Q100" s="8">
        <f t="shared" si="11"/>
        <v>58.575999999999993</v>
      </c>
    </row>
    <row r="101" spans="1:17" ht="15" customHeight="1">
      <c r="A101" s="1">
        <v>2</v>
      </c>
      <c r="B101" s="1">
        <v>6</v>
      </c>
      <c r="C101" s="1">
        <v>7</v>
      </c>
      <c r="D101" s="1">
        <v>6</v>
      </c>
      <c r="E101" s="6" t="s">
        <v>30</v>
      </c>
      <c r="F101" s="1">
        <f>TRA!F101</f>
        <v>-51.162999999999997</v>
      </c>
      <c r="G101" s="1">
        <f>TRA!G101</f>
        <v>-30.146000000000001</v>
      </c>
      <c r="H101" s="1">
        <f>TRA!H101</f>
        <v>-17.071999999999999</v>
      </c>
      <c r="I101" s="1">
        <f>TRA!I101</f>
        <v>0</v>
      </c>
      <c r="J101" s="1">
        <f>TRA!J101</f>
        <v>-1.3380000000000001</v>
      </c>
      <c r="K101" s="1">
        <f>TRA!K101</f>
        <v>-2.0779999999999998</v>
      </c>
      <c r="L101" s="8">
        <f t="shared" si="6"/>
        <v>-18.41</v>
      </c>
      <c r="M101" s="8">
        <f t="shared" si="7"/>
        <v>0</v>
      </c>
      <c r="N101" s="10">
        <f t="shared" si="8"/>
        <v>-18.41</v>
      </c>
      <c r="O101" s="8">
        <f t="shared" si="9"/>
        <v>0</v>
      </c>
      <c r="P101" s="8">
        <f t="shared" si="10"/>
        <v>-48.555999999999997</v>
      </c>
      <c r="Q101" s="8">
        <f t="shared" si="11"/>
        <v>-11.736000000000001</v>
      </c>
    </row>
    <row r="102" spans="1:17" ht="15" customHeight="1">
      <c r="A102" s="1">
        <v>2</v>
      </c>
      <c r="B102" s="1">
        <v>6</v>
      </c>
      <c r="C102" s="1">
        <v>7</v>
      </c>
      <c r="D102" s="1">
        <v>5</v>
      </c>
      <c r="E102" s="6" t="s">
        <v>27</v>
      </c>
      <c r="F102" s="1">
        <f>TRA!F102</f>
        <v>-87.742999999999995</v>
      </c>
      <c r="G102" s="1">
        <f>TRA!G102</f>
        <v>-52.924999999999997</v>
      </c>
      <c r="H102" s="1">
        <f>TRA!H102</f>
        <v>57.219000000000001</v>
      </c>
      <c r="I102" s="1">
        <f>TRA!I102</f>
        <v>0</v>
      </c>
      <c r="J102" s="1">
        <f>TRA!J102</f>
        <v>4.2690000000000001</v>
      </c>
      <c r="K102" s="1">
        <f>TRA!K102</f>
        <v>6.6340000000000003</v>
      </c>
      <c r="L102" s="8">
        <f t="shared" si="6"/>
        <v>61.488</v>
      </c>
      <c r="M102" s="8">
        <f t="shared" si="7"/>
        <v>0</v>
      </c>
      <c r="N102" s="10">
        <f t="shared" si="8"/>
        <v>61.488</v>
      </c>
      <c r="O102" s="8">
        <f t="shared" si="9"/>
        <v>0</v>
      </c>
      <c r="P102" s="8">
        <f t="shared" si="10"/>
        <v>8.5630000000000024</v>
      </c>
      <c r="Q102" s="8">
        <f t="shared" si="11"/>
        <v>-114.413</v>
      </c>
    </row>
    <row r="103" spans="1:17" ht="15" customHeight="1">
      <c r="A103" s="1">
        <v>2</v>
      </c>
      <c r="B103" s="1">
        <v>6</v>
      </c>
      <c r="C103" s="1">
        <v>7</v>
      </c>
      <c r="D103" s="1">
        <v>5</v>
      </c>
      <c r="E103" s="6" t="s">
        <v>28</v>
      </c>
      <c r="F103" s="1">
        <f>TRA!F103</f>
        <v>-50.359000000000002</v>
      </c>
      <c r="G103" s="1">
        <f>TRA!G103</f>
        <v>-30.829000000000001</v>
      </c>
      <c r="H103" s="1">
        <f>TRA!H103</f>
        <v>-57.384</v>
      </c>
      <c r="I103" s="1">
        <f>TRA!I103</f>
        <v>0</v>
      </c>
      <c r="J103" s="1">
        <f>TRA!J103</f>
        <v>-4.282</v>
      </c>
      <c r="K103" s="1">
        <f>TRA!K103</f>
        <v>-6.6539999999999999</v>
      </c>
      <c r="L103" s="8">
        <f t="shared" si="6"/>
        <v>-61.665999999999997</v>
      </c>
      <c r="M103" s="8">
        <f t="shared" si="7"/>
        <v>0</v>
      </c>
      <c r="N103" s="10">
        <f t="shared" si="8"/>
        <v>-61.665999999999997</v>
      </c>
      <c r="O103" s="8">
        <f t="shared" si="9"/>
        <v>0</v>
      </c>
      <c r="P103" s="8">
        <f t="shared" si="10"/>
        <v>-92.495000000000005</v>
      </c>
      <c r="Q103" s="8">
        <f t="shared" si="11"/>
        <v>30.836999999999996</v>
      </c>
    </row>
    <row r="104" spans="1:17" ht="15" customHeight="1">
      <c r="A104" s="1">
        <v>2</v>
      </c>
      <c r="B104" s="1">
        <v>6</v>
      </c>
      <c r="C104" s="1">
        <v>7</v>
      </c>
      <c r="D104" s="1">
        <v>5</v>
      </c>
      <c r="E104" s="6" t="s">
        <v>29</v>
      </c>
      <c r="F104" s="1">
        <f>TRA!F104</f>
        <v>137.06700000000001</v>
      </c>
      <c r="G104" s="1">
        <f>TRA!G104</f>
        <v>82.828999999999994</v>
      </c>
      <c r="H104" s="1">
        <f>TRA!H104</f>
        <v>-33.707000000000001</v>
      </c>
      <c r="I104" s="1">
        <f>TRA!I104</f>
        <v>0</v>
      </c>
      <c r="J104" s="1">
        <f>TRA!J104</f>
        <v>-2.5150000000000001</v>
      </c>
      <c r="K104" s="1">
        <f>TRA!K104</f>
        <v>-3.9079999999999999</v>
      </c>
      <c r="L104" s="8">
        <f t="shared" si="6"/>
        <v>-36.222000000000001</v>
      </c>
      <c r="M104" s="8">
        <f t="shared" si="7"/>
        <v>0</v>
      </c>
      <c r="N104" s="10">
        <f t="shared" si="8"/>
        <v>-36.222000000000001</v>
      </c>
      <c r="O104" s="8">
        <f t="shared" si="9"/>
        <v>0</v>
      </c>
      <c r="P104" s="8">
        <f t="shared" si="10"/>
        <v>46.606999999999992</v>
      </c>
      <c r="Q104" s="8">
        <f t="shared" si="11"/>
        <v>119.05099999999999</v>
      </c>
    </row>
    <row r="105" spans="1:17" ht="15" customHeight="1">
      <c r="A105" s="1">
        <v>2</v>
      </c>
      <c r="B105" s="1">
        <v>6</v>
      </c>
      <c r="C105" s="1">
        <v>7</v>
      </c>
      <c r="D105" s="1">
        <v>5</v>
      </c>
      <c r="E105" s="6" t="s">
        <v>30</v>
      </c>
      <c r="F105" s="1">
        <f>TRA!F105</f>
        <v>-115.077</v>
      </c>
      <c r="G105" s="1">
        <f>TRA!G105</f>
        <v>-69.831000000000003</v>
      </c>
      <c r="H105" s="1">
        <f>TRA!H105</f>
        <v>-33.707000000000001</v>
      </c>
      <c r="I105" s="1">
        <f>TRA!I105</f>
        <v>0</v>
      </c>
      <c r="J105" s="1">
        <f>TRA!J105</f>
        <v>-2.5150000000000001</v>
      </c>
      <c r="K105" s="1">
        <f>TRA!K105</f>
        <v>-3.9079999999999999</v>
      </c>
      <c r="L105" s="8">
        <f t="shared" si="6"/>
        <v>-36.222000000000001</v>
      </c>
      <c r="M105" s="8">
        <f t="shared" si="7"/>
        <v>0</v>
      </c>
      <c r="N105" s="10">
        <f t="shared" si="8"/>
        <v>-36.222000000000001</v>
      </c>
      <c r="O105" s="8">
        <f t="shared" si="9"/>
        <v>0</v>
      </c>
      <c r="P105" s="8">
        <f t="shared" si="10"/>
        <v>-106.053</v>
      </c>
      <c r="Q105" s="8">
        <f t="shared" si="11"/>
        <v>-33.609000000000002</v>
      </c>
    </row>
    <row r="106" spans="1:17" ht="15" customHeight="1">
      <c r="A106" s="1">
        <v>2</v>
      </c>
      <c r="B106" s="1">
        <v>6</v>
      </c>
      <c r="C106" s="1">
        <v>7</v>
      </c>
      <c r="D106" s="1">
        <v>4</v>
      </c>
      <c r="E106" s="6" t="s">
        <v>27</v>
      </c>
      <c r="F106" s="1">
        <f>TRA!F106</f>
        <v>-90.956999999999994</v>
      </c>
      <c r="G106" s="1">
        <f>TRA!G106</f>
        <v>-54.976999999999997</v>
      </c>
      <c r="H106" s="1">
        <f>TRA!H106</f>
        <v>108.14100000000001</v>
      </c>
      <c r="I106" s="1">
        <f>TRA!I106</f>
        <v>0</v>
      </c>
      <c r="J106" s="1">
        <f>TRA!J106</f>
        <v>7.726</v>
      </c>
      <c r="K106" s="1">
        <f>TRA!K106</f>
        <v>12.006</v>
      </c>
      <c r="L106" s="8">
        <f t="shared" si="6"/>
        <v>115.867</v>
      </c>
      <c r="M106" s="8">
        <f t="shared" si="7"/>
        <v>0</v>
      </c>
      <c r="N106" s="10">
        <f t="shared" si="8"/>
        <v>115.867</v>
      </c>
      <c r="O106" s="8">
        <f t="shared" si="9"/>
        <v>0</v>
      </c>
      <c r="P106" s="8">
        <f t="shared" si="10"/>
        <v>60.890000000000008</v>
      </c>
      <c r="Q106" s="8">
        <f t="shared" si="11"/>
        <v>-170.84399999999999</v>
      </c>
    </row>
    <row r="107" spans="1:17" ht="15" customHeight="1">
      <c r="A107" s="1">
        <v>2</v>
      </c>
      <c r="B107" s="1">
        <v>6</v>
      </c>
      <c r="C107" s="1">
        <v>7</v>
      </c>
      <c r="D107" s="1">
        <v>4</v>
      </c>
      <c r="E107" s="6" t="s">
        <v>28</v>
      </c>
      <c r="F107" s="1">
        <f>TRA!F107</f>
        <v>-43.295999999999999</v>
      </c>
      <c r="G107" s="1">
        <f>TRA!G107</f>
        <v>-26.812999999999999</v>
      </c>
      <c r="H107" s="1">
        <f>TRA!H107</f>
        <v>-108.40300000000001</v>
      </c>
      <c r="I107" s="1">
        <f>TRA!I107</f>
        <v>0</v>
      </c>
      <c r="J107" s="1">
        <f>TRA!J107</f>
        <v>-7.7450000000000001</v>
      </c>
      <c r="K107" s="1">
        <f>TRA!K107</f>
        <v>-12.035</v>
      </c>
      <c r="L107" s="8">
        <f t="shared" si="6"/>
        <v>-116.14800000000001</v>
      </c>
      <c r="M107" s="8">
        <f t="shared" si="7"/>
        <v>0</v>
      </c>
      <c r="N107" s="10">
        <f t="shared" si="8"/>
        <v>-116.14800000000001</v>
      </c>
      <c r="O107" s="8">
        <f t="shared" si="9"/>
        <v>0</v>
      </c>
      <c r="P107" s="8">
        <f t="shared" si="10"/>
        <v>-142.96100000000001</v>
      </c>
      <c r="Q107" s="8">
        <f t="shared" si="11"/>
        <v>89.335000000000008</v>
      </c>
    </row>
    <row r="108" spans="1:17" ht="15" customHeight="1">
      <c r="A108" s="1">
        <v>2</v>
      </c>
      <c r="B108" s="1">
        <v>6</v>
      </c>
      <c r="C108" s="1">
        <v>7</v>
      </c>
      <c r="D108" s="1">
        <v>4</v>
      </c>
      <c r="E108" s="6" t="s">
        <v>29</v>
      </c>
      <c r="F108" s="1">
        <f>TRA!F108</f>
        <v>141.739</v>
      </c>
      <c r="G108" s="1">
        <f>TRA!G108</f>
        <v>85.888999999999996</v>
      </c>
      <c r="H108" s="1">
        <f>TRA!H108</f>
        <v>-63.689</v>
      </c>
      <c r="I108" s="1">
        <f>TRA!I108</f>
        <v>0</v>
      </c>
      <c r="J108" s="1">
        <f>TRA!J108</f>
        <v>-4.55</v>
      </c>
      <c r="K108" s="1">
        <f>TRA!K108</f>
        <v>-7.0709999999999997</v>
      </c>
      <c r="L108" s="8">
        <f t="shared" si="6"/>
        <v>-68.239000000000004</v>
      </c>
      <c r="M108" s="8">
        <f t="shared" si="7"/>
        <v>0</v>
      </c>
      <c r="N108" s="10">
        <f t="shared" si="8"/>
        <v>-68.239000000000004</v>
      </c>
      <c r="O108" s="8">
        <f t="shared" si="9"/>
        <v>0</v>
      </c>
      <c r="P108" s="8">
        <f t="shared" si="10"/>
        <v>17.649999999999991</v>
      </c>
      <c r="Q108" s="8">
        <f t="shared" si="11"/>
        <v>154.12799999999999</v>
      </c>
    </row>
    <row r="109" spans="1:17" ht="15" customHeight="1">
      <c r="A109" s="1">
        <v>2</v>
      </c>
      <c r="B109" s="1">
        <v>6</v>
      </c>
      <c r="C109" s="1">
        <v>7</v>
      </c>
      <c r="D109" s="1">
        <v>4</v>
      </c>
      <c r="E109" s="6" t="s">
        <v>30</v>
      </c>
      <c r="F109" s="1">
        <f>TRA!F109</f>
        <v>-113.703</v>
      </c>
      <c r="G109" s="1">
        <f>TRA!G109</f>
        <v>-69.320999999999998</v>
      </c>
      <c r="H109" s="1">
        <f>TRA!H109</f>
        <v>-63.689</v>
      </c>
      <c r="I109" s="1">
        <f>TRA!I109</f>
        <v>0</v>
      </c>
      <c r="J109" s="1">
        <f>TRA!J109</f>
        <v>-4.55</v>
      </c>
      <c r="K109" s="1">
        <f>TRA!K109</f>
        <v>-7.0709999999999997</v>
      </c>
      <c r="L109" s="8">
        <f t="shared" si="6"/>
        <v>-68.239000000000004</v>
      </c>
      <c r="M109" s="8">
        <f t="shared" si="7"/>
        <v>0</v>
      </c>
      <c r="N109" s="10">
        <f t="shared" si="8"/>
        <v>-68.239000000000004</v>
      </c>
      <c r="O109" s="8">
        <f t="shared" si="9"/>
        <v>0</v>
      </c>
      <c r="P109" s="8">
        <f t="shared" si="10"/>
        <v>-137.56</v>
      </c>
      <c r="Q109" s="8">
        <f t="shared" si="11"/>
        <v>-1.0819999999999936</v>
      </c>
    </row>
    <row r="110" spans="1:17" ht="15" customHeight="1">
      <c r="A110" s="1">
        <v>2</v>
      </c>
      <c r="B110" s="1">
        <v>6</v>
      </c>
      <c r="C110" s="1">
        <v>7</v>
      </c>
      <c r="D110" s="1">
        <v>3</v>
      </c>
      <c r="E110" s="6" t="s">
        <v>27</v>
      </c>
      <c r="F110" s="1">
        <f>TRA!F110</f>
        <v>-87.597999999999999</v>
      </c>
      <c r="G110" s="1">
        <f>TRA!G110</f>
        <v>-53.011000000000003</v>
      </c>
      <c r="H110" s="1">
        <f>TRA!H110</f>
        <v>137.4</v>
      </c>
      <c r="I110" s="1">
        <f>TRA!I110</f>
        <v>0</v>
      </c>
      <c r="J110" s="1">
        <f>TRA!J110</f>
        <v>9.5489999999999995</v>
      </c>
      <c r="K110" s="1">
        <f>TRA!K110</f>
        <v>14.837999999999999</v>
      </c>
      <c r="L110" s="8">
        <f t="shared" si="6"/>
        <v>146.94900000000001</v>
      </c>
      <c r="M110" s="8">
        <f t="shared" si="7"/>
        <v>0</v>
      </c>
      <c r="N110" s="10">
        <f t="shared" si="8"/>
        <v>146.94900000000001</v>
      </c>
      <c r="O110" s="8">
        <f t="shared" si="9"/>
        <v>0</v>
      </c>
      <c r="P110" s="8">
        <f t="shared" si="10"/>
        <v>93.938000000000017</v>
      </c>
      <c r="Q110" s="8">
        <f t="shared" si="11"/>
        <v>-199.96</v>
      </c>
    </row>
    <row r="111" spans="1:17" ht="15" customHeight="1">
      <c r="A111" s="1">
        <v>2</v>
      </c>
      <c r="B111" s="1">
        <v>6</v>
      </c>
      <c r="C111" s="1">
        <v>7</v>
      </c>
      <c r="D111" s="1">
        <v>3</v>
      </c>
      <c r="E111" s="6" t="s">
        <v>28</v>
      </c>
      <c r="F111" s="1">
        <f>TRA!F111</f>
        <v>-48.456000000000003</v>
      </c>
      <c r="G111" s="1">
        <f>TRA!G111</f>
        <v>-29.878</v>
      </c>
      <c r="H111" s="1">
        <f>TRA!H111</f>
        <v>-138.41</v>
      </c>
      <c r="I111" s="1">
        <f>TRA!I111</f>
        <v>0</v>
      </c>
      <c r="J111" s="1">
        <f>TRA!J111</f>
        <v>-9.6170000000000009</v>
      </c>
      <c r="K111" s="1">
        <f>TRA!K111</f>
        <v>-14.944000000000001</v>
      </c>
      <c r="L111" s="8">
        <f t="shared" si="6"/>
        <v>-148.02699999999999</v>
      </c>
      <c r="M111" s="8">
        <f t="shared" si="7"/>
        <v>0</v>
      </c>
      <c r="N111" s="10">
        <f t="shared" si="8"/>
        <v>-148.02699999999999</v>
      </c>
      <c r="O111" s="8">
        <f t="shared" si="9"/>
        <v>0</v>
      </c>
      <c r="P111" s="8">
        <f t="shared" si="10"/>
        <v>-177.90499999999997</v>
      </c>
      <c r="Q111" s="8">
        <f t="shared" si="11"/>
        <v>118.14899999999999</v>
      </c>
    </row>
    <row r="112" spans="1:17" ht="15" customHeight="1">
      <c r="A112" s="1">
        <v>2</v>
      </c>
      <c r="B112" s="1">
        <v>6</v>
      </c>
      <c r="C112" s="1">
        <v>7</v>
      </c>
      <c r="D112" s="1">
        <v>3</v>
      </c>
      <c r="E112" s="6" t="s">
        <v>29</v>
      </c>
      <c r="F112" s="1">
        <f>TRA!F112</f>
        <v>139.233</v>
      </c>
      <c r="G112" s="1">
        <f>TRA!G112</f>
        <v>84.409000000000006</v>
      </c>
      <c r="H112" s="1">
        <f>TRA!H112</f>
        <v>-81.120999999999995</v>
      </c>
      <c r="I112" s="1">
        <f>TRA!I112</f>
        <v>0</v>
      </c>
      <c r="J112" s="1">
        <f>TRA!J112</f>
        <v>-5.6369999999999996</v>
      </c>
      <c r="K112" s="1">
        <f>TRA!K112</f>
        <v>-8.7590000000000003</v>
      </c>
      <c r="L112" s="8">
        <f t="shared" si="6"/>
        <v>-86.757999999999996</v>
      </c>
      <c r="M112" s="8">
        <f t="shared" si="7"/>
        <v>0</v>
      </c>
      <c r="N112" s="10">
        <f t="shared" si="8"/>
        <v>-86.757999999999996</v>
      </c>
      <c r="O112" s="8">
        <f t="shared" si="9"/>
        <v>0</v>
      </c>
      <c r="P112" s="8">
        <f t="shared" si="10"/>
        <v>-2.3489999999999895</v>
      </c>
      <c r="Q112" s="8">
        <f t="shared" si="11"/>
        <v>171.167</v>
      </c>
    </row>
    <row r="113" spans="1:17" ht="15" customHeight="1">
      <c r="A113" s="1">
        <v>2</v>
      </c>
      <c r="B113" s="1">
        <v>6</v>
      </c>
      <c r="C113" s="1">
        <v>7</v>
      </c>
      <c r="D113" s="1">
        <v>3</v>
      </c>
      <c r="E113" s="6" t="s">
        <v>30</v>
      </c>
      <c r="F113" s="1">
        <f>TRA!F113</f>
        <v>-116.209</v>
      </c>
      <c r="G113" s="1">
        <f>TRA!G113</f>
        <v>-70.801000000000002</v>
      </c>
      <c r="H113" s="1">
        <f>TRA!H113</f>
        <v>-81.120999999999995</v>
      </c>
      <c r="I113" s="1">
        <f>TRA!I113</f>
        <v>0</v>
      </c>
      <c r="J113" s="1">
        <f>TRA!J113</f>
        <v>-5.6369999999999996</v>
      </c>
      <c r="K113" s="1">
        <f>TRA!K113</f>
        <v>-8.7590000000000003</v>
      </c>
      <c r="L113" s="8">
        <f t="shared" si="6"/>
        <v>-86.757999999999996</v>
      </c>
      <c r="M113" s="8">
        <f t="shared" si="7"/>
        <v>0</v>
      </c>
      <c r="N113" s="10">
        <f t="shared" si="8"/>
        <v>-86.757999999999996</v>
      </c>
      <c r="O113" s="8">
        <f t="shared" si="9"/>
        <v>0</v>
      </c>
      <c r="P113" s="8">
        <f t="shared" si="10"/>
        <v>-157.559</v>
      </c>
      <c r="Q113" s="8">
        <f t="shared" si="11"/>
        <v>15.956999999999994</v>
      </c>
    </row>
    <row r="114" spans="1:17" ht="15" customHeight="1">
      <c r="A114" s="1">
        <v>2</v>
      </c>
      <c r="B114" s="1">
        <v>6</v>
      </c>
      <c r="C114" s="1">
        <v>7</v>
      </c>
      <c r="D114" s="1">
        <v>2</v>
      </c>
      <c r="E114" s="6" t="s">
        <v>27</v>
      </c>
      <c r="F114" s="1">
        <f>TRA!F114</f>
        <v>-80.352999999999994</v>
      </c>
      <c r="G114" s="1">
        <f>TRA!G114</f>
        <v>-48.756</v>
      </c>
      <c r="H114" s="1">
        <f>TRA!H114</f>
        <v>162.50299999999999</v>
      </c>
      <c r="I114" s="1">
        <f>TRA!I114</f>
        <v>0</v>
      </c>
      <c r="J114" s="1">
        <f>TRA!J114</f>
        <v>10.872999999999999</v>
      </c>
      <c r="K114" s="1">
        <f>TRA!K114</f>
        <v>16.895</v>
      </c>
      <c r="L114" s="8">
        <f t="shared" si="6"/>
        <v>173.37599999999998</v>
      </c>
      <c r="M114" s="8">
        <f t="shared" si="7"/>
        <v>0</v>
      </c>
      <c r="N114" s="10">
        <f t="shared" si="8"/>
        <v>173.37599999999998</v>
      </c>
      <c r="O114" s="8">
        <f t="shared" si="9"/>
        <v>0</v>
      </c>
      <c r="P114" s="8">
        <f t="shared" si="10"/>
        <v>124.61999999999998</v>
      </c>
      <c r="Q114" s="8">
        <f t="shared" si="11"/>
        <v>-222.13199999999998</v>
      </c>
    </row>
    <row r="115" spans="1:17" ht="15" customHeight="1">
      <c r="A115" s="1">
        <v>2</v>
      </c>
      <c r="B115" s="1">
        <v>6</v>
      </c>
      <c r="C115" s="1">
        <v>7</v>
      </c>
      <c r="D115" s="1">
        <v>2</v>
      </c>
      <c r="E115" s="6" t="s">
        <v>28</v>
      </c>
      <c r="F115" s="1">
        <f>TRA!F115</f>
        <v>-56.231000000000002</v>
      </c>
      <c r="G115" s="1">
        <f>TRA!G115</f>
        <v>-34.459000000000003</v>
      </c>
      <c r="H115" s="1">
        <f>TRA!H115</f>
        <v>-164.107</v>
      </c>
      <c r="I115" s="1">
        <f>TRA!I115</f>
        <v>0</v>
      </c>
      <c r="J115" s="1">
        <f>TRA!J115</f>
        <v>-10.98</v>
      </c>
      <c r="K115" s="1">
        <f>TRA!K115</f>
        <v>-17.061</v>
      </c>
      <c r="L115" s="8">
        <f t="shared" si="6"/>
        <v>-175.08699999999999</v>
      </c>
      <c r="M115" s="8">
        <f t="shared" si="7"/>
        <v>0</v>
      </c>
      <c r="N115" s="10">
        <f t="shared" si="8"/>
        <v>-175.08699999999999</v>
      </c>
      <c r="O115" s="8">
        <f t="shared" si="9"/>
        <v>0</v>
      </c>
      <c r="P115" s="8">
        <f t="shared" si="10"/>
        <v>-209.54599999999999</v>
      </c>
      <c r="Q115" s="8">
        <f t="shared" si="11"/>
        <v>140.62799999999999</v>
      </c>
    </row>
    <row r="116" spans="1:17" ht="15" customHeight="1">
      <c r="A116" s="1">
        <v>2</v>
      </c>
      <c r="B116" s="1">
        <v>6</v>
      </c>
      <c r="C116" s="1">
        <v>7</v>
      </c>
      <c r="D116" s="1">
        <v>2</v>
      </c>
      <c r="E116" s="6" t="s">
        <v>29</v>
      </c>
      <c r="F116" s="1">
        <f>TRA!F116</f>
        <v>134.816</v>
      </c>
      <c r="G116" s="1">
        <f>TRA!G116</f>
        <v>81.81</v>
      </c>
      <c r="H116" s="1">
        <f>TRA!H116</f>
        <v>-96.061999999999998</v>
      </c>
      <c r="I116" s="1">
        <f>TRA!I116</f>
        <v>0</v>
      </c>
      <c r="J116" s="1">
        <f>TRA!J116</f>
        <v>-6.4269999999999996</v>
      </c>
      <c r="K116" s="1">
        <f>TRA!K116</f>
        <v>-9.9870000000000001</v>
      </c>
      <c r="L116" s="8">
        <f t="shared" si="6"/>
        <v>-102.489</v>
      </c>
      <c r="M116" s="8">
        <f t="shared" si="7"/>
        <v>0</v>
      </c>
      <c r="N116" s="10">
        <f t="shared" si="8"/>
        <v>-102.489</v>
      </c>
      <c r="O116" s="8">
        <f t="shared" si="9"/>
        <v>0</v>
      </c>
      <c r="P116" s="8">
        <f t="shared" si="10"/>
        <v>-20.679000000000002</v>
      </c>
      <c r="Q116" s="8">
        <f t="shared" si="11"/>
        <v>184.29900000000001</v>
      </c>
    </row>
    <row r="117" spans="1:17" ht="15" customHeight="1">
      <c r="A117" s="1">
        <v>2</v>
      </c>
      <c r="B117" s="1">
        <v>6</v>
      </c>
      <c r="C117" s="1">
        <v>7</v>
      </c>
      <c r="D117" s="1">
        <v>2</v>
      </c>
      <c r="E117" s="6" t="s">
        <v>30</v>
      </c>
      <c r="F117" s="1">
        <f>TRA!F117</f>
        <v>-120.626</v>
      </c>
      <c r="G117" s="1">
        <f>TRA!G117</f>
        <v>-73.400000000000006</v>
      </c>
      <c r="H117" s="1">
        <f>TRA!H117</f>
        <v>-96.061999999999998</v>
      </c>
      <c r="I117" s="1">
        <f>TRA!I117</f>
        <v>0</v>
      </c>
      <c r="J117" s="1">
        <f>TRA!J117</f>
        <v>-6.4269999999999996</v>
      </c>
      <c r="K117" s="1">
        <f>TRA!K117</f>
        <v>-9.9870000000000001</v>
      </c>
      <c r="L117" s="8">
        <f t="shared" si="6"/>
        <v>-102.489</v>
      </c>
      <c r="M117" s="8">
        <f t="shared" si="7"/>
        <v>0</v>
      </c>
      <c r="N117" s="10">
        <f t="shared" si="8"/>
        <v>-102.489</v>
      </c>
      <c r="O117" s="8">
        <f t="shared" si="9"/>
        <v>0</v>
      </c>
      <c r="P117" s="8">
        <f t="shared" si="10"/>
        <v>-175.88900000000001</v>
      </c>
      <c r="Q117" s="8">
        <f t="shared" si="11"/>
        <v>29.088999999999999</v>
      </c>
    </row>
    <row r="118" spans="1:17" ht="15" customHeight="1">
      <c r="A118" s="1">
        <v>2</v>
      </c>
      <c r="B118" s="1">
        <v>6</v>
      </c>
      <c r="C118" s="1">
        <v>7</v>
      </c>
      <c r="D118" s="1">
        <v>1</v>
      </c>
      <c r="E118" s="6" t="s">
        <v>27</v>
      </c>
      <c r="F118" s="1">
        <f>TRA!F118</f>
        <v>-39.255000000000003</v>
      </c>
      <c r="G118" s="1">
        <f>TRA!G118</f>
        <v>-24.9</v>
      </c>
      <c r="H118" s="1">
        <f>TRA!H118</f>
        <v>176.32300000000001</v>
      </c>
      <c r="I118" s="1">
        <f>TRA!I118</f>
        <v>0</v>
      </c>
      <c r="J118" s="1">
        <f>TRA!J118</f>
        <v>10.643000000000001</v>
      </c>
      <c r="K118" s="1">
        <f>TRA!K118</f>
        <v>16.538</v>
      </c>
      <c r="L118" s="8">
        <f t="shared" si="6"/>
        <v>186.96600000000001</v>
      </c>
      <c r="M118" s="8">
        <f t="shared" si="7"/>
        <v>0</v>
      </c>
      <c r="N118" s="10">
        <f t="shared" si="8"/>
        <v>186.96600000000001</v>
      </c>
      <c r="O118" s="8">
        <f t="shared" si="9"/>
        <v>0</v>
      </c>
      <c r="P118" s="8">
        <f t="shared" si="10"/>
        <v>162.066</v>
      </c>
      <c r="Q118" s="8">
        <f t="shared" si="11"/>
        <v>-211.86600000000001</v>
      </c>
    </row>
    <row r="119" spans="1:17" ht="15" customHeight="1">
      <c r="A119" s="1">
        <v>2</v>
      </c>
      <c r="B119" s="1">
        <v>6</v>
      </c>
      <c r="C119" s="1">
        <v>7</v>
      </c>
      <c r="D119" s="1">
        <v>1</v>
      </c>
      <c r="E119" s="6" t="s">
        <v>28</v>
      </c>
      <c r="F119" s="1">
        <f>TRA!F119</f>
        <v>-27.457000000000001</v>
      </c>
      <c r="G119" s="1">
        <f>TRA!G119</f>
        <v>-18.231999999999999</v>
      </c>
      <c r="H119" s="1">
        <f>TRA!H119</f>
        <v>-179.21</v>
      </c>
      <c r="I119" s="1">
        <f>TRA!I119</f>
        <v>0</v>
      </c>
      <c r="J119" s="1">
        <f>TRA!J119</f>
        <v>-10.808</v>
      </c>
      <c r="K119" s="1">
        <f>TRA!K119</f>
        <v>-16.794</v>
      </c>
      <c r="L119" s="8">
        <f t="shared" si="6"/>
        <v>-190.018</v>
      </c>
      <c r="M119" s="8">
        <f t="shared" si="7"/>
        <v>0</v>
      </c>
      <c r="N119" s="10">
        <f t="shared" si="8"/>
        <v>-190.018</v>
      </c>
      <c r="O119" s="8">
        <f t="shared" si="9"/>
        <v>0</v>
      </c>
      <c r="P119" s="8">
        <f t="shared" si="10"/>
        <v>-208.25</v>
      </c>
      <c r="Q119" s="8">
        <f t="shared" si="11"/>
        <v>171.786</v>
      </c>
    </row>
    <row r="120" spans="1:17" ht="15" customHeight="1">
      <c r="A120" s="1">
        <v>2</v>
      </c>
      <c r="B120" s="1">
        <v>6</v>
      </c>
      <c r="C120" s="1">
        <v>7</v>
      </c>
      <c r="D120" s="1">
        <v>1</v>
      </c>
      <c r="E120" s="6" t="s">
        <v>29</v>
      </c>
      <c r="F120" s="1">
        <f>TRA!F120</f>
        <v>62.595999999999997</v>
      </c>
      <c r="G120" s="1">
        <f>TRA!G120</f>
        <v>40.040999999999997</v>
      </c>
      <c r="H120" s="1">
        <f>TRA!H120</f>
        <v>-104.569</v>
      </c>
      <c r="I120" s="1">
        <f>TRA!I120</f>
        <v>0</v>
      </c>
      <c r="J120" s="1">
        <f>TRA!J120</f>
        <v>-6.3090000000000002</v>
      </c>
      <c r="K120" s="1">
        <f>TRA!K120</f>
        <v>-9.8030000000000008</v>
      </c>
      <c r="L120" s="8">
        <f t="shared" si="6"/>
        <v>-110.878</v>
      </c>
      <c r="M120" s="8">
        <f t="shared" si="7"/>
        <v>0</v>
      </c>
      <c r="N120" s="10">
        <f t="shared" si="8"/>
        <v>-110.878</v>
      </c>
      <c r="O120" s="8">
        <f t="shared" si="9"/>
        <v>0</v>
      </c>
      <c r="P120" s="8">
        <f t="shared" si="10"/>
        <v>-70.837000000000003</v>
      </c>
      <c r="Q120" s="8">
        <f t="shared" si="11"/>
        <v>150.91899999999998</v>
      </c>
    </row>
    <row r="121" spans="1:17" ht="15" customHeight="1">
      <c r="A121" s="1">
        <v>2</v>
      </c>
      <c r="B121" s="1">
        <v>6</v>
      </c>
      <c r="C121" s="1">
        <v>7</v>
      </c>
      <c r="D121" s="1">
        <v>1</v>
      </c>
      <c r="E121" s="6" t="s">
        <v>30</v>
      </c>
      <c r="F121" s="1">
        <f>TRA!F121</f>
        <v>-55.655999999999999</v>
      </c>
      <c r="G121" s="1">
        <f>TRA!G121</f>
        <v>-36.119</v>
      </c>
      <c r="H121" s="1">
        <f>TRA!H121</f>
        <v>-104.569</v>
      </c>
      <c r="I121" s="1">
        <f>TRA!I121</f>
        <v>0</v>
      </c>
      <c r="J121" s="1">
        <f>TRA!J121</f>
        <v>-6.3090000000000002</v>
      </c>
      <c r="K121" s="1">
        <f>TRA!K121</f>
        <v>-9.8030000000000008</v>
      </c>
      <c r="L121" s="8">
        <f t="shared" si="6"/>
        <v>-110.878</v>
      </c>
      <c r="M121" s="8">
        <f t="shared" si="7"/>
        <v>0</v>
      </c>
      <c r="N121" s="10">
        <f t="shared" si="8"/>
        <v>-110.878</v>
      </c>
      <c r="O121" s="8">
        <f t="shared" si="9"/>
        <v>0</v>
      </c>
      <c r="P121" s="8">
        <f t="shared" si="10"/>
        <v>-146.99700000000001</v>
      </c>
      <c r="Q121" s="8">
        <f t="shared" si="11"/>
        <v>74.759</v>
      </c>
    </row>
    <row r="122" spans="1:17" ht="15" customHeight="1">
      <c r="A122" s="1">
        <v>2</v>
      </c>
      <c r="B122" s="1">
        <v>7</v>
      </c>
      <c r="C122" s="1">
        <v>8</v>
      </c>
      <c r="D122" s="1">
        <v>6</v>
      </c>
      <c r="E122" s="6" t="s">
        <v>27</v>
      </c>
      <c r="F122" s="1">
        <f>TRA!F122</f>
        <v>-25.047999999999998</v>
      </c>
      <c r="G122" s="1">
        <f>TRA!G122</f>
        <v>-14.715999999999999</v>
      </c>
      <c r="H122" s="1">
        <f>TRA!H122</f>
        <v>26.343</v>
      </c>
      <c r="I122" s="1">
        <f>TRA!I122</f>
        <v>0</v>
      </c>
      <c r="J122" s="1">
        <f>TRA!J122</f>
        <v>2.0390000000000001</v>
      </c>
      <c r="K122" s="1">
        <f>TRA!K122</f>
        <v>3.1680000000000001</v>
      </c>
      <c r="L122" s="8">
        <f t="shared" si="6"/>
        <v>28.382000000000001</v>
      </c>
      <c r="M122" s="8">
        <f t="shared" si="7"/>
        <v>0</v>
      </c>
      <c r="N122" s="10">
        <f t="shared" si="8"/>
        <v>28.382000000000001</v>
      </c>
      <c r="O122" s="8">
        <f t="shared" si="9"/>
        <v>0</v>
      </c>
      <c r="P122" s="8">
        <f t="shared" si="10"/>
        <v>13.666000000000002</v>
      </c>
      <c r="Q122" s="8">
        <f t="shared" si="11"/>
        <v>-43.097999999999999</v>
      </c>
    </row>
    <row r="123" spans="1:17">
      <c r="A123" s="1">
        <v>2</v>
      </c>
      <c r="B123" s="1">
        <v>7</v>
      </c>
      <c r="C123" s="1">
        <v>8</v>
      </c>
      <c r="D123" s="1">
        <v>6</v>
      </c>
      <c r="E123" s="6" t="s">
        <v>28</v>
      </c>
      <c r="F123" s="1">
        <f>TRA!F123</f>
        <v>-39.344999999999999</v>
      </c>
      <c r="G123" s="1">
        <f>TRA!G123</f>
        <v>-23.687999999999999</v>
      </c>
      <c r="H123" s="1">
        <f>TRA!H123</f>
        <v>-21.009</v>
      </c>
      <c r="I123" s="1">
        <f>TRA!I123</f>
        <v>0</v>
      </c>
      <c r="J123" s="1">
        <f>TRA!J123</f>
        <v>-1.6240000000000001</v>
      </c>
      <c r="K123" s="1">
        <f>TRA!K123</f>
        <v>-2.524</v>
      </c>
      <c r="L123" s="8">
        <f t="shared" si="6"/>
        <v>-22.632999999999999</v>
      </c>
      <c r="M123" s="8">
        <f t="shared" si="7"/>
        <v>0</v>
      </c>
      <c r="N123" s="10">
        <f t="shared" si="8"/>
        <v>-22.632999999999999</v>
      </c>
      <c r="O123" s="8">
        <f t="shared" si="9"/>
        <v>0</v>
      </c>
      <c r="P123" s="8">
        <f t="shared" si="10"/>
        <v>-46.320999999999998</v>
      </c>
      <c r="Q123" s="8">
        <f t="shared" si="11"/>
        <v>-1.0549999999999997</v>
      </c>
    </row>
    <row r="124" spans="1:17" ht="15" customHeight="1">
      <c r="A124" s="1">
        <v>2</v>
      </c>
      <c r="B124" s="1">
        <v>7</v>
      </c>
      <c r="C124" s="1">
        <v>8</v>
      </c>
      <c r="D124" s="1">
        <v>6</v>
      </c>
      <c r="E124" s="6" t="s">
        <v>29</v>
      </c>
      <c r="F124" s="1">
        <f>TRA!F124</f>
        <v>56.165999999999997</v>
      </c>
      <c r="G124" s="1">
        <f>TRA!G124</f>
        <v>33.366999999999997</v>
      </c>
      <c r="H124" s="1">
        <f>TRA!H124</f>
        <v>-11.012</v>
      </c>
      <c r="I124" s="1">
        <f>TRA!I124</f>
        <v>0</v>
      </c>
      <c r="J124" s="1">
        <f>TRA!J124</f>
        <v>-0.85199999999999998</v>
      </c>
      <c r="K124" s="1">
        <f>TRA!K124</f>
        <v>-1.3240000000000001</v>
      </c>
      <c r="L124" s="8">
        <f t="shared" si="6"/>
        <v>-11.864000000000001</v>
      </c>
      <c r="M124" s="8">
        <f t="shared" si="7"/>
        <v>0</v>
      </c>
      <c r="N124" s="10">
        <f t="shared" si="8"/>
        <v>-11.864000000000001</v>
      </c>
      <c r="O124" s="8">
        <f t="shared" si="9"/>
        <v>0</v>
      </c>
      <c r="P124" s="8">
        <f t="shared" si="10"/>
        <v>21.502999999999997</v>
      </c>
      <c r="Q124" s="8">
        <f t="shared" si="11"/>
        <v>45.230999999999995</v>
      </c>
    </row>
    <row r="125" spans="1:17" ht="15" customHeight="1">
      <c r="A125" s="1">
        <v>2</v>
      </c>
      <c r="B125" s="1">
        <v>7</v>
      </c>
      <c r="C125" s="1">
        <v>8</v>
      </c>
      <c r="D125" s="1">
        <v>6</v>
      </c>
      <c r="E125" s="6" t="s">
        <v>30</v>
      </c>
      <c r="F125" s="1">
        <f>TRA!F125</f>
        <v>-62.814999999999998</v>
      </c>
      <c r="G125" s="1">
        <f>TRA!G125</f>
        <v>-37.54</v>
      </c>
      <c r="H125" s="1">
        <f>TRA!H125</f>
        <v>-11.012</v>
      </c>
      <c r="I125" s="1">
        <f>TRA!I125</f>
        <v>0</v>
      </c>
      <c r="J125" s="1">
        <f>TRA!J125</f>
        <v>-0.85199999999999998</v>
      </c>
      <c r="K125" s="1">
        <f>TRA!K125</f>
        <v>-1.3240000000000001</v>
      </c>
      <c r="L125" s="8">
        <f t="shared" si="6"/>
        <v>-11.864000000000001</v>
      </c>
      <c r="M125" s="8">
        <f t="shared" si="7"/>
        <v>0</v>
      </c>
      <c r="N125" s="10">
        <f t="shared" si="8"/>
        <v>-11.864000000000001</v>
      </c>
      <c r="O125" s="8">
        <f t="shared" si="9"/>
        <v>0</v>
      </c>
      <c r="P125" s="8">
        <f t="shared" si="10"/>
        <v>-49.403999999999996</v>
      </c>
      <c r="Q125" s="8">
        <f t="shared" si="11"/>
        <v>-25.675999999999998</v>
      </c>
    </row>
    <row r="126" spans="1:17" ht="15" customHeight="1">
      <c r="A126" s="1">
        <v>2</v>
      </c>
      <c r="B126" s="1">
        <v>7</v>
      </c>
      <c r="C126" s="1">
        <v>8</v>
      </c>
      <c r="D126" s="1">
        <v>5</v>
      </c>
      <c r="E126" s="6" t="s">
        <v>27</v>
      </c>
      <c r="F126" s="1">
        <f>TRA!F126</f>
        <v>-60.716999999999999</v>
      </c>
      <c r="G126" s="1">
        <f>TRA!G126</f>
        <v>-37.764000000000003</v>
      </c>
      <c r="H126" s="1">
        <f>TRA!H126</f>
        <v>49.555</v>
      </c>
      <c r="I126" s="1">
        <f>TRA!I126</f>
        <v>0</v>
      </c>
      <c r="J126" s="1">
        <f>TRA!J126</f>
        <v>3.6840000000000002</v>
      </c>
      <c r="K126" s="1">
        <f>TRA!K126</f>
        <v>5.7240000000000002</v>
      </c>
      <c r="L126" s="8">
        <f t="shared" si="6"/>
        <v>53.238999999999997</v>
      </c>
      <c r="M126" s="8">
        <f t="shared" si="7"/>
        <v>0</v>
      </c>
      <c r="N126" s="10">
        <f t="shared" si="8"/>
        <v>53.238999999999997</v>
      </c>
      <c r="O126" s="8">
        <f t="shared" si="9"/>
        <v>0</v>
      </c>
      <c r="P126" s="8">
        <f t="shared" si="10"/>
        <v>15.474999999999994</v>
      </c>
      <c r="Q126" s="8">
        <f t="shared" si="11"/>
        <v>-91.003</v>
      </c>
    </row>
    <row r="127" spans="1:17" ht="15" customHeight="1">
      <c r="A127" s="1">
        <v>2</v>
      </c>
      <c r="B127" s="1">
        <v>7</v>
      </c>
      <c r="C127" s="1">
        <v>8</v>
      </c>
      <c r="D127" s="1">
        <v>5</v>
      </c>
      <c r="E127" s="6" t="s">
        <v>28</v>
      </c>
      <c r="F127" s="1">
        <f>TRA!F127</f>
        <v>-75.466999999999999</v>
      </c>
      <c r="G127" s="1">
        <f>TRA!G127</f>
        <v>-46.162999999999997</v>
      </c>
      <c r="H127" s="1">
        <f>TRA!H127</f>
        <v>-44.085999999999999</v>
      </c>
      <c r="I127" s="1">
        <f>TRA!I127</f>
        <v>0</v>
      </c>
      <c r="J127" s="1">
        <f>TRA!J127</f>
        <v>-3.278</v>
      </c>
      <c r="K127" s="1">
        <f>TRA!K127</f>
        <v>-5.0940000000000003</v>
      </c>
      <c r="L127" s="8">
        <f t="shared" si="6"/>
        <v>-47.363999999999997</v>
      </c>
      <c r="M127" s="8">
        <f t="shared" si="7"/>
        <v>0</v>
      </c>
      <c r="N127" s="10">
        <f t="shared" si="8"/>
        <v>-47.363999999999997</v>
      </c>
      <c r="O127" s="8">
        <f t="shared" si="9"/>
        <v>0</v>
      </c>
      <c r="P127" s="8">
        <f t="shared" si="10"/>
        <v>-93.526999999999987</v>
      </c>
      <c r="Q127" s="8">
        <f t="shared" si="11"/>
        <v>1.2010000000000005</v>
      </c>
    </row>
    <row r="128" spans="1:17" ht="15" customHeight="1">
      <c r="A128" s="1">
        <v>2</v>
      </c>
      <c r="B128" s="1">
        <v>7</v>
      </c>
      <c r="C128" s="1">
        <v>8</v>
      </c>
      <c r="D128" s="1">
        <v>5</v>
      </c>
      <c r="E128" s="6" t="s">
        <v>29</v>
      </c>
      <c r="F128" s="1">
        <f>TRA!F128</f>
        <v>104.65</v>
      </c>
      <c r="G128" s="1">
        <f>TRA!G128</f>
        <v>64.674999999999997</v>
      </c>
      <c r="H128" s="1">
        <f>TRA!H128</f>
        <v>-21.777000000000001</v>
      </c>
      <c r="I128" s="1">
        <f>TRA!I128</f>
        <v>0</v>
      </c>
      <c r="J128" s="1">
        <f>TRA!J128</f>
        <v>-1.619</v>
      </c>
      <c r="K128" s="1">
        <f>TRA!K128</f>
        <v>-2.516</v>
      </c>
      <c r="L128" s="8">
        <f t="shared" si="6"/>
        <v>-23.396000000000001</v>
      </c>
      <c r="M128" s="8">
        <f t="shared" si="7"/>
        <v>0</v>
      </c>
      <c r="N128" s="10">
        <f t="shared" si="8"/>
        <v>-23.396000000000001</v>
      </c>
      <c r="O128" s="8">
        <f t="shared" si="9"/>
        <v>0</v>
      </c>
      <c r="P128" s="8">
        <f t="shared" si="10"/>
        <v>41.278999999999996</v>
      </c>
      <c r="Q128" s="8">
        <f t="shared" si="11"/>
        <v>88.070999999999998</v>
      </c>
    </row>
    <row r="129" spans="1:17" ht="15" customHeight="1">
      <c r="A129" s="1">
        <v>2</v>
      </c>
      <c r="B129" s="1">
        <v>7</v>
      </c>
      <c r="C129" s="1">
        <v>8</v>
      </c>
      <c r="D129" s="1">
        <v>5</v>
      </c>
      <c r="E129" s="6" t="s">
        <v>30</v>
      </c>
      <c r="F129" s="1">
        <f>TRA!F129</f>
        <v>-111.511</v>
      </c>
      <c r="G129" s="1">
        <f>TRA!G129</f>
        <v>-68.581999999999994</v>
      </c>
      <c r="H129" s="1">
        <f>TRA!H129</f>
        <v>-21.777000000000001</v>
      </c>
      <c r="I129" s="1">
        <f>TRA!I129</f>
        <v>0</v>
      </c>
      <c r="J129" s="1">
        <f>TRA!J129</f>
        <v>-1.619</v>
      </c>
      <c r="K129" s="1">
        <f>TRA!K129</f>
        <v>-2.516</v>
      </c>
      <c r="L129" s="8">
        <f t="shared" si="6"/>
        <v>-23.396000000000001</v>
      </c>
      <c r="M129" s="8">
        <f t="shared" si="7"/>
        <v>0</v>
      </c>
      <c r="N129" s="10">
        <f t="shared" si="8"/>
        <v>-23.396000000000001</v>
      </c>
      <c r="O129" s="8">
        <f t="shared" si="9"/>
        <v>0</v>
      </c>
      <c r="P129" s="8">
        <f t="shared" si="10"/>
        <v>-91.977999999999994</v>
      </c>
      <c r="Q129" s="8">
        <f t="shared" si="11"/>
        <v>-45.185999999999993</v>
      </c>
    </row>
    <row r="130" spans="1:17" ht="15" customHeight="1">
      <c r="A130" s="1">
        <v>2</v>
      </c>
      <c r="B130" s="1">
        <v>7</v>
      </c>
      <c r="C130" s="1">
        <v>8</v>
      </c>
      <c r="D130" s="1">
        <v>4</v>
      </c>
      <c r="E130" s="6" t="s">
        <v>27</v>
      </c>
      <c r="F130" s="1">
        <f>TRA!F130</f>
        <v>-53.485999999999997</v>
      </c>
      <c r="G130" s="1">
        <f>TRA!G130</f>
        <v>-33.69</v>
      </c>
      <c r="H130" s="1">
        <f>TRA!H130</f>
        <v>86.69</v>
      </c>
      <c r="I130" s="1">
        <f>TRA!I130</f>
        <v>0</v>
      </c>
      <c r="J130" s="1">
        <f>TRA!J130</f>
        <v>6.1909999999999998</v>
      </c>
      <c r="K130" s="1">
        <f>TRA!K130</f>
        <v>9.6210000000000004</v>
      </c>
      <c r="L130" s="8">
        <f t="shared" si="6"/>
        <v>92.881</v>
      </c>
      <c r="M130" s="8">
        <f t="shared" si="7"/>
        <v>0</v>
      </c>
      <c r="N130" s="10">
        <f t="shared" si="8"/>
        <v>92.881</v>
      </c>
      <c r="O130" s="8">
        <f t="shared" si="9"/>
        <v>0</v>
      </c>
      <c r="P130" s="8">
        <f t="shared" si="10"/>
        <v>59.191000000000003</v>
      </c>
      <c r="Q130" s="8">
        <f t="shared" si="11"/>
        <v>-126.571</v>
      </c>
    </row>
    <row r="131" spans="1:17" ht="15" customHeight="1">
      <c r="A131" s="1">
        <v>2</v>
      </c>
      <c r="B131" s="1">
        <v>7</v>
      </c>
      <c r="C131" s="1">
        <v>8</v>
      </c>
      <c r="D131" s="1">
        <v>4</v>
      </c>
      <c r="E131" s="6" t="s">
        <v>28</v>
      </c>
      <c r="F131" s="1">
        <f>TRA!F131</f>
        <v>-72.554000000000002</v>
      </c>
      <c r="G131" s="1">
        <f>TRA!G131</f>
        <v>-44.54</v>
      </c>
      <c r="H131" s="1">
        <f>TRA!H131</f>
        <v>-71.11</v>
      </c>
      <c r="I131" s="1">
        <f>TRA!I131</f>
        <v>0</v>
      </c>
      <c r="J131" s="1">
        <f>TRA!J131</f>
        <v>-5.0810000000000004</v>
      </c>
      <c r="K131" s="1">
        <f>TRA!K131</f>
        <v>-7.8949999999999996</v>
      </c>
      <c r="L131" s="8">
        <f t="shared" ref="L131:L194" si="12">(ABS(H131)+ABS(J131))*SIGN(H131)</f>
        <v>-76.191000000000003</v>
      </c>
      <c r="M131" s="8">
        <f t="shared" ref="M131:M194" si="13">(ABS(I131)+ABS(K131))*SIGN(I131)</f>
        <v>0</v>
      </c>
      <c r="N131" s="10">
        <f t="shared" ref="N131:N194" si="14">(ABS(L131)+0.3*ABS(M131))*SIGN(L131)</f>
        <v>-76.191000000000003</v>
      </c>
      <c r="O131" s="8">
        <f t="shared" ref="O131:O194" si="15">(ABS(M131)+0.3*ABS(L131))*SIGN(M131)</f>
        <v>0</v>
      </c>
      <c r="P131" s="8">
        <f t="shared" ref="P131:P194" si="16">G131+N131</f>
        <v>-120.73099999999999</v>
      </c>
      <c r="Q131" s="8">
        <f t="shared" ref="Q131:Q194" si="17">G131-N131</f>
        <v>31.651000000000003</v>
      </c>
    </row>
    <row r="132" spans="1:17" ht="15" customHeight="1">
      <c r="A132" s="1">
        <v>2</v>
      </c>
      <c r="B132" s="1">
        <v>7</v>
      </c>
      <c r="C132" s="1">
        <v>8</v>
      </c>
      <c r="D132" s="1">
        <v>4</v>
      </c>
      <c r="E132" s="6" t="s">
        <v>29</v>
      </c>
      <c r="F132" s="1">
        <f>TRA!F132</f>
        <v>105.732</v>
      </c>
      <c r="G132" s="1">
        <f>TRA!G132</f>
        <v>65.718000000000004</v>
      </c>
      <c r="H132" s="1">
        <f>TRA!H132</f>
        <v>-36.698</v>
      </c>
      <c r="I132" s="1">
        <f>TRA!I132</f>
        <v>0</v>
      </c>
      <c r="J132" s="1">
        <f>TRA!J132</f>
        <v>-2.621</v>
      </c>
      <c r="K132" s="1">
        <f>TRA!K132</f>
        <v>-4.0730000000000004</v>
      </c>
      <c r="L132" s="8">
        <f t="shared" si="12"/>
        <v>-39.319000000000003</v>
      </c>
      <c r="M132" s="8">
        <f t="shared" si="13"/>
        <v>0</v>
      </c>
      <c r="N132" s="10">
        <f t="shared" si="14"/>
        <v>-39.319000000000003</v>
      </c>
      <c r="O132" s="8">
        <f t="shared" si="15"/>
        <v>0</v>
      </c>
      <c r="P132" s="8">
        <f t="shared" si="16"/>
        <v>26.399000000000001</v>
      </c>
      <c r="Q132" s="8">
        <f t="shared" si="17"/>
        <v>105.03700000000001</v>
      </c>
    </row>
    <row r="133" spans="1:17" ht="15" customHeight="1">
      <c r="A133" s="1">
        <v>2</v>
      </c>
      <c r="B133" s="1">
        <v>7</v>
      </c>
      <c r="C133" s="1">
        <v>8</v>
      </c>
      <c r="D133" s="1">
        <v>4</v>
      </c>
      <c r="E133" s="6" t="s">
        <v>30</v>
      </c>
      <c r="F133" s="1">
        <f>TRA!F133</f>
        <v>-114.6</v>
      </c>
      <c r="G133" s="1">
        <f>TRA!G133</f>
        <v>-70.763999999999996</v>
      </c>
      <c r="H133" s="1">
        <f>TRA!H133</f>
        <v>-36.698</v>
      </c>
      <c r="I133" s="1">
        <f>TRA!I133</f>
        <v>0</v>
      </c>
      <c r="J133" s="1">
        <f>TRA!J133</f>
        <v>-2.621</v>
      </c>
      <c r="K133" s="1">
        <f>TRA!K133</f>
        <v>-4.0730000000000004</v>
      </c>
      <c r="L133" s="8">
        <f t="shared" si="12"/>
        <v>-39.319000000000003</v>
      </c>
      <c r="M133" s="8">
        <f t="shared" si="13"/>
        <v>0</v>
      </c>
      <c r="N133" s="10">
        <f t="shared" si="14"/>
        <v>-39.319000000000003</v>
      </c>
      <c r="O133" s="8">
        <f t="shared" si="15"/>
        <v>0</v>
      </c>
      <c r="P133" s="8">
        <f t="shared" si="16"/>
        <v>-110.083</v>
      </c>
      <c r="Q133" s="8">
        <f t="shared" si="17"/>
        <v>-31.444999999999993</v>
      </c>
    </row>
    <row r="134" spans="1:17" ht="15" customHeight="1">
      <c r="A134" s="1">
        <v>2</v>
      </c>
      <c r="B134" s="1">
        <v>7</v>
      </c>
      <c r="C134" s="1">
        <v>8</v>
      </c>
      <c r="D134" s="1">
        <v>3</v>
      </c>
      <c r="E134" s="6" t="s">
        <v>27</v>
      </c>
      <c r="F134" s="1">
        <f>TRA!F134</f>
        <v>-59.337000000000003</v>
      </c>
      <c r="G134" s="1">
        <f>TRA!G134</f>
        <v>-37.203000000000003</v>
      </c>
      <c r="H134" s="1">
        <f>TRA!H134</f>
        <v>106.70399999999999</v>
      </c>
      <c r="I134" s="1">
        <f>TRA!I134</f>
        <v>0</v>
      </c>
      <c r="J134" s="1">
        <f>TRA!J134</f>
        <v>7.4240000000000004</v>
      </c>
      <c r="K134" s="1">
        <f>TRA!K134</f>
        <v>11.536</v>
      </c>
      <c r="L134" s="8">
        <f t="shared" si="12"/>
        <v>114.128</v>
      </c>
      <c r="M134" s="8">
        <f t="shared" si="13"/>
        <v>0</v>
      </c>
      <c r="N134" s="10">
        <f t="shared" si="14"/>
        <v>114.128</v>
      </c>
      <c r="O134" s="8">
        <f t="shared" si="15"/>
        <v>0</v>
      </c>
      <c r="P134" s="8">
        <f t="shared" si="16"/>
        <v>76.924999999999997</v>
      </c>
      <c r="Q134" s="8">
        <f t="shared" si="17"/>
        <v>-151.33100000000002</v>
      </c>
    </row>
    <row r="135" spans="1:17" ht="15" customHeight="1">
      <c r="A135" s="1">
        <v>2</v>
      </c>
      <c r="B135" s="1">
        <v>7</v>
      </c>
      <c r="C135" s="1">
        <v>8</v>
      </c>
      <c r="D135" s="1">
        <v>3</v>
      </c>
      <c r="E135" s="6" t="s">
        <v>28</v>
      </c>
      <c r="F135" s="1">
        <f>TRA!F135</f>
        <v>-68.492999999999995</v>
      </c>
      <c r="G135" s="1">
        <f>TRA!G135</f>
        <v>-42.073</v>
      </c>
      <c r="H135" s="1">
        <f>TRA!H135</f>
        <v>-88.156999999999996</v>
      </c>
      <c r="I135" s="1">
        <f>TRA!I135</f>
        <v>0</v>
      </c>
      <c r="J135" s="1">
        <f>TRA!J135</f>
        <v>-6.1349999999999998</v>
      </c>
      <c r="K135" s="1">
        <f>TRA!K135</f>
        <v>-9.532</v>
      </c>
      <c r="L135" s="8">
        <f t="shared" si="12"/>
        <v>-94.292000000000002</v>
      </c>
      <c r="M135" s="8">
        <f t="shared" si="13"/>
        <v>0</v>
      </c>
      <c r="N135" s="10">
        <f t="shared" si="14"/>
        <v>-94.292000000000002</v>
      </c>
      <c r="O135" s="8">
        <f t="shared" si="15"/>
        <v>0</v>
      </c>
      <c r="P135" s="8">
        <f t="shared" si="16"/>
        <v>-136.36500000000001</v>
      </c>
      <c r="Q135" s="8">
        <f t="shared" si="17"/>
        <v>52.219000000000001</v>
      </c>
    </row>
    <row r="136" spans="1:17" ht="15" customHeight="1">
      <c r="A136" s="1">
        <v>2</v>
      </c>
      <c r="B136" s="1">
        <v>7</v>
      </c>
      <c r="C136" s="1">
        <v>8</v>
      </c>
      <c r="D136" s="1">
        <v>3</v>
      </c>
      <c r="E136" s="6" t="s">
        <v>29</v>
      </c>
      <c r="F136" s="1">
        <f>TRA!F136</f>
        <v>108.03700000000001</v>
      </c>
      <c r="G136" s="1">
        <f>TRA!G136</f>
        <v>67.108999999999995</v>
      </c>
      <c r="H136" s="1">
        <f>TRA!H136</f>
        <v>-45.316000000000003</v>
      </c>
      <c r="I136" s="1">
        <f>TRA!I136</f>
        <v>0</v>
      </c>
      <c r="J136" s="1">
        <f>TRA!J136</f>
        <v>-3.153</v>
      </c>
      <c r="K136" s="1">
        <f>TRA!K136</f>
        <v>-4.9000000000000004</v>
      </c>
      <c r="L136" s="8">
        <f t="shared" si="12"/>
        <v>-48.469000000000001</v>
      </c>
      <c r="M136" s="8">
        <f t="shared" si="13"/>
        <v>0</v>
      </c>
      <c r="N136" s="10">
        <f t="shared" si="14"/>
        <v>-48.469000000000001</v>
      </c>
      <c r="O136" s="8">
        <f t="shared" si="15"/>
        <v>0</v>
      </c>
      <c r="P136" s="8">
        <f t="shared" si="16"/>
        <v>18.639999999999993</v>
      </c>
      <c r="Q136" s="8">
        <f t="shared" si="17"/>
        <v>115.578</v>
      </c>
    </row>
    <row r="137" spans="1:17" ht="15" customHeight="1">
      <c r="A137" s="1">
        <v>2</v>
      </c>
      <c r="B137" s="1">
        <v>7</v>
      </c>
      <c r="C137" s="1">
        <v>8</v>
      </c>
      <c r="D137" s="1">
        <v>3</v>
      </c>
      <c r="E137" s="6" t="s">
        <v>30</v>
      </c>
      <c r="F137" s="1">
        <f>TRA!F137</f>
        <v>-112.295</v>
      </c>
      <c r="G137" s="1">
        <f>TRA!G137</f>
        <v>-69.373000000000005</v>
      </c>
      <c r="H137" s="1">
        <f>TRA!H137</f>
        <v>-45.316000000000003</v>
      </c>
      <c r="I137" s="1">
        <f>TRA!I137</f>
        <v>0</v>
      </c>
      <c r="J137" s="1">
        <f>TRA!J137</f>
        <v>-3.153</v>
      </c>
      <c r="K137" s="1">
        <f>TRA!K137</f>
        <v>-4.9000000000000004</v>
      </c>
      <c r="L137" s="8">
        <f t="shared" si="12"/>
        <v>-48.469000000000001</v>
      </c>
      <c r="M137" s="8">
        <f t="shared" si="13"/>
        <v>0</v>
      </c>
      <c r="N137" s="10">
        <f t="shared" si="14"/>
        <v>-48.469000000000001</v>
      </c>
      <c r="O137" s="8">
        <f t="shared" si="15"/>
        <v>0</v>
      </c>
      <c r="P137" s="8">
        <f t="shared" si="16"/>
        <v>-117.84200000000001</v>
      </c>
      <c r="Q137" s="8">
        <f t="shared" si="17"/>
        <v>-20.904000000000003</v>
      </c>
    </row>
    <row r="138" spans="1:17" ht="15" customHeight="1">
      <c r="A138" s="1">
        <v>2</v>
      </c>
      <c r="B138" s="1">
        <v>7</v>
      </c>
      <c r="C138" s="1">
        <v>8</v>
      </c>
      <c r="D138" s="1">
        <v>2</v>
      </c>
      <c r="E138" s="6" t="s">
        <v>27</v>
      </c>
      <c r="F138" s="1">
        <f>TRA!F138</f>
        <v>-69.006</v>
      </c>
      <c r="G138" s="1">
        <f>TRA!G138</f>
        <v>-42.997</v>
      </c>
      <c r="H138" s="1">
        <f>TRA!H138</f>
        <v>122.63</v>
      </c>
      <c r="I138" s="1">
        <f>TRA!I138</f>
        <v>0</v>
      </c>
      <c r="J138" s="1">
        <f>TRA!J138</f>
        <v>8.218</v>
      </c>
      <c r="K138" s="1">
        <f>TRA!K138</f>
        <v>12.77</v>
      </c>
      <c r="L138" s="8">
        <f t="shared" si="12"/>
        <v>130.84799999999998</v>
      </c>
      <c r="M138" s="8">
        <f t="shared" si="13"/>
        <v>0</v>
      </c>
      <c r="N138" s="10">
        <f t="shared" si="14"/>
        <v>130.84799999999998</v>
      </c>
      <c r="O138" s="8">
        <f t="shared" si="15"/>
        <v>0</v>
      </c>
      <c r="P138" s="8">
        <f t="shared" si="16"/>
        <v>87.850999999999985</v>
      </c>
      <c r="Q138" s="8">
        <f t="shared" si="17"/>
        <v>-173.84499999999997</v>
      </c>
    </row>
    <row r="139" spans="1:17" ht="15" customHeight="1">
      <c r="A139" s="1">
        <v>2</v>
      </c>
      <c r="B139" s="1">
        <v>7</v>
      </c>
      <c r="C139" s="1">
        <v>8</v>
      </c>
      <c r="D139" s="1">
        <v>2</v>
      </c>
      <c r="E139" s="6" t="s">
        <v>28</v>
      </c>
      <c r="F139" s="1">
        <f>TRA!F139</f>
        <v>-61.2</v>
      </c>
      <c r="G139" s="1">
        <f>TRA!G139</f>
        <v>-37.759</v>
      </c>
      <c r="H139" s="1">
        <f>TRA!H139</f>
        <v>-102.02800000000001</v>
      </c>
      <c r="I139" s="1">
        <f>TRA!I139</f>
        <v>0</v>
      </c>
      <c r="J139" s="1">
        <f>TRA!J139</f>
        <v>-6.82</v>
      </c>
      <c r="K139" s="1">
        <f>TRA!K139</f>
        <v>-10.597</v>
      </c>
      <c r="L139" s="8">
        <f t="shared" si="12"/>
        <v>-108.84800000000001</v>
      </c>
      <c r="M139" s="8">
        <f t="shared" si="13"/>
        <v>0</v>
      </c>
      <c r="N139" s="10">
        <f t="shared" si="14"/>
        <v>-108.84800000000001</v>
      </c>
      <c r="O139" s="8">
        <f t="shared" si="15"/>
        <v>0</v>
      </c>
      <c r="P139" s="8">
        <f t="shared" si="16"/>
        <v>-146.60700000000003</v>
      </c>
      <c r="Q139" s="8">
        <f t="shared" si="17"/>
        <v>71.089000000000013</v>
      </c>
    </row>
    <row r="140" spans="1:17" ht="15" customHeight="1">
      <c r="A140" s="1">
        <v>2</v>
      </c>
      <c r="B140" s="1">
        <v>7</v>
      </c>
      <c r="C140" s="1">
        <v>8</v>
      </c>
      <c r="D140" s="1">
        <v>2</v>
      </c>
      <c r="E140" s="6" t="s">
        <v>29</v>
      </c>
      <c r="F140" s="1">
        <f>TRA!F140</f>
        <v>111.98099999999999</v>
      </c>
      <c r="G140" s="1">
        <f>TRA!G140</f>
        <v>69.459000000000003</v>
      </c>
      <c r="H140" s="1">
        <f>TRA!H140</f>
        <v>-52.246000000000002</v>
      </c>
      <c r="I140" s="1">
        <f>TRA!I140</f>
        <v>0</v>
      </c>
      <c r="J140" s="1">
        <f>TRA!J140</f>
        <v>-3.4969999999999999</v>
      </c>
      <c r="K140" s="1">
        <f>TRA!K140</f>
        <v>-5.4340000000000002</v>
      </c>
      <c r="L140" s="8">
        <f t="shared" si="12"/>
        <v>-55.743000000000002</v>
      </c>
      <c r="M140" s="8">
        <f t="shared" si="13"/>
        <v>0</v>
      </c>
      <c r="N140" s="10">
        <f t="shared" si="14"/>
        <v>-55.743000000000002</v>
      </c>
      <c r="O140" s="8">
        <f t="shared" si="15"/>
        <v>0</v>
      </c>
      <c r="P140" s="8">
        <f t="shared" si="16"/>
        <v>13.716000000000001</v>
      </c>
      <c r="Q140" s="8">
        <f t="shared" si="17"/>
        <v>125.202</v>
      </c>
    </row>
    <row r="141" spans="1:17" ht="15" customHeight="1">
      <c r="A141" s="1">
        <v>2</v>
      </c>
      <c r="B141" s="1">
        <v>7</v>
      </c>
      <c r="C141" s="1">
        <v>8</v>
      </c>
      <c r="D141" s="1">
        <v>2</v>
      </c>
      <c r="E141" s="6" t="s">
        <v>30</v>
      </c>
      <c r="F141" s="1">
        <f>TRA!F141</f>
        <v>-108.351</v>
      </c>
      <c r="G141" s="1">
        <f>TRA!G141</f>
        <v>-67.022999999999996</v>
      </c>
      <c r="H141" s="1">
        <f>TRA!H141</f>
        <v>-52.246000000000002</v>
      </c>
      <c r="I141" s="1">
        <f>TRA!I141</f>
        <v>0</v>
      </c>
      <c r="J141" s="1">
        <f>TRA!J141</f>
        <v>-3.4969999999999999</v>
      </c>
      <c r="K141" s="1">
        <f>TRA!K141</f>
        <v>-5.4340000000000002</v>
      </c>
      <c r="L141" s="8">
        <f t="shared" si="12"/>
        <v>-55.743000000000002</v>
      </c>
      <c r="M141" s="8">
        <f t="shared" si="13"/>
        <v>0</v>
      </c>
      <c r="N141" s="10">
        <f t="shared" si="14"/>
        <v>-55.743000000000002</v>
      </c>
      <c r="O141" s="8">
        <f t="shared" si="15"/>
        <v>0</v>
      </c>
      <c r="P141" s="8">
        <f t="shared" si="16"/>
        <v>-122.76599999999999</v>
      </c>
      <c r="Q141" s="8">
        <f t="shared" si="17"/>
        <v>-11.279999999999994</v>
      </c>
    </row>
    <row r="142" spans="1:17" ht="15" customHeight="1">
      <c r="A142" s="1">
        <v>2</v>
      </c>
      <c r="B142" s="1">
        <v>7</v>
      </c>
      <c r="C142" s="1">
        <v>8</v>
      </c>
      <c r="D142" s="1">
        <v>1</v>
      </c>
      <c r="E142" s="6" t="s">
        <v>27</v>
      </c>
      <c r="F142" s="1">
        <f>TRA!F142</f>
        <v>-47.664999999999999</v>
      </c>
      <c r="G142" s="1">
        <f>TRA!G142</f>
        <v>-31.31</v>
      </c>
      <c r="H142" s="1">
        <f>TRA!H142</f>
        <v>126.42700000000001</v>
      </c>
      <c r="I142" s="1">
        <f>TRA!I142</f>
        <v>0</v>
      </c>
      <c r="J142" s="1">
        <f>TRA!J142</f>
        <v>7.6870000000000003</v>
      </c>
      <c r="K142" s="1">
        <f>TRA!K142</f>
        <v>11.944000000000001</v>
      </c>
      <c r="L142" s="8">
        <f t="shared" si="12"/>
        <v>134.114</v>
      </c>
      <c r="M142" s="8">
        <f t="shared" si="13"/>
        <v>0</v>
      </c>
      <c r="N142" s="10">
        <f t="shared" si="14"/>
        <v>134.114</v>
      </c>
      <c r="O142" s="8">
        <f t="shared" si="15"/>
        <v>0</v>
      </c>
      <c r="P142" s="8">
        <f t="shared" si="16"/>
        <v>102.804</v>
      </c>
      <c r="Q142" s="8">
        <f t="shared" si="17"/>
        <v>-165.42400000000001</v>
      </c>
    </row>
    <row r="143" spans="1:17" ht="15" customHeight="1">
      <c r="A143" s="1">
        <v>2</v>
      </c>
      <c r="B143" s="1">
        <v>7</v>
      </c>
      <c r="C143" s="1">
        <v>8</v>
      </c>
      <c r="D143" s="1">
        <v>1</v>
      </c>
      <c r="E143" s="6" t="s">
        <v>28</v>
      </c>
      <c r="F143" s="1">
        <f>TRA!F143</f>
        <v>-38.241</v>
      </c>
      <c r="G143" s="1">
        <f>TRA!G143</f>
        <v>-24.137</v>
      </c>
      <c r="H143" s="1">
        <f>TRA!H143</f>
        <v>-101.136</v>
      </c>
      <c r="I143" s="1">
        <f>TRA!I143</f>
        <v>0</v>
      </c>
      <c r="J143" s="1">
        <f>TRA!J143</f>
        <v>-6.1669999999999998</v>
      </c>
      <c r="K143" s="1">
        <f>TRA!K143</f>
        <v>-9.5820000000000007</v>
      </c>
      <c r="L143" s="8">
        <f t="shared" si="12"/>
        <v>-107.303</v>
      </c>
      <c r="M143" s="8">
        <f t="shared" si="13"/>
        <v>0</v>
      </c>
      <c r="N143" s="10">
        <f t="shared" si="14"/>
        <v>-107.303</v>
      </c>
      <c r="O143" s="8">
        <f t="shared" si="15"/>
        <v>0</v>
      </c>
      <c r="P143" s="8">
        <f t="shared" si="16"/>
        <v>-131.44</v>
      </c>
      <c r="Q143" s="8">
        <f t="shared" si="17"/>
        <v>83.165999999999997</v>
      </c>
    </row>
    <row r="144" spans="1:17" ht="15" customHeight="1">
      <c r="A144" s="1">
        <v>2</v>
      </c>
      <c r="B144" s="1">
        <v>7</v>
      </c>
      <c r="C144" s="1">
        <v>8</v>
      </c>
      <c r="D144" s="1">
        <v>1</v>
      </c>
      <c r="E144" s="6" t="s">
        <v>29</v>
      </c>
      <c r="F144" s="1">
        <f>TRA!F144</f>
        <v>76.968999999999994</v>
      </c>
      <c r="G144" s="1">
        <f>TRA!G144</f>
        <v>49.828000000000003</v>
      </c>
      <c r="H144" s="1">
        <f>TRA!H144</f>
        <v>-52.921999999999997</v>
      </c>
      <c r="I144" s="1">
        <f>TRA!I144</f>
        <v>0</v>
      </c>
      <c r="J144" s="1">
        <f>TRA!J144</f>
        <v>-3.222</v>
      </c>
      <c r="K144" s="1">
        <f>TRA!K144</f>
        <v>-5.0060000000000002</v>
      </c>
      <c r="L144" s="8">
        <f t="shared" si="12"/>
        <v>-56.143999999999998</v>
      </c>
      <c r="M144" s="8">
        <f t="shared" si="13"/>
        <v>0</v>
      </c>
      <c r="N144" s="10">
        <f t="shared" si="14"/>
        <v>-56.143999999999998</v>
      </c>
      <c r="O144" s="8">
        <f t="shared" si="15"/>
        <v>0</v>
      </c>
      <c r="P144" s="8">
        <f t="shared" si="16"/>
        <v>-6.3159999999999954</v>
      </c>
      <c r="Q144" s="8">
        <f t="shared" si="17"/>
        <v>105.97200000000001</v>
      </c>
    </row>
    <row r="145" spans="1:17" ht="15" customHeight="1">
      <c r="A145" s="1">
        <v>2</v>
      </c>
      <c r="B145" s="1">
        <v>7</v>
      </c>
      <c r="C145" s="1">
        <v>8</v>
      </c>
      <c r="D145" s="1">
        <v>1</v>
      </c>
      <c r="E145" s="6" t="s">
        <v>30</v>
      </c>
      <c r="F145" s="1">
        <f>TRA!F145</f>
        <v>-72.584999999999994</v>
      </c>
      <c r="G145" s="1">
        <f>TRA!G145</f>
        <v>-46.491999999999997</v>
      </c>
      <c r="H145" s="1">
        <f>TRA!H145</f>
        <v>-52.921999999999997</v>
      </c>
      <c r="I145" s="1">
        <f>TRA!I145</f>
        <v>0</v>
      </c>
      <c r="J145" s="1">
        <f>TRA!J145</f>
        <v>-3.222</v>
      </c>
      <c r="K145" s="1">
        <f>TRA!K145</f>
        <v>-5.0060000000000002</v>
      </c>
      <c r="L145" s="8">
        <f t="shared" si="12"/>
        <v>-56.143999999999998</v>
      </c>
      <c r="M145" s="8">
        <f t="shared" si="13"/>
        <v>0</v>
      </c>
      <c r="N145" s="10">
        <f t="shared" si="14"/>
        <v>-56.143999999999998</v>
      </c>
      <c r="O145" s="8">
        <f t="shared" si="15"/>
        <v>0</v>
      </c>
      <c r="P145" s="8">
        <f t="shared" si="16"/>
        <v>-102.636</v>
      </c>
      <c r="Q145" s="8">
        <f t="shared" si="17"/>
        <v>9.652000000000001</v>
      </c>
    </row>
    <row r="146" spans="1:17" ht="15" customHeight="1">
      <c r="A146" s="1">
        <v>3</v>
      </c>
      <c r="B146" s="1">
        <v>9</v>
      </c>
      <c r="C146" s="1">
        <v>10</v>
      </c>
      <c r="D146" s="1">
        <v>6</v>
      </c>
      <c r="E146" s="6" t="s">
        <v>27</v>
      </c>
      <c r="F146" s="1">
        <f>TRA!F146</f>
        <v>-18.462</v>
      </c>
      <c r="G146" s="1">
        <f>TRA!G146</f>
        <v>-11.412000000000001</v>
      </c>
      <c r="H146" s="1">
        <f>TRA!H146</f>
        <v>18.945</v>
      </c>
      <c r="I146" s="1">
        <f>TRA!I146</f>
        <v>0</v>
      </c>
      <c r="J146" s="1">
        <f>TRA!J146</f>
        <v>0.316</v>
      </c>
      <c r="K146" s="1">
        <f>TRA!K146</f>
        <v>0.49099999999999999</v>
      </c>
      <c r="L146" s="8">
        <f t="shared" si="12"/>
        <v>19.260999999999999</v>
      </c>
      <c r="M146" s="8">
        <f t="shared" si="13"/>
        <v>0</v>
      </c>
      <c r="N146" s="10">
        <f t="shared" si="14"/>
        <v>19.260999999999999</v>
      </c>
      <c r="O146" s="8">
        <f t="shared" si="15"/>
        <v>0</v>
      </c>
      <c r="P146" s="8">
        <f t="shared" si="16"/>
        <v>7.8489999999999984</v>
      </c>
      <c r="Q146" s="8">
        <f t="shared" si="17"/>
        <v>-30.673000000000002</v>
      </c>
    </row>
    <row r="147" spans="1:17">
      <c r="A147" s="1">
        <v>3</v>
      </c>
      <c r="B147" s="1">
        <v>9</v>
      </c>
      <c r="C147" s="1">
        <v>10</v>
      </c>
      <c r="D147" s="1">
        <v>6</v>
      </c>
      <c r="E147" s="6" t="s">
        <v>28</v>
      </c>
      <c r="F147" s="1">
        <f>TRA!F147</f>
        <v>-12.762</v>
      </c>
      <c r="G147" s="1">
        <f>TRA!G147</f>
        <v>-8.17</v>
      </c>
      <c r="H147" s="1">
        <f>TRA!H147</f>
        <v>-24.186</v>
      </c>
      <c r="I147" s="1">
        <f>TRA!I147</f>
        <v>0</v>
      </c>
      <c r="J147" s="1">
        <f>TRA!J147</f>
        <v>-0.40400000000000003</v>
      </c>
      <c r="K147" s="1">
        <f>TRA!K147</f>
        <v>-0.628</v>
      </c>
      <c r="L147" s="8">
        <f t="shared" si="12"/>
        <v>-24.59</v>
      </c>
      <c r="M147" s="8">
        <f t="shared" si="13"/>
        <v>0</v>
      </c>
      <c r="N147" s="10">
        <f t="shared" si="14"/>
        <v>-24.59</v>
      </c>
      <c r="O147" s="8">
        <f t="shared" si="15"/>
        <v>0</v>
      </c>
      <c r="P147" s="8">
        <f t="shared" si="16"/>
        <v>-32.76</v>
      </c>
      <c r="Q147" s="8">
        <f t="shared" si="17"/>
        <v>16.420000000000002</v>
      </c>
    </row>
    <row r="148" spans="1:17" ht="15" customHeight="1">
      <c r="A148" s="1">
        <v>3</v>
      </c>
      <c r="B148" s="1">
        <v>9</v>
      </c>
      <c r="C148" s="1">
        <v>10</v>
      </c>
      <c r="D148" s="1">
        <v>6</v>
      </c>
      <c r="E148" s="6" t="s">
        <v>29</v>
      </c>
      <c r="F148" s="1">
        <f>TRA!F148</f>
        <v>27.792000000000002</v>
      </c>
      <c r="G148" s="1">
        <f>TRA!G148</f>
        <v>17.459</v>
      </c>
      <c r="H148" s="1">
        <f>TRA!H148</f>
        <v>-10.029999999999999</v>
      </c>
      <c r="I148" s="1">
        <f>TRA!I148</f>
        <v>0</v>
      </c>
      <c r="J148" s="1">
        <f>TRA!J148</f>
        <v>-0.16800000000000001</v>
      </c>
      <c r="K148" s="1">
        <f>TRA!K148</f>
        <v>-0.26</v>
      </c>
      <c r="L148" s="8">
        <f t="shared" si="12"/>
        <v>-10.197999999999999</v>
      </c>
      <c r="M148" s="8">
        <f t="shared" si="13"/>
        <v>0</v>
      </c>
      <c r="N148" s="10">
        <f t="shared" si="14"/>
        <v>-10.197999999999999</v>
      </c>
      <c r="O148" s="8">
        <f t="shared" si="15"/>
        <v>0</v>
      </c>
      <c r="P148" s="8">
        <f t="shared" si="16"/>
        <v>7.261000000000001</v>
      </c>
      <c r="Q148" s="8">
        <f t="shared" si="17"/>
        <v>27.656999999999996</v>
      </c>
    </row>
    <row r="149" spans="1:17" ht="15" customHeight="1">
      <c r="A149" s="1">
        <v>3</v>
      </c>
      <c r="B149" s="1">
        <v>9</v>
      </c>
      <c r="C149" s="1">
        <v>10</v>
      </c>
      <c r="D149" s="1">
        <v>6</v>
      </c>
      <c r="E149" s="6" t="s">
        <v>30</v>
      </c>
      <c r="F149" s="1">
        <f>TRA!F149</f>
        <v>-25.140999999999998</v>
      </c>
      <c r="G149" s="1">
        <f>TRA!G149</f>
        <v>-15.952</v>
      </c>
      <c r="H149" s="1">
        <f>TRA!H149</f>
        <v>-10.029999999999999</v>
      </c>
      <c r="I149" s="1">
        <f>TRA!I149</f>
        <v>0</v>
      </c>
      <c r="J149" s="1">
        <f>TRA!J149</f>
        <v>-0.16800000000000001</v>
      </c>
      <c r="K149" s="1">
        <f>TRA!K149</f>
        <v>-0.26</v>
      </c>
      <c r="L149" s="8">
        <f t="shared" si="12"/>
        <v>-10.197999999999999</v>
      </c>
      <c r="M149" s="8">
        <f t="shared" si="13"/>
        <v>0</v>
      </c>
      <c r="N149" s="10">
        <f t="shared" si="14"/>
        <v>-10.197999999999999</v>
      </c>
      <c r="O149" s="8">
        <f t="shared" si="15"/>
        <v>0</v>
      </c>
      <c r="P149" s="8">
        <f t="shared" si="16"/>
        <v>-26.15</v>
      </c>
      <c r="Q149" s="8">
        <f t="shared" si="17"/>
        <v>-5.7540000000000013</v>
      </c>
    </row>
    <row r="150" spans="1:17" ht="15" customHeight="1">
      <c r="A150" s="1">
        <v>3</v>
      </c>
      <c r="B150" s="1">
        <v>9</v>
      </c>
      <c r="C150" s="1">
        <v>10</v>
      </c>
      <c r="D150" s="1">
        <v>5</v>
      </c>
      <c r="E150" s="6" t="s">
        <v>27</v>
      </c>
      <c r="F150" s="1">
        <f>TRA!F150</f>
        <v>-29.654</v>
      </c>
      <c r="G150" s="1">
        <f>TRA!G150</f>
        <v>-18.329000000000001</v>
      </c>
      <c r="H150" s="1">
        <f>TRA!H150</f>
        <v>40.347999999999999</v>
      </c>
      <c r="I150" s="1">
        <f>TRA!I150</f>
        <v>0</v>
      </c>
      <c r="J150" s="1">
        <f>TRA!J150</f>
        <v>0.64200000000000002</v>
      </c>
      <c r="K150" s="1">
        <f>TRA!K150</f>
        <v>0.998</v>
      </c>
      <c r="L150" s="8">
        <f t="shared" si="12"/>
        <v>40.99</v>
      </c>
      <c r="M150" s="8">
        <f t="shared" si="13"/>
        <v>0</v>
      </c>
      <c r="N150" s="10">
        <f t="shared" si="14"/>
        <v>40.99</v>
      </c>
      <c r="O150" s="8">
        <f t="shared" si="15"/>
        <v>0</v>
      </c>
      <c r="P150" s="8">
        <f t="shared" si="16"/>
        <v>22.661000000000001</v>
      </c>
      <c r="Q150" s="8">
        <f t="shared" si="17"/>
        <v>-59.319000000000003</v>
      </c>
    </row>
    <row r="151" spans="1:17" ht="15" customHeight="1">
      <c r="A151" s="1">
        <v>3</v>
      </c>
      <c r="B151" s="1">
        <v>9</v>
      </c>
      <c r="C151" s="1">
        <v>10</v>
      </c>
      <c r="D151" s="1">
        <v>5</v>
      </c>
      <c r="E151" s="6" t="s">
        <v>28</v>
      </c>
      <c r="F151" s="1">
        <f>TRA!F151</f>
        <v>-8.6859999999999999</v>
      </c>
      <c r="G151" s="1">
        <f>TRA!G151</f>
        <v>-5.9829999999999997</v>
      </c>
      <c r="H151" s="1">
        <f>TRA!H151</f>
        <v>-45.481000000000002</v>
      </c>
      <c r="I151" s="1">
        <f>TRA!I151</f>
        <v>0</v>
      </c>
      <c r="J151" s="1">
        <f>TRA!J151</f>
        <v>-0.72399999999999998</v>
      </c>
      <c r="K151" s="1">
        <f>TRA!K151</f>
        <v>-1.125</v>
      </c>
      <c r="L151" s="8">
        <f t="shared" si="12"/>
        <v>-46.204999999999998</v>
      </c>
      <c r="M151" s="8">
        <f t="shared" si="13"/>
        <v>0</v>
      </c>
      <c r="N151" s="10">
        <f t="shared" si="14"/>
        <v>-46.204999999999998</v>
      </c>
      <c r="O151" s="8">
        <f t="shared" si="15"/>
        <v>0</v>
      </c>
      <c r="P151" s="8">
        <f t="shared" si="16"/>
        <v>-52.187999999999995</v>
      </c>
      <c r="Q151" s="8">
        <f t="shared" si="17"/>
        <v>40.222000000000001</v>
      </c>
    </row>
    <row r="152" spans="1:17" ht="15" customHeight="1">
      <c r="A152" s="1">
        <v>3</v>
      </c>
      <c r="B152" s="1">
        <v>9</v>
      </c>
      <c r="C152" s="1">
        <v>10</v>
      </c>
      <c r="D152" s="1">
        <v>5</v>
      </c>
      <c r="E152" s="6" t="s">
        <v>29</v>
      </c>
      <c r="F152" s="1">
        <f>TRA!F152</f>
        <v>34.89</v>
      </c>
      <c r="G152" s="1">
        <f>TRA!G152</f>
        <v>21.899000000000001</v>
      </c>
      <c r="H152" s="1">
        <f>TRA!H152</f>
        <v>-19.96</v>
      </c>
      <c r="I152" s="1">
        <f>TRA!I152</f>
        <v>0</v>
      </c>
      <c r="J152" s="1">
        <f>TRA!J152</f>
        <v>-0.318</v>
      </c>
      <c r="K152" s="1">
        <f>TRA!K152</f>
        <v>-0.49399999999999999</v>
      </c>
      <c r="L152" s="8">
        <f t="shared" si="12"/>
        <v>-20.278000000000002</v>
      </c>
      <c r="M152" s="8">
        <f t="shared" si="13"/>
        <v>0</v>
      </c>
      <c r="N152" s="10">
        <f t="shared" si="14"/>
        <v>-20.278000000000002</v>
      </c>
      <c r="O152" s="8">
        <f t="shared" si="15"/>
        <v>0</v>
      </c>
      <c r="P152" s="8">
        <f t="shared" si="16"/>
        <v>1.6209999999999987</v>
      </c>
      <c r="Q152" s="8">
        <f t="shared" si="17"/>
        <v>42.177000000000007</v>
      </c>
    </row>
    <row r="153" spans="1:17" ht="15" customHeight="1">
      <c r="A153" s="1">
        <v>3</v>
      </c>
      <c r="B153" s="1">
        <v>9</v>
      </c>
      <c r="C153" s="1">
        <v>10</v>
      </c>
      <c r="D153" s="1">
        <v>5</v>
      </c>
      <c r="E153" s="6" t="s">
        <v>30</v>
      </c>
      <c r="F153" s="1">
        <f>TRA!F153</f>
        <v>-25.138000000000002</v>
      </c>
      <c r="G153" s="1">
        <f>TRA!G153</f>
        <v>-16.155999999999999</v>
      </c>
      <c r="H153" s="1">
        <f>TRA!H153</f>
        <v>-19.96</v>
      </c>
      <c r="I153" s="1">
        <f>TRA!I153</f>
        <v>0</v>
      </c>
      <c r="J153" s="1">
        <f>TRA!J153</f>
        <v>-0.318</v>
      </c>
      <c r="K153" s="1">
        <f>TRA!K153</f>
        <v>-0.49399999999999999</v>
      </c>
      <c r="L153" s="8">
        <f t="shared" si="12"/>
        <v>-20.278000000000002</v>
      </c>
      <c r="M153" s="8">
        <f t="shared" si="13"/>
        <v>0</v>
      </c>
      <c r="N153" s="10">
        <f t="shared" si="14"/>
        <v>-20.278000000000002</v>
      </c>
      <c r="O153" s="8">
        <f t="shared" si="15"/>
        <v>0</v>
      </c>
      <c r="P153" s="8">
        <f t="shared" si="16"/>
        <v>-36.433999999999997</v>
      </c>
      <c r="Q153" s="8">
        <f t="shared" si="17"/>
        <v>4.1220000000000034</v>
      </c>
    </row>
    <row r="154" spans="1:17" ht="15" customHeight="1">
      <c r="A154" s="1">
        <v>3</v>
      </c>
      <c r="B154" s="1">
        <v>9</v>
      </c>
      <c r="C154" s="1">
        <v>10</v>
      </c>
      <c r="D154" s="1">
        <v>4</v>
      </c>
      <c r="E154" s="6" t="s">
        <v>27</v>
      </c>
      <c r="F154" s="1">
        <f>TRA!F154</f>
        <v>-29.010999999999999</v>
      </c>
      <c r="G154" s="1">
        <f>TRA!G154</f>
        <v>-17.997</v>
      </c>
      <c r="H154" s="1">
        <f>TRA!H154</f>
        <v>66.698999999999998</v>
      </c>
      <c r="I154" s="1">
        <f>TRA!I154</f>
        <v>0</v>
      </c>
      <c r="J154" s="1">
        <f>TRA!J154</f>
        <v>1.002</v>
      </c>
      <c r="K154" s="1">
        <f>TRA!K154</f>
        <v>1.5569999999999999</v>
      </c>
      <c r="L154" s="8">
        <f t="shared" si="12"/>
        <v>67.700999999999993</v>
      </c>
      <c r="M154" s="8">
        <f t="shared" si="13"/>
        <v>0</v>
      </c>
      <c r="N154" s="10">
        <f t="shared" si="14"/>
        <v>67.700999999999993</v>
      </c>
      <c r="O154" s="8">
        <f t="shared" si="15"/>
        <v>0</v>
      </c>
      <c r="P154" s="8">
        <f t="shared" si="16"/>
        <v>49.703999999999994</v>
      </c>
      <c r="Q154" s="8">
        <f t="shared" si="17"/>
        <v>-85.697999999999993</v>
      </c>
    </row>
    <row r="155" spans="1:17" ht="15" customHeight="1">
      <c r="A155" s="1">
        <v>3</v>
      </c>
      <c r="B155" s="1">
        <v>9</v>
      </c>
      <c r="C155" s="1">
        <v>10</v>
      </c>
      <c r="D155" s="1">
        <v>4</v>
      </c>
      <c r="E155" s="6" t="s">
        <v>28</v>
      </c>
      <c r="F155" s="1">
        <f>TRA!F155</f>
        <v>-8.4749999999999996</v>
      </c>
      <c r="G155" s="1">
        <f>TRA!G155</f>
        <v>-6.0880000000000001</v>
      </c>
      <c r="H155" s="1">
        <f>TRA!H155</f>
        <v>-82.587999999999994</v>
      </c>
      <c r="I155" s="1">
        <f>TRA!I155</f>
        <v>0</v>
      </c>
      <c r="J155" s="1">
        <f>TRA!J155</f>
        <v>-1.24</v>
      </c>
      <c r="K155" s="1">
        <f>TRA!K155</f>
        <v>-1.927</v>
      </c>
      <c r="L155" s="8">
        <f t="shared" si="12"/>
        <v>-83.827999999999989</v>
      </c>
      <c r="M155" s="8">
        <f t="shared" si="13"/>
        <v>0</v>
      </c>
      <c r="N155" s="10">
        <f t="shared" si="14"/>
        <v>-83.827999999999989</v>
      </c>
      <c r="O155" s="8">
        <f t="shared" si="15"/>
        <v>0</v>
      </c>
      <c r="P155" s="8">
        <f t="shared" si="16"/>
        <v>-89.915999999999983</v>
      </c>
      <c r="Q155" s="8">
        <f t="shared" si="17"/>
        <v>77.739999999999995</v>
      </c>
    </row>
    <row r="156" spans="1:17" ht="15" customHeight="1">
      <c r="A156" s="1">
        <v>3</v>
      </c>
      <c r="B156" s="1">
        <v>9</v>
      </c>
      <c r="C156" s="1">
        <v>10</v>
      </c>
      <c r="D156" s="1">
        <v>4</v>
      </c>
      <c r="E156" s="6" t="s">
        <v>29</v>
      </c>
      <c r="F156" s="1">
        <f>TRA!F156</f>
        <v>36.875</v>
      </c>
      <c r="G156" s="1">
        <f>TRA!G156</f>
        <v>23.41</v>
      </c>
      <c r="H156" s="1">
        <f>TRA!H156</f>
        <v>-34.718000000000004</v>
      </c>
      <c r="I156" s="1">
        <f>TRA!I156</f>
        <v>0</v>
      </c>
      <c r="J156" s="1">
        <f>TRA!J156</f>
        <v>-0.52100000000000002</v>
      </c>
      <c r="K156" s="1">
        <f>TRA!K156</f>
        <v>-0.81</v>
      </c>
      <c r="L156" s="8">
        <f t="shared" si="12"/>
        <v>-35.239000000000004</v>
      </c>
      <c r="M156" s="8">
        <f t="shared" si="13"/>
        <v>0</v>
      </c>
      <c r="N156" s="10">
        <f t="shared" si="14"/>
        <v>-35.239000000000004</v>
      </c>
      <c r="O156" s="8">
        <f t="shared" si="15"/>
        <v>0</v>
      </c>
      <c r="P156" s="8">
        <f t="shared" si="16"/>
        <v>-11.829000000000004</v>
      </c>
      <c r="Q156" s="8">
        <f t="shared" si="17"/>
        <v>58.649000000000001</v>
      </c>
    </row>
    <row r="157" spans="1:17" ht="15" customHeight="1">
      <c r="A157" s="1">
        <v>3</v>
      </c>
      <c r="B157" s="1">
        <v>9</v>
      </c>
      <c r="C157" s="1">
        <v>10</v>
      </c>
      <c r="D157" s="1">
        <v>4</v>
      </c>
      <c r="E157" s="6" t="s">
        <v>30</v>
      </c>
      <c r="F157" s="1">
        <f>TRA!F157</f>
        <v>-27.324000000000002</v>
      </c>
      <c r="G157" s="1">
        <f>TRA!G157</f>
        <v>-17.87</v>
      </c>
      <c r="H157" s="1">
        <f>TRA!H157</f>
        <v>-34.718000000000004</v>
      </c>
      <c r="I157" s="1">
        <f>TRA!I157</f>
        <v>0</v>
      </c>
      <c r="J157" s="1">
        <f>TRA!J157</f>
        <v>-0.52100000000000002</v>
      </c>
      <c r="K157" s="1">
        <f>TRA!K157</f>
        <v>-0.81</v>
      </c>
      <c r="L157" s="8">
        <f t="shared" si="12"/>
        <v>-35.239000000000004</v>
      </c>
      <c r="M157" s="8">
        <f t="shared" si="13"/>
        <v>0</v>
      </c>
      <c r="N157" s="10">
        <f t="shared" si="14"/>
        <v>-35.239000000000004</v>
      </c>
      <c r="O157" s="8">
        <f t="shared" si="15"/>
        <v>0</v>
      </c>
      <c r="P157" s="8">
        <f t="shared" si="16"/>
        <v>-53.109000000000009</v>
      </c>
      <c r="Q157" s="8">
        <f t="shared" si="17"/>
        <v>17.369000000000003</v>
      </c>
    </row>
    <row r="158" spans="1:17" ht="15" customHeight="1">
      <c r="A158" s="1">
        <v>3</v>
      </c>
      <c r="B158" s="1">
        <v>9</v>
      </c>
      <c r="C158" s="1">
        <v>10</v>
      </c>
      <c r="D158" s="1">
        <v>3</v>
      </c>
      <c r="E158" s="6" t="s">
        <v>27</v>
      </c>
      <c r="F158" s="1">
        <f>TRA!F158</f>
        <v>-26.788</v>
      </c>
      <c r="G158" s="1">
        <f>TRA!G158</f>
        <v>-16.678999999999998</v>
      </c>
      <c r="H158" s="1">
        <f>TRA!H158</f>
        <v>83.861999999999995</v>
      </c>
      <c r="I158" s="1">
        <f>TRA!I158</f>
        <v>0</v>
      </c>
      <c r="J158" s="1">
        <f>TRA!J158</f>
        <v>1.206</v>
      </c>
      <c r="K158" s="1">
        <f>TRA!K158</f>
        <v>1.8740000000000001</v>
      </c>
      <c r="L158" s="8">
        <f t="shared" si="12"/>
        <v>85.067999999999998</v>
      </c>
      <c r="M158" s="8">
        <f t="shared" si="13"/>
        <v>0</v>
      </c>
      <c r="N158" s="10">
        <f t="shared" si="14"/>
        <v>85.067999999999998</v>
      </c>
      <c r="O158" s="8">
        <f t="shared" si="15"/>
        <v>0</v>
      </c>
      <c r="P158" s="8">
        <f t="shared" si="16"/>
        <v>68.388999999999996</v>
      </c>
      <c r="Q158" s="8">
        <f t="shared" si="17"/>
        <v>-101.747</v>
      </c>
    </row>
    <row r="159" spans="1:17" ht="15" customHeight="1">
      <c r="A159" s="1">
        <v>3</v>
      </c>
      <c r="B159" s="1">
        <v>9</v>
      </c>
      <c r="C159" s="1">
        <v>10</v>
      </c>
      <c r="D159" s="1">
        <v>3</v>
      </c>
      <c r="E159" s="6" t="s">
        <v>28</v>
      </c>
      <c r="F159" s="1">
        <f>TRA!F159</f>
        <v>-11.449</v>
      </c>
      <c r="G159" s="1">
        <f>TRA!G159</f>
        <v>-7.8780000000000001</v>
      </c>
      <c r="H159" s="1">
        <f>TRA!H159</f>
        <v>-103.084</v>
      </c>
      <c r="I159" s="1">
        <f>TRA!I159</f>
        <v>0</v>
      </c>
      <c r="J159" s="1">
        <f>TRA!J159</f>
        <v>-1.482</v>
      </c>
      <c r="K159" s="1">
        <f>TRA!K159</f>
        <v>-2.3029999999999999</v>
      </c>
      <c r="L159" s="8">
        <f t="shared" si="12"/>
        <v>-104.566</v>
      </c>
      <c r="M159" s="8">
        <f t="shared" si="13"/>
        <v>0</v>
      </c>
      <c r="N159" s="10">
        <f t="shared" si="14"/>
        <v>-104.566</v>
      </c>
      <c r="O159" s="8">
        <f t="shared" si="15"/>
        <v>0</v>
      </c>
      <c r="P159" s="8">
        <f t="shared" si="16"/>
        <v>-112.444</v>
      </c>
      <c r="Q159" s="8">
        <f t="shared" si="17"/>
        <v>96.688000000000002</v>
      </c>
    </row>
    <row r="160" spans="1:17" ht="15" customHeight="1">
      <c r="A160" s="1">
        <v>3</v>
      </c>
      <c r="B160" s="1">
        <v>9</v>
      </c>
      <c r="C160" s="1">
        <v>10</v>
      </c>
      <c r="D160" s="1">
        <v>3</v>
      </c>
      <c r="E160" s="6" t="s">
        <v>29</v>
      </c>
      <c r="F160" s="1">
        <f>TRA!F160</f>
        <v>35.667000000000002</v>
      </c>
      <c r="G160" s="1">
        <f>TRA!G160</f>
        <v>22.687000000000001</v>
      </c>
      <c r="H160" s="1">
        <f>TRA!H160</f>
        <v>-43.475999999999999</v>
      </c>
      <c r="I160" s="1">
        <f>TRA!I160</f>
        <v>0</v>
      </c>
      <c r="J160" s="1">
        <f>TRA!J160</f>
        <v>-0.625</v>
      </c>
      <c r="K160" s="1">
        <f>TRA!K160</f>
        <v>-0.97099999999999997</v>
      </c>
      <c r="L160" s="8">
        <f t="shared" si="12"/>
        <v>-44.100999999999999</v>
      </c>
      <c r="M160" s="8">
        <f t="shared" si="13"/>
        <v>0</v>
      </c>
      <c r="N160" s="10">
        <f t="shared" si="14"/>
        <v>-44.100999999999999</v>
      </c>
      <c r="O160" s="8">
        <f t="shared" si="15"/>
        <v>0</v>
      </c>
      <c r="P160" s="8">
        <f t="shared" si="16"/>
        <v>-21.413999999999998</v>
      </c>
      <c r="Q160" s="8">
        <f t="shared" si="17"/>
        <v>66.787999999999997</v>
      </c>
    </row>
    <row r="161" spans="1:17" ht="15" customHeight="1">
      <c r="A161" s="1">
        <v>3</v>
      </c>
      <c r="B161" s="1">
        <v>9</v>
      </c>
      <c r="C161" s="1">
        <v>10</v>
      </c>
      <c r="D161" s="1">
        <v>3</v>
      </c>
      <c r="E161" s="6" t="s">
        <v>30</v>
      </c>
      <c r="F161" s="1">
        <f>TRA!F161</f>
        <v>-28.532</v>
      </c>
      <c r="G161" s="1">
        <f>TRA!G161</f>
        <v>-18.593</v>
      </c>
      <c r="H161" s="1">
        <f>TRA!H161</f>
        <v>-43.475999999999999</v>
      </c>
      <c r="I161" s="1">
        <f>TRA!I161</f>
        <v>0</v>
      </c>
      <c r="J161" s="1">
        <f>TRA!J161</f>
        <v>-0.625</v>
      </c>
      <c r="K161" s="1">
        <f>TRA!K161</f>
        <v>-0.97099999999999997</v>
      </c>
      <c r="L161" s="8">
        <f t="shared" si="12"/>
        <v>-44.100999999999999</v>
      </c>
      <c r="M161" s="8">
        <f t="shared" si="13"/>
        <v>0</v>
      </c>
      <c r="N161" s="10">
        <f t="shared" si="14"/>
        <v>-44.100999999999999</v>
      </c>
      <c r="O161" s="8">
        <f t="shared" si="15"/>
        <v>0</v>
      </c>
      <c r="P161" s="8">
        <f t="shared" si="16"/>
        <v>-62.694000000000003</v>
      </c>
      <c r="Q161" s="8">
        <f t="shared" si="17"/>
        <v>25.507999999999999</v>
      </c>
    </row>
    <row r="162" spans="1:17" ht="15" customHeight="1">
      <c r="A162" s="1">
        <v>3</v>
      </c>
      <c r="B162" s="1">
        <v>9</v>
      </c>
      <c r="C162" s="1">
        <v>10</v>
      </c>
      <c r="D162" s="1">
        <v>2</v>
      </c>
      <c r="E162" s="6" t="s">
        <v>27</v>
      </c>
      <c r="F162" s="1">
        <f>TRA!F162</f>
        <v>-23.178000000000001</v>
      </c>
      <c r="G162" s="1">
        <f>TRA!G162</f>
        <v>-14.519</v>
      </c>
      <c r="H162" s="1">
        <f>TRA!H162</f>
        <v>98.430999999999997</v>
      </c>
      <c r="I162" s="1">
        <f>TRA!I162</f>
        <v>0</v>
      </c>
      <c r="J162" s="1">
        <f>TRA!J162</f>
        <v>1.35</v>
      </c>
      <c r="K162" s="1">
        <f>TRA!K162</f>
        <v>2.0979999999999999</v>
      </c>
      <c r="L162" s="8">
        <f t="shared" si="12"/>
        <v>99.780999999999992</v>
      </c>
      <c r="M162" s="8">
        <f t="shared" si="13"/>
        <v>0</v>
      </c>
      <c r="N162" s="10">
        <f t="shared" si="14"/>
        <v>99.780999999999992</v>
      </c>
      <c r="O162" s="8">
        <f t="shared" si="15"/>
        <v>0</v>
      </c>
      <c r="P162" s="8">
        <f t="shared" si="16"/>
        <v>85.261999999999986</v>
      </c>
      <c r="Q162" s="8">
        <f t="shared" si="17"/>
        <v>-114.3</v>
      </c>
    </row>
    <row r="163" spans="1:17" ht="15" customHeight="1">
      <c r="A163" s="1">
        <v>3</v>
      </c>
      <c r="B163" s="1">
        <v>9</v>
      </c>
      <c r="C163" s="1">
        <v>10</v>
      </c>
      <c r="D163" s="1">
        <v>2</v>
      </c>
      <c r="E163" s="6" t="s">
        <v>28</v>
      </c>
      <c r="F163" s="1">
        <f>TRA!F163</f>
        <v>-16.097000000000001</v>
      </c>
      <c r="G163" s="1">
        <f>TRA!G163</f>
        <v>-10.679</v>
      </c>
      <c r="H163" s="1">
        <f>TRA!H163</f>
        <v>-119.964</v>
      </c>
      <c r="I163" s="1">
        <f>TRA!I163</f>
        <v>0</v>
      </c>
      <c r="J163" s="1">
        <f>TRA!J163</f>
        <v>-1.6459999999999999</v>
      </c>
      <c r="K163" s="1">
        <f>TRA!K163</f>
        <v>-2.5579999999999998</v>
      </c>
      <c r="L163" s="8">
        <f t="shared" si="12"/>
        <v>-121.61</v>
      </c>
      <c r="M163" s="8">
        <f t="shared" si="13"/>
        <v>0</v>
      </c>
      <c r="N163" s="10">
        <f t="shared" si="14"/>
        <v>-121.61</v>
      </c>
      <c r="O163" s="8">
        <f t="shared" si="15"/>
        <v>0</v>
      </c>
      <c r="P163" s="8">
        <f t="shared" si="16"/>
        <v>-132.28899999999999</v>
      </c>
      <c r="Q163" s="8">
        <f t="shared" si="17"/>
        <v>110.931</v>
      </c>
    </row>
    <row r="164" spans="1:17" ht="15" customHeight="1">
      <c r="A164" s="1">
        <v>3</v>
      </c>
      <c r="B164" s="1">
        <v>9</v>
      </c>
      <c r="C164" s="1">
        <v>10</v>
      </c>
      <c r="D164" s="1">
        <v>2</v>
      </c>
      <c r="E164" s="6" t="s">
        <v>29</v>
      </c>
      <c r="F164" s="1">
        <f>TRA!F164</f>
        <v>33.746000000000002</v>
      </c>
      <c r="G164" s="1">
        <f>TRA!G164</f>
        <v>21.533000000000001</v>
      </c>
      <c r="H164" s="1">
        <f>TRA!H164</f>
        <v>-50.789000000000001</v>
      </c>
      <c r="I164" s="1">
        <f>TRA!I164</f>
        <v>0</v>
      </c>
      <c r="J164" s="1">
        <f>TRA!J164</f>
        <v>-0.69699999999999995</v>
      </c>
      <c r="K164" s="1">
        <f>TRA!K164</f>
        <v>-1.083</v>
      </c>
      <c r="L164" s="8">
        <f t="shared" si="12"/>
        <v>-51.486000000000004</v>
      </c>
      <c r="M164" s="8">
        <f t="shared" si="13"/>
        <v>0</v>
      </c>
      <c r="N164" s="10">
        <f t="shared" si="14"/>
        <v>-51.486000000000004</v>
      </c>
      <c r="O164" s="8">
        <f t="shared" si="15"/>
        <v>0</v>
      </c>
      <c r="P164" s="8">
        <f t="shared" si="16"/>
        <v>-29.953000000000003</v>
      </c>
      <c r="Q164" s="8">
        <f t="shared" si="17"/>
        <v>73.019000000000005</v>
      </c>
    </row>
    <row r="165" spans="1:17" ht="15" customHeight="1">
      <c r="A165" s="1">
        <v>3</v>
      </c>
      <c r="B165" s="1">
        <v>9</v>
      </c>
      <c r="C165" s="1">
        <v>10</v>
      </c>
      <c r="D165" s="1">
        <v>2</v>
      </c>
      <c r="E165" s="6" t="s">
        <v>30</v>
      </c>
      <c r="F165" s="1">
        <f>TRA!F165</f>
        <v>-30.452999999999999</v>
      </c>
      <c r="G165" s="1">
        <f>TRA!G165</f>
        <v>-19.747</v>
      </c>
      <c r="H165" s="1">
        <f>TRA!H165</f>
        <v>-50.789000000000001</v>
      </c>
      <c r="I165" s="1">
        <f>TRA!I165</f>
        <v>0</v>
      </c>
      <c r="J165" s="1">
        <f>TRA!J165</f>
        <v>-0.69699999999999995</v>
      </c>
      <c r="K165" s="1">
        <f>TRA!K165</f>
        <v>-1.083</v>
      </c>
      <c r="L165" s="8">
        <f t="shared" si="12"/>
        <v>-51.486000000000004</v>
      </c>
      <c r="M165" s="8">
        <f t="shared" si="13"/>
        <v>0</v>
      </c>
      <c r="N165" s="10">
        <f t="shared" si="14"/>
        <v>-51.486000000000004</v>
      </c>
      <c r="O165" s="8">
        <f t="shared" si="15"/>
        <v>0</v>
      </c>
      <c r="P165" s="8">
        <f t="shared" si="16"/>
        <v>-71.233000000000004</v>
      </c>
      <c r="Q165" s="8">
        <f t="shared" si="17"/>
        <v>31.739000000000004</v>
      </c>
    </row>
    <row r="166" spans="1:17" ht="15" customHeight="1">
      <c r="A166" s="1">
        <v>3</v>
      </c>
      <c r="B166" s="1">
        <v>9</v>
      </c>
      <c r="C166" s="1">
        <v>10</v>
      </c>
      <c r="D166" s="1">
        <v>1</v>
      </c>
      <c r="E166" s="6" t="s">
        <v>27</v>
      </c>
      <c r="F166" s="1">
        <f>TRA!F166</f>
        <v>-16.414000000000001</v>
      </c>
      <c r="G166" s="1">
        <f>TRA!G166</f>
        <v>-10.378</v>
      </c>
      <c r="H166" s="1">
        <f>TRA!H166</f>
        <v>98.864000000000004</v>
      </c>
      <c r="I166" s="1">
        <f>TRA!I166</f>
        <v>0</v>
      </c>
      <c r="J166" s="1">
        <f>TRA!J166</f>
        <v>1.306</v>
      </c>
      <c r="K166" s="1">
        <f>TRA!K166</f>
        <v>2.0289999999999999</v>
      </c>
      <c r="L166" s="8">
        <f t="shared" si="12"/>
        <v>100.17</v>
      </c>
      <c r="M166" s="8">
        <f t="shared" si="13"/>
        <v>0</v>
      </c>
      <c r="N166" s="10">
        <f t="shared" si="14"/>
        <v>100.17</v>
      </c>
      <c r="O166" s="8">
        <f t="shared" si="15"/>
        <v>0</v>
      </c>
      <c r="P166" s="8">
        <f t="shared" si="16"/>
        <v>89.792000000000002</v>
      </c>
      <c r="Q166" s="8">
        <f t="shared" si="17"/>
        <v>-110.548</v>
      </c>
    </row>
    <row r="167" spans="1:17" ht="15" customHeight="1">
      <c r="A167" s="1">
        <v>3</v>
      </c>
      <c r="B167" s="1">
        <v>9</v>
      </c>
      <c r="C167" s="1">
        <v>10</v>
      </c>
      <c r="D167" s="1">
        <v>1</v>
      </c>
      <c r="E167" s="6" t="s">
        <v>28</v>
      </c>
      <c r="F167" s="1">
        <f>TRA!F167</f>
        <v>-23.763000000000002</v>
      </c>
      <c r="G167" s="1">
        <f>TRA!G167</f>
        <v>-15.308</v>
      </c>
      <c r="H167" s="1">
        <f>TRA!H167</f>
        <v>-126.846</v>
      </c>
      <c r="I167" s="1">
        <f>TRA!I167</f>
        <v>0</v>
      </c>
      <c r="J167" s="1">
        <f>TRA!J167</f>
        <v>-1.673</v>
      </c>
      <c r="K167" s="1">
        <f>TRA!K167</f>
        <v>-2.6</v>
      </c>
      <c r="L167" s="8">
        <f t="shared" si="12"/>
        <v>-128.51900000000001</v>
      </c>
      <c r="M167" s="8">
        <f t="shared" si="13"/>
        <v>0</v>
      </c>
      <c r="N167" s="10">
        <f t="shared" si="14"/>
        <v>-128.51900000000001</v>
      </c>
      <c r="O167" s="8">
        <f t="shared" si="15"/>
        <v>0</v>
      </c>
      <c r="P167" s="8">
        <f t="shared" si="16"/>
        <v>-143.827</v>
      </c>
      <c r="Q167" s="8">
        <f t="shared" si="17"/>
        <v>113.21100000000001</v>
      </c>
    </row>
    <row r="168" spans="1:17" ht="15" customHeight="1">
      <c r="A168" s="1">
        <v>3</v>
      </c>
      <c r="B168" s="1">
        <v>9</v>
      </c>
      <c r="C168" s="1">
        <v>10</v>
      </c>
      <c r="D168" s="1">
        <v>1</v>
      </c>
      <c r="E168" s="6" t="s">
        <v>29</v>
      </c>
      <c r="F168" s="1">
        <f>TRA!F168</f>
        <v>30.390999999999998</v>
      </c>
      <c r="G168" s="1">
        <f>TRA!G168</f>
        <v>19.492999999999999</v>
      </c>
      <c r="H168" s="1">
        <f>TRA!H168</f>
        <v>-52.49</v>
      </c>
      <c r="I168" s="1">
        <f>TRA!I168</f>
        <v>0</v>
      </c>
      <c r="J168" s="1">
        <f>TRA!J168</f>
        <v>-0.69299999999999995</v>
      </c>
      <c r="K168" s="1">
        <f>TRA!K168</f>
        <v>-1.0760000000000001</v>
      </c>
      <c r="L168" s="8">
        <f t="shared" si="12"/>
        <v>-53.183</v>
      </c>
      <c r="M168" s="8">
        <f t="shared" si="13"/>
        <v>0</v>
      </c>
      <c r="N168" s="10">
        <f t="shared" si="14"/>
        <v>-53.183</v>
      </c>
      <c r="O168" s="8">
        <f t="shared" si="15"/>
        <v>0</v>
      </c>
      <c r="P168" s="8">
        <f t="shared" si="16"/>
        <v>-33.69</v>
      </c>
      <c r="Q168" s="8">
        <f t="shared" si="17"/>
        <v>72.676000000000002</v>
      </c>
    </row>
    <row r="169" spans="1:17" ht="15" customHeight="1">
      <c r="A169" s="1">
        <v>3</v>
      </c>
      <c r="B169" s="1">
        <v>9</v>
      </c>
      <c r="C169" s="1">
        <v>10</v>
      </c>
      <c r="D169" s="1">
        <v>1</v>
      </c>
      <c r="E169" s="6" t="s">
        <v>30</v>
      </c>
      <c r="F169" s="1">
        <f>TRA!F169</f>
        <v>-33.808</v>
      </c>
      <c r="G169" s="1">
        <f>TRA!G169</f>
        <v>-21.786999999999999</v>
      </c>
      <c r="H169" s="1">
        <f>TRA!H169</f>
        <v>-52.49</v>
      </c>
      <c r="I169" s="1">
        <f>TRA!I169</f>
        <v>0</v>
      </c>
      <c r="J169" s="1">
        <f>TRA!J169</f>
        <v>-0.69299999999999995</v>
      </c>
      <c r="K169" s="1">
        <f>TRA!K169</f>
        <v>-1.0760000000000001</v>
      </c>
      <c r="L169" s="8">
        <f t="shared" si="12"/>
        <v>-53.183</v>
      </c>
      <c r="M169" s="8">
        <f t="shared" si="13"/>
        <v>0</v>
      </c>
      <c r="N169" s="10">
        <f t="shared" si="14"/>
        <v>-53.183</v>
      </c>
      <c r="O169" s="8">
        <f t="shared" si="15"/>
        <v>0</v>
      </c>
      <c r="P169" s="8">
        <f t="shared" si="16"/>
        <v>-74.97</v>
      </c>
      <c r="Q169" s="8">
        <f t="shared" si="17"/>
        <v>31.396000000000001</v>
      </c>
    </row>
    <row r="170" spans="1:17" ht="15" customHeight="1">
      <c r="A170" s="1">
        <v>3</v>
      </c>
      <c r="B170" s="1">
        <v>10</v>
      </c>
      <c r="C170" s="1">
        <v>11</v>
      </c>
      <c r="D170" s="1">
        <v>6</v>
      </c>
      <c r="E170" s="6" t="s">
        <v>27</v>
      </c>
      <c r="F170" s="1">
        <f>TRA!F170</f>
        <v>-46.526000000000003</v>
      </c>
      <c r="G170" s="1">
        <f>TRA!G170</f>
        <v>-27.210999999999999</v>
      </c>
      <c r="H170" s="1">
        <f>TRA!H170</f>
        <v>21.588999999999999</v>
      </c>
      <c r="I170" s="1">
        <f>TRA!I170</f>
        <v>0</v>
      </c>
      <c r="J170" s="1">
        <f>TRA!J170</f>
        <v>0.36499999999999999</v>
      </c>
      <c r="K170" s="1">
        <f>TRA!K170</f>
        <v>0.56799999999999995</v>
      </c>
      <c r="L170" s="8">
        <f t="shared" si="12"/>
        <v>21.953999999999997</v>
      </c>
      <c r="M170" s="8">
        <f t="shared" si="13"/>
        <v>0</v>
      </c>
      <c r="N170" s="10">
        <f t="shared" si="14"/>
        <v>21.953999999999997</v>
      </c>
      <c r="O170" s="8">
        <f t="shared" si="15"/>
        <v>0</v>
      </c>
      <c r="P170" s="8">
        <f t="shared" si="16"/>
        <v>-5.2570000000000014</v>
      </c>
      <c r="Q170" s="8">
        <f t="shared" si="17"/>
        <v>-49.164999999999992</v>
      </c>
    </row>
    <row r="171" spans="1:17">
      <c r="A171" s="1">
        <v>3</v>
      </c>
      <c r="B171" s="1">
        <v>10</v>
      </c>
      <c r="C171" s="1">
        <v>11</v>
      </c>
      <c r="D171" s="1">
        <v>6</v>
      </c>
      <c r="E171" s="6" t="s">
        <v>28</v>
      </c>
      <c r="F171" s="1">
        <f>TRA!F171</f>
        <v>-32.453000000000003</v>
      </c>
      <c r="G171" s="1">
        <f>TRA!G171</f>
        <v>-19.113</v>
      </c>
      <c r="H171" s="1">
        <f>TRA!H171</f>
        <v>-13.794</v>
      </c>
      <c r="I171" s="1">
        <f>TRA!I171</f>
        <v>0</v>
      </c>
      <c r="J171" s="1">
        <f>TRA!J171</f>
        <v>-0.23300000000000001</v>
      </c>
      <c r="K171" s="1">
        <f>TRA!K171</f>
        <v>-0.36199999999999999</v>
      </c>
      <c r="L171" s="8">
        <f t="shared" si="12"/>
        <v>-14.027000000000001</v>
      </c>
      <c r="M171" s="8">
        <f t="shared" si="13"/>
        <v>0</v>
      </c>
      <c r="N171" s="10">
        <f t="shared" si="14"/>
        <v>-14.027000000000001</v>
      </c>
      <c r="O171" s="8">
        <f t="shared" si="15"/>
        <v>0</v>
      </c>
      <c r="P171" s="8">
        <f t="shared" si="16"/>
        <v>-33.14</v>
      </c>
      <c r="Q171" s="8">
        <f t="shared" si="17"/>
        <v>-5.0859999999999985</v>
      </c>
    </row>
    <row r="172" spans="1:17" ht="15" customHeight="1">
      <c r="A172" s="1">
        <v>3</v>
      </c>
      <c r="B172" s="1">
        <v>10</v>
      </c>
      <c r="C172" s="1">
        <v>11</v>
      </c>
      <c r="D172" s="1">
        <v>6</v>
      </c>
      <c r="E172" s="6" t="s">
        <v>29</v>
      </c>
      <c r="F172" s="1">
        <f>TRA!F172</f>
        <v>76.355000000000004</v>
      </c>
      <c r="G172" s="1">
        <f>TRA!G172</f>
        <v>44.695</v>
      </c>
      <c r="H172" s="1">
        <f>TRA!H172</f>
        <v>-10.404999999999999</v>
      </c>
      <c r="I172" s="1">
        <f>TRA!I172</f>
        <v>0</v>
      </c>
      <c r="J172" s="1">
        <f>TRA!J172</f>
        <v>-0.17599999999999999</v>
      </c>
      <c r="K172" s="1">
        <f>TRA!K172</f>
        <v>-0.27300000000000002</v>
      </c>
      <c r="L172" s="8">
        <f t="shared" si="12"/>
        <v>-10.581</v>
      </c>
      <c r="M172" s="8">
        <f t="shared" si="13"/>
        <v>0</v>
      </c>
      <c r="N172" s="10">
        <f t="shared" si="14"/>
        <v>-10.581</v>
      </c>
      <c r="O172" s="8">
        <f t="shared" si="15"/>
        <v>0</v>
      </c>
      <c r="P172" s="8">
        <f t="shared" si="16"/>
        <v>34.114000000000004</v>
      </c>
      <c r="Q172" s="8">
        <f t="shared" si="17"/>
        <v>55.275999999999996</v>
      </c>
    </row>
    <row r="173" spans="1:17" ht="15" customHeight="1">
      <c r="A173" s="1">
        <v>3</v>
      </c>
      <c r="B173" s="1">
        <v>10</v>
      </c>
      <c r="C173" s="1">
        <v>11</v>
      </c>
      <c r="D173" s="1">
        <v>6</v>
      </c>
      <c r="E173" s="6" t="s">
        <v>30</v>
      </c>
      <c r="F173" s="1">
        <f>TRA!F173</f>
        <v>-68.076999999999998</v>
      </c>
      <c r="G173" s="1">
        <f>TRA!G173</f>
        <v>-39.930999999999997</v>
      </c>
      <c r="H173" s="1">
        <f>TRA!H173</f>
        <v>-10.404999999999999</v>
      </c>
      <c r="I173" s="1">
        <f>TRA!I173</f>
        <v>0</v>
      </c>
      <c r="J173" s="1">
        <f>TRA!J173</f>
        <v>-0.17599999999999999</v>
      </c>
      <c r="K173" s="1">
        <f>TRA!K173</f>
        <v>-0.27300000000000002</v>
      </c>
      <c r="L173" s="8">
        <f t="shared" si="12"/>
        <v>-10.581</v>
      </c>
      <c r="M173" s="8">
        <f t="shared" si="13"/>
        <v>0</v>
      </c>
      <c r="N173" s="10">
        <f t="shared" si="14"/>
        <v>-10.581</v>
      </c>
      <c r="O173" s="8">
        <f t="shared" si="15"/>
        <v>0</v>
      </c>
      <c r="P173" s="8">
        <f t="shared" si="16"/>
        <v>-50.512</v>
      </c>
      <c r="Q173" s="8">
        <f t="shared" si="17"/>
        <v>-29.349999999999998</v>
      </c>
    </row>
    <row r="174" spans="1:17" ht="15" customHeight="1">
      <c r="A174" s="1">
        <v>3</v>
      </c>
      <c r="B174" s="1">
        <v>10</v>
      </c>
      <c r="C174" s="1">
        <v>11</v>
      </c>
      <c r="D174" s="1">
        <v>5</v>
      </c>
      <c r="E174" s="6" t="s">
        <v>27</v>
      </c>
      <c r="F174" s="1">
        <f>TRA!F174</f>
        <v>-58.167000000000002</v>
      </c>
      <c r="G174" s="1">
        <f>TRA!G174</f>
        <v>-34.287999999999997</v>
      </c>
      <c r="H174" s="1">
        <f>TRA!H174</f>
        <v>45.912999999999997</v>
      </c>
      <c r="I174" s="1">
        <f>TRA!I174</f>
        <v>0</v>
      </c>
      <c r="J174" s="1">
        <f>TRA!J174</f>
        <v>0.73399999999999999</v>
      </c>
      <c r="K174" s="1">
        <f>TRA!K174</f>
        <v>1.141</v>
      </c>
      <c r="L174" s="8">
        <f t="shared" si="12"/>
        <v>46.646999999999998</v>
      </c>
      <c r="M174" s="8">
        <f t="shared" si="13"/>
        <v>0</v>
      </c>
      <c r="N174" s="10">
        <f t="shared" si="14"/>
        <v>46.646999999999998</v>
      </c>
      <c r="O174" s="8">
        <f t="shared" si="15"/>
        <v>0</v>
      </c>
      <c r="P174" s="8">
        <f t="shared" si="16"/>
        <v>12.359000000000002</v>
      </c>
      <c r="Q174" s="8">
        <f t="shared" si="17"/>
        <v>-80.935000000000002</v>
      </c>
    </row>
    <row r="175" spans="1:17" ht="15" customHeight="1">
      <c r="A175" s="1">
        <v>3</v>
      </c>
      <c r="B175" s="1">
        <v>10</v>
      </c>
      <c r="C175" s="1">
        <v>11</v>
      </c>
      <c r="D175" s="1">
        <v>5</v>
      </c>
      <c r="E175" s="6" t="s">
        <v>28</v>
      </c>
      <c r="F175" s="1">
        <f>TRA!F175</f>
        <v>-37.222999999999999</v>
      </c>
      <c r="G175" s="1">
        <f>TRA!G175</f>
        <v>-22.645</v>
      </c>
      <c r="H175" s="1">
        <f>TRA!H175</f>
        <v>-35.975999999999999</v>
      </c>
      <c r="I175" s="1">
        <f>TRA!I175</f>
        <v>0</v>
      </c>
      <c r="J175" s="1">
        <f>TRA!J175</f>
        <v>-0.57599999999999996</v>
      </c>
      <c r="K175" s="1">
        <f>TRA!K175</f>
        <v>-0.89500000000000002</v>
      </c>
      <c r="L175" s="8">
        <f t="shared" si="12"/>
        <v>-36.552</v>
      </c>
      <c r="M175" s="8">
        <f t="shared" si="13"/>
        <v>0</v>
      </c>
      <c r="N175" s="10">
        <f t="shared" si="14"/>
        <v>-36.552</v>
      </c>
      <c r="O175" s="8">
        <f t="shared" si="15"/>
        <v>0</v>
      </c>
      <c r="P175" s="8">
        <f t="shared" si="16"/>
        <v>-59.197000000000003</v>
      </c>
      <c r="Q175" s="8">
        <f t="shared" si="17"/>
        <v>13.907</v>
      </c>
    </row>
    <row r="176" spans="1:17" ht="15" customHeight="1">
      <c r="A176" s="1">
        <v>3</v>
      </c>
      <c r="B176" s="1">
        <v>10</v>
      </c>
      <c r="C176" s="1">
        <v>11</v>
      </c>
      <c r="D176" s="1">
        <v>5</v>
      </c>
      <c r="E176" s="6" t="s">
        <v>29</v>
      </c>
      <c r="F176" s="1">
        <f>TRA!F176</f>
        <v>91.126000000000005</v>
      </c>
      <c r="G176" s="1">
        <f>TRA!G176</f>
        <v>54.101999999999997</v>
      </c>
      <c r="H176" s="1">
        <f>TRA!H176</f>
        <v>-24.085000000000001</v>
      </c>
      <c r="I176" s="1">
        <f>TRA!I176</f>
        <v>0</v>
      </c>
      <c r="J176" s="1">
        <f>TRA!J176</f>
        <v>-0.38500000000000001</v>
      </c>
      <c r="K176" s="1">
        <f>TRA!K176</f>
        <v>-0.59899999999999998</v>
      </c>
      <c r="L176" s="8">
        <f t="shared" si="12"/>
        <v>-24.470000000000002</v>
      </c>
      <c r="M176" s="8">
        <f t="shared" si="13"/>
        <v>0</v>
      </c>
      <c r="N176" s="10">
        <f t="shared" si="14"/>
        <v>-24.470000000000002</v>
      </c>
      <c r="O176" s="8">
        <f t="shared" si="15"/>
        <v>0</v>
      </c>
      <c r="P176" s="8">
        <f t="shared" si="16"/>
        <v>29.631999999999994</v>
      </c>
      <c r="Q176" s="8">
        <f t="shared" si="17"/>
        <v>78.572000000000003</v>
      </c>
    </row>
    <row r="177" spans="1:17" ht="15" customHeight="1">
      <c r="A177" s="1">
        <v>3</v>
      </c>
      <c r="B177" s="1">
        <v>10</v>
      </c>
      <c r="C177" s="1">
        <v>11</v>
      </c>
      <c r="D177" s="1">
        <v>5</v>
      </c>
      <c r="E177" s="6" t="s">
        <v>30</v>
      </c>
      <c r="F177" s="1">
        <f>TRA!F177</f>
        <v>-78.805999999999997</v>
      </c>
      <c r="G177" s="1">
        <f>TRA!G177</f>
        <v>-47.252000000000002</v>
      </c>
      <c r="H177" s="1">
        <f>TRA!H177</f>
        <v>-24.085000000000001</v>
      </c>
      <c r="I177" s="1">
        <f>TRA!I177</f>
        <v>0</v>
      </c>
      <c r="J177" s="1">
        <f>TRA!J177</f>
        <v>-0.38500000000000001</v>
      </c>
      <c r="K177" s="1">
        <f>TRA!K177</f>
        <v>-0.59899999999999998</v>
      </c>
      <c r="L177" s="8">
        <f t="shared" si="12"/>
        <v>-24.470000000000002</v>
      </c>
      <c r="M177" s="8">
        <f t="shared" si="13"/>
        <v>0</v>
      </c>
      <c r="N177" s="10">
        <f t="shared" si="14"/>
        <v>-24.470000000000002</v>
      </c>
      <c r="O177" s="8">
        <f t="shared" si="15"/>
        <v>0</v>
      </c>
      <c r="P177" s="8">
        <f t="shared" si="16"/>
        <v>-71.722000000000008</v>
      </c>
      <c r="Q177" s="8">
        <f t="shared" si="17"/>
        <v>-22.782</v>
      </c>
    </row>
    <row r="178" spans="1:17" ht="15" customHeight="1">
      <c r="A178" s="1">
        <v>3</v>
      </c>
      <c r="B178" s="1">
        <v>10</v>
      </c>
      <c r="C178" s="1">
        <v>11</v>
      </c>
      <c r="D178" s="1">
        <v>4</v>
      </c>
      <c r="E178" s="6" t="s">
        <v>27</v>
      </c>
      <c r="F178" s="1">
        <f>TRA!F178</f>
        <v>-59.832999999999998</v>
      </c>
      <c r="G178" s="1">
        <f>TRA!G178</f>
        <v>-35.5</v>
      </c>
      <c r="H178" s="1">
        <f>TRA!H178</f>
        <v>85.831000000000003</v>
      </c>
      <c r="I178" s="1">
        <f>TRA!I178</f>
        <v>0</v>
      </c>
      <c r="J178" s="1">
        <f>TRA!J178</f>
        <v>1.29</v>
      </c>
      <c r="K178" s="1">
        <f>TRA!K178</f>
        <v>2.004</v>
      </c>
      <c r="L178" s="8">
        <f t="shared" si="12"/>
        <v>87.121000000000009</v>
      </c>
      <c r="M178" s="8">
        <f t="shared" si="13"/>
        <v>0</v>
      </c>
      <c r="N178" s="10">
        <f t="shared" si="14"/>
        <v>87.121000000000009</v>
      </c>
      <c r="O178" s="8">
        <f t="shared" si="15"/>
        <v>0</v>
      </c>
      <c r="P178" s="8">
        <f t="shared" si="16"/>
        <v>51.621000000000009</v>
      </c>
      <c r="Q178" s="8">
        <f t="shared" si="17"/>
        <v>-122.62100000000001</v>
      </c>
    </row>
    <row r="179" spans="1:17" ht="15" customHeight="1">
      <c r="A179" s="1">
        <v>3</v>
      </c>
      <c r="B179" s="1">
        <v>10</v>
      </c>
      <c r="C179" s="1">
        <v>11</v>
      </c>
      <c r="D179" s="1">
        <v>4</v>
      </c>
      <c r="E179" s="6" t="s">
        <v>28</v>
      </c>
      <c r="F179" s="1">
        <f>TRA!F179</f>
        <v>-36.093000000000004</v>
      </c>
      <c r="G179" s="1">
        <f>TRA!G179</f>
        <v>-22.02</v>
      </c>
      <c r="H179" s="1">
        <f>TRA!H179</f>
        <v>-61.441000000000003</v>
      </c>
      <c r="I179" s="1">
        <f>TRA!I179</f>
        <v>0</v>
      </c>
      <c r="J179" s="1">
        <f>TRA!J179</f>
        <v>-0.92400000000000004</v>
      </c>
      <c r="K179" s="1">
        <f>TRA!K179</f>
        <v>-1.4359999999999999</v>
      </c>
      <c r="L179" s="8">
        <f t="shared" si="12"/>
        <v>-62.365000000000002</v>
      </c>
      <c r="M179" s="8">
        <f t="shared" si="13"/>
        <v>0</v>
      </c>
      <c r="N179" s="10">
        <f t="shared" si="14"/>
        <v>-62.365000000000002</v>
      </c>
      <c r="O179" s="8">
        <f t="shared" si="15"/>
        <v>0</v>
      </c>
      <c r="P179" s="8">
        <f t="shared" si="16"/>
        <v>-84.385000000000005</v>
      </c>
      <c r="Q179" s="8">
        <f t="shared" si="17"/>
        <v>40.344999999999999</v>
      </c>
    </row>
    <row r="180" spans="1:17" ht="15" customHeight="1">
      <c r="A180" s="1">
        <v>3</v>
      </c>
      <c r="B180" s="1">
        <v>10</v>
      </c>
      <c r="C180" s="1">
        <v>11</v>
      </c>
      <c r="D180" s="1">
        <v>4</v>
      </c>
      <c r="E180" s="6" t="s">
        <v>29</v>
      </c>
      <c r="F180" s="1">
        <f>TRA!F180</f>
        <v>93.596999999999994</v>
      </c>
      <c r="G180" s="1">
        <f>TRA!G180</f>
        <v>55.917000000000002</v>
      </c>
      <c r="H180" s="1">
        <f>TRA!H180</f>
        <v>-43.314999999999998</v>
      </c>
      <c r="I180" s="1">
        <f>TRA!I180</f>
        <v>0</v>
      </c>
      <c r="J180" s="1">
        <f>TRA!J180</f>
        <v>-0.65100000000000002</v>
      </c>
      <c r="K180" s="1">
        <f>TRA!K180</f>
        <v>-1.012</v>
      </c>
      <c r="L180" s="8">
        <f t="shared" si="12"/>
        <v>-43.966000000000001</v>
      </c>
      <c r="M180" s="8">
        <f t="shared" si="13"/>
        <v>0</v>
      </c>
      <c r="N180" s="10">
        <f t="shared" si="14"/>
        <v>-43.966000000000001</v>
      </c>
      <c r="O180" s="8">
        <f t="shared" si="15"/>
        <v>0</v>
      </c>
      <c r="P180" s="8">
        <f t="shared" si="16"/>
        <v>11.951000000000001</v>
      </c>
      <c r="Q180" s="8">
        <f t="shared" si="17"/>
        <v>99.88300000000001</v>
      </c>
    </row>
    <row r="181" spans="1:17" ht="15" customHeight="1">
      <c r="A181" s="1">
        <v>3</v>
      </c>
      <c r="B181" s="1">
        <v>10</v>
      </c>
      <c r="C181" s="1">
        <v>11</v>
      </c>
      <c r="D181" s="1">
        <v>4</v>
      </c>
      <c r="E181" s="6" t="s">
        <v>30</v>
      </c>
      <c r="F181" s="1">
        <f>TRA!F181</f>
        <v>-79.632999999999996</v>
      </c>
      <c r="G181" s="1">
        <f>TRA!G181</f>
        <v>-47.987000000000002</v>
      </c>
      <c r="H181" s="1">
        <f>TRA!H181</f>
        <v>-43.314999999999998</v>
      </c>
      <c r="I181" s="1">
        <f>TRA!I181</f>
        <v>0</v>
      </c>
      <c r="J181" s="1">
        <f>TRA!J181</f>
        <v>-0.65100000000000002</v>
      </c>
      <c r="K181" s="1">
        <f>TRA!K181</f>
        <v>-1.012</v>
      </c>
      <c r="L181" s="8">
        <f t="shared" si="12"/>
        <v>-43.966000000000001</v>
      </c>
      <c r="M181" s="8">
        <f t="shared" si="13"/>
        <v>0</v>
      </c>
      <c r="N181" s="10">
        <f t="shared" si="14"/>
        <v>-43.966000000000001</v>
      </c>
      <c r="O181" s="8">
        <f t="shared" si="15"/>
        <v>0</v>
      </c>
      <c r="P181" s="8">
        <f t="shared" si="16"/>
        <v>-91.953000000000003</v>
      </c>
      <c r="Q181" s="8">
        <f t="shared" si="17"/>
        <v>-4.0210000000000008</v>
      </c>
    </row>
    <row r="182" spans="1:17" ht="15" customHeight="1">
      <c r="A182" s="1">
        <v>3</v>
      </c>
      <c r="B182" s="1">
        <v>10</v>
      </c>
      <c r="C182" s="1">
        <v>11</v>
      </c>
      <c r="D182" s="1">
        <v>3</v>
      </c>
      <c r="E182" s="6" t="s">
        <v>27</v>
      </c>
      <c r="F182" s="1">
        <f>TRA!F182</f>
        <v>-58.389000000000003</v>
      </c>
      <c r="G182" s="1">
        <f>TRA!G182</f>
        <v>-34.695999999999998</v>
      </c>
      <c r="H182" s="1">
        <f>TRA!H182</f>
        <v>110.414</v>
      </c>
      <c r="I182" s="1">
        <f>TRA!I182</f>
        <v>0</v>
      </c>
      <c r="J182" s="1">
        <f>TRA!J182</f>
        <v>1.5840000000000001</v>
      </c>
      <c r="K182" s="1">
        <f>TRA!K182</f>
        <v>2.4609999999999999</v>
      </c>
      <c r="L182" s="8">
        <f t="shared" si="12"/>
        <v>111.998</v>
      </c>
      <c r="M182" s="8">
        <f t="shared" si="13"/>
        <v>0</v>
      </c>
      <c r="N182" s="10">
        <f t="shared" si="14"/>
        <v>111.998</v>
      </c>
      <c r="O182" s="8">
        <f t="shared" si="15"/>
        <v>0</v>
      </c>
      <c r="P182" s="8">
        <f t="shared" si="16"/>
        <v>77.302000000000007</v>
      </c>
      <c r="Q182" s="8">
        <f t="shared" si="17"/>
        <v>-146.69400000000002</v>
      </c>
    </row>
    <row r="183" spans="1:17" ht="15" customHeight="1">
      <c r="A183" s="1">
        <v>3</v>
      </c>
      <c r="B183" s="1">
        <v>10</v>
      </c>
      <c r="C183" s="1">
        <v>11</v>
      </c>
      <c r="D183" s="1">
        <v>3</v>
      </c>
      <c r="E183" s="6" t="s">
        <v>28</v>
      </c>
      <c r="F183" s="1">
        <f>TRA!F183</f>
        <v>-37.276000000000003</v>
      </c>
      <c r="G183" s="1">
        <f>TRA!G183</f>
        <v>-22.675999999999998</v>
      </c>
      <c r="H183" s="1">
        <f>TRA!H183</f>
        <v>-79.594999999999999</v>
      </c>
      <c r="I183" s="1">
        <f>TRA!I183</f>
        <v>0</v>
      </c>
      <c r="J183" s="1">
        <f>TRA!J183</f>
        <v>-1.1419999999999999</v>
      </c>
      <c r="K183" s="1">
        <f>TRA!K183</f>
        <v>-1.774</v>
      </c>
      <c r="L183" s="8">
        <f t="shared" si="12"/>
        <v>-80.736999999999995</v>
      </c>
      <c r="M183" s="8">
        <f t="shared" si="13"/>
        <v>0</v>
      </c>
      <c r="N183" s="10">
        <f t="shared" si="14"/>
        <v>-80.736999999999995</v>
      </c>
      <c r="O183" s="8">
        <f t="shared" si="15"/>
        <v>0</v>
      </c>
      <c r="P183" s="8">
        <f t="shared" si="16"/>
        <v>-103.413</v>
      </c>
      <c r="Q183" s="8">
        <f t="shared" si="17"/>
        <v>58.060999999999993</v>
      </c>
    </row>
    <row r="184" spans="1:17" ht="15" customHeight="1">
      <c r="A184" s="1">
        <v>3</v>
      </c>
      <c r="B184" s="1">
        <v>10</v>
      </c>
      <c r="C184" s="1">
        <v>11</v>
      </c>
      <c r="D184" s="1">
        <v>3</v>
      </c>
      <c r="E184" s="6" t="s">
        <v>29</v>
      </c>
      <c r="F184" s="1">
        <f>TRA!F184</f>
        <v>92.825000000000003</v>
      </c>
      <c r="G184" s="1">
        <f>TRA!G184</f>
        <v>55.487000000000002</v>
      </c>
      <c r="H184" s="1">
        <f>TRA!H184</f>
        <v>-55.884999999999998</v>
      </c>
      <c r="I184" s="1">
        <f>TRA!I184</f>
        <v>0</v>
      </c>
      <c r="J184" s="1">
        <f>TRA!J184</f>
        <v>-0.80200000000000005</v>
      </c>
      <c r="K184" s="1">
        <f>TRA!K184</f>
        <v>-1.246</v>
      </c>
      <c r="L184" s="8">
        <f t="shared" si="12"/>
        <v>-56.686999999999998</v>
      </c>
      <c r="M184" s="8">
        <f t="shared" si="13"/>
        <v>0</v>
      </c>
      <c r="N184" s="10">
        <f t="shared" si="14"/>
        <v>-56.686999999999998</v>
      </c>
      <c r="O184" s="8">
        <f t="shared" si="15"/>
        <v>0</v>
      </c>
      <c r="P184" s="8">
        <f t="shared" si="16"/>
        <v>-1.1999999999999957</v>
      </c>
      <c r="Q184" s="8">
        <f t="shared" si="17"/>
        <v>112.17400000000001</v>
      </c>
    </row>
    <row r="185" spans="1:17" ht="15" customHeight="1">
      <c r="A185" s="1">
        <v>3</v>
      </c>
      <c r="B185" s="1">
        <v>10</v>
      </c>
      <c r="C185" s="1">
        <v>11</v>
      </c>
      <c r="D185" s="1">
        <v>3</v>
      </c>
      <c r="E185" s="6" t="s">
        <v>30</v>
      </c>
      <c r="F185" s="1">
        <f>TRA!F185</f>
        <v>-80.405000000000001</v>
      </c>
      <c r="G185" s="1">
        <f>TRA!G185</f>
        <v>-48.417000000000002</v>
      </c>
      <c r="H185" s="1">
        <f>TRA!H185</f>
        <v>-55.884999999999998</v>
      </c>
      <c r="I185" s="1">
        <f>TRA!I185</f>
        <v>0</v>
      </c>
      <c r="J185" s="1">
        <f>TRA!J185</f>
        <v>-0.80200000000000005</v>
      </c>
      <c r="K185" s="1">
        <f>TRA!K185</f>
        <v>-1.246</v>
      </c>
      <c r="L185" s="8">
        <f t="shared" si="12"/>
        <v>-56.686999999999998</v>
      </c>
      <c r="M185" s="8">
        <f t="shared" si="13"/>
        <v>0</v>
      </c>
      <c r="N185" s="10">
        <f t="shared" si="14"/>
        <v>-56.686999999999998</v>
      </c>
      <c r="O185" s="8">
        <f t="shared" si="15"/>
        <v>0</v>
      </c>
      <c r="P185" s="8">
        <f t="shared" si="16"/>
        <v>-105.104</v>
      </c>
      <c r="Q185" s="8">
        <f t="shared" si="17"/>
        <v>8.269999999999996</v>
      </c>
    </row>
    <row r="186" spans="1:17" ht="15" customHeight="1">
      <c r="A186" s="1">
        <v>3</v>
      </c>
      <c r="B186" s="1">
        <v>10</v>
      </c>
      <c r="C186" s="1">
        <v>11</v>
      </c>
      <c r="D186" s="1">
        <v>2</v>
      </c>
      <c r="E186" s="6" t="s">
        <v>27</v>
      </c>
      <c r="F186" s="1">
        <f>TRA!F186</f>
        <v>-55.768999999999998</v>
      </c>
      <c r="G186" s="1">
        <f>TRA!G186</f>
        <v>-33.246000000000002</v>
      </c>
      <c r="H186" s="1">
        <f>TRA!H186</f>
        <v>132.185</v>
      </c>
      <c r="I186" s="1">
        <f>TRA!I186</f>
        <v>0</v>
      </c>
      <c r="J186" s="1">
        <f>TRA!J186</f>
        <v>1.806</v>
      </c>
      <c r="K186" s="1">
        <f>TRA!K186</f>
        <v>2.8069999999999999</v>
      </c>
      <c r="L186" s="8">
        <f t="shared" si="12"/>
        <v>133.99100000000001</v>
      </c>
      <c r="M186" s="8">
        <f t="shared" si="13"/>
        <v>0</v>
      </c>
      <c r="N186" s="10">
        <f t="shared" si="14"/>
        <v>133.99100000000001</v>
      </c>
      <c r="O186" s="8">
        <f t="shared" si="15"/>
        <v>0</v>
      </c>
      <c r="P186" s="8">
        <f t="shared" si="16"/>
        <v>100.745</v>
      </c>
      <c r="Q186" s="8">
        <f t="shared" si="17"/>
        <v>-167.23700000000002</v>
      </c>
    </row>
    <row r="187" spans="1:17" ht="15" customHeight="1">
      <c r="A187" s="1">
        <v>3</v>
      </c>
      <c r="B187" s="1">
        <v>10</v>
      </c>
      <c r="C187" s="1">
        <v>11</v>
      </c>
      <c r="D187" s="1">
        <v>2</v>
      </c>
      <c r="E187" s="6" t="s">
        <v>28</v>
      </c>
      <c r="F187" s="1">
        <f>TRA!F187</f>
        <v>-39.521999999999998</v>
      </c>
      <c r="G187" s="1">
        <f>TRA!G187</f>
        <v>-23.905999999999999</v>
      </c>
      <c r="H187" s="1">
        <f>TRA!H187</f>
        <v>-96.561000000000007</v>
      </c>
      <c r="I187" s="1">
        <f>TRA!I187</f>
        <v>0</v>
      </c>
      <c r="J187" s="1">
        <f>TRA!J187</f>
        <v>-1.319</v>
      </c>
      <c r="K187" s="1">
        <f>TRA!K187</f>
        <v>-2.0489999999999999</v>
      </c>
      <c r="L187" s="8">
        <f t="shared" si="12"/>
        <v>-97.88000000000001</v>
      </c>
      <c r="M187" s="8">
        <f t="shared" si="13"/>
        <v>0</v>
      </c>
      <c r="N187" s="10">
        <f t="shared" si="14"/>
        <v>-97.88000000000001</v>
      </c>
      <c r="O187" s="8">
        <f t="shared" si="15"/>
        <v>0</v>
      </c>
      <c r="P187" s="8">
        <f t="shared" si="16"/>
        <v>-121.786</v>
      </c>
      <c r="Q187" s="8">
        <f t="shared" si="17"/>
        <v>73.974000000000018</v>
      </c>
    </row>
    <row r="188" spans="1:17" ht="15" customHeight="1">
      <c r="A188" s="1">
        <v>3</v>
      </c>
      <c r="B188" s="1">
        <v>10</v>
      </c>
      <c r="C188" s="1">
        <v>11</v>
      </c>
      <c r="D188" s="1">
        <v>2</v>
      </c>
      <c r="E188" s="6" t="s">
        <v>29</v>
      </c>
      <c r="F188" s="1">
        <f>TRA!F188</f>
        <v>91.394000000000005</v>
      </c>
      <c r="G188" s="1">
        <f>TRA!G188</f>
        <v>54.698999999999998</v>
      </c>
      <c r="H188" s="1">
        <f>TRA!H188</f>
        <v>-67.278000000000006</v>
      </c>
      <c r="I188" s="1">
        <f>TRA!I188</f>
        <v>0</v>
      </c>
      <c r="J188" s="1">
        <f>TRA!J188</f>
        <v>-0.91900000000000004</v>
      </c>
      <c r="K188" s="1">
        <f>TRA!K188</f>
        <v>-1.4279999999999999</v>
      </c>
      <c r="L188" s="8">
        <f t="shared" si="12"/>
        <v>-68.197000000000003</v>
      </c>
      <c r="M188" s="8">
        <f t="shared" si="13"/>
        <v>0</v>
      </c>
      <c r="N188" s="10">
        <f t="shared" si="14"/>
        <v>-68.197000000000003</v>
      </c>
      <c r="O188" s="8">
        <f t="shared" si="15"/>
        <v>0</v>
      </c>
      <c r="P188" s="8">
        <f t="shared" si="16"/>
        <v>-13.498000000000005</v>
      </c>
      <c r="Q188" s="8">
        <f t="shared" si="17"/>
        <v>122.896</v>
      </c>
    </row>
    <row r="189" spans="1:17" ht="15" customHeight="1">
      <c r="A189" s="1">
        <v>3</v>
      </c>
      <c r="B189" s="1">
        <v>10</v>
      </c>
      <c r="C189" s="1">
        <v>11</v>
      </c>
      <c r="D189" s="1">
        <v>2</v>
      </c>
      <c r="E189" s="6" t="s">
        <v>30</v>
      </c>
      <c r="F189" s="1">
        <f>TRA!F189</f>
        <v>-81.835999999999999</v>
      </c>
      <c r="G189" s="1">
        <f>TRA!G189</f>
        <v>-49.204999999999998</v>
      </c>
      <c r="H189" s="1">
        <f>TRA!H189</f>
        <v>-67.278000000000006</v>
      </c>
      <c r="I189" s="1">
        <f>TRA!I189</f>
        <v>0</v>
      </c>
      <c r="J189" s="1">
        <f>TRA!J189</f>
        <v>-0.91900000000000004</v>
      </c>
      <c r="K189" s="1">
        <f>TRA!K189</f>
        <v>-1.4279999999999999</v>
      </c>
      <c r="L189" s="8">
        <f t="shared" si="12"/>
        <v>-68.197000000000003</v>
      </c>
      <c r="M189" s="8">
        <f t="shared" si="13"/>
        <v>0</v>
      </c>
      <c r="N189" s="10">
        <f t="shared" si="14"/>
        <v>-68.197000000000003</v>
      </c>
      <c r="O189" s="8">
        <f t="shared" si="15"/>
        <v>0</v>
      </c>
      <c r="P189" s="8">
        <f t="shared" si="16"/>
        <v>-117.402</v>
      </c>
      <c r="Q189" s="8">
        <f t="shared" si="17"/>
        <v>18.992000000000004</v>
      </c>
    </row>
    <row r="190" spans="1:17" ht="15" customHeight="1">
      <c r="A190" s="1">
        <v>3</v>
      </c>
      <c r="B190" s="1">
        <v>10</v>
      </c>
      <c r="C190" s="1">
        <v>11</v>
      </c>
      <c r="D190" s="1">
        <v>1</v>
      </c>
      <c r="E190" s="6" t="s">
        <v>27</v>
      </c>
      <c r="F190" s="1">
        <f>TRA!F190</f>
        <v>-52.341000000000001</v>
      </c>
      <c r="G190" s="1">
        <f>TRA!G190</f>
        <v>-31.428000000000001</v>
      </c>
      <c r="H190" s="1">
        <f>TRA!H190</f>
        <v>143.05500000000001</v>
      </c>
      <c r="I190" s="1">
        <f>TRA!I190</f>
        <v>0</v>
      </c>
      <c r="J190" s="1">
        <f>TRA!J190</f>
        <v>1.88</v>
      </c>
      <c r="K190" s="1">
        <f>TRA!K190</f>
        <v>2.9209999999999998</v>
      </c>
      <c r="L190" s="8">
        <f t="shared" si="12"/>
        <v>144.935</v>
      </c>
      <c r="M190" s="8">
        <f t="shared" si="13"/>
        <v>0</v>
      </c>
      <c r="N190" s="10">
        <f t="shared" si="14"/>
        <v>144.935</v>
      </c>
      <c r="O190" s="8">
        <f t="shared" si="15"/>
        <v>0</v>
      </c>
      <c r="P190" s="8">
        <f t="shared" si="16"/>
        <v>113.50700000000001</v>
      </c>
      <c r="Q190" s="8">
        <f t="shared" si="17"/>
        <v>-176.363</v>
      </c>
    </row>
    <row r="191" spans="1:17" ht="15" customHeight="1">
      <c r="A191" s="1">
        <v>3</v>
      </c>
      <c r="B191" s="1">
        <v>10</v>
      </c>
      <c r="C191" s="1">
        <v>11</v>
      </c>
      <c r="D191" s="1">
        <v>1</v>
      </c>
      <c r="E191" s="6" t="s">
        <v>28</v>
      </c>
      <c r="F191" s="1">
        <f>TRA!F191</f>
        <v>-40.975000000000001</v>
      </c>
      <c r="G191" s="1">
        <f>TRA!G191</f>
        <v>-24.562999999999999</v>
      </c>
      <c r="H191" s="1">
        <f>TRA!H191</f>
        <v>-97.33</v>
      </c>
      <c r="I191" s="1">
        <f>TRA!I191</f>
        <v>0</v>
      </c>
      <c r="J191" s="1">
        <f>TRA!J191</f>
        <v>-1.2809999999999999</v>
      </c>
      <c r="K191" s="1">
        <f>TRA!K191</f>
        <v>-1.99</v>
      </c>
      <c r="L191" s="8">
        <f t="shared" si="12"/>
        <v>-98.611000000000004</v>
      </c>
      <c r="M191" s="8">
        <f t="shared" si="13"/>
        <v>0</v>
      </c>
      <c r="N191" s="10">
        <f t="shared" si="14"/>
        <v>-98.611000000000004</v>
      </c>
      <c r="O191" s="8">
        <f t="shared" si="15"/>
        <v>0</v>
      </c>
      <c r="P191" s="8">
        <f t="shared" si="16"/>
        <v>-123.17400000000001</v>
      </c>
      <c r="Q191" s="8">
        <f t="shared" si="17"/>
        <v>74.048000000000002</v>
      </c>
    </row>
    <row r="192" spans="1:17" ht="15" customHeight="1">
      <c r="A192" s="1">
        <v>3</v>
      </c>
      <c r="B192" s="1">
        <v>10</v>
      </c>
      <c r="C192" s="1">
        <v>11</v>
      </c>
      <c r="D192" s="1">
        <v>1</v>
      </c>
      <c r="E192" s="6" t="s">
        <v>29</v>
      </c>
      <c r="F192" s="1">
        <f>TRA!F192</f>
        <v>89.957999999999998</v>
      </c>
      <c r="G192" s="1">
        <f>TRA!G192</f>
        <v>53.970999999999997</v>
      </c>
      <c r="H192" s="1">
        <f>TRA!H192</f>
        <v>-70.700999999999993</v>
      </c>
      <c r="I192" s="1">
        <f>TRA!I192</f>
        <v>0</v>
      </c>
      <c r="J192" s="1">
        <f>TRA!J192</f>
        <v>-0.93</v>
      </c>
      <c r="K192" s="1">
        <f>TRA!K192</f>
        <v>-1.4450000000000001</v>
      </c>
      <c r="L192" s="8">
        <f t="shared" si="12"/>
        <v>-71.631</v>
      </c>
      <c r="M192" s="8">
        <f t="shared" si="13"/>
        <v>0</v>
      </c>
      <c r="N192" s="10">
        <f t="shared" si="14"/>
        <v>-71.631</v>
      </c>
      <c r="O192" s="8">
        <f t="shared" si="15"/>
        <v>0</v>
      </c>
      <c r="P192" s="8">
        <f t="shared" si="16"/>
        <v>-17.660000000000004</v>
      </c>
      <c r="Q192" s="8">
        <f t="shared" si="17"/>
        <v>125.602</v>
      </c>
    </row>
    <row r="193" spans="1:17" ht="15" customHeight="1">
      <c r="A193" s="1">
        <v>3</v>
      </c>
      <c r="B193" s="1">
        <v>10</v>
      </c>
      <c r="C193" s="1">
        <v>11</v>
      </c>
      <c r="D193" s="1">
        <v>1</v>
      </c>
      <c r="E193" s="6" t="s">
        <v>30</v>
      </c>
      <c r="F193" s="1">
        <f>TRA!F193</f>
        <v>-83.272000000000006</v>
      </c>
      <c r="G193" s="1">
        <f>TRA!G193</f>
        <v>-49.933</v>
      </c>
      <c r="H193" s="1">
        <f>TRA!H193</f>
        <v>-70.700999999999993</v>
      </c>
      <c r="I193" s="1">
        <f>TRA!I193</f>
        <v>0</v>
      </c>
      <c r="J193" s="1">
        <f>TRA!J193</f>
        <v>-0.93</v>
      </c>
      <c r="K193" s="1">
        <f>TRA!K193</f>
        <v>-1.4450000000000001</v>
      </c>
      <c r="L193" s="8">
        <f t="shared" si="12"/>
        <v>-71.631</v>
      </c>
      <c r="M193" s="8">
        <f t="shared" si="13"/>
        <v>0</v>
      </c>
      <c r="N193" s="10">
        <f t="shared" si="14"/>
        <v>-71.631</v>
      </c>
      <c r="O193" s="8">
        <f t="shared" si="15"/>
        <v>0</v>
      </c>
      <c r="P193" s="8">
        <f t="shared" si="16"/>
        <v>-121.56399999999999</v>
      </c>
      <c r="Q193" s="8">
        <f t="shared" si="17"/>
        <v>21.698</v>
      </c>
    </row>
    <row r="194" spans="1:17" ht="15" customHeight="1">
      <c r="A194" s="1">
        <v>3</v>
      </c>
      <c r="B194" s="1">
        <v>11</v>
      </c>
      <c r="C194" s="1">
        <v>12</v>
      </c>
      <c r="D194" s="1">
        <v>6</v>
      </c>
      <c r="E194" s="6" t="s">
        <v>27</v>
      </c>
      <c r="F194" s="1">
        <f>TRA!F194</f>
        <v>-35.100999999999999</v>
      </c>
      <c r="G194" s="1">
        <f>TRA!G194</f>
        <v>-20.596</v>
      </c>
      <c r="H194" s="1">
        <f>TRA!H194</f>
        <v>8.4619999999999997</v>
      </c>
      <c r="I194" s="1">
        <f>TRA!I194</f>
        <v>0</v>
      </c>
      <c r="J194" s="1">
        <f>TRA!J194</f>
        <v>0.13500000000000001</v>
      </c>
      <c r="K194" s="1">
        <f>TRA!K194</f>
        <v>0.21</v>
      </c>
      <c r="L194" s="8">
        <f t="shared" si="12"/>
        <v>8.5969999999999995</v>
      </c>
      <c r="M194" s="8">
        <f t="shared" si="13"/>
        <v>0</v>
      </c>
      <c r="N194" s="10">
        <f t="shared" si="14"/>
        <v>8.5969999999999995</v>
      </c>
      <c r="O194" s="8">
        <f t="shared" si="15"/>
        <v>0</v>
      </c>
      <c r="P194" s="8">
        <f t="shared" si="16"/>
        <v>-11.999000000000001</v>
      </c>
      <c r="Q194" s="8">
        <f t="shared" si="17"/>
        <v>-29.192999999999998</v>
      </c>
    </row>
    <row r="195" spans="1:17">
      <c r="A195" s="1">
        <v>3</v>
      </c>
      <c r="B195" s="1">
        <v>11</v>
      </c>
      <c r="C195" s="1">
        <v>12</v>
      </c>
      <c r="D195" s="1">
        <v>6</v>
      </c>
      <c r="E195" s="6" t="s">
        <v>28</v>
      </c>
      <c r="F195" s="1">
        <f>TRA!F195</f>
        <v>-38.826000000000001</v>
      </c>
      <c r="G195" s="1">
        <f>TRA!G195</f>
        <v>-23.216000000000001</v>
      </c>
      <c r="H195" s="1">
        <f>TRA!H195</f>
        <v>-9.1790000000000003</v>
      </c>
      <c r="I195" s="1">
        <f>TRA!I195</f>
        <v>0</v>
      </c>
      <c r="J195" s="1">
        <f>TRA!J195</f>
        <v>-0.14899999999999999</v>
      </c>
      <c r="K195" s="1">
        <f>TRA!K195</f>
        <v>-0.23200000000000001</v>
      </c>
      <c r="L195" s="8">
        <f t="shared" ref="L195:L258" si="18">(ABS(H195)+ABS(J195))*SIGN(H195)</f>
        <v>-9.3279999999999994</v>
      </c>
      <c r="M195" s="8">
        <f t="shared" ref="M195:M258" si="19">(ABS(I195)+ABS(K195))*SIGN(I195)</f>
        <v>0</v>
      </c>
      <c r="N195" s="10">
        <f t="shared" ref="N195:N258" si="20">(ABS(L195)+0.3*ABS(M195))*SIGN(L195)</f>
        <v>-9.3279999999999994</v>
      </c>
      <c r="O195" s="8">
        <f t="shared" ref="O195:O258" si="21">(ABS(M195)+0.3*ABS(L195))*SIGN(M195)</f>
        <v>0</v>
      </c>
      <c r="P195" s="8">
        <f t="shared" ref="P195:P258" si="22">G195+N195</f>
        <v>-32.543999999999997</v>
      </c>
      <c r="Q195" s="8">
        <f t="shared" ref="Q195:Q258" si="23">G195-N195</f>
        <v>-13.888000000000002</v>
      </c>
    </row>
    <row r="196" spans="1:17" ht="15" customHeight="1">
      <c r="A196" s="1">
        <v>3</v>
      </c>
      <c r="B196" s="1">
        <v>11</v>
      </c>
      <c r="C196" s="1">
        <v>12</v>
      </c>
      <c r="D196" s="1">
        <v>6</v>
      </c>
      <c r="E196" s="6" t="s">
        <v>29</v>
      </c>
      <c r="F196" s="1">
        <f>TRA!F196</f>
        <v>68.41</v>
      </c>
      <c r="G196" s="1">
        <f>TRA!G196</f>
        <v>39.889000000000003</v>
      </c>
      <c r="H196" s="1">
        <f>TRA!H196</f>
        <v>-5.782</v>
      </c>
      <c r="I196" s="1">
        <f>TRA!I196</f>
        <v>0</v>
      </c>
      <c r="J196" s="1">
        <f>TRA!J196</f>
        <v>-9.2999999999999999E-2</v>
      </c>
      <c r="K196" s="1">
        <f>TRA!K196</f>
        <v>-0.14499999999999999</v>
      </c>
      <c r="L196" s="8">
        <f t="shared" si="18"/>
        <v>-5.875</v>
      </c>
      <c r="M196" s="8">
        <f t="shared" si="19"/>
        <v>0</v>
      </c>
      <c r="N196" s="10">
        <f t="shared" si="20"/>
        <v>-5.875</v>
      </c>
      <c r="O196" s="8">
        <f t="shared" si="21"/>
        <v>0</v>
      </c>
      <c r="P196" s="8">
        <f t="shared" si="22"/>
        <v>34.014000000000003</v>
      </c>
      <c r="Q196" s="8">
        <f t="shared" si="23"/>
        <v>45.764000000000003</v>
      </c>
    </row>
    <row r="197" spans="1:17" ht="15" customHeight="1">
      <c r="A197" s="1">
        <v>3</v>
      </c>
      <c r="B197" s="1">
        <v>11</v>
      </c>
      <c r="C197" s="1">
        <v>12</v>
      </c>
      <c r="D197" s="1">
        <v>6</v>
      </c>
      <c r="E197" s="6" t="s">
        <v>30</v>
      </c>
      <c r="F197" s="1">
        <f>TRA!F197</f>
        <v>-70.852999999999994</v>
      </c>
      <c r="G197" s="1">
        <f>TRA!G197</f>
        <v>-41.606999999999999</v>
      </c>
      <c r="H197" s="1">
        <f>TRA!H197</f>
        <v>-5.782</v>
      </c>
      <c r="I197" s="1">
        <f>TRA!I197</f>
        <v>0</v>
      </c>
      <c r="J197" s="1">
        <f>TRA!J197</f>
        <v>-9.2999999999999999E-2</v>
      </c>
      <c r="K197" s="1">
        <f>TRA!K197</f>
        <v>-0.14499999999999999</v>
      </c>
      <c r="L197" s="8">
        <f t="shared" si="18"/>
        <v>-5.875</v>
      </c>
      <c r="M197" s="8">
        <f t="shared" si="19"/>
        <v>0</v>
      </c>
      <c r="N197" s="10">
        <f t="shared" si="20"/>
        <v>-5.875</v>
      </c>
      <c r="O197" s="8">
        <f t="shared" si="21"/>
        <v>0</v>
      </c>
      <c r="P197" s="8">
        <f t="shared" si="22"/>
        <v>-47.481999999999999</v>
      </c>
      <c r="Q197" s="8">
        <f t="shared" si="23"/>
        <v>-35.731999999999999</v>
      </c>
    </row>
    <row r="198" spans="1:17" ht="15" customHeight="1">
      <c r="A198" s="1">
        <v>3</v>
      </c>
      <c r="B198" s="1">
        <v>11</v>
      </c>
      <c r="C198" s="1">
        <v>12</v>
      </c>
      <c r="D198" s="1">
        <v>5</v>
      </c>
      <c r="E198" s="6" t="s">
        <v>27</v>
      </c>
      <c r="F198" s="1">
        <f>TRA!F198</f>
        <v>-42.146000000000001</v>
      </c>
      <c r="G198" s="1">
        <f>TRA!G198</f>
        <v>-25.477</v>
      </c>
      <c r="H198" s="1">
        <f>TRA!H198</f>
        <v>13.723000000000001</v>
      </c>
      <c r="I198" s="1">
        <f>TRA!I198</f>
        <v>0</v>
      </c>
      <c r="J198" s="1">
        <f>TRA!J198</f>
        <v>0.215</v>
      </c>
      <c r="K198" s="1">
        <f>TRA!K198</f>
        <v>0.33500000000000002</v>
      </c>
      <c r="L198" s="8">
        <f t="shared" si="18"/>
        <v>13.938000000000001</v>
      </c>
      <c r="M198" s="8">
        <f t="shared" si="19"/>
        <v>0</v>
      </c>
      <c r="N198" s="10">
        <f t="shared" si="20"/>
        <v>13.938000000000001</v>
      </c>
      <c r="O198" s="8">
        <f t="shared" si="21"/>
        <v>0</v>
      </c>
      <c r="P198" s="8">
        <f t="shared" si="22"/>
        <v>-11.539</v>
      </c>
      <c r="Q198" s="8">
        <f t="shared" si="23"/>
        <v>-39.414999999999999</v>
      </c>
    </row>
    <row r="199" spans="1:17" ht="15" customHeight="1">
      <c r="A199" s="1">
        <v>3</v>
      </c>
      <c r="B199" s="1">
        <v>11</v>
      </c>
      <c r="C199" s="1">
        <v>12</v>
      </c>
      <c r="D199" s="1">
        <v>5</v>
      </c>
      <c r="E199" s="6" t="s">
        <v>28</v>
      </c>
      <c r="F199" s="1">
        <f>TRA!F199</f>
        <v>-43.706000000000003</v>
      </c>
      <c r="G199" s="1">
        <f>TRA!G199</f>
        <v>-25.808</v>
      </c>
      <c r="H199" s="1">
        <f>TRA!H199</f>
        <v>-15.224</v>
      </c>
      <c r="I199" s="1">
        <f>TRA!I199</f>
        <v>0</v>
      </c>
      <c r="J199" s="1">
        <f>TRA!J199</f>
        <v>-0.24</v>
      </c>
      <c r="K199" s="1">
        <f>TRA!K199</f>
        <v>-0.373</v>
      </c>
      <c r="L199" s="8">
        <f t="shared" si="18"/>
        <v>-15.464</v>
      </c>
      <c r="M199" s="8">
        <f t="shared" si="19"/>
        <v>0</v>
      </c>
      <c r="N199" s="10">
        <f t="shared" si="20"/>
        <v>-15.464</v>
      </c>
      <c r="O199" s="8">
        <f t="shared" si="21"/>
        <v>0</v>
      </c>
      <c r="P199" s="8">
        <f t="shared" si="22"/>
        <v>-41.271999999999998</v>
      </c>
      <c r="Q199" s="8">
        <f t="shared" si="23"/>
        <v>-10.343999999999999</v>
      </c>
    </row>
    <row r="200" spans="1:17" ht="15" customHeight="1">
      <c r="A200" s="1">
        <v>3</v>
      </c>
      <c r="B200" s="1">
        <v>11</v>
      </c>
      <c r="C200" s="1">
        <v>12</v>
      </c>
      <c r="D200" s="1">
        <v>5</v>
      </c>
      <c r="E200" s="6" t="s">
        <v>29</v>
      </c>
      <c r="F200" s="1">
        <f>TRA!F200</f>
        <v>81.456999999999994</v>
      </c>
      <c r="G200" s="1">
        <f>TRA!G200</f>
        <v>48.737000000000002</v>
      </c>
      <c r="H200" s="1">
        <f>TRA!H200</f>
        <v>-9.49</v>
      </c>
      <c r="I200" s="1">
        <f>TRA!I200</f>
        <v>0</v>
      </c>
      <c r="J200" s="1">
        <f>TRA!J200</f>
        <v>-0.14899999999999999</v>
      </c>
      <c r="K200" s="1">
        <f>TRA!K200</f>
        <v>-0.23200000000000001</v>
      </c>
      <c r="L200" s="8">
        <f t="shared" si="18"/>
        <v>-9.6389999999999993</v>
      </c>
      <c r="M200" s="8">
        <f t="shared" si="19"/>
        <v>0</v>
      </c>
      <c r="N200" s="10">
        <f t="shared" si="20"/>
        <v>-9.6389999999999993</v>
      </c>
      <c r="O200" s="8">
        <f t="shared" si="21"/>
        <v>0</v>
      </c>
      <c r="P200" s="8">
        <f t="shared" si="22"/>
        <v>39.097999999999999</v>
      </c>
      <c r="Q200" s="8">
        <f t="shared" si="23"/>
        <v>58.376000000000005</v>
      </c>
    </row>
    <row r="201" spans="1:17" ht="15" customHeight="1">
      <c r="A201" s="1">
        <v>3</v>
      </c>
      <c r="B201" s="1">
        <v>11</v>
      </c>
      <c r="C201" s="1">
        <v>12</v>
      </c>
      <c r="D201" s="1">
        <v>5</v>
      </c>
      <c r="E201" s="6" t="s">
        <v>30</v>
      </c>
      <c r="F201" s="1">
        <f>TRA!F201</f>
        <v>-82.48</v>
      </c>
      <c r="G201" s="1">
        <f>TRA!G201</f>
        <v>-48.954000000000001</v>
      </c>
      <c r="H201" s="1">
        <f>TRA!H201</f>
        <v>-9.49</v>
      </c>
      <c r="I201" s="1">
        <f>TRA!I201</f>
        <v>0</v>
      </c>
      <c r="J201" s="1">
        <f>TRA!J201</f>
        <v>-0.14899999999999999</v>
      </c>
      <c r="K201" s="1">
        <f>TRA!K201</f>
        <v>-0.23200000000000001</v>
      </c>
      <c r="L201" s="8">
        <f t="shared" si="18"/>
        <v>-9.6389999999999993</v>
      </c>
      <c r="M201" s="8">
        <f t="shared" si="19"/>
        <v>0</v>
      </c>
      <c r="N201" s="10">
        <f t="shared" si="20"/>
        <v>-9.6389999999999993</v>
      </c>
      <c r="O201" s="8">
        <f t="shared" si="21"/>
        <v>0</v>
      </c>
      <c r="P201" s="8">
        <f t="shared" si="22"/>
        <v>-58.593000000000004</v>
      </c>
      <c r="Q201" s="8">
        <f t="shared" si="23"/>
        <v>-39.314999999999998</v>
      </c>
    </row>
    <row r="202" spans="1:17" ht="15" customHeight="1">
      <c r="A202" s="1">
        <v>3</v>
      </c>
      <c r="B202" s="1">
        <v>11</v>
      </c>
      <c r="C202" s="1">
        <v>12</v>
      </c>
      <c r="D202" s="1">
        <v>4</v>
      </c>
      <c r="E202" s="6" t="s">
        <v>27</v>
      </c>
      <c r="F202" s="1">
        <f>TRA!F202</f>
        <v>-41.494999999999997</v>
      </c>
      <c r="G202" s="1">
        <f>TRA!G202</f>
        <v>-25.001999999999999</v>
      </c>
      <c r="H202" s="1">
        <f>TRA!H202</f>
        <v>14.381</v>
      </c>
      <c r="I202" s="1">
        <f>TRA!I202</f>
        <v>0</v>
      </c>
      <c r="J202" s="1">
        <f>TRA!J202</f>
        <v>0.216</v>
      </c>
      <c r="K202" s="1">
        <f>TRA!K202</f>
        <v>0.33500000000000002</v>
      </c>
      <c r="L202" s="8">
        <f t="shared" si="18"/>
        <v>14.597</v>
      </c>
      <c r="M202" s="8">
        <f t="shared" si="19"/>
        <v>0</v>
      </c>
      <c r="N202" s="10">
        <f t="shared" si="20"/>
        <v>14.597</v>
      </c>
      <c r="O202" s="8">
        <f t="shared" si="21"/>
        <v>0</v>
      </c>
      <c r="P202" s="8">
        <f t="shared" si="22"/>
        <v>-10.404999999999999</v>
      </c>
      <c r="Q202" s="8">
        <f t="shared" si="23"/>
        <v>-39.598999999999997</v>
      </c>
    </row>
    <row r="203" spans="1:17" ht="15" customHeight="1">
      <c r="A203" s="1">
        <v>3</v>
      </c>
      <c r="B203" s="1">
        <v>11</v>
      </c>
      <c r="C203" s="1">
        <v>12</v>
      </c>
      <c r="D203" s="1">
        <v>4</v>
      </c>
      <c r="E203" s="6" t="s">
        <v>28</v>
      </c>
      <c r="F203" s="1">
        <f>TRA!F203</f>
        <v>-44.36</v>
      </c>
      <c r="G203" s="1">
        <f>TRA!G203</f>
        <v>-26.378</v>
      </c>
      <c r="H203" s="1">
        <f>TRA!H203</f>
        <v>-17.646999999999998</v>
      </c>
      <c r="I203" s="1">
        <f>TRA!I203</f>
        <v>0</v>
      </c>
      <c r="J203" s="1">
        <f>TRA!J203</f>
        <v>-0.26500000000000001</v>
      </c>
      <c r="K203" s="1">
        <f>TRA!K203</f>
        <v>-0.41199999999999998</v>
      </c>
      <c r="L203" s="8">
        <f t="shared" si="18"/>
        <v>-17.911999999999999</v>
      </c>
      <c r="M203" s="8">
        <f t="shared" si="19"/>
        <v>0</v>
      </c>
      <c r="N203" s="10">
        <f t="shared" si="20"/>
        <v>-17.911999999999999</v>
      </c>
      <c r="O203" s="8">
        <f t="shared" si="21"/>
        <v>0</v>
      </c>
      <c r="P203" s="8">
        <f t="shared" si="22"/>
        <v>-44.29</v>
      </c>
      <c r="Q203" s="8">
        <f t="shared" si="23"/>
        <v>-8.4660000000000011</v>
      </c>
    </row>
    <row r="204" spans="1:17" ht="15" customHeight="1">
      <c r="A204" s="1">
        <v>3</v>
      </c>
      <c r="B204" s="1">
        <v>11</v>
      </c>
      <c r="C204" s="1">
        <v>12</v>
      </c>
      <c r="D204" s="1">
        <v>4</v>
      </c>
      <c r="E204" s="6" t="s">
        <v>29</v>
      </c>
      <c r="F204" s="1">
        <f>TRA!F204</f>
        <v>81.028999999999996</v>
      </c>
      <c r="G204" s="1">
        <f>TRA!G204</f>
        <v>48.395000000000003</v>
      </c>
      <c r="H204" s="1">
        <f>TRA!H204</f>
        <v>-10.500999999999999</v>
      </c>
      <c r="I204" s="1">
        <f>TRA!I204</f>
        <v>0</v>
      </c>
      <c r="J204" s="1">
        <f>TRA!J204</f>
        <v>-0.158</v>
      </c>
      <c r="K204" s="1">
        <f>TRA!K204</f>
        <v>-0.245</v>
      </c>
      <c r="L204" s="8">
        <f t="shared" si="18"/>
        <v>-10.658999999999999</v>
      </c>
      <c r="M204" s="8">
        <f t="shared" si="19"/>
        <v>0</v>
      </c>
      <c r="N204" s="10">
        <f t="shared" si="20"/>
        <v>-10.658999999999999</v>
      </c>
      <c r="O204" s="8">
        <f t="shared" si="21"/>
        <v>0</v>
      </c>
      <c r="P204" s="8">
        <f t="shared" si="22"/>
        <v>37.736000000000004</v>
      </c>
      <c r="Q204" s="8">
        <f t="shared" si="23"/>
        <v>59.054000000000002</v>
      </c>
    </row>
    <row r="205" spans="1:17" ht="15" customHeight="1">
      <c r="A205" s="1">
        <v>3</v>
      </c>
      <c r="B205" s="1">
        <v>11</v>
      </c>
      <c r="C205" s="1">
        <v>12</v>
      </c>
      <c r="D205" s="1">
        <v>4</v>
      </c>
      <c r="E205" s="6" t="s">
        <v>30</v>
      </c>
      <c r="F205" s="1">
        <f>TRA!F205</f>
        <v>-82.908000000000001</v>
      </c>
      <c r="G205" s="1">
        <f>TRA!G205</f>
        <v>-49.296999999999997</v>
      </c>
      <c r="H205" s="1">
        <f>TRA!H205</f>
        <v>-10.500999999999999</v>
      </c>
      <c r="I205" s="1">
        <f>TRA!I205</f>
        <v>0</v>
      </c>
      <c r="J205" s="1">
        <f>TRA!J205</f>
        <v>-0.158</v>
      </c>
      <c r="K205" s="1">
        <f>TRA!K205</f>
        <v>-0.245</v>
      </c>
      <c r="L205" s="8">
        <f t="shared" si="18"/>
        <v>-10.658999999999999</v>
      </c>
      <c r="M205" s="8">
        <f t="shared" si="19"/>
        <v>0</v>
      </c>
      <c r="N205" s="10">
        <f t="shared" si="20"/>
        <v>-10.658999999999999</v>
      </c>
      <c r="O205" s="8">
        <f t="shared" si="21"/>
        <v>0</v>
      </c>
      <c r="P205" s="8">
        <f t="shared" si="22"/>
        <v>-59.955999999999996</v>
      </c>
      <c r="Q205" s="8">
        <f t="shared" si="23"/>
        <v>-38.637999999999998</v>
      </c>
    </row>
    <row r="206" spans="1:17" ht="15" customHeight="1">
      <c r="A206" s="1">
        <v>3</v>
      </c>
      <c r="B206" s="1">
        <v>11</v>
      </c>
      <c r="C206" s="1">
        <v>12</v>
      </c>
      <c r="D206" s="1">
        <v>3</v>
      </c>
      <c r="E206" s="6" t="s">
        <v>27</v>
      </c>
      <c r="F206" s="1">
        <f>TRA!F206</f>
        <v>-41.218000000000004</v>
      </c>
      <c r="G206" s="1">
        <f>TRA!G206</f>
        <v>-24.777999999999999</v>
      </c>
      <c r="H206" s="1">
        <f>TRA!H206</f>
        <v>16.21</v>
      </c>
      <c r="I206" s="1">
        <f>TRA!I206</f>
        <v>0</v>
      </c>
      <c r="J206" s="1">
        <f>TRA!J206</f>
        <v>0.23499999999999999</v>
      </c>
      <c r="K206" s="1">
        <f>TRA!K206</f>
        <v>0.36499999999999999</v>
      </c>
      <c r="L206" s="8">
        <f t="shared" si="18"/>
        <v>16.445</v>
      </c>
      <c r="M206" s="8">
        <f t="shared" si="19"/>
        <v>0</v>
      </c>
      <c r="N206" s="10">
        <f t="shared" si="20"/>
        <v>16.445</v>
      </c>
      <c r="O206" s="8">
        <f t="shared" si="21"/>
        <v>0</v>
      </c>
      <c r="P206" s="8">
        <f t="shared" si="22"/>
        <v>-8.3329999999999984</v>
      </c>
      <c r="Q206" s="8">
        <f t="shared" si="23"/>
        <v>-41.222999999999999</v>
      </c>
    </row>
    <row r="207" spans="1:17" ht="15" customHeight="1">
      <c r="A207" s="1">
        <v>3</v>
      </c>
      <c r="B207" s="1">
        <v>11</v>
      </c>
      <c r="C207" s="1">
        <v>12</v>
      </c>
      <c r="D207" s="1">
        <v>3</v>
      </c>
      <c r="E207" s="6" t="s">
        <v>28</v>
      </c>
      <c r="F207" s="1">
        <f>TRA!F207</f>
        <v>-44.768999999999998</v>
      </c>
      <c r="G207" s="1">
        <f>TRA!G207</f>
        <v>-26.66</v>
      </c>
      <c r="H207" s="1">
        <f>TRA!H207</f>
        <v>-20.358000000000001</v>
      </c>
      <c r="I207" s="1">
        <f>TRA!I207</f>
        <v>0</v>
      </c>
      <c r="J207" s="1">
        <f>TRA!J207</f>
        <v>-0.29399999999999998</v>
      </c>
      <c r="K207" s="1">
        <f>TRA!K207</f>
        <v>-0.45700000000000002</v>
      </c>
      <c r="L207" s="8">
        <f t="shared" si="18"/>
        <v>-20.652000000000001</v>
      </c>
      <c r="M207" s="8">
        <f t="shared" si="19"/>
        <v>0</v>
      </c>
      <c r="N207" s="10">
        <f t="shared" si="20"/>
        <v>-20.652000000000001</v>
      </c>
      <c r="O207" s="8">
        <f t="shared" si="21"/>
        <v>0</v>
      </c>
      <c r="P207" s="8">
        <f t="shared" si="22"/>
        <v>-47.311999999999998</v>
      </c>
      <c r="Q207" s="8">
        <f t="shared" si="23"/>
        <v>-6.0079999999999991</v>
      </c>
    </row>
    <row r="208" spans="1:17" ht="15" customHeight="1">
      <c r="A208" s="1">
        <v>3</v>
      </c>
      <c r="B208" s="1">
        <v>11</v>
      </c>
      <c r="C208" s="1">
        <v>12</v>
      </c>
      <c r="D208" s="1">
        <v>3</v>
      </c>
      <c r="E208" s="6" t="s">
        <v>29</v>
      </c>
      <c r="F208" s="1">
        <f>TRA!F208</f>
        <v>80.804000000000002</v>
      </c>
      <c r="G208" s="1">
        <f>TRA!G208</f>
        <v>48.228999999999999</v>
      </c>
      <c r="H208" s="1">
        <f>TRA!H208</f>
        <v>-11.989000000000001</v>
      </c>
      <c r="I208" s="1">
        <f>TRA!I208</f>
        <v>0</v>
      </c>
      <c r="J208" s="1">
        <f>TRA!J208</f>
        <v>-0.17299999999999999</v>
      </c>
      <c r="K208" s="1">
        <f>TRA!K208</f>
        <v>-0.26900000000000002</v>
      </c>
      <c r="L208" s="8">
        <f t="shared" si="18"/>
        <v>-12.162000000000001</v>
      </c>
      <c r="M208" s="8">
        <f t="shared" si="19"/>
        <v>0</v>
      </c>
      <c r="N208" s="10">
        <f t="shared" si="20"/>
        <v>-12.162000000000001</v>
      </c>
      <c r="O208" s="8">
        <f t="shared" si="21"/>
        <v>0</v>
      </c>
      <c r="P208" s="8">
        <f t="shared" si="22"/>
        <v>36.067</v>
      </c>
      <c r="Q208" s="8">
        <f t="shared" si="23"/>
        <v>60.390999999999998</v>
      </c>
    </row>
    <row r="209" spans="1:17" ht="15" customHeight="1">
      <c r="A209" s="1">
        <v>3</v>
      </c>
      <c r="B209" s="1">
        <v>11</v>
      </c>
      <c r="C209" s="1">
        <v>12</v>
      </c>
      <c r="D209" s="1">
        <v>3</v>
      </c>
      <c r="E209" s="6" t="s">
        <v>30</v>
      </c>
      <c r="F209" s="1">
        <f>TRA!F209</f>
        <v>-83.132999999999996</v>
      </c>
      <c r="G209" s="1">
        <f>TRA!G209</f>
        <v>-49.463000000000001</v>
      </c>
      <c r="H209" s="1">
        <f>TRA!H209</f>
        <v>-11.989000000000001</v>
      </c>
      <c r="I209" s="1">
        <f>TRA!I209</f>
        <v>0</v>
      </c>
      <c r="J209" s="1">
        <f>TRA!J209</f>
        <v>-0.17299999999999999</v>
      </c>
      <c r="K209" s="1">
        <f>TRA!K209</f>
        <v>-0.26900000000000002</v>
      </c>
      <c r="L209" s="8">
        <f t="shared" si="18"/>
        <v>-12.162000000000001</v>
      </c>
      <c r="M209" s="8">
        <f t="shared" si="19"/>
        <v>0</v>
      </c>
      <c r="N209" s="10">
        <f t="shared" si="20"/>
        <v>-12.162000000000001</v>
      </c>
      <c r="O209" s="8">
        <f t="shared" si="21"/>
        <v>0</v>
      </c>
      <c r="P209" s="8">
        <f t="shared" si="22"/>
        <v>-61.625</v>
      </c>
      <c r="Q209" s="8">
        <f t="shared" si="23"/>
        <v>-37.301000000000002</v>
      </c>
    </row>
    <row r="210" spans="1:17" ht="15" customHeight="1">
      <c r="A210" s="1">
        <v>3</v>
      </c>
      <c r="B210" s="1">
        <v>11</v>
      </c>
      <c r="C210" s="1">
        <v>12</v>
      </c>
      <c r="D210" s="1">
        <v>2</v>
      </c>
      <c r="E210" s="6" t="s">
        <v>27</v>
      </c>
      <c r="F210" s="1">
        <f>TRA!F210</f>
        <v>-40.97</v>
      </c>
      <c r="G210" s="1">
        <f>TRA!G210</f>
        <v>-24.547999999999998</v>
      </c>
      <c r="H210" s="1">
        <f>TRA!H210</f>
        <v>17.454000000000001</v>
      </c>
      <c r="I210" s="1">
        <f>TRA!I210</f>
        <v>0</v>
      </c>
      <c r="J210" s="1">
        <f>TRA!J210</f>
        <v>0.24299999999999999</v>
      </c>
      <c r="K210" s="1">
        <f>TRA!K210</f>
        <v>0.377</v>
      </c>
      <c r="L210" s="8">
        <f t="shared" si="18"/>
        <v>17.696999999999999</v>
      </c>
      <c r="M210" s="8">
        <f t="shared" si="19"/>
        <v>0</v>
      </c>
      <c r="N210" s="10">
        <f t="shared" si="20"/>
        <v>17.696999999999999</v>
      </c>
      <c r="O210" s="8">
        <f t="shared" si="21"/>
        <v>0</v>
      </c>
      <c r="P210" s="8">
        <f t="shared" si="22"/>
        <v>-6.8509999999999991</v>
      </c>
      <c r="Q210" s="8">
        <f t="shared" si="23"/>
        <v>-42.244999999999997</v>
      </c>
    </row>
    <row r="211" spans="1:17" ht="15" customHeight="1">
      <c r="A211" s="1">
        <v>3</v>
      </c>
      <c r="B211" s="1">
        <v>11</v>
      </c>
      <c r="C211" s="1">
        <v>12</v>
      </c>
      <c r="D211" s="1">
        <v>2</v>
      </c>
      <c r="E211" s="6" t="s">
        <v>28</v>
      </c>
      <c r="F211" s="1">
        <f>TRA!F211</f>
        <v>-44.95</v>
      </c>
      <c r="G211" s="1">
        <f>TRA!G211</f>
        <v>-26.834</v>
      </c>
      <c r="H211" s="1">
        <f>TRA!H211</f>
        <v>-22.416</v>
      </c>
      <c r="I211" s="1">
        <f>TRA!I211</f>
        <v>0</v>
      </c>
      <c r="J211" s="1">
        <f>TRA!J211</f>
        <v>-0.31</v>
      </c>
      <c r="K211" s="1">
        <f>TRA!K211</f>
        <v>-0.48199999999999998</v>
      </c>
      <c r="L211" s="8">
        <f t="shared" si="18"/>
        <v>-22.725999999999999</v>
      </c>
      <c r="M211" s="8">
        <f t="shared" si="19"/>
        <v>0</v>
      </c>
      <c r="N211" s="10">
        <f t="shared" si="20"/>
        <v>-22.725999999999999</v>
      </c>
      <c r="O211" s="8">
        <f t="shared" si="21"/>
        <v>0</v>
      </c>
      <c r="P211" s="8">
        <f t="shared" si="22"/>
        <v>-49.56</v>
      </c>
      <c r="Q211" s="8">
        <f t="shared" si="23"/>
        <v>-4.1080000000000005</v>
      </c>
    </row>
    <row r="212" spans="1:17" ht="15" customHeight="1">
      <c r="A212" s="1">
        <v>3</v>
      </c>
      <c r="B212" s="1">
        <v>11</v>
      </c>
      <c r="C212" s="1">
        <v>12</v>
      </c>
      <c r="D212" s="1">
        <v>2</v>
      </c>
      <c r="E212" s="6" t="s">
        <v>29</v>
      </c>
      <c r="F212" s="1">
        <f>TRA!F212</f>
        <v>80.664000000000001</v>
      </c>
      <c r="G212" s="1">
        <f>TRA!G212</f>
        <v>48.095999999999997</v>
      </c>
      <c r="H212" s="1">
        <f>TRA!H212</f>
        <v>-13.071999999999999</v>
      </c>
      <c r="I212" s="1">
        <f>TRA!I212</f>
        <v>0</v>
      </c>
      <c r="J212" s="1">
        <f>TRA!J212</f>
        <v>-0.18099999999999999</v>
      </c>
      <c r="K212" s="1">
        <f>TRA!K212</f>
        <v>-0.28199999999999997</v>
      </c>
      <c r="L212" s="8">
        <f t="shared" si="18"/>
        <v>-13.252999999999998</v>
      </c>
      <c r="M212" s="8">
        <f t="shared" si="19"/>
        <v>0</v>
      </c>
      <c r="N212" s="10">
        <f t="shared" si="20"/>
        <v>-13.252999999999998</v>
      </c>
      <c r="O212" s="8">
        <f t="shared" si="21"/>
        <v>0</v>
      </c>
      <c r="P212" s="8">
        <f t="shared" si="22"/>
        <v>34.842999999999996</v>
      </c>
      <c r="Q212" s="8">
        <f t="shared" si="23"/>
        <v>61.348999999999997</v>
      </c>
    </row>
    <row r="213" spans="1:17" ht="15" customHeight="1">
      <c r="A213" s="1">
        <v>3</v>
      </c>
      <c r="B213" s="1">
        <v>11</v>
      </c>
      <c r="C213" s="1">
        <v>12</v>
      </c>
      <c r="D213" s="1">
        <v>2</v>
      </c>
      <c r="E213" s="6" t="s">
        <v>30</v>
      </c>
      <c r="F213" s="1">
        <f>TRA!F213</f>
        <v>-83.274000000000001</v>
      </c>
      <c r="G213" s="1">
        <f>TRA!G213</f>
        <v>-49.594999999999999</v>
      </c>
      <c r="H213" s="1">
        <f>TRA!H213</f>
        <v>-13.071999999999999</v>
      </c>
      <c r="I213" s="1">
        <f>TRA!I213</f>
        <v>0</v>
      </c>
      <c r="J213" s="1">
        <f>TRA!J213</f>
        <v>-0.18099999999999999</v>
      </c>
      <c r="K213" s="1">
        <f>TRA!K213</f>
        <v>-0.28199999999999997</v>
      </c>
      <c r="L213" s="8">
        <f t="shared" si="18"/>
        <v>-13.252999999999998</v>
      </c>
      <c r="M213" s="8">
        <f t="shared" si="19"/>
        <v>0</v>
      </c>
      <c r="N213" s="10">
        <f t="shared" si="20"/>
        <v>-13.252999999999998</v>
      </c>
      <c r="O213" s="8">
        <f t="shared" si="21"/>
        <v>0</v>
      </c>
      <c r="P213" s="8">
        <f t="shared" si="22"/>
        <v>-62.847999999999999</v>
      </c>
      <c r="Q213" s="8">
        <f t="shared" si="23"/>
        <v>-36.341999999999999</v>
      </c>
    </row>
    <row r="214" spans="1:17" ht="15" customHeight="1">
      <c r="A214" s="1">
        <v>3</v>
      </c>
      <c r="B214" s="1">
        <v>11</v>
      </c>
      <c r="C214" s="1">
        <v>12</v>
      </c>
      <c r="D214" s="1">
        <v>1</v>
      </c>
      <c r="E214" s="6" t="s">
        <v>27</v>
      </c>
      <c r="F214" s="1">
        <f>TRA!F214</f>
        <v>-39.731000000000002</v>
      </c>
      <c r="G214" s="1">
        <f>TRA!G214</f>
        <v>-23.65</v>
      </c>
      <c r="H214" s="1">
        <f>TRA!H214</f>
        <v>16.073</v>
      </c>
      <c r="I214" s="1">
        <f>TRA!I214</f>
        <v>0</v>
      </c>
      <c r="J214" s="1">
        <f>TRA!J214</f>
        <v>0.215</v>
      </c>
      <c r="K214" s="1">
        <f>TRA!K214</f>
        <v>0.33400000000000002</v>
      </c>
      <c r="L214" s="8">
        <f t="shared" si="18"/>
        <v>16.288</v>
      </c>
      <c r="M214" s="8">
        <f t="shared" si="19"/>
        <v>0</v>
      </c>
      <c r="N214" s="10">
        <f t="shared" si="20"/>
        <v>16.288</v>
      </c>
      <c r="O214" s="8">
        <f t="shared" si="21"/>
        <v>0</v>
      </c>
      <c r="P214" s="8">
        <f t="shared" si="22"/>
        <v>-7.3619999999999983</v>
      </c>
      <c r="Q214" s="8">
        <f t="shared" si="23"/>
        <v>-39.938000000000002</v>
      </c>
    </row>
    <row r="215" spans="1:17" ht="15" customHeight="1">
      <c r="A215" s="1">
        <v>3</v>
      </c>
      <c r="B215" s="1">
        <v>11</v>
      </c>
      <c r="C215" s="1">
        <v>12</v>
      </c>
      <c r="D215" s="1">
        <v>1</v>
      </c>
      <c r="E215" s="6" t="s">
        <v>28</v>
      </c>
      <c r="F215" s="1">
        <f>TRA!F215</f>
        <v>-47.386000000000003</v>
      </c>
      <c r="G215" s="1">
        <f>TRA!G215</f>
        <v>-28.491</v>
      </c>
      <c r="H215" s="1">
        <f>TRA!H215</f>
        <v>-22.643000000000001</v>
      </c>
      <c r="I215" s="1">
        <f>TRA!I215</f>
        <v>0</v>
      </c>
      <c r="J215" s="1">
        <f>TRA!J215</f>
        <v>-0.30099999999999999</v>
      </c>
      <c r="K215" s="1">
        <f>TRA!K215</f>
        <v>-0.46800000000000003</v>
      </c>
      <c r="L215" s="8">
        <f t="shared" si="18"/>
        <v>-22.943999999999999</v>
      </c>
      <c r="M215" s="8">
        <f t="shared" si="19"/>
        <v>0</v>
      </c>
      <c r="N215" s="10">
        <f t="shared" si="20"/>
        <v>-22.943999999999999</v>
      </c>
      <c r="O215" s="8">
        <f t="shared" si="21"/>
        <v>0</v>
      </c>
      <c r="P215" s="8">
        <f t="shared" si="22"/>
        <v>-51.435000000000002</v>
      </c>
      <c r="Q215" s="8">
        <f t="shared" si="23"/>
        <v>-5.5470000000000006</v>
      </c>
    </row>
    <row r="216" spans="1:17" ht="15" customHeight="1">
      <c r="A216" s="1">
        <v>3</v>
      </c>
      <c r="B216" s="1">
        <v>11</v>
      </c>
      <c r="C216" s="1">
        <v>12</v>
      </c>
      <c r="D216" s="1">
        <v>1</v>
      </c>
      <c r="E216" s="6" t="s">
        <v>29</v>
      </c>
      <c r="F216" s="1">
        <f>TRA!F216</f>
        <v>79.459000000000003</v>
      </c>
      <c r="G216" s="1">
        <f>TRA!G216</f>
        <v>47.259</v>
      </c>
      <c r="H216" s="1">
        <f>TRA!H216</f>
        <v>-12.694000000000001</v>
      </c>
      <c r="I216" s="1">
        <f>TRA!I216</f>
        <v>0</v>
      </c>
      <c r="J216" s="1">
        <f>TRA!J216</f>
        <v>-0.16900000000000001</v>
      </c>
      <c r="K216" s="1">
        <f>TRA!K216</f>
        <v>-0.26300000000000001</v>
      </c>
      <c r="L216" s="8">
        <f t="shared" si="18"/>
        <v>-12.863000000000001</v>
      </c>
      <c r="M216" s="8">
        <f t="shared" si="19"/>
        <v>0</v>
      </c>
      <c r="N216" s="10">
        <f t="shared" si="20"/>
        <v>-12.863000000000001</v>
      </c>
      <c r="O216" s="8">
        <f t="shared" si="21"/>
        <v>0</v>
      </c>
      <c r="P216" s="8">
        <f t="shared" si="22"/>
        <v>34.396000000000001</v>
      </c>
      <c r="Q216" s="8">
        <f t="shared" si="23"/>
        <v>60.122</v>
      </c>
    </row>
    <row r="217" spans="1:17" ht="15" customHeight="1">
      <c r="A217" s="1">
        <v>3</v>
      </c>
      <c r="B217" s="1">
        <v>11</v>
      </c>
      <c r="C217" s="1">
        <v>12</v>
      </c>
      <c r="D217" s="1">
        <v>1</v>
      </c>
      <c r="E217" s="6" t="s">
        <v>30</v>
      </c>
      <c r="F217" s="1">
        <f>TRA!F217</f>
        <v>-84.478999999999999</v>
      </c>
      <c r="G217" s="1">
        <f>TRA!G217</f>
        <v>-50.433</v>
      </c>
      <c r="H217" s="1">
        <f>TRA!H217</f>
        <v>-12.694000000000001</v>
      </c>
      <c r="I217" s="1">
        <f>TRA!I217</f>
        <v>0</v>
      </c>
      <c r="J217" s="1">
        <f>TRA!J217</f>
        <v>-0.16900000000000001</v>
      </c>
      <c r="K217" s="1">
        <f>TRA!K217</f>
        <v>-0.26300000000000001</v>
      </c>
      <c r="L217" s="8">
        <f t="shared" si="18"/>
        <v>-12.863000000000001</v>
      </c>
      <c r="M217" s="8">
        <f t="shared" si="19"/>
        <v>0</v>
      </c>
      <c r="N217" s="10">
        <f t="shared" si="20"/>
        <v>-12.863000000000001</v>
      </c>
      <c r="O217" s="8">
        <f t="shared" si="21"/>
        <v>0</v>
      </c>
      <c r="P217" s="8">
        <f t="shared" si="22"/>
        <v>-63.295999999999999</v>
      </c>
      <c r="Q217" s="8">
        <f t="shared" si="23"/>
        <v>-37.57</v>
      </c>
    </row>
    <row r="218" spans="1:17" ht="15" customHeight="1">
      <c r="A218" s="1">
        <v>3</v>
      </c>
      <c r="B218" s="1">
        <v>12</v>
      </c>
      <c r="C218" s="1">
        <v>13</v>
      </c>
      <c r="D218" s="1">
        <v>6</v>
      </c>
      <c r="E218" s="6" t="s">
        <v>27</v>
      </c>
      <c r="F218" s="1">
        <f>TRA!F218</f>
        <v>-62.710999999999999</v>
      </c>
      <c r="G218" s="1">
        <f>TRA!G218</f>
        <v>-40.152999999999999</v>
      </c>
      <c r="H218" s="1">
        <f>TRA!H218</f>
        <v>5.5510000000000002</v>
      </c>
      <c r="I218" s="1">
        <f>TRA!I218</f>
        <v>0</v>
      </c>
      <c r="J218" s="1">
        <f>TRA!J218</f>
        <v>9.2999999999999999E-2</v>
      </c>
      <c r="K218" s="1">
        <f>TRA!K218</f>
        <v>0.14399999999999999</v>
      </c>
      <c r="L218" s="8">
        <f t="shared" si="18"/>
        <v>5.6440000000000001</v>
      </c>
      <c r="M218" s="8">
        <f t="shared" si="19"/>
        <v>0</v>
      </c>
      <c r="N218" s="10">
        <f t="shared" si="20"/>
        <v>5.6440000000000001</v>
      </c>
      <c r="O218" s="8">
        <f t="shared" si="21"/>
        <v>0</v>
      </c>
      <c r="P218" s="8">
        <f t="shared" si="22"/>
        <v>-34.509</v>
      </c>
      <c r="Q218" s="8">
        <f t="shared" si="23"/>
        <v>-45.796999999999997</v>
      </c>
    </row>
    <row r="219" spans="1:17">
      <c r="A219" s="1">
        <v>3</v>
      </c>
      <c r="B219" s="1">
        <v>12</v>
      </c>
      <c r="C219" s="1">
        <v>13</v>
      </c>
      <c r="D219" s="1">
        <v>6</v>
      </c>
      <c r="E219" s="6" t="s">
        <v>28</v>
      </c>
      <c r="F219" s="1">
        <f>TRA!F219</f>
        <v>-63.529000000000003</v>
      </c>
      <c r="G219" s="1">
        <f>TRA!G219</f>
        <v>-40.619999999999997</v>
      </c>
      <c r="H219" s="1">
        <f>TRA!H219</f>
        <v>-5.5510000000000002</v>
      </c>
      <c r="I219" s="1">
        <f>TRA!I219</f>
        <v>0</v>
      </c>
      <c r="J219" s="1">
        <f>TRA!J219</f>
        <v>-9.2999999999999999E-2</v>
      </c>
      <c r="K219" s="1">
        <f>TRA!K219</f>
        <v>-0.14399999999999999</v>
      </c>
      <c r="L219" s="8">
        <f t="shared" si="18"/>
        <v>-5.6440000000000001</v>
      </c>
      <c r="M219" s="8">
        <f t="shared" si="19"/>
        <v>0</v>
      </c>
      <c r="N219" s="10">
        <f t="shared" si="20"/>
        <v>-5.6440000000000001</v>
      </c>
      <c r="O219" s="8">
        <f t="shared" si="21"/>
        <v>0</v>
      </c>
      <c r="P219" s="8">
        <f t="shared" si="22"/>
        <v>-46.263999999999996</v>
      </c>
      <c r="Q219" s="8">
        <f t="shared" si="23"/>
        <v>-34.975999999999999</v>
      </c>
    </row>
    <row r="220" spans="1:17" ht="15" customHeight="1">
      <c r="A220" s="1">
        <v>3</v>
      </c>
      <c r="B220" s="1">
        <v>12</v>
      </c>
      <c r="C220" s="1">
        <v>13</v>
      </c>
      <c r="D220" s="1">
        <v>6</v>
      </c>
      <c r="E220" s="6" t="s">
        <v>29</v>
      </c>
      <c r="F220" s="1">
        <f>TRA!F220</f>
        <v>89.376000000000005</v>
      </c>
      <c r="G220" s="1">
        <f>TRA!G220</f>
        <v>57.512</v>
      </c>
      <c r="H220" s="1">
        <f>TRA!H220</f>
        <v>-2.5230000000000001</v>
      </c>
      <c r="I220" s="1">
        <f>TRA!I220</f>
        <v>0</v>
      </c>
      <c r="J220" s="1">
        <f>TRA!J220</f>
        <v>-4.2000000000000003E-2</v>
      </c>
      <c r="K220" s="1">
        <f>TRA!K220</f>
        <v>-6.5000000000000002E-2</v>
      </c>
      <c r="L220" s="8">
        <f t="shared" si="18"/>
        <v>-2.5649999999999999</v>
      </c>
      <c r="M220" s="8">
        <f t="shared" si="19"/>
        <v>0</v>
      </c>
      <c r="N220" s="10">
        <f t="shared" si="20"/>
        <v>-2.5649999999999999</v>
      </c>
      <c r="O220" s="8">
        <f t="shared" si="21"/>
        <v>0</v>
      </c>
      <c r="P220" s="8">
        <f t="shared" si="22"/>
        <v>54.947000000000003</v>
      </c>
      <c r="Q220" s="8">
        <f t="shared" si="23"/>
        <v>60.076999999999998</v>
      </c>
    </row>
    <row r="221" spans="1:17" ht="15" customHeight="1">
      <c r="A221" s="1">
        <v>3</v>
      </c>
      <c r="B221" s="1">
        <v>12</v>
      </c>
      <c r="C221" s="1">
        <v>13</v>
      </c>
      <c r="D221" s="1">
        <v>6</v>
      </c>
      <c r="E221" s="6" t="s">
        <v>30</v>
      </c>
      <c r="F221" s="1">
        <f>TRA!F221</f>
        <v>-89.748000000000005</v>
      </c>
      <c r="G221" s="1">
        <f>TRA!G221</f>
        <v>-57.723999999999997</v>
      </c>
      <c r="H221" s="1">
        <f>TRA!H221</f>
        <v>-2.5230000000000001</v>
      </c>
      <c r="I221" s="1">
        <f>TRA!I221</f>
        <v>0</v>
      </c>
      <c r="J221" s="1">
        <f>TRA!J221</f>
        <v>-4.2000000000000003E-2</v>
      </c>
      <c r="K221" s="1">
        <f>TRA!K221</f>
        <v>-6.5000000000000002E-2</v>
      </c>
      <c r="L221" s="8">
        <f t="shared" si="18"/>
        <v>-2.5649999999999999</v>
      </c>
      <c r="M221" s="8">
        <f t="shared" si="19"/>
        <v>0</v>
      </c>
      <c r="N221" s="10">
        <f t="shared" si="20"/>
        <v>-2.5649999999999999</v>
      </c>
      <c r="O221" s="8">
        <f t="shared" si="21"/>
        <v>0</v>
      </c>
      <c r="P221" s="8">
        <f t="shared" si="22"/>
        <v>-60.288999999999994</v>
      </c>
      <c r="Q221" s="8">
        <f t="shared" si="23"/>
        <v>-55.158999999999999</v>
      </c>
    </row>
    <row r="222" spans="1:17" ht="15" customHeight="1">
      <c r="A222" s="1">
        <v>3</v>
      </c>
      <c r="B222" s="1">
        <v>12</v>
      </c>
      <c r="C222" s="1">
        <v>13</v>
      </c>
      <c r="D222" s="1">
        <v>5</v>
      </c>
      <c r="E222" s="6" t="s">
        <v>27</v>
      </c>
      <c r="F222" s="1">
        <f>TRA!F222</f>
        <v>-86.632000000000005</v>
      </c>
      <c r="G222" s="1">
        <f>TRA!G222</f>
        <v>-54.268999999999998</v>
      </c>
      <c r="H222" s="1">
        <f>TRA!H222</f>
        <v>10.237</v>
      </c>
      <c r="I222" s="1">
        <f>TRA!I222</f>
        <v>0</v>
      </c>
      <c r="J222" s="1">
        <f>TRA!J222</f>
        <v>0.16300000000000001</v>
      </c>
      <c r="K222" s="1">
        <f>TRA!K222</f>
        <v>0.253</v>
      </c>
      <c r="L222" s="8">
        <f t="shared" si="18"/>
        <v>10.4</v>
      </c>
      <c r="M222" s="8">
        <f t="shared" si="19"/>
        <v>0</v>
      </c>
      <c r="N222" s="10">
        <f t="shared" si="20"/>
        <v>10.4</v>
      </c>
      <c r="O222" s="8">
        <f t="shared" si="21"/>
        <v>0</v>
      </c>
      <c r="P222" s="8">
        <f t="shared" si="22"/>
        <v>-43.869</v>
      </c>
      <c r="Q222" s="8">
        <f t="shared" si="23"/>
        <v>-64.668999999999997</v>
      </c>
    </row>
    <row r="223" spans="1:17" ht="15" customHeight="1">
      <c r="A223" s="1">
        <v>3</v>
      </c>
      <c r="B223" s="1">
        <v>12</v>
      </c>
      <c r="C223" s="1">
        <v>13</v>
      </c>
      <c r="D223" s="1">
        <v>5</v>
      </c>
      <c r="E223" s="6" t="s">
        <v>28</v>
      </c>
      <c r="F223" s="1">
        <f>TRA!F223</f>
        <v>-87.748000000000005</v>
      </c>
      <c r="G223" s="1">
        <f>TRA!G223</f>
        <v>-54.904000000000003</v>
      </c>
      <c r="H223" s="1">
        <f>TRA!H223</f>
        <v>-10.237</v>
      </c>
      <c r="I223" s="1">
        <f>TRA!I223</f>
        <v>0</v>
      </c>
      <c r="J223" s="1">
        <f>TRA!J223</f>
        <v>-0.16300000000000001</v>
      </c>
      <c r="K223" s="1">
        <f>TRA!K223</f>
        <v>-0.253</v>
      </c>
      <c r="L223" s="8">
        <f t="shared" si="18"/>
        <v>-10.4</v>
      </c>
      <c r="M223" s="8">
        <f t="shared" si="19"/>
        <v>0</v>
      </c>
      <c r="N223" s="10">
        <f t="shared" si="20"/>
        <v>-10.4</v>
      </c>
      <c r="O223" s="8">
        <f t="shared" si="21"/>
        <v>0</v>
      </c>
      <c r="P223" s="8">
        <f t="shared" si="22"/>
        <v>-65.304000000000002</v>
      </c>
      <c r="Q223" s="8">
        <f t="shared" si="23"/>
        <v>-44.504000000000005</v>
      </c>
    </row>
    <row r="224" spans="1:17" ht="15" customHeight="1">
      <c r="A224" s="1">
        <v>3</v>
      </c>
      <c r="B224" s="1">
        <v>12</v>
      </c>
      <c r="C224" s="1">
        <v>13</v>
      </c>
      <c r="D224" s="1">
        <v>5</v>
      </c>
      <c r="E224" s="6" t="s">
        <v>29</v>
      </c>
      <c r="F224" s="1">
        <f>TRA!F224</f>
        <v>121.384</v>
      </c>
      <c r="G224" s="1">
        <f>TRA!G224</f>
        <v>76.042000000000002</v>
      </c>
      <c r="H224" s="1">
        <f>TRA!H224</f>
        <v>-4.6529999999999996</v>
      </c>
      <c r="I224" s="1">
        <f>TRA!I224</f>
        <v>0</v>
      </c>
      <c r="J224" s="1">
        <f>TRA!J224</f>
        <v>-7.3999999999999996E-2</v>
      </c>
      <c r="K224" s="1">
        <f>TRA!K224</f>
        <v>-0.115</v>
      </c>
      <c r="L224" s="8">
        <f t="shared" si="18"/>
        <v>-4.7269999999999994</v>
      </c>
      <c r="M224" s="8">
        <f t="shared" si="19"/>
        <v>0</v>
      </c>
      <c r="N224" s="10">
        <f t="shared" si="20"/>
        <v>-4.7269999999999994</v>
      </c>
      <c r="O224" s="8">
        <f t="shared" si="21"/>
        <v>0</v>
      </c>
      <c r="P224" s="8">
        <f t="shared" si="22"/>
        <v>71.314999999999998</v>
      </c>
      <c r="Q224" s="8">
        <f t="shared" si="23"/>
        <v>80.769000000000005</v>
      </c>
    </row>
    <row r="225" spans="1:17" ht="15" customHeight="1">
      <c r="A225" s="1">
        <v>3</v>
      </c>
      <c r="B225" s="1">
        <v>12</v>
      </c>
      <c r="C225" s="1">
        <v>13</v>
      </c>
      <c r="D225" s="1">
        <v>5</v>
      </c>
      <c r="E225" s="6" t="s">
        <v>30</v>
      </c>
      <c r="F225" s="1">
        <f>TRA!F225</f>
        <v>-121.892</v>
      </c>
      <c r="G225" s="1">
        <f>TRA!G225</f>
        <v>-76.33</v>
      </c>
      <c r="H225" s="1">
        <f>TRA!H225</f>
        <v>-4.6529999999999996</v>
      </c>
      <c r="I225" s="1">
        <f>TRA!I225</f>
        <v>0</v>
      </c>
      <c r="J225" s="1">
        <f>TRA!J225</f>
        <v>-7.3999999999999996E-2</v>
      </c>
      <c r="K225" s="1">
        <f>TRA!K225</f>
        <v>-0.115</v>
      </c>
      <c r="L225" s="8">
        <f t="shared" si="18"/>
        <v>-4.7269999999999994</v>
      </c>
      <c r="M225" s="8">
        <f t="shared" si="19"/>
        <v>0</v>
      </c>
      <c r="N225" s="10">
        <f t="shared" si="20"/>
        <v>-4.7269999999999994</v>
      </c>
      <c r="O225" s="8">
        <f t="shared" si="21"/>
        <v>0</v>
      </c>
      <c r="P225" s="8">
        <f t="shared" si="22"/>
        <v>-81.057000000000002</v>
      </c>
      <c r="Q225" s="8">
        <f t="shared" si="23"/>
        <v>-71.602999999999994</v>
      </c>
    </row>
    <row r="226" spans="1:17" ht="15" customHeight="1">
      <c r="A226" s="1">
        <v>3</v>
      </c>
      <c r="B226" s="1">
        <v>12</v>
      </c>
      <c r="C226" s="1">
        <v>13</v>
      </c>
      <c r="D226" s="1">
        <v>4</v>
      </c>
      <c r="E226" s="6" t="s">
        <v>27</v>
      </c>
      <c r="F226" s="1">
        <f>TRA!F226</f>
        <v>-86.620999999999995</v>
      </c>
      <c r="G226" s="1">
        <f>TRA!G226</f>
        <v>-54.209000000000003</v>
      </c>
      <c r="H226" s="1">
        <f>TRA!H226</f>
        <v>13.113</v>
      </c>
      <c r="I226" s="1">
        <f>TRA!I226</f>
        <v>0</v>
      </c>
      <c r="J226" s="1">
        <f>TRA!J226</f>
        <v>0.19700000000000001</v>
      </c>
      <c r="K226" s="1">
        <f>TRA!K226</f>
        <v>0.30599999999999999</v>
      </c>
      <c r="L226" s="8">
        <f t="shared" si="18"/>
        <v>13.309999999999999</v>
      </c>
      <c r="M226" s="8">
        <f t="shared" si="19"/>
        <v>0</v>
      </c>
      <c r="N226" s="10">
        <f t="shared" si="20"/>
        <v>13.309999999999999</v>
      </c>
      <c r="O226" s="8">
        <f t="shared" si="21"/>
        <v>0</v>
      </c>
      <c r="P226" s="8">
        <f t="shared" si="22"/>
        <v>-40.899000000000001</v>
      </c>
      <c r="Q226" s="8">
        <f t="shared" si="23"/>
        <v>-67.519000000000005</v>
      </c>
    </row>
    <row r="227" spans="1:17" ht="15" customHeight="1">
      <c r="A227" s="1">
        <v>3</v>
      </c>
      <c r="B227" s="1">
        <v>12</v>
      </c>
      <c r="C227" s="1">
        <v>13</v>
      </c>
      <c r="D227" s="1">
        <v>4</v>
      </c>
      <c r="E227" s="6" t="s">
        <v>28</v>
      </c>
      <c r="F227" s="1">
        <f>TRA!F227</f>
        <v>-87.600999999999999</v>
      </c>
      <c r="G227" s="1">
        <f>TRA!G227</f>
        <v>-54.768000000000001</v>
      </c>
      <c r="H227" s="1">
        <f>TRA!H227</f>
        <v>-13.113</v>
      </c>
      <c r="I227" s="1">
        <f>TRA!I227</f>
        <v>0</v>
      </c>
      <c r="J227" s="1">
        <f>TRA!J227</f>
        <v>-0.19700000000000001</v>
      </c>
      <c r="K227" s="1">
        <f>TRA!K227</f>
        <v>-0.30599999999999999</v>
      </c>
      <c r="L227" s="8">
        <f t="shared" si="18"/>
        <v>-13.309999999999999</v>
      </c>
      <c r="M227" s="8">
        <f t="shared" si="19"/>
        <v>0</v>
      </c>
      <c r="N227" s="10">
        <f t="shared" si="20"/>
        <v>-13.309999999999999</v>
      </c>
      <c r="O227" s="8">
        <f t="shared" si="21"/>
        <v>0</v>
      </c>
      <c r="P227" s="8">
        <f t="shared" si="22"/>
        <v>-68.078000000000003</v>
      </c>
      <c r="Q227" s="8">
        <f t="shared" si="23"/>
        <v>-41.457999999999998</v>
      </c>
    </row>
    <row r="228" spans="1:17" ht="15" customHeight="1">
      <c r="A228" s="1">
        <v>3</v>
      </c>
      <c r="B228" s="1">
        <v>12</v>
      </c>
      <c r="C228" s="1">
        <v>13</v>
      </c>
      <c r="D228" s="1">
        <v>4</v>
      </c>
      <c r="E228" s="6" t="s">
        <v>29</v>
      </c>
      <c r="F228" s="1">
        <f>TRA!F228</f>
        <v>121.41500000000001</v>
      </c>
      <c r="G228" s="1">
        <f>TRA!G228</f>
        <v>76.058999999999997</v>
      </c>
      <c r="H228" s="1">
        <f>TRA!H228</f>
        <v>-5.96</v>
      </c>
      <c r="I228" s="1">
        <f>TRA!I228</f>
        <v>0</v>
      </c>
      <c r="J228" s="1">
        <f>TRA!J228</f>
        <v>-0.09</v>
      </c>
      <c r="K228" s="1">
        <f>TRA!K228</f>
        <v>-0.13900000000000001</v>
      </c>
      <c r="L228" s="8">
        <f t="shared" si="18"/>
        <v>-6.05</v>
      </c>
      <c r="M228" s="8">
        <f t="shared" si="19"/>
        <v>0</v>
      </c>
      <c r="N228" s="10">
        <f t="shared" si="20"/>
        <v>-6.05</v>
      </c>
      <c r="O228" s="8">
        <f t="shared" si="21"/>
        <v>0</v>
      </c>
      <c r="P228" s="8">
        <f t="shared" si="22"/>
        <v>70.009</v>
      </c>
      <c r="Q228" s="8">
        <f t="shared" si="23"/>
        <v>82.108999999999995</v>
      </c>
    </row>
    <row r="229" spans="1:17" ht="15" customHeight="1">
      <c r="A229" s="1">
        <v>3</v>
      </c>
      <c r="B229" s="1">
        <v>12</v>
      </c>
      <c r="C229" s="1">
        <v>13</v>
      </c>
      <c r="D229" s="1">
        <v>4</v>
      </c>
      <c r="E229" s="6" t="s">
        <v>30</v>
      </c>
      <c r="F229" s="1">
        <f>TRA!F229</f>
        <v>-121.861</v>
      </c>
      <c r="G229" s="1">
        <f>TRA!G229</f>
        <v>-76.313000000000002</v>
      </c>
      <c r="H229" s="1">
        <f>TRA!H229</f>
        <v>-5.96</v>
      </c>
      <c r="I229" s="1">
        <f>TRA!I229</f>
        <v>0</v>
      </c>
      <c r="J229" s="1">
        <f>TRA!J229</f>
        <v>-0.09</v>
      </c>
      <c r="K229" s="1">
        <f>TRA!K229</f>
        <v>-0.13900000000000001</v>
      </c>
      <c r="L229" s="8">
        <f t="shared" si="18"/>
        <v>-6.05</v>
      </c>
      <c r="M229" s="8">
        <f t="shared" si="19"/>
        <v>0</v>
      </c>
      <c r="N229" s="10">
        <f t="shared" si="20"/>
        <v>-6.05</v>
      </c>
      <c r="O229" s="8">
        <f t="shared" si="21"/>
        <v>0</v>
      </c>
      <c r="P229" s="8">
        <f t="shared" si="22"/>
        <v>-82.363</v>
      </c>
      <c r="Q229" s="8">
        <f t="shared" si="23"/>
        <v>-70.263000000000005</v>
      </c>
    </row>
    <row r="230" spans="1:17" ht="15" customHeight="1">
      <c r="A230" s="1">
        <v>3</v>
      </c>
      <c r="B230" s="1">
        <v>12</v>
      </c>
      <c r="C230" s="1">
        <v>13</v>
      </c>
      <c r="D230" s="1">
        <v>3</v>
      </c>
      <c r="E230" s="6" t="s">
        <v>27</v>
      </c>
      <c r="F230" s="1">
        <f>TRA!F230</f>
        <v>-86.691999999999993</v>
      </c>
      <c r="G230" s="1">
        <f>TRA!G230</f>
        <v>-54.262</v>
      </c>
      <c r="H230" s="1">
        <f>TRA!H230</f>
        <v>15.682</v>
      </c>
      <c r="I230" s="1">
        <f>TRA!I230</f>
        <v>0</v>
      </c>
      <c r="J230" s="1">
        <f>TRA!J230</f>
        <v>0.22600000000000001</v>
      </c>
      <c r="K230" s="1">
        <f>TRA!K230</f>
        <v>0.35099999999999998</v>
      </c>
      <c r="L230" s="8">
        <f t="shared" si="18"/>
        <v>15.908000000000001</v>
      </c>
      <c r="M230" s="8">
        <f t="shared" si="19"/>
        <v>0</v>
      </c>
      <c r="N230" s="10">
        <f t="shared" si="20"/>
        <v>15.908000000000001</v>
      </c>
      <c r="O230" s="8">
        <f t="shared" si="21"/>
        <v>0</v>
      </c>
      <c r="P230" s="8">
        <f t="shared" si="22"/>
        <v>-38.353999999999999</v>
      </c>
      <c r="Q230" s="8">
        <f t="shared" si="23"/>
        <v>-70.17</v>
      </c>
    </row>
    <row r="231" spans="1:17" ht="15" customHeight="1">
      <c r="A231" s="1">
        <v>3</v>
      </c>
      <c r="B231" s="1">
        <v>12</v>
      </c>
      <c r="C231" s="1">
        <v>13</v>
      </c>
      <c r="D231" s="1">
        <v>3</v>
      </c>
      <c r="E231" s="6" t="s">
        <v>28</v>
      </c>
      <c r="F231" s="1">
        <f>TRA!F231</f>
        <v>-87.558000000000007</v>
      </c>
      <c r="G231" s="1">
        <f>TRA!G231</f>
        <v>-54.756</v>
      </c>
      <c r="H231" s="1">
        <f>TRA!H231</f>
        <v>-15.682</v>
      </c>
      <c r="I231" s="1">
        <f>TRA!I231</f>
        <v>0</v>
      </c>
      <c r="J231" s="1">
        <f>TRA!J231</f>
        <v>-0.22600000000000001</v>
      </c>
      <c r="K231" s="1">
        <f>TRA!K231</f>
        <v>-0.35099999999999998</v>
      </c>
      <c r="L231" s="8">
        <f t="shared" si="18"/>
        <v>-15.908000000000001</v>
      </c>
      <c r="M231" s="8">
        <f t="shared" si="19"/>
        <v>0</v>
      </c>
      <c r="N231" s="10">
        <f t="shared" si="20"/>
        <v>-15.908000000000001</v>
      </c>
      <c r="O231" s="8">
        <f t="shared" si="21"/>
        <v>0</v>
      </c>
      <c r="P231" s="8">
        <f t="shared" si="22"/>
        <v>-70.664000000000001</v>
      </c>
      <c r="Q231" s="8">
        <f t="shared" si="23"/>
        <v>-38.847999999999999</v>
      </c>
    </row>
    <row r="232" spans="1:17" ht="15" customHeight="1">
      <c r="A232" s="1">
        <v>3</v>
      </c>
      <c r="B232" s="1">
        <v>12</v>
      </c>
      <c r="C232" s="1">
        <v>13</v>
      </c>
      <c r="D232" s="1">
        <v>3</v>
      </c>
      <c r="E232" s="6" t="s">
        <v>29</v>
      </c>
      <c r="F232" s="1">
        <f>TRA!F232</f>
        <v>121.441</v>
      </c>
      <c r="G232" s="1">
        <f>TRA!G232</f>
        <v>76.073999999999998</v>
      </c>
      <c r="H232" s="1">
        <f>TRA!H232</f>
        <v>-7.1280000000000001</v>
      </c>
      <c r="I232" s="1">
        <f>TRA!I232</f>
        <v>0</v>
      </c>
      <c r="J232" s="1">
        <f>TRA!J232</f>
        <v>-0.10299999999999999</v>
      </c>
      <c r="K232" s="1">
        <f>TRA!K232</f>
        <v>-0.16</v>
      </c>
      <c r="L232" s="8">
        <f t="shared" si="18"/>
        <v>-7.2309999999999999</v>
      </c>
      <c r="M232" s="8">
        <f t="shared" si="19"/>
        <v>0</v>
      </c>
      <c r="N232" s="10">
        <f t="shared" si="20"/>
        <v>-7.2309999999999999</v>
      </c>
      <c r="O232" s="8">
        <f t="shared" si="21"/>
        <v>0</v>
      </c>
      <c r="P232" s="8">
        <f t="shared" si="22"/>
        <v>68.843000000000004</v>
      </c>
      <c r="Q232" s="8">
        <f t="shared" si="23"/>
        <v>83.304999999999993</v>
      </c>
    </row>
    <row r="233" spans="1:17" ht="15" customHeight="1">
      <c r="A233" s="1">
        <v>3</v>
      </c>
      <c r="B233" s="1">
        <v>12</v>
      </c>
      <c r="C233" s="1">
        <v>13</v>
      </c>
      <c r="D233" s="1">
        <v>3</v>
      </c>
      <c r="E233" s="6" t="s">
        <v>30</v>
      </c>
      <c r="F233" s="1">
        <f>TRA!F233</f>
        <v>-121.83499999999999</v>
      </c>
      <c r="G233" s="1">
        <f>TRA!G233</f>
        <v>-76.298000000000002</v>
      </c>
      <c r="H233" s="1">
        <f>TRA!H233</f>
        <v>-7.1280000000000001</v>
      </c>
      <c r="I233" s="1">
        <f>TRA!I233</f>
        <v>0</v>
      </c>
      <c r="J233" s="1">
        <f>TRA!J233</f>
        <v>-0.10299999999999999</v>
      </c>
      <c r="K233" s="1">
        <f>TRA!K233</f>
        <v>-0.16</v>
      </c>
      <c r="L233" s="8">
        <f t="shared" si="18"/>
        <v>-7.2309999999999999</v>
      </c>
      <c r="M233" s="8">
        <f t="shared" si="19"/>
        <v>0</v>
      </c>
      <c r="N233" s="10">
        <f t="shared" si="20"/>
        <v>-7.2309999999999999</v>
      </c>
      <c r="O233" s="8">
        <f t="shared" si="21"/>
        <v>0</v>
      </c>
      <c r="P233" s="8">
        <f t="shared" si="22"/>
        <v>-83.528999999999996</v>
      </c>
      <c r="Q233" s="8">
        <f t="shared" si="23"/>
        <v>-69.067000000000007</v>
      </c>
    </row>
    <row r="234" spans="1:17" ht="15" customHeight="1">
      <c r="A234" s="1">
        <v>3</v>
      </c>
      <c r="B234" s="1">
        <v>12</v>
      </c>
      <c r="C234" s="1">
        <v>13</v>
      </c>
      <c r="D234" s="1">
        <v>2</v>
      </c>
      <c r="E234" s="6" t="s">
        <v>27</v>
      </c>
      <c r="F234" s="1">
        <f>TRA!F234</f>
        <v>-86.948999999999998</v>
      </c>
      <c r="G234" s="1">
        <f>TRA!G234</f>
        <v>-54.421999999999997</v>
      </c>
      <c r="H234" s="1">
        <f>TRA!H234</f>
        <v>17.893999999999998</v>
      </c>
      <c r="I234" s="1">
        <f>TRA!I234</f>
        <v>0</v>
      </c>
      <c r="J234" s="1">
        <f>TRA!J234</f>
        <v>0.246</v>
      </c>
      <c r="K234" s="1">
        <f>TRA!K234</f>
        <v>0.38300000000000001</v>
      </c>
      <c r="L234" s="8">
        <f t="shared" si="18"/>
        <v>18.139999999999997</v>
      </c>
      <c r="M234" s="8">
        <f t="shared" si="19"/>
        <v>0</v>
      </c>
      <c r="N234" s="10">
        <f t="shared" si="20"/>
        <v>18.139999999999997</v>
      </c>
      <c r="O234" s="8">
        <f t="shared" si="21"/>
        <v>0</v>
      </c>
      <c r="P234" s="8">
        <f t="shared" si="22"/>
        <v>-36.281999999999996</v>
      </c>
      <c r="Q234" s="8">
        <f t="shared" si="23"/>
        <v>-72.561999999999998</v>
      </c>
    </row>
    <row r="235" spans="1:17" ht="15" customHeight="1">
      <c r="A235" s="1">
        <v>3</v>
      </c>
      <c r="B235" s="1">
        <v>12</v>
      </c>
      <c r="C235" s="1">
        <v>13</v>
      </c>
      <c r="D235" s="1">
        <v>2</v>
      </c>
      <c r="E235" s="6" t="s">
        <v>28</v>
      </c>
      <c r="F235" s="1">
        <f>TRA!F235</f>
        <v>-87.62</v>
      </c>
      <c r="G235" s="1">
        <f>TRA!G235</f>
        <v>-54.805</v>
      </c>
      <c r="H235" s="1">
        <f>TRA!H235</f>
        <v>-17.893999999999998</v>
      </c>
      <c r="I235" s="1">
        <f>TRA!I235</f>
        <v>0</v>
      </c>
      <c r="J235" s="1">
        <f>TRA!J235</f>
        <v>-0.246</v>
      </c>
      <c r="K235" s="1">
        <f>TRA!K235</f>
        <v>-0.38300000000000001</v>
      </c>
      <c r="L235" s="8">
        <f t="shared" si="18"/>
        <v>-18.139999999999997</v>
      </c>
      <c r="M235" s="8">
        <f t="shared" si="19"/>
        <v>0</v>
      </c>
      <c r="N235" s="10">
        <f t="shared" si="20"/>
        <v>-18.139999999999997</v>
      </c>
      <c r="O235" s="8">
        <f t="shared" si="21"/>
        <v>0</v>
      </c>
      <c r="P235" s="8">
        <f t="shared" si="22"/>
        <v>-72.944999999999993</v>
      </c>
      <c r="Q235" s="8">
        <f t="shared" si="23"/>
        <v>-36.665000000000006</v>
      </c>
    </row>
    <row r="236" spans="1:17" ht="15" customHeight="1">
      <c r="A236" s="1">
        <v>3</v>
      </c>
      <c r="B236" s="1">
        <v>12</v>
      </c>
      <c r="C236" s="1">
        <v>13</v>
      </c>
      <c r="D236" s="1">
        <v>2</v>
      </c>
      <c r="E236" s="6" t="s">
        <v>29</v>
      </c>
      <c r="F236" s="1">
        <f>TRA!F236</f>
        <v>121.486</v>
      </c>
      <c r="G236" s="1">
        <f>TRA!G236</f>
        <v>76.099000000000004</v>
      </c>
      <c r="H236" s="1">
        <f>TRA!H236</f>
        <v>-8.1340000000000003</v>
      </c>
      <c r="I236" s="1">
        <f>TRA!I236</f>
        <v>0</v>
      </c>
      <c r="J236" s="1">
        <f>TRA!J236</f>
        <v>-0.112</v>
      </c>
      <c r="K236" s="1">
        <f>TRA!K236</f>
        <v>-0.17399999999999999</v>
      </c>
      <c r="L236" s="8">
        <f t="shared" si="18"/>
        <v>-8.2460000000000004</v>
      </c>
      <c r="M236" s="8">
        <f t="shared" si="19"/>
        <v>0</v>
      </c>
      <c r="N236" s="10">
        <f t="shared" si="20"/>
        <v>-8.2460000000000004</v>
      </c>
      <c r="O236" s="8">
        <f t="shared" si="21"/>
        <v>0</v>
      </c>
      <c r="P236" s="8">
        <f t="shared" si="22"/>
        <v>67.853000000000009</v>
      </c>
      <c r="Q236" s="8">
        <f t="shared" si="23"/>
        <v>84.344999999999999</v>
      </c>
    </row>
    <row r="237" spans="1:17" ht="15" customHeight="1">
      <c r="A237" s="1">
        <v>3</v>
      </c>
      <c r="B237" s="1">
        <v>12</v>
      </c>
      <c r="C237" s="1">
        <v>13</v>
      </c>
      <c r="D237" s="1">
        <v>2</v>
      </c>
      <c r="E237" s="6" t="s">
        <v>30</v>
      </c>
      <c r="F237" s="1">
        <f>TRA!F237</f>
        <v>-121.79</v>
      </c>
      <c r="G237" s="1">
        <f>TRA!G237</f>
        <v>-76.272999999999996</v>
      </c>
      <c r="H237" s="1">
        <f>TRA!H237</f>
        <v>-8.1340000000000003</v>
      </c>
      <c r="I237" s="1">
        <f>TRA!I237</f>
        <v>0</v>
      </c>
      <c r="J237" s="1">
        <f>TRA!J237</f>
        <v>-0.112</v>
      </c>
      <c r="K237" s="1">
        <f>TRA!K237</f>
        <v>-0.17399999999999999</v>
      </c>
      <c r="L237" s="8">
        <f t="shared" si="18"/>
        <v>-8.2460000000000004</v>
      </c>
      <c r="M237" s="8">
        <f t="shared" si="19"/>
        <v>0</v>
      </c>
      <c r="N237" s="10">
        <f t="shared" si="20"/>
        <v>-8.2460000000000004</v>
      </c>
      <c r="O237" s="8">
        <f t="shared" si="21"/>
        <v>0</v>
      </c>
      <c r="P237" s="8">
        <f t="shared" si="22"/>
        <v>-84.518999999999991</v>
      </c>
      <c r="Q237" s="8">
        <f t="shared" si="23"/>
        <v>-68.027000000000001</v>
      </c>
    </row>
    <row r="238" spans="1:17" ht="15" customHeight="1">
      <c r="A238" s="1">
        <v>3</v>
      </c>
      <c r="B238" s="1">
        <v>12</v>
      </c>
      <c r="C238" s="1">
        <v>13</v>
      </c>
      <c r="D238" s="1">
        <v>1</v>
      </c>
      <c r="E238" s="6" t="s">
        <v>27</v>
      </c>
      <c r="F238" s="1">
        <f>TRA!F238</f>
        <v>-86.488</v>
      </c>
      <c r="G238" s="1">
        <f>TRA!G238</f>
        <v>-54.110999999999997</v>
      </c>
      <c r="H238" s="1">
        <f>TRA!H238</f>
        <v>19.565999999999999</v>
      </c>
      <c r="I238" s="1">
        <f>TRA!I238</f>
        <v>0</v>
      </c>
      <c r="J238" s="1">
        <f>TRA!J238</f>
        <v>0.25800000000000001</v>
      </c>
      <c r="K238" s="1">
        <f>TRA!K238</f>
        <v>0.40100000000000002</v>
      </c>
      <c r="L238" s="8">
        <f t="shared" si="18"/>
        <v>19.823999999999998</v>
      </c>
      <c r="M238" s="8">
        <f t="shared" si="19"/>
        <v>0</v>
      </c>
      <c r="N238" s="10">
        <f t="shared" si="20"/>
        <v>19.823999999999998</v>
      </c>
      <c r="O238" s="8">
        <f t="shared" si="21"/>
        <v>0</v>
      </c>
      <c r="P238" s="8">
        <f t="shared" si="22"/>
        <v>-34.286999999999999</v>
      </c>
      <c r="Q238" s="8">
        <f t="shared" si="23"/>
        <v>-73.935000000000002</v>
      </c>
    </row>
    <row r="239" spans="1:17" ht="15" customHeight="1">
      <c r="A239" s="1">
        <v>3</v>
      </c>
      <c r="B239" s="1">
        <v>12</v>
      </c>
      <c r="C239" s="1">
        <v>13</v>
      </c>
      <c r="D239" s="1">
        <v>1</v>
      </c>
      <c r="E239" s="6" t="s">
        <v>28</v>
      </c>
      <c r="F239" s="1">
        <f>TRA!F239</f>
        <v>-86.861999999999995</v>
      </c>
      <c r="G239" s="1">
        <f>TRA!G239</f>
        <v>-54.325000000000003</v>
      </c>
      <c r="H239" s="1">
        <f>TRA!H239</f>
        <v>-19.565999999999999</v>
      </c>
      <c r="I239" s="1">
        <f>TRA!I239</f>
        <v>0</v>
      </c>
      <c r="J239" s="1">
        <f>TRA!J239</f>
        <v>-0.25800000000000001</v>
      </c>
      <c r="K239" s="1">
        <f>TRA!K239</f>
        <v>-0.40100000000000002</v>
      </c>
      <c r="L239" s="8">
        <f t="shared" si="18"/>
        <v>-19.823999999999998</v>
      </c>
      <c r="M239" s="8">
        <f t="shared" si="19"/>
        <v>0</v>
      </c>
      <c r="N239" s="10">
        <f t="shared" si="20"/>
        <v>-19.823999999999998</v>
      </c>
      <c r="O239" s="8">
        <f t="shared" si="21"/>
        <v>0</v>
      </c>
      <c r="P239" s="8">
        <f t="shared" si="22"/>
        <v>-74.149000000000001</v>
      </c>
      <c r="Q239" s="8">
        <f t="shared" si="23"/>
        <v>-34.501000000000005</v>
      </c>
    </row>
    <row r="240" spans="1:17" ht="15" customHeight="1">
      <c r="A240" s="1">
        <v>3</v>
      </c>
      <c r="B240" s="1">
        <v>12</v>
      </c>
      <c r="C240" s="1">
        <v>13</v>
      </c>
      <c r="D240" s="1">
        <v>1</v>
      </c>
      <c r="E240" s="6" t="s">
        <v>29</v>
      </c>
      <c r="F240" s="1">
        <f>TRA!F240</f>
        <v>121.553</v>
      </c>
      <c r="G240" s="1">
        <f>TRA!G240</f>
        <v>76.137</v>
      </c>
      <c r="H240" s="1">
        <f>TRA!H240</f>
        <v>-8.8940000000000001</v>
      </c>
      <c r="I240" s="1">
        <f>TRA!I240</f>
        <v>0</v>
      </c>
      <c r="J240" s="1">
        <f>TRA!J240</f>
        <v>-0.11700000000000001</v>
      </c>
      <c r="K240" s="1">
        <f>TRA!K240</f>
        <v>-0.182</v>
      </c>
      <c r="L240" s="8">
        <f t="shared" si="18"/>
        <v>-9.011000000000001</v>
      </c>
      <c r="M240" s="8">
        <f t="shared" si="19"/>
        <v>0</v>
      </c>
      <c r="N240" s="10">
        <f t="shared" si="20"/>
        <v>-9.011000000000001</v>
      </c>
      <c r="O240" s="8">
        <f t="shared" si="21"/>
        <v>0</v>
      </c>
      <c r="P240" s="8">
        <f t="shared" si="22"/>
        <v>67.126000000000005</v>
      </c>
      <c r="Q240" s="8">
        <f t="shared" si="23"/>
        <v>85.147999999999996</v>
      </c>
    </row>
    <row r="241" spans="1:17" ht="15" customHeight="1">
      <c r="A241" s="1">
        <v>3</v>
      </c>
      <c r="B241" s="1">
        <v>12</v>
      </c>
      <c r="C241" s="1">
        <v>13</v>
      </c>
      <c r="D241" s="1">
        <v>1</v>
      </c>
      <c r="E241" s="6" t="s">
        <v>30</v>
      </c>
      <c r="F241" s="1">
        <f>TRA!F241</f>
        <v>-121.723</v>
      </c>
      <c r="G241" s="1">
        <f>TRA!G241</f>
        <v>-76.234999999999999</v>
      </c>
      <c r="H241" s="1">
        <f>TRA!H241</f>
        <v>-8.8940000000000001</v>
      </c>
      <c r="I241" s="1">
        <f>TRA!I241</f>
        <v>0</v>
      </c>
      <c r="J241" s="1">
        <f>TRA!J241</f>
        <v>-0.11700000000000001</v>
      </c>
      <c r="K241" s="1">
        <f>TRA!K241</f>
        <v>-0.182</v>
      </c>
      <c r="L241" s="8">
        <f t="shared" si="18"/>
        <v>-9.011000000000001</v>
      </c>
      <c r="M241" s="8">
        <f t="shared" si="19"/>
        <v>0</v>
      </c>
      <c r="N241" s="10">
        <f t="shared" si="20"/>
        <v>-9.011000000000001</v>
      </c>
      <c r="O241" s="8">
        <f t="shared" si="21"/>
        <v>0</v>
      </c>
      <c r="P241" s="8">
        <f t="shared" si="22"/>
        <v>-85.245999999999995</v>
      </c>
      <c r="Q241" s="8">
        <f t="shared" si="23"/>
        <v>-67.224000000000004</v>
      </c>
    </row>
    <row r="242" spans="1:17" ht="15" customHeight="1">
      <c r="A242" s="1">
        <v>3</v>
      </c>
      <c r="B242" s="1">
        <v>13</v>
      </c>
      <c r="C242" s="1">
        <v>14</v>
      </c>
      <c r="D242" s="1">
        <v>6</v>
      </c>
      <c r="E242" s="6" t="s">
        <v>27</v>
      </c>
      <c r="F242" s="1">
        <f>TRA!F242</f>
        <v>-37.701999999999998</v>
      </c>
      <c r="G242" s="1">
        <f>TRA!G242</f>
        <v>-22.574999999999999</v>
      </c>
      <c r="H242" s="1">
        <f>TRA!H242</f>
        <v>9.1790000000000003</v>
      </c>
      <c r="I242" s="1">
        <f>TRA!I242</f>
        <v>0</v>
      </c>
      <c r="J242" s="1">
        <f>TRA!J242</f>
        <v>0.14899999999999999</v>
      </c>
      <c r="K242" s="1">
        <f>TRA!K242</f>
        <v>0.23200000000000001</v>
      </c>
      <c r="L242" s="8">
        <f t="shared" si="18"/>
        <v>9.3279999999999994</v>
      </c>
      <c r="M242" s="8">
        <f t="shared" si="19"/>
        <v>0</v>
      </c>
      <c r="N242" s="10">
        <f t="shared" si="20"/>
        <v>9.3279999999999994</v>
      </c>
      <c r="O242" s="8">
        <f t="shared" si="21"/>
        <v>0</v>
      </c>
      <c r="P242" s="8">
        <f t="shared" si="22"/>
        <v>-13.247</v>
      </c>
      <c r="Q242" s="8">
        <f t="shared" si="23"/>
        <v>-31.902999999999999</v>
      </c>
    </row>
    <row r="243" spans="1:17">
      <c r="A243" s="1">
        <v>3</v>
      </c>
      <c r="B243" s="1">
        <v>13</v>
      </c>
      <c r="C243" s="1">
        <v>14</v>
      </c>
      <c r="D243" s="1">
        <v>6</v>
      </c>
      <c r="E243" s="6" t="s">
        <v>28</v>
      </c>
      <c r="F243" s="1">
        <f>TRA!F243</f>
        <v>-36.027999999999999</v>
      </c>
      <c r="G243" s="1">
        <f>TRA!G243</f>
        <v>-21.125</v>
      </c>
      <c r="H243" s="1">
        <f>TRA!H243</f>
        <v>-8.4619999999999997</v>
      </c>
      <c r="I243" s="1">
        <f>TRA!I243</f>
        <v>0</v>
      </c>
      <c r="J243" s="1">
        <f>TRA!J243</f>
        <v>-0.13500000000000001</v>
      </c>
      <c r="K243" s="1">
        <f>TRA!K243</f>
        <v>-0.21</v>
      </c>
      <c r="L243" s="8">
        <f t="shared" si="18"/>
        <v>-8.5969999999999995</v>
      </c>
      <c r="M243" s="8">
        <f t="shared" si="19"/>
        <v>0</v>
      </c>
      <c r="N243" s="10">
        <f t="shared" si="20"/>
        <v>-8.5969999999999995</v>
      </c>
      <c r="O243" s="8">
        <f t="shared" si="21"/>
        <v>0</v>
      </c>
      <c r="P243" s="8">
        <f t="shared" si="22"/>
        <v>-29.722000000000001</v>
      </c>
      <c r="Q243" s="8">
        <f t="shared" si="23"/>
        <v>-12.528</v>
      </c>
    </row>
    <row r="244" spans="1:17" ht="15" customHeight="1">
      <c r="A244" s="1">
        <v>3</v>
      </c>
      <c r="B244" s="1">
        <v>13</v>
      </c>
      <c r="C244" s="1">
        <v>14</v>
      </c>
      <c r="D244" s="1">
        <v>6</v>
      </c>
      <c r="E244" s="6" t="s">
        <v>29</v>
      </c>
      <c r="F244" s="1">
        <f>TRA!F244</f>
        <v>70.180000000000007</v>
      </c>
      <c r="G244" s="1">
        <f>TRA!G244</f>
        <v>41.223999999999997</v>
      </c>
      <c r="H244" s="1">
        <f>TRA!H244</f>
        <v>-5.782</v>
      </c>
      <c r="I244" s="1">
        <f>TRA!I244</f>
        <v>0</v>
      </c>
      <c r="J244" s="1">
        <f>TRA!J244</f>
        <v>-9.2999999999999999E-2</v>
      </c>
      <c r="K244" s="1">
        <f>TRA!K244</f>
        <v>-0.14499999999999999</v>
      </c>
      <c r="L244" s="8">
        <f t="shared" si="18"/>
        <v>-5.875</v>
      </c>
      <c r="M244" s="8">
        <f t="shared" si="19"/>
        <v>0</v>
      </c>
      <c r="N244" s="10">
        <f t="shared" si="20"/>
        <v>-5.875</v>
      </c>
      <c r="O244" s="8">
        <f t="shared" si="21"/>
        <v>0</v>
      </c>
      <c r="P244" s="8">
        <f t="shared" si="22"/>
        <v>35.348999999999997</v>
      </c>
      <c r="Q244" s="8">
        <f t="shared" si="23"/>
        <v>47.098999999999997</v>
      </c>
    </row>
    <row r="245" spans="1:17" ht="15" customHeight="1">
      <c r="A245" s="1">
        <v>3</v>
      </c>
      <c r="B245" s="1">
        <v>13</v>
      </c>
      <c r="C245" s="1">
        <v>14</v>
      </c>
      <c r="D245" s="1">
        <v>6</v>
      </c>
      <c r="E245" s="6" t="s">
        <v>30</v>
      </c>
      <c r="F245" s="1">
        <f>TRA!F245</f>
        <v>-69.082999999999998</v>
      </c>
      <c r="G245" s="1">
        <f>TRA!G245</f>
        <v>-40.271999999999998</v>
      </c>
      <c r="H245" s="1">
        <f>TRA!H245</f>
        <v>-5.782</v>
      </c>
      <c r="I245" s="1">
        <f>TRA!I245</f>
        <v>0</v>
      </c>
      <c r="J245" s="1">
        <f>TRA!J245</f>
        <v>-9.2999999999999999E-2</v>
      </c>
      <c r="K245" s="1">
        <f>TRA!K245</f>
        <v>-0.14499999999999999</v>
      </c>
      <c r="L245" s="8">
        <f t="shared" si="18"/>
        <v>-5.875</v>
      </c>
      <c r="M245" s="8">
        <f t="shared" si="19"/>
        <v>0</v>
      </c>
      <c r="N245" s="10">
        <f t="shared" si="20"/>
        <v>-5.875</v>
      </c>
      <c r="O245" s="8">
        <f t="shared" si="21"/>
        <v>0</v>
      </c>
      <c r="P245" s="8">
        <f t="shared" si="22"/>
        <v>-46.146999999999998</v>
      </c>
      <c r="Q245" s="8">
        <f t="shared" si="23"/>
        <v>-34.396999999999998</v>
      </c>
    </row>
    <row r="246" spans="1:17" ht="15" customHeight="1">
      <c r="A246" s="1">
        <v>3</v>
      </c>
      <c r="B246" s="1">
        <v>13</v>
      </c>
      <c r="C246" s="1">
        <v>14</v>
      </c>
      <c r="D246" s="1">
        <v>5</v>
      </c>
      <c r="E246" s="6" t="s">
        <v>27</v>
      </c>
      <c r="F246" s="1">
        <f>TRA!F246</f>
        <v>-42.154000000000003</v>
      </c>
      <c r="G246" s="1">
        <f>TRA!G246</f>
        <v>-24.923999999999999</v>
      </c>
      <c r="H246" s="1">
        <f>TRA!H246</f>
        <v>15.224</v>
      </c>
      <c r="I246" s="1">
        <f>TRA!I246</f>
        <v>0</v>
      </c>
      <c r="J246" s="1">
        <f>TRA!J246</f>
        <v>0.24</v>
      </c>
      <c r="K246" s="1">
        <f>TRA!K246</f>
        <v>0.373</v>
      </c>
      <c r="L246" s="8">
        <f t="shared" si="18"/>
        <v>15.464</v>
      </c>
      <c r="M246" s="8">
        <f t="shared" si="19"/>
        <v>0</v>
      </c>
      <c r="N246" s="10">
        <f t="shared" si="20"/>
        <v>15.464</v>
      </c>
      <c r="O246" s="8">
        <f t="shared" si="21"/>
        <v>0</v>
      </c>
      <c r="P246" s="8">
        <f t="shared" si="22"/>
        <v>-9.4599999999999991</v>
      </c>
      <c r="Q246" s="8">
        <f t="shared" si="23"/>
        <v>-40.387999999999998</v>
      </c>
    </row>
    <row r="247" spans="1:17" ht="15" customHeight="1">
      <c r="A247" s="1">
        <v>3</v>
      </c>
      <c r="B247" s="1">
        <v>13</v>
      </c>
      <c r="C247" s="1">
        <v>14</v>
      </c>
      <c r="D247" s="1">
        <v>5</v>
      </c>
      <c r="E247" s="6" t="s">
        <v>28</v>
      </c>
      <c r="F247" s="1">
        <f>TRA!F247</f>
        <v>-43.502000000000002</v>
      </c>
      <c r="G247" s="1">
        <f>TRA!G247</f>
        <v>-26.25</v>
      </c>
      <c r="H247" s="1">
        <f>TRA!H247</f>
        <v>-13.723000000000001</v>
      </c>
      <c r="I247" s="1">
        <f>TRA!I247</f>
        <v>0</v>
      </c>
      <c r="J247" s="1">
        <f>TRA!J247</f>
        <v>-0.215</v>
      </c>
      <c r="K247" s="1">
        <f>TRA!K247</f>
        <v>-0.33500000000000002</v>
      </c>
      <c r="L247" s="8">
        <f t="shared" si="18"/>
        <v>-13.938000000000001</v>
      </c>
      <c r="M247" s="8">
        <f t="shared" si="19"/>
        <v>0</v>
      </c>
      <c r="N247" s="10">
        <f t="shared" si="20"/>
        <v>-13.938000000000001</v>
      </c>
      <c r="O247" s="8">
        <f t="shared" si="21"/>
        <v>0</v>
      </c>
      <c r="P247" s="8">
        <f t="shared" si="22"/>
        <v>-40.188000000000002</v>
      </c>
      <c r="Q247" s="8">
        <f t="shared" si="23"/>
        <v>-12.311999999999999</v>
      </c>
    </row>
    <row r="248" spans="1:17" ht="15" customHeight="1">
      <c r="A248" s="1">
        <v>3</v>
      </c>
      <c r="B248" s="1">
        <v>13</v>
      </c>
      <c r="C248" s="1">
        <v>14</v>
      </c>
      <c r="D248" s="1">
        <v>5</v>
      </c>
      <c r="E248" s="6" t="s">
        <v>29</v>
      </c>
      <c r="F248" s="1">
        <f>TRA!F248</f>
        <v>81.527000000000001</v>
      </c>
      <c r="G248" s="1">
        <f>TRA!G248</f>
        <v>48.411000000000001</v>
      </c>
      <c r="H248" s="1">
        <f>TRA!H248</f>
        <v>-9.49</v>
      </c>
      <c r="I248" s="1">
        <f>TRA!I248</f>
        <v>0</v>
      </c>
      <c r="J248" s="1">
        <f>TRA!J248</f>
        <v>-0.14899999999999999</v>
      </c>
      <c r="K248" s="1">
        <f>TRA!K248</f>
        <v>-0.23200000000000001</v>
      </c>
      <c r="L248" s="8">
        <f t="shared" si="18"/>
        <v>-9.6389999999999993</v>
      </c>
      <c r="M248" s="8">
        <f t="shared" si="19"/>
        <v>0</v>
      </c>
      <c r="N248" s="10">
        <f t="shared" si="20"/>
        <v>-9.6389999999999993</v>
      </c>
      <c r="O248" s="8">
        <f t="shared" si="21"/>
        <v>0</v>
      </c>
      <c r="P248" s="8">
        <f t="shared" si="22"/>
        <v>38.772000000000006</v>
      </c>
      <c r="Q248" s="8">
        <f t="shared" si="23"/>
        <v>58.05</v>
      </c>
    </row>
    <row r="249" spans="1:17" ht="15" customHeight="1">
      <c r="A249" s="1">
        <v>3</v>
      </c>
      <c r="B249" s="1">
        <v>13</v>
      </c>
      <c r="C249" s="1">
        <v>14</v>
      </c>
      <c r="D249" s="1">
        <v>5</v>
      </c>
      <c r="E249" s="6" t="s">
        <v>30</v>
      </c>
      <c r="F249" s="1">
        <f>TRA!F249</f>
        <v>-82.411000000000001</v>
      </c>
      <c r="G249" s="1">
        <f>TRA!G249</f>
        <v>-49.280999999999999</v>
      </c>
      <c r="H249" s="1">
        <f>TRA!H249</f>
        <v>-9.49</v>
      </c>
      <c r="I249" s="1">
        <f>TRA!I249</f>
        <v>0</v>
      </c>
      <c r="J249" s="1">
        <f>TRA!J249</f>
        <v>-0.14899999999999999</v>
      </c>
      <c r="K249" s="1">
        <f>TRA!K249</f>
        <v>-0.23200000000000001</v>
      </c>
      <c r="L249" s="8">
        <f t="shared" si="18"/>
        <v>-9.6389999999999993</v>
      </c>
      <c r="M249" s="8">
        <f t="shared" si="19"/>
        <v>0</v>
      </c>
      <c r="N249" s="10">
        <f t="shared" si="20"/>
        <v>-9.6389999999999993</v>
      </c>
      <c r="O249" s="8">
        <f t="shared" si="21"/>
        <v>0</v>
      </c>
      <c r="P249" s="8">
        <f t="shared" si="22"/>
        <v>-58.92</v>
      </c>
      <c r="Q249" s="8">
        <f t="shared" si="23"/>
        <v>-39.641999999999996</v>
      </c>
    </row>
    <row r="250" spans="1:17" ht="15" customHeight="1">
      <c r="A250" s="1">
        <v>3</v>
      </c>
      <c r="B250" s="1">
        <v>13</v>
      </c>
      <c r="C250" s="1">
        <v>14</v>
      </c>
      <c r="D250" s="1">
        <v>4</v>
      </c>
      <c r="E250" s="6" t="s">
        <v>27</v>
      </c>
      <c r="F250" s="1">
        <f>TRA!F250</f>
        <v>-43.064999999999998</v>
      </c>
      <c r="G250" s="1">
        <f>TRA!G250</f>
        <v>-25.64</v>
      </c>
      <c r="H250" s="1">
        <f>TRA!H250</f>
        <v>17.646999999999998</v>
      </c>
      <c r="I250" s="1">
        <f>TRA!I250</f>
        <v>0</v>
      </c>
      <c r="J250" s="1">
        <f>TRA!J250</f>
        <v>0.26500000000000001</v>
      </c>
      <c r="K250" s="1">
        <f>TRA!K250</f>
        <v>0.41199999999999998</v>
      </c>
      <c r="L250" s="8">
        <f t="shared" si="18"/>
        <v>17.911999999999999</v>
      </c>
      <c r="M250" s="8">
        <f t="shared" si="19"/>
        <v>0</v>
      </c>
      <c r="N250" s="10">
        <f t="shared" si="20"/>
        <v>17.911999999999999</v>
      </c>
      <c r="O250" s="8">
        <f t="shared" si="21"/>
        <v>0</v>
      </c>
      <c r="P250" s="8">
        <f t="shared" si="22"/>
        <v>-7.7280000000000015</v>
      </c>
      <c r="Q250" s="8">
        <f t="shared" si="23"/>
        <v>-43.552</v>
      </c>
    </row>
    <row r="251" spans="1:17" ht="15" customHeight="1">
      <c r="A251" s="1">
        <v>3</v>
      </c>
      <c r="B251" s="1">
        <v>13</v>
      </c>
      <c r="C251" s="1">
        <v>14</v>
      </c>
      <c r="D251" s="1">
        <v>4</v>
      </c>
      <c r="E251" s="6" t="s">
        <v>28</v>
      </c>
      <c r="F251" s="1">
        <f>TRA!F251</f>
        <v>-42.54</v>
      </c>
      <c r="G251" s="1">
        <f>TRA!G251</f>
        <v>-25.597999999999999</v>
      </c>
      <c r="H251" s="1">
        <f>TRA!H251</f>
        <v>-14.381</v>
      </c>
      <c r="I251" s="1">
        <f>TRA!I251</f>
        <v>0</v>
      </c>
      <c r="J251" s="1">
        <f>TRA!J251</f>
        <v>-0.216</v>
      </c>
      <c r="K251" s="1">
        <f>TRA!K251</f>
        <v>-0.33500000000000002</v>
      </c>
      <c r="L251" s="8">
        <f t="shared" si="18"/>
        <v>-14.597</v>
      </c>
      <c r="M251" s="8">
        <f t="shared" si="19"/>
        <v>0</v>
      </c>
      <c r="N251" s="10">
        <f t="shared" si="20"/>
        <v>-14.597</v>
      </c>
      <c r="O251" s="8">
        <f t="shared" si="21"/>
        <v>0</v>
      </c>
      <c r="P251" s="8">
        <f t="shared" si="22"/>
        <v>-40.195</v>
      </c>
      <c r="Q251" s="8">
        <f t="shared" si="23"/>
        <v>-11.000999999999999</v>
      </c>
    </row>
    <row r="252" spans="1:17" ht="15" customHeight="1">
      <c r="A252" s="1">
        <v>3</v>
      </c>
      <c r="B252" s="1">
        <v>13</v>
      </c>
      <c r="C252" s="1">
        <v>14</v>
      </c>
      <c r="D252" s="1">
        <v>4</v>
      </c>
      <c r="E252" s="6" t="s">
        <v>29</v>
      </c>
      <c r="F252" s="1">
        <f>TRA!F252</f>
        <v>82.141000000000005</v>
      </c>
      <c r="G252" s="1">
        <f>TRA!G252</f>
        <v>48.859000000000002</v>
      </c>
      <c r="H252" s="1">
        <f>TRA!H252</f>
        <v>-10.500999999999999</v>
      </c>
      <c r="I252" s="1">
        <f>TRA!I252</f>
        <v>0</v>
      </c>
      <c r="J252" s="1">
        <f>TRA!J252</f>
        <v>-0.158</v>
      </c>
      <c r="K252" s="1">
        <f>TRA!K252</f>
        <v>-0.245</v>
      </c>
      <c r="L252" s="8">
        <f t="shared" si="18"/>
        <v>-10.658999999999999</v>
      </c>
      <c r="M252" s="8">
        <f t="shared" si="19"/>
        <v>0</v>
      </c>
      <c r="N252" s="10">
        <f t="shared" si="20"/>
        <v>-10.658999999999999</v>
      </c>
      <c r="O252" s="8">
        <f t="shared" si="21"/>
        <v>0</v>
      </c>
      <c r="P252" s="8">
        <f t="shared" si="22"/>
        <v>38.200000000000003</v>
      </c>
      <c r="Q252" s="8">
        <f t="shared" si="23"/>
        <v>59.518000000000001</v>
      </c>
    </row>
    <row r="253" spans="1:17" ht="15" customHeight="1">
      <c r="A253" s="1">
        <v>3</v>
      </c>
      <c r="B253" s="1">
        <v>13</v>
      </c>
      <c r="C253" s="1">
        <v>14</v>
      </c>
      <c r="D253" s="1">
        <v>4</v>
      </c>
      <c r="E253" s="6" t="s">
        <v>30</v>
      </c>
      <c r="F253" s="1">
        <f>TRA!F253</f>
        <v>-81.796999999999997</v>
      </c>
      <c r="G253" s="1">
        <f>TRA!G253</f>
        <v>-48.832000000000001</v>
      </c>
      <c r="H253" s="1">
        <f>TRA!H253</f>
        <v>-10.500999999999999</v>
      </c>
      <c r="I253" s="1">
        <f>TRA!I253</f>
        <v>0</v>
      </c>
      <c r="J253" s="1">
        <f>TRA!J253</f>
        <v>-0.158</v>
      </c>
      <c r="K253" s="1">
        <f>TRA!K253</f>
        <v>-0.245</v>
      </c>
      <c r="L253" s="8">
        <f t="shared" si="18"/>
        <v>-10.658999999999999</v>
      </c>
      <c r="M253" s="8">
        <f t="shared" si="19"/>
        <v>0</v>
      </c>
      <c r="N253" s="10">
        <f t="shared" si="20"/>
        <v>-10.658999999999999</v>
      </c>
      <c r="O253" s="8">
        <f t="shared" si="21"/>
        <v>0</v>
      </c>
      <c r="P253" s="8">
        <f t="shared" si="22"/>
        <v>-59.491</v>
      </c>
      <c r="Q253" s="8">
        <f t="shared" si="23"/>
        <v>-38.173000000000002</v>
      </c>
    </row>
    <row r="254" spans="1:17" ht="15" customHeight="1">
      <c r="A254" s="1">
        <v>3</v>
      </c>
      <c r="B254" s="1">
        <v>13</v>
      </c>
      <c r="C254" s="1">
        <v>14</v>
      </c>
      <c r="D254" s="1">
        <v>3</v>
      </c>
      <c r="E254" s="6" t="s">
        <v>27</v>
      </c>
      <c r="F254" s="1">
        <f>TRA!F254</f>
        <v>-43.63</v>
      </c>
      <c r="G254" s="1">
        <f>TRA!G254</f>
        <v>-26.01</v>
      </c>
      <c r="H254" s="1">
        <f>TRA!H254</f>
        <v>20.358000000000001</v>
      </c>
      <c r="I254" s="1">
        <f>TRA!I254</f>
        <v>0</v>
      </c>
      <c r="J254" s="1">
        <f>TRA!J254</f>
        <v>0.29399999999999998</v>
      </c>
      <c r="K254" s="1">
        <f>TRA!K254</f>
        <v>0.45700000000000002</v>
      </c>
      <c r="L254" s="8">
        <f t="shared" si="18"/>
        <v>20.652000000000001</v>
      </c>
      <c r="M254" s="8">
        <f t="shared" si="19"/>
        <v>0</v>
      </c>
      <c r="N254" s="10">
        <f t="shared" si="20"/>
        <v>20.652000000000001</v>
      </c>
      <c r="O254" s="8">
        <f t="shared" si="21"/>
        <v>0</v>
      </c>
      <c r="P254" s="8">
        <f t="shared" si="22"/>
        <v>-5.3580000000000005</v>
      </c>
      <c r="Q254" s="8">
        <f t="shared" si="23"/>
        <v>-46.662000000000006</v>
      </c>
    </row>
    <row r="255" spans="1:17" ht="15" customHeight="1">
      <c r="A255" s="1">
        <v>3</v>
      </c>
      <c r="B255" s="1">
        <v>13</v>
      </c>
      <c r="C255" s="1">
        <v>14</v>
      </c>
      <c r="D255" s="1">
        <v>3</v>
      </c>
      <c r="E255" s="6" t="s">
        <v>28</v>
      </c>
      <c r="F255" s="1">
        <f>TRA!F255</f>
        <v>-42.134999999999998</v>
      </c>
      <c r="G255" s="1">
        <f>TRA!G255</f>
        <v>-25.3</v>
      </c>
      <c r="H255" s="1">
        <f>TRA!H255</f>
        <v>-16.21</v>
      </c>
      <c r="I255" s="1">
        <f>TRA!I255</f>
        <v>0</v>
      </c>
      <c r="J255" s="1">
        <f>TRA!J255</f>
        <v>-0.23499999999999999</v>
      </c>
      <c r="K255" s="1">
        <f>TRA!K255</f>
        <v>-0.36499999999999999</v>
      </c>
      <c r="L255" s="8">
        <f t="shared" si="18"/>
        <v>-16.445</v>
      </c>
      <c r="M255" s="8">
        <f t="shared" si="19"/>
        <v>0</v>
      </c>
      <c r="N255" s="10">
        <f t="shared" si="20"/>
        <v>-16.445</v>
      </c>
      <c r="O255" s="8">
        <f t="shared" si="21"/>
        <v>0</v>
      </c>
      <c r="P255" s="8">
        <f t="shared" si="22"/>
        <v>-41.745000000000005</v>
      </c>
      <c r="Q255" s="8">
        <f t="shared" si="23"/>
        <v>-8.8550000000000004</v>
      </c>
    </row>
    <row r="256" spans="1:17" ht="15" customHeight="1">
      <c r="A256" s="1">
        <v>3</v>
      </c>
      <c r="B256" s="1">
        <v>13</v>
      </c>
      <c r="C256" s="1">
        <v>14</v>
      </c>
      <c r="D256" s="1">
        <v>3</v>
      </c>
      <c r="E256" s="6" t="s">
        <v>29</v>
      </c>
      <c r="F256" s="1">
        <f>TRA!F256</f>
        <v>82.459000000000003</v>
      </c>
      <c r="G256" s="1">
        <f>TRA!G256</f>
        <v>49.079000000000001</v>
      </c>
      <c r="H256" s="1">
        <f>TRA!H256</f>
        <v>-11.989000000000001</v>
      </c>
      <c r="I256" s="1">
        <f>TRA!I256</f>
        <v>0</v>
      </c>
      <c r="J256" s="1">
        <f>TRA!J256</f>
        <v>-0.17299999999999999</v>
      </c>
      <c r="K256" s="1">
        <f>TRA!K256</f>
        <v>-0.26900000000000002</v>
      </c>
      <c r="L256" s="8">
        <f t="shared" si="18"/>
        <v>-12.162000000000001</v>
      </c>
      <c r="M256" s="8">
        <f t="shared" si="19"/>
        <v>0</v>
      </c>
      <c r="N256" s="10">
        <f t="shared" si="20"/>
        <v>-12.162000000000001</v>
      </c>
      <c r="O256" s="8">
        <f t="shared" si="21"/>
        <v>0</v>
      </c>
      <c r="P256" s="8">
        <f t="shared" si="22"/>
        <v>36.917000000000002</v>
      </c>
      <c r="Q256" s="8">
        <f t="shared" si="23"/>
        <v>61.241</v>
      </c>
    </row>
    <row r="257" spans="1:17" ht="15" customHeight="1">
      <c r="A257" s="1">
        <v>3</v>
      </c>
      <c r="B257" s="1">
        <v>13</v>
      </c>
      <c r="C257" s="1">
        <v>14</v>
      </c>
      <c r="D257" s="1">
        <v>3</v>
      </c>
      <c r="E257" s="6" t="s">
        <v>30</v>
      </c>
      <c r="F257" s="1">
        <f>TRA!F257</f>
        <v>-81.478999999999999</v>
      </c>
      <c r="G257" s="1">
        <f>TRA!G257</f>
        <v>-48.613</v>
      </c>
      <c r="H257" s="1">
        <f>TRA!H257</f>
        <v>-11.989000000000001</v>
      </c>
      <c r="I257" s="1">
        <f>TRA!I257</f>
        <v>0</v>
      </c>
      <c r="J257" s="1">
        <f>TRA!J257</f>
        <v>-0.17299999999999999</v>
      </c>
      <c r="K257" s="1">
        <f>TRA!K257</f>
        <v>-0.26900000000000002</v>
      </c>
      <c r="L257" s="8">
        <f t="shared" si="18"/>
        <v>-12.162000000000001</v>
      </c>
      <c r="M257" s="8">
        <f t="shared" si="19"/>
        <v>0</v>
      </c>
      <c r="N257" s="10">
        <f t="shared" si="20"/>
        <v>-12.162000000000001</v>
      </c>
      <c r="O257" s="8">
        <f t="shared" si="21"/>
        <v>0</v>
      </c>
      <c r="P257" s="8">
        <f t="shared" si="22"/>
        <v>-60.774999999999999</v>
      </c>
      <c r="Q257" s="8">
        <f t="shared" si="23"/>
        <v>-36.451000000000001</v>
      </c>
    </row>
    <row r="258" spans="1:17" ht="15" customHeight="1">
      <c r="A258" s="1">
        <v>3</v>
      </c>
      <c r="B258" s="1">
        <v>13</v>
      </c>
      <c r="C258" s="1">
        <v>14</v>
      </c>
      <c r="D258" s="1">
        <v>2</v>
      </c>
      <c r="E258" s="6" t="s">
        <v>27</v>
      </c>
      <c r="F258" s="1">
        <f>TRA!F258</f>
        <v>-44.073999999999998</v>
      </c>
      <c r="G258" s="1">
        <f>TRA!G258</f>
        <v>-26.334</v>
      </c>
      <c r="H258" s="1">
        <f>TRA!H258</f>
        <v>22.416</v>
      </c>
      <c r="I258" s="1">
        <f>TRA!I258</f>
        <v>0</v>
      </c>
      <c r="J258" s="1">
        <f>TRA!J258</f>
        <v>0.31</v>
      </c>
      <c r="K258" s="1">
        <f>TRA!K258</f>
        <v>0.48199999999999998</v>
      </c>
      <c r="L258" s="8">
        <f t="shared" si="18"/>
        <v>22.725999999999999</v>
      </c>
      <c r="M258" s="8">
        <f t="shared" si="19"/>
        <v>0</v>
      </c>
      <c r="N258" s="10">
        <f t="shared" si="20"/>
        <v>22.725999999999999</v>
      </c>
      <c r="O258" s="8">
        <f t="shared" si="21"/>
        <v>0</v>
      </c>
      <c r="P258" s="8">
        <f t="shared" si="22"/>
        <v>-3.6080000000000005</v>
      </c>
      <c r="Q258" s="8">
        <f t="shared" si="23"/>
        <v>-49.06</v>
      </c>
    </row>
    <row r="259" spans="1:17" ht="15" customHeight="1">
      <c r="A259" s="1">
        <v>3</v>
      </c>
      <c r="B259" s="1">
        <v>13</v>
      </c>
      <c r="C259" s="1">
        <v>14</v>
      </c>
      <c r="D259" s="1">
        <v>2</v>
      </c>
      <c r="E259" s="6" t="s">
        <v>28</v>
      </c>
      <c r="F259" s="1">
        <f>TRA!F259</f>
        <v>-41.671999999999997</v>
      </c>
      <c r="G259" s="1">
        <f>TRA!G259</f>
        <v>-24.948</v>
      </c>
      <c r="H259" s="1">
        <f>TRA!H259</f>
        <v>-17.454000000000001</v>
      </c>
      <c r="I259" s="1">
        <f>TRA!I259</f>
        <v>0</v>
      </c>
      <c r="J259" s="1">
        <f>TRA!J259</f>
        <v>-0.24299999999999999</v>
      </c>
      <c r="K259" s="1">
        <f>TRA!K259</f>
        <v>-0.377</v>
      </c>
      <c r="L259" s="8">
        <f t="shared" ref="L259:L322" si="24">(ABS(H259)+ABS(J259))*SIGN(H259)</f>
        <v>-17.696999999999999</v>
      </c>
      <c r="M259" s="8">
        <f t="shared" ref="M259:M322" si="25">(ABS(I259)+ABS(K259))*SIGN(I259)</f>
        <v>0</v>
      </c>
      <c r="N259" s="10">
        <f t="shared" ref="N259:N322" si="26">(ABS(L259)+0.3*ABS(M259))*SIGN(L259)</f>
        <v>-17.696999999999999</v>
      </c>
      <c r="O259" s="8">
        <f t="shared" ref="O259:O322" si="27">(ABS(M259)+0.3*ABS(L259))*SIGN(M259)</f>
        <v>0</v>
      </c>
      <c r="P259" s="8">
        <f t="shared" ref="P259:P322" si="28">G259+N259</f>
        <v>-42.644999999999996</v>
      </c>
      <c r="Q259" s="8">
        <f t="shared" ref="Q259:Q322" si="29">G259-N259</f>
        <v>-7.2510000000000012</v>
      </c>
    </row>
    <row r="260" spans="1:17" ht="15" customHeight="1">
      <c r="A260" s="1">
        <v>3</v>
      </c>
      <c r="B260" s="1">
        <v>13</v>
      </c>
      <c r="C260" s="1">
        <v>14</v>
      </c>
      <c r="D260" s="1">
        <v>2</v>
      </c>
      <c r="E260" s="6" t="s">
        <v>29</v>
      </c>
      <c r="F260" s="1">
        <f>TRA!F260</f>
        <v>82.756</v>
      </c>
      <c r="G260" s="1">
        <f>TRA!G260</f>
        <v>49.3</v>
      </c>
      <c r="H260" s="1">
        <f>TRA!H260</f>
        <v>-13.071999999999999</v>
      </c>
      <c r="I260" s="1">
        <f>TRA!I260</f>
        <v>0</v>
      </c>
      <c r="J260" s="1">
        <f>TRA!J260</f>
        <v>-0.18099999999999999</v>
      </c>
      <c r="K260" s="1">
        <f>TRA!K260</f>
        <v>-0.28199999999999997</v>
      </c>
      <c r="L260" s="8">
        <f t="shared" si="24"/>
        <v>-13.252999999999998</v>
      </c>
      <c r="M260" s="8">
        <f t="shared" si="25"/>
        <v>0</v>
      </c>
      <c r="N260" s="10">
        <f t="shared" si="26"/>
        <v>-13.252999999999998</v>
      </c>
      <c r="O260" s="8">
        <f t="shared" si="27"/>
        <v>0</v>
      </c>
      <c r="P260" s="8">
        <f t="shared" si="28"/>
        <v>36.046999999999997</v>
      </c>
      <c r="Q260" s="8">
        <f t="shared" si="29"/>
        <v>62.552999999999997</v>
      </c>
    </row>
    <row r="261" spans="1:17" ht="15" customHeight="1">
      <c r="A261" s="1">
        <v>3</v>
      </c>
      <c r="B261" s="1">
        <v>13</v>
      </c>
      <c r="C261" s="1">
        <v>14</v>
      </c>
      <c r="D261" s="1">
        <v>2</v>
      </c>
      <c r="E261" s="6" t="s">
        <v>30</v>
      </c>
      <c r="F261" s="1">
        <f>TRA!F261</f>
        <v>-81.180999999999997</v>
      </c>
      <c r="G261" s="1">
        <f>TRA!G261</f>
        <v>-48.390999999999998</v>
      </c>
      <c r="H261" s="1">
        <f>TRA!H261</f>
        <v>-13.071999999999999</v>
      </c>
      <c r="I261" s="1">
        <f>TRA!I261</f>
        <v>0</v>
      </c>
      <c r="J261" s="1">
        <f>TRA!J261</f>
        <v>-0.18099999999999999</v>
      </c>
      <c r="K261" s="1">
        <f>TRA!K261</f>
        <v>-0.28199999999999997</v>
      </c>
      <c r="L261" s="8">
        <f t="shared" si="24"/>
        <v>-13.252999999999998</v>
      </c>
      <c r="M261" s="8">
        <f t="shared" si="25"/>
        <v>0</v>
      </c>
      <c r="N261" s="10">
        <f t="shared" si="26"/>
        <v>-13.252999999999998</v>
      </c>
      <c r="O261" s="8">
        <f t="shared" si="27"/>
        <v>0</v>
      </c>
      <c r="P261" s="8">
        <f t="shared" si="28"/>
        <v>-61.643999999999998</v>
      </c>
      <c r="Q261" s="8">
        <f t="shared" si="29"/>
        <v>-35.137999999999998</v>
      </c>
    </row>
    <row r="262" spans="1:17" ht="15" customHeight="1">
      <c r="A262" s="1">
        <v>3</v>
      </c>
      <c r="B262" s="1">
        <v>13</v>
      </c>
      <c r="C262" s="1">
        <v>14</v>
      </c>
      <c r="D262" s="1">
        <v>1</v>
      </c>
      <c r="E262" s="6" t="s">
        <v>27</v>
      </c>
      <c r="F262" s="1">
        <f>TRA!F262</f>
        <v>-46.9</v>
      </c>
      <c r="G262" s="1">
        <f>TRA!G262</f>
        <v>-28.213000000000001</v>
      </c>
      <c r="H262" s="1">
        <f>TRA!H262</f>
        <v>22.643000000000001</v>
      </c>
      <c r="I262" s="1">
        <f>TRA!I262</f>
        <v>0</v>
      </c>
      <c r="J262" s="1">
        <f>TRA!J262</f>
        <v>0.30099999999999999</v>
      </c>
      <c r="K262" s="1">
        <f>TRA!K262</f>
        <v>0.46800000000000003</v>
      </c>
      <c r="L262" s="8">
        <f t="shared" si="24"/>
        <v>22.943999999999999</v>
      </c>
      <c r="M262" s="8">
        <f t="shared" si="25"/>
        <v>0</v>
      </c>
      <c r="N262" s="10">
        <f t="shared" si="26"/>
        <v>22.943999999999999</v>
      </c>
      <c r="O262" s="8">
        <f t="shared" si="27"/>
        <v>0</v>
      </c>
      <c r="P262" s="8">
        <f t="shared" si="28"/>
        <v>-5.2690000000000019</v>
      </c>
      <c r="Q262" s="8">
        <f t="shared" si="29"/>
        <v>-51.156999999999996</v>
      </c>
    </row>
    <row r="263" spans="1:17" ht="15" customHeight="1">
      <c r="A263" s="1">
        <v>3</v>
      </c>
      <c r="B263" s="1">
        <v>13</v>
      </c>
      <c r="C263" s="1">
        <v>14</v>
      </c>
      <c r="D263" s="1">
        <v>1</v>
      </c>
      <c r="E263" s="6" t="s">
        <v>28</v>
      </c>
      <c r="F263" s="1">
        <f>TRA!F263</f>
        <v>-40.116999999999997</v>
      </c>
      <c r="G263" s="1">
        <f>TRA!G263</f>
        <v>-23.870999999999999</v>
      </c>
      <c r="H263" s="1">
        <f>TRA!H263</f>
        <v>-16.073</v>
      </c>
      <c r="I263" s="1">
        <f>TRA!I263</f>
        <v>0</v>
      </c>
      <c r="J263" s="1">
        <f>TRA!J263</f>
        <v>-0.215</v>
      </c>
      <c r="K263" s="1">
        <f>TRA!K263</f>
        <v>-0.33400000000000002</v>
      </c>
      <c r="L263" s="8">
        <f t="shared" si="24"/>
        <v>-16.288</v>
      </c>
      <c r="M263" s="8">
        <f t="shared" si="25"/>
        <v>0</v>
      </c>
      <c r="N263" s="10">
        <f t="shared" si="26"/>
        <v>-16.288</v>
      </c>
      <c r="O263" s="8">
        <f t="shared" si="27"/>
        <v>0</v>
      </c>
      <c r="P263" s="8">
        <f t="shared" si="28"/>
        <v>-40.158999999999999</v>
      </c>
      <c r="Q263" s="8">
        <f t="shared" si="29"/>
        <v>-7.5829999999999984</v>
      </c>
    </row>
    <row r="264" spans="1:17" ht="15" customHeight="1">
      <c r="A264" s="1">
        <v>3</v>
      </c>
      <c r="B264" s="1">
        <v>13</v>
      </c>
      <c r="C264" s="1">
        <v>14</v>
      </c>
      <c r="D264" s="1">
        <v>1</v>
      </c>
      <c r="E264" s="6" t="s">
        <v>29</v>
      </c>
      <c r="F264" s="1">
        <f>TRA!F264</f>
        <v>84.192999999999998</v>
      </c>
      <c r="G264" s="1">
        <f>TRA!G264</f>
        <v>50.27</v>
      </c>
      <c r="H264" s="1">
        <f>TRA!H264</f>
        <v>-12.694000000000001</v>
      </c>
      <c r="I264" s="1">
        <f>TRA!I264</f>
        <v>0</v>
      </c>
      <c r="J264" s="1">
        <f>TRA!J264</f>
        <v>-0.16900000000000001</v>
      </c>
      <c r="K264" s="1">
        <f>TRA!K264</f>
        <v>-0.26300000000000001</v>
      </c>
      <c r="L264" s="8">
        <f t="shared" si="24"/>
        <v>-12.863000000000001</v>
      </c>
      <c r="M264" s="8">
        <f t="shared" si="25"/>
        <v>0</v>
      </c>
      <c r="N264" s="10">
        <f t="shared" si="26"/>
        <v>-12.863000000000001</v>
      </c>
      <c r="O264" s="8">
        <f t="shared" si="27"/>
        <v>0</v>
      </c>
      <c r="P264" s="8">
        <f t="shared" si="28"/>
        <v>37.407000000000004</v>
      </c>
      <c r="Q264" s="8">
        <f t="shared" si="29"/>
        <v>63.133000000000003</v>
      </c>
    </row>
    <row r="265" spans="1:17" ht="15" customHeight="1">
      <c r="A265" s="1">
        <v>3</v>
      </c>
      <c r="B265" s="1">
        <v>13</v>
      </c>
      <c r="C265" s="1">
        <v>14</v>
      </c>
      <c r="D265" s="1">
        <v>1</v>
      </c>
      <c r="E265" s="6" t="s">
        <v>30</v>
      </c>
      <c r="F265" s="1">
        <f>TRA!F265</f>
        <v>-79.745000000000005</v>
      </c>
      <c r="G265" s="1">
        <f>TRA!G265</f>
        <v>-47.421999999999997</v>
      </c>
      <c r="H265" s="1">
        <f>TRA!H265</f>
        <v>-12.694000000000001</v>
      </c>
      <c r="I265" s="1">
        <f>TRA!I265</f>
        <v>0</v>
      </c>
      <c r="J265" s="1">
        <f>TRA!J265</f>
        <v>-0.16900000000000001</v>
      </c>
      <c r="K265" s="1">
        <f>TRA!K265</f>
        <v>-0.26300000000000001</v>
      </c>
      <c r="L265" s="8">
        <f t="shared" si="24"/>
        <v>-12.863000000000001</v>
      </c>
      <c r="M265" s="8">
        <f t="shared" si="25"/>
        <v>0</v>
      </c>
      <c r="N265" s="10">
        <f t="shared" si="26"/>
        <v>-12.863000000000001</v>
      </c>
      <c r="O265" s="8">
        <f t="shared" si="27"/>
        <v>0</v>
      </c>
      <c r="P265" s="8">
        <f t="shared" si="28"/>
        <v>-60.284999999999997</v>
      </c>
      <c r="Q265" s="8">
        <f t="shared" si="29"/>
        <v>-34.558999999999997</v>
      </c>
    </row>
    <row r="266" spans="1:17" ht="15" customHeight="1">
      <c r="A266" s="1">
        <v>3</v>
      </c>
      <c r="B266" s="1">
        <v>14</v>
      </c>
      <c r="C266" s="1">
        <v>15</v>
      </c>
      <c r="D266" s="1">
        <v>6</v>
      </c>
      <c r="E266" s="6" t="s">
        <v>27</v>
      </c>
      <c r="F266" s="1">
        <f>TRA!F266</f>
        <v>-30.013000000000002</v>
      </c>
      <c r="G266" s="1">
        <f>TRA!G266</f>
        <v>-17.724</v>
      </c>
      <c r="H266" s="1">
        <f>TRA!H266</f>
        <v>13.794</v>
      </c>
      <c r="I266" s="1">
        <f>TRA!I266</f>
        <v>0</v>
      </c>
      <c r="J266" s="1">
        <f>TRA!J266</f>
        <v>0.23300000000000001</v>
      </c>
      <c r="K266" s="1">
        <f>TRA!K266</f>
        <v>0.36199999999999999</v>
      </c>
      <c r="L266" s="8">
        <f t="shared" si="24"/>
        <v>14.027000000000001</v>
      </c>
      <c r="M266" s="8">
        <f t="shared" si="25"/>
        <v>0</v>
      </c>
      <c r="N266" s="10">
        <f t="shared" si="26"/>
        <v>14.027000000000001</v>
      </c>
      <c r="O266" s="8">
        <f t="shared" si="27"/>
        <v>0</v>
      </c>
      <c r="P266" s="8">
        <f t="shared" si="28"/>
        <v>-3.6969999999999992</v>
      </c>
      <c r="Q266" s="8">
        <f t="shared" si="29"/>
        <v>-31.751000000000001</v>
      </c>
    </row>
    <row r="267" spans="1:17">
      <c r="A267" s="1">
        <v>3</v>
      </c>
      <c r="B267" s="1">
        <v>14</v>
      </c>
      <c r="C267" s="1">
        <v>15</v>
      </c>
      <c r="D267" s="1">
        <v>6</v>
      </c>
      <c r="E267" s="6" t="s">
        <v>28</v>
      </c>
      <c r="F267" s="1">
        <f>TRA!F267</f>
        <v>-50.268000000000001</v>
      </c>
      <c r="G267" s="1">
        <f>TRA!G267</f>
        <v>-29.343</v>
      </c>
      <c r="H267" s="1">
        <f>TRA!H267</f>
        <v>-21.588999999999999</v>
      </c>
      <c r="I267" s="1">
        <f>TRA!I267</f>
        <v>0</v>
      </c>
      <c r="J267" s="1">
        <f>TRA!J267</f>
        <v>-0.36499999999999999</v>
      </c>
      <c r="K267" s="1">
        <f>TRA!K267</f>
        <v>-0.56799999999999995</v>
      </c>
      <c r="L267" s="8">
        <f t="shared" si="24"/>
        <v>-21.953999999999997</v>
      </c>
      <c r="M267" s="8">
        <f t="shared" si="25"/>
        <v>0</v>
      </c>
      <c r="N267" s="10">
        <f t="shared" si="26"/>
        <v>-21.953999999999997</v>
      </c>
      <c r="O267" s="8">
        <f t="shared" si="27"/>
        <v>0</v>
      </c>
      <c r="P267" s="8">
        <f t="shared" si="28"/>
        <v>-51.296999999999997</v>
      </c>
      <c r="Q267" s="8">
        <f t="shared" si="29"/>
        <v>-7.3890000000000029</v>
      </c>
    </row>
    <row r="268" spans="1:17" ht="15" customHeight="1">
      <c r="A268" s="1">
        <v>3</v>
      </c>
      <c r="B268" s="1">
        <v>14</v>
      </c>
      <c r="C268" s="1">
        <v>15</v>
      </c>
      <c r="D268" s="1">
        <v>6</v>
      </c>
      <c r="E268" s="6" t="s">
        <v>29</v>
      </c>
      <c r="F268" s="1">
        <f>TRA!F268</f>
        <v>66.259</v>
      </c>
      <c r="G268" s="1">
        <f>TRA!G268</f>
        <v>38.896000000000001</v>
      </c>
      <c r="H268" s="1">
        <f>TRA!H268</f>
        <v>-10.404999999999999</v>
      </c>
      <c r="I268" s="1">
        <f>TRA!I268</f>
        <v>0</v>
      </c>
      <c r="J268" s="1">
        <f>TRA!J268</f>
        <v>-0.17599999999999999</v>
      </c>
      <c r="K268" s="1">
        <f>TRA!K268</f>
        <v>-0.27300000000000002</v>
      </c>
      <c r="L268" s="8">
        <f t="shared" si="24"/>
        <v>-10.581</v>
      </c>
      <c r="M268" s="8">
        <f t="shared" si="25"/>
        <v>0</v>
      </c>
      <c r="N268" s="10">
        <f t="shared" si="26"/>
        <v>-10.581</v>
      </c>
      <c r="O268" s="8">
        <f t="shared" si="27"/>
        <v>0</v>
      </c>
      <c r="P268" s="8">
        <f t="shared" si="28"/>
        <v>28.315000000000001</v>
      </c>
      <c r="Q268" s="8">
        <f t="shared" si="29"/>
        <v>49.477000000000004</v>
      </c>
    </row>
    <row r="269" spans="1:17" ht="15" customHeight="1">
      <c r="A269" s="1">
        <v>3</v>
      </c>
      <c r="B269" s="1">
        <v>14</v>
      </c>
      <c r="C269" s="1">
        <v>15</v>
      </c>
      <c r="D269" s="1">
        <v>6</v>
      </c>
      <c r="E269" s="6" t="s">
        <v>30</v>
      </c>
      <c r="F269" s="1">
        <f>TRA!F269</f>
        <v>-78.173000000000002</v>
      </c>
      <c r="G269" s="1">
        <f>TRA!G269</f>
        <v>-45.73</v>
      </c>
      <c r="H269" s="1">
        <f>TRA!H269</f>
        <v>-10.404999999999999</v>
      </c>
      <c r="I269" s="1">
        <f>TRA!I269</f>
        <v>0</v>
      </c>
      <c r="J269" s="1">
        <f>TRA!J269</f>
        <v>-0.17599999999999999</v>
      </c>
      <c r="K269" s="1">
        <f>TRA!K269</f>
        <v>-0.27300000000000002</v>
      </c>
      <c r="L269" s="8">
        <f t="shared" si="24"/>
        <v>-10.581</v>
      </c>
      <c r="M269" s="8">
        <f t="shared" si="25"/>
        <v>0</v>
      </c>
      <c r="N269" s="10">
        <f t="shared" si="26"/>
        <v>-10.581</v>
      </c>
      <c r="O269" s="8">
        <f t="shared" si="27"/>
        <v>0</v>
      </c>
      <c r="P269" s="8">
        <f t="shared" si="28"/>
        <v>-56.310999999999993</v>
      </c>
      <c r="Q269" s="8">
        <f t="shared" si="29"/>
        <v>-35.149000000000001</v>
      </c>
    </row>
    <row r="270" spans="1:17" ht="15" customHeight="1">
      <c r="A270" s="1">
        <v>3</v>
      </c>
      <c r="B270" s="1">
        <v>14</v>
      </c>
      <c r="C270" s="1">
        <v>15</v>
      </c>
      <c r="D270" s="1">
        <v>5</v>
      </c>
      <c r="E270" s="6" t="s">
        <v>27</v>
      </c>
      <c r="F270" s="1">
        <f>TRA!F270</f>
        <v>-32.942999999999998</v>
      </c>
      <c r="G270" s="1">
        <f>TRA!G270</f>
        <v>-20.207000000000001</v>
      </c>
      <c r="H270" s="1">
        <f>TRA!H270</f>
        <v>35.975999999999999</v>
      </c>
      <c r="I270" s="1">
        <f>TRA!I270</f>
        <v>0</v>
      </c>
      <c r="J270" s="1">
        <f>TRA!J270</f>
        <v>0.57599999999999996</v>
      </c>
      <c r="K270" s="1">
        <f>TRA!K270</f>
        <v>0.89500000000000002</v>
      </c>
      <c r="L270" s="8">
        <f t="shared" si="24"/>
        <v>36.552</v>
      </c>
      <c r="M270" s="8">
        <f t="shared" si="25"/>
        <v>0</v>
      </c>
      <c r="N270" s="10">
        <f t="shared" si="26"/>
        <v>36.552</v>
      </c>
      <c r="O270" s="8">
        <f t="shared" si="27"/>
        <v>0</v>
      </c>
      <c r="P270" s="8">
        <f t="shared" si="28"/>
        <v>16.344999999999999</v>
      </c>
      <c r="Q270" s="8">
        <f t="shared" si="29"/>
        <v>-56.759</v>
      </c>
    </row>
    <row r="271" spans="1:17" ht="15" customHeight="1">
      <c r="A271" s="1">
        <v>3</v>
      </c>
      <c r="B271" s="1">
        <v>14</v>
      </c>
      <c r="C271" s="1">
        <v>15</v>
      </c>
      <c r="D271" s="1">
        <v>5</v>
      </c>
      <c r="E271" s="6" t="s">
        <v>28</v>
      </c>
      <c r="F271" s="1">
        <f>TRA!F271</f>
        <v>-63.588999999999999</v>
      </c>
      <c r="G271" s="1">
        <f>TRA!G271</f>
        <v>-37.377000000000002</v>
      </c>
      <c r="H271" s="1">
        <f>TRA!H271</f>
        <v>-45.912999999999997</v>
      </c>
      <c r="I271" s="1">
        <f>TRA!I271</f>
        <v>0</v>
      </c>
      <c r="J271" s="1">
        <f>TRA!J271</f>
        <v>-0.73399999999999999</v>
      </c>
      <c r="K271" s="1">
        <f>TRA!K271</f>
        <v>-1.141</v>
      </c>
      <c r="L271" s="8">
        <f t="shared" si="24"/>
        <v>-46.646999999999998</v>
      </c>
      <c r="M271" s="8">
        <f t="shared" si="25"/>
        <v>0</v>
      </c>
      <c r="N271" s="10">
        <f t="shared" si="26"/>
        <v>-46.646999999999998</v>
      </c>
      <c r="O271" s="8">
        <f t="shared" si="27"/>
        <v>0</v>
      </c>
      <c r="P271" s="8">
        <f t="shared" si="28"/>
        <v>-84.024000000000001</v>
      </c>
      <c r="Q271" s="8">
        <f t="shared" si="29"/>
        <v>9.269999999999996</v>
      </c>
    </row>
    <row r="272" spans="1:17" ht="15" customHeight="1">
      <c r="A272" s="1">
        <v>3</v>
      </c>
      <c r="B272" s="1">
        <v>14</v>
      </c>
      <c r="C272" s="1">
        <v>15</v>
      </c>
      <c r="D272" s="1">
        <v>5</v>
      </c>
      <c r="E272" s="6" t="s">
        <v>29</v>
      </c>
      <c r="F272" s="1">
        <f>TRA!F272</f>
        <v>75.953000000000003</v>
      </c>
      <c r="G272" s="1">
        <f>TRA!G272</f>
        <v>45.627000000000002</v>
      </c>
      <c r="H272" s="1">
        <f>TRA!H272</f>
        <v>-24.085000000000001</v>
      </c>
      <c r="I272" s="1">
        <f>TRA!I272</f>
        <v>0</v>
      </c>
      <c r="J272" s="1">
        <f>TRA!J272</f>
        <v>-0.38500000000000001</v>
      </c>
      <c r="K272" s="1">
        <f>TRA!K272</f>
        <v>-0.59899999999999998</v>
      </c>
      <c r="L272" s="8">
        <f t="shared" si="24"/>
        <v>-24.470000000000002</v>
      </c>
      <c r="M272" s="8">
        <f t="shared" si="25"/>
        <v>0</v>
      </c>
      <c r="N272" s="10">
        <f t="shared" si="26"/>
        <v>-24.470000000000002</v>
      </c>
      <c r="O272" s="8">
        <f t="shared" si="27"/>
        <v>0</v>
      </c>
      <c r="P272" s="8">
        <f t="shared" si="28"/>
        <v>21.157</v>
      </c>
      <c r="Q272" s="8">
        <f t="shared" si="29"/>
        <v>70.097000000000008</v>
      </c>
    </row>
    <row r="273" spans="1:17" ht="15" customHeight="1">
      <c r="A273" s="1">
        <v>3</v>
      </c>
      <c r="B273" s="1">
        <v>14</v>
      </c>
      <c r="C273" s="1">
        <v>15</v>
      </c>
      <c r="D273" s="1">
        <v>5</v>
      </c>
      <c r="E273" s="6" t="s">
        <v>30</v>
      </c>
      <c r="F273" s="1">
        <f>TRA!F273</f>
        <v>-93.978999999999999</v>
      </c>
      <c r="G273" s="1">
        <f>TRA!G273</f>
        <v>-55.726999999999997</v>
      </c>
      <c r="H273" s="1">
        <f>TRA!H273</f>
        <v>-24.085000000000001</v>
      </c>
      <c r="I273" s="1">
        <f>TRA!I273</f>
        <v>0</v>
      </c>
      <c r="J273" s="1">
        <f>TRA!J273</f>
        <v>-0.38500000000000001</v>
      </c>
      <c r="K273" s="1">
        <f>TRA!K273</f>
        <v>-0.59899999999999998</v>
      </c>
      <c r="L273" s="8">
        <f t="shared" si="24"/>
        <v>-24.470000000000002</v>
      </c>
      <c r="M273" s="8">
        <f t="shared" si="25"/>
        <v>0</v>
      </c>
      <c r="N273" s="10">
        <f t="shared" si="26"/>
        <v>-24.470000000000002</v>
      </c>
      <c r="O273" s="8">
        <f t="shared" si="27"/>
        <v>0</v>
      </c>
      <c r="P273" s="8">
        <f t="shared" si="28"/>
        <v>-80.197000000000003</v>
      </c>
      <c r="Q273" s="8">
        <f t="shared" si="29"/>
        <v>-31.256999999999994</v>
      </c>
    </row>
    <row r="274" spans="1:17" ht="15" customHeight="1">
      <c r="A274" s="1">
        <v>3</v>
      </c>
      <c r="B274" s="1">
        <v>14</v>
      </c>
      <c r="C274" s="1">
        <v>15</v>
      </c>
      <c r="D274" s="1">
        <v>4</v>
      </c>
      <c r="E274" s="6" t="s">
        <v>27</v>
      </c>
      <c r="F274" s="1">
        <f>TRA!F274</f>
        <v>-31.436</v>
      </c>
      <c r="G274" s="1">
        <f>TRA!G274</f>
        <v>-19.364999999999998</v>
      </c>
      <c r="H274" s="1">
        <f>TRA!H274</f>
        <v>61.441000000000003</v>
      </c>
      <c r="I274" s="1">
        <f>TRA!I274</f>
        <v>0</v>
      </c>
      <c r="J274" s="1">
        <f>TRA!J274</f>
        <v>0.92400000000000004</v>
      </c>
      <c r="K274" s="1">
        <f>TRA!K274</f>
        <v>1.4359999999999999</v>
      </c>
      <c r="L274" s="8">
        <f t="shared" si="24"/>
        <v>62.365000000000002</v>
      </c>
      <c r="M274" s="8">
        <f t="shared" si="25"/>
        <v>0</v>
      </c>
      <c r="N274" s="10">
        <f t="shared" si="26"/>
        <v>62.365000000000002</v>
      </c>
      <c r="O274" s="8">
        <f t="shared" si="27"/>
        <v>0</v>
      </c>
      <c r="P274" s="8">
        <f t="shared" si="28"/>
        <v>43</v>
      </c>
      <c r="Q274" s="8">
        <f t="shared" si="29"/>
        <v>-81.73</v>
      </c>
    </row>
    <row r="275" spans="1:17" ht="15" customHeight="1">
      <c r="A275" s="1">
        <v>3</v>
      </c>
      <c r="B275" s="1">
        <v>14</v>
      </c>
      <c r="C275" s="1">
        <v>15</v>
      </c>
      <c r="D275" s="1">
        <v>4</v>
      </c>
      <c r="E275" s="6" t="s">
        <v>28</v>
      </c>
      <c r="F275" s="1">
        <f>TRA!F275</f>
        <v>-66.307000000000002</v>
      </c>
      <c r="G275" s="1">
        <f>TRA!G275</f>
        <v>-39.19</v>
      </c>
      <c r="H275" s="1">
        <f>TRA!H275</f>
        <v>-85.831000000000003</v>
      </c>
      <c r="I275" s="1">
        <f>TRA!I275</f>
        <v>0</v>
      </c>
      <c r="J275" s="1">
        <f>TRA!J275</f>
        <v>-1.29</v>
      </c>
      <c r="K275" s="1">
        <f>TRA!K275</f>
        <v>-2.004</v>
      </c>
      <c r="L275" s="8">
        <f t="shared" si="24"/>
        <v>-87.121000000000009</v>
      </c>
      <c r="M275" s="8">
        <f t="shared" si="25"/>
        <v>0</v>
      </c>
      <c r="N275" s="10">
        <f t="shared" si="26"/>
        <v>-87.121000000000009</v>
      </c>
      <c r="O275" s="8">
        <f t="shared" si="27"/>
        <v>0</v>
      </c>
      <c r="P275" s="8">
        <f t="shared" si="28"/>
        <v>-126.31100000000001</v>
      </c>
      <c r="Q275" s="8">
        <f t="shared" si="29"/>
        <v>47.931000000000012</v>
      </c>
    </row>
    <row r="276" spans="1:17" ht="15" customHeight="1">
      <c r="A276" s="1">
        <v>3</v>
      </c>
      <c r="B276" s="1">
        <v>14</v>
      </c>
      <c r="C276" s="1">
        <v>15</v>
      </c>
      <c r="D276" s="1">
        <v>4</v>
      </c>
      <c r="E276" s="6" t="s">
        <v>29</v>
      </c>
      <c r="F276" s="1">
        <f>TRA!F276</f>
        <v>76.358999999999995</v>
      </c>
      <c r="G276" s="1">
        <f>TRA!G276</f>
        <v>46.121000000000002</v>
      </c>
      <c r="H276" s="1">
        <f>TRA!H276</f>
        <v>-43.314999999999998</v>
      </c>
      <c r="I276" s="1">
        <f>TRA!I276</f>
        <v>0</v>
      </c>
      <c r="J276" s="1">
        <f>TRA!J276</f>
        <v>-0.65100000000000002</v>
      </c>
      <c r="K276" s="1">
        <f>TRA!K276</f>
        <v>-1.012</v>
      </c>
      <c r="L276" s="8">
        <f t="shared" si="24"/>
        <v>-43.966000000000001</v>
      </c>
      <c r="M276" s="8">
        <f t="shared" si="25"/>
        <v>0</v>
      </c>
      <c r="N276" s="10">
        <f t="shared" si="26"/>
        <v>-43.966000000000001</v>
      </c>
      <c r="O276" s="8">
        <f t="shared" si="27"/>
        <v>0</v>
      </c>
      <c r="P276" s="8">
        <f t="shared" si="28"/>
        <v>2.1550000000000011</v>
      </c>
      <c r="Q276" s="8">
        <f t="shared" si="29"/>
        <v>90.087000000000003</v>
      </c>
    </row>
    <row r="277" spans="1:17" ht="15" customHeight="1">
      <c r="A277" s="1">
        <v>3</v>
      </c>
      <c r="B277" s="1">
        <v>14</v>
      </c>
      <c r="C277" s="1">
        <v>15</v>
      </c>
      <c r="D277" s="1">
        <v>4</v>
      </c>
      <c r="E277" s="6" t="s">
        <v>30</v>
      </c>
      <c r="F277" s="1">
        <f>TRA!F277</f>
        <v>-96.870999999999995</v>
      </c>
      <c r="G277" s="1">
        <f>TRA!G277</f>
        <v>-57.783000000000001</v>
      </c>
      <c r="H277" s="1">
        <f>TRA!H277</f>
        <v>-43.314999999999998</v>
      </c>
      <c r="I277" s="1">
        <f>TRA!I277</f>
        <v>0</v>
      </c>
      <c r="J277" s="1">
        <f>TRA!J277</f>
        <v>-0.65100000000000002</v>
      </c>
      <c r="K277" s="1">
        <f>TRA!K277</f>
        <v>-1.012</v>
      </c>
      <c r="L277" s="8">
        <f t="shared" si="24"/>
        <v>-43.966000000000001</v>
      </c>
      <c r="M277" s="8">
        <f t="shared" si="25"/>
        <v>0</v>
      </c>
      <c r="N277" s="10">
        <f t="shared" si="26"/>
        <v>-43.966000000000001</v>
      </c>
      <c r="O277" s="8">
        <f t="shared" si="27"/>
        <v>0</v>
      </c>
      <c r="P277" s="8">
        <f t="shared" si="28"/>
        <v>-101.749</v>
      </c>
      <c r="Q277" s="8">
        <f t="shared" si="29"/>
        <v>-13.817</v>
      </c>
    </row>
    <row r="278" spans="1:17" ht="15" customHeight="1">
      <c r="A278" s="1">
        <v>3</v>
      </c>
      <c r="B278" s="1">
        <v>14</v>
      </c>
      <c r="C278" s="1">
        <v>15</v>
      </c>
      <c r="D278" s="1">
        <v>3</v>
      </c>
      <c r="E278" s="6" t="s">
        <v>27</v>
      </c>
      <c r="F278" s="1">
        <f>TRA!F278</f>
        <v>-33.01</v>
      </c>
      <c r="G278" s="1">
        <f>TRA!G278</f>
        <v>-20.245000000000001</v>
      </c>
      <c r="H278" s="1">
        <f>TRA!H278</f>
        <v>79.594999999999999</v>
      </c>
      <c r="I278" s="1">
        <f>TRA!I278</f>
        <v>0</v>
      </c>
      <c r="J278" s="1">
        <f>TRA!J278</f>
        <v>1.1419999999999999</v>
      </c>
      <c r="K278" s="1">
        <f>TRA!K278</f>
        <v>1.774</v>
      </c>
      <c r="L278" s="8">
        <f t="shared" si="24"/>
        <v>80.736999999999995</v>
      </c>
      <c r="M278" s="8">
        <f t="shared" si="25"/>
        <v>0</v>
      </c>
      <c r="N278" s="10">
        <f t="shared" si="26"/>
        <v>80.736999999999995</v>
      </c>
      <c r="O278" s="8">
        <f t="shared" si="27"/>
        <v>0</v>
      </c>
      <c r="P278" s="8">
        <f t="shared" si="28"/>
        <v>60.49199999999999</v>
      </c>
      <c r="Q278" s="8">
        <f t="shared" si="29"/>
        <v>-100.982</v>
      </c>
    </row>
    <row r="279" spans="1:17" ht="15" customHeight="1">
      <c r="A279" s="1">
        <v>3</v>
      </c>
      <c r="B279" s="1">
        <v>14</v>
      </c>
      <c r="C279" s="1">
        <v>15</v>
      </c>
      <c r="D279" s="1">
        <v>3</v>
      </c>
      <c r="E279" s="6" t="s">
        <v>28</v>
      </c>
      <c r="F279" s="1">
        <f>TRA!F279</f>
        <v>-64.340999999999994</v>
      </c>
      <c r="G279" s="1">
        <f>TRA!G279</f>
        <v>-38.088000000000001</v>
      </c>
      <c r="H279" s="1">
        <f>TRA!H279</f>
        <v>-110.414</v>
      </c>
      <c r="I279" s="1">
        <f>TRA!I279</f>
        <v>0</v>
      </c>
      <c r="J279" s="1">
        <f>TRA!J279</f>
        <v>-1.5840000000000001</v>
      </c>
      <c r="K279" s="1">
        <f>TRA!K279</f>
        <v>-2.4609999999999999</v>
      </c>
      <c r="L279" s="8">
        <f t="shared" si="24"/>
        <v>-111.998</v>
      </c>
      <c r="M279" s="8">
        <f t="shared" si="25"/>
        <v>0</v>
      </c>
      <c r="N279" s="10">
        <f t="shared" si="26"/>
        <v>-111.998</v>
      </c>
      <c r="O279" s="8">
        <f t="shared" si="27"/>
        <v>0</v>
      </c>
      <c r="P279" s="8">
        <f t="shared" si="28"/>
        <v>-150.08600000000001</v>
      </c>
      <c r="Q279" s="8">
        <f t="shared" si="29"/>
        <v>73.91</v>
      </c>
    </row>
    <row r="280" spans="1:17" ht="15" customHeight="1">
      <c r="A280" s="1">
        <v>3</v>
      </c>
      <c r="B280" s="1">
        <v>14</v>
      </c>
      <c r="C280" s="1">
        <v>15</v>
      </c>
      <c r="D280" s="1">
        <v>3</v>
      </c>
      <c r="E280" s="6" t="s">
        <v>29</v>
      </c>
      <c r="F280" s="1">
        <f>TRA!F280</f>
        <v>77.400000000000006</v>
      </c>
      <c r="G280" s="1">
        <f>TRA!G280</f>
        <v>46.704000000000001</v>
      </c>
      <c r="H280" s="1">
        <f>TRA!H280</f>
        <v>-55.884999999999998</v>
      </c>
      <c r="I280" s="1">
        <f>TRA!I280</f>
        <v>0</v>
      </c>
      <c r="J280" s="1">
        <f>TRA!J280</f>
        <v>-0.80200000000000005</v>
      </c>
      <c r="K280" s="1">
        <f>TRA!K280</f>
        <v>-1.246</v>
      </c>
      <c r="L280" s="8">
        <f t="shared" si="24"/>
        <v>-56.686999999999998</v>
      </c>
      <c r="M280" s="8">
        <f t="shared" si="25"/>
        <v>0</v>
      </c>
      <c r="N280" s="10">
        <f t="shared" si="26"/>
        <v>-56.686999999999998</v>
      </c>
      <c r="O280" s="8">
        <f t="shared" si="27"/>
        <v>0</v>
      </c>
      <c r="P280" s="8">
        <f t="shared" si="28"/>
        <v>-9.982999999999997</v>
      </c>
      <c r="Q280" s="8">
        <f t="shared" si="29"/>
        <v>103.39099999999999</v>
      </c>
    </row>
    <row r="281" spans="1:17" ht="15" customHeight="1">
      <c r="A281" s="1">
        <v>3</v>
      </c>
      <c r="B281" s="1">
        <v>14</v>
      </c>
      <c r="C281" s="1">
        <v>15</v>
      </c>
      <c r="D281" s="1">
        <v>3</v>
      </c>
      <c r="E281" s="6" t="s">
        <v>30</v>
      </c>
      <c r="F281" s="1">
        <f>TRA!F281</f>
        <v>-95.83</v>
      </c>
      <c r="G281" s="1">
        <f>TRA!G281</f>
        <v>-57.2</v>
      </c>
      <c r="H281" s="1">
        <f>TRA!H281</f>
        <v>-55.884999999999998</v>
      </c>
      <c r="I281" s="1">
        <f>TRA!I281</f>
        <v>0</v>
      </c>
      <c r="J281" s="1">
        <f>TRA!J281</f>
        <v>-0.80200000000000005</v>
      </c>
      <c r="K281" s="1">
        <f>TRA!K281</f>
        <v>-1.246</v>
      </c>
      <c r="L281" s="8">
        <f t="shared" si="24"/>
        <v>-56.686999999999998</v>
      </c>
      <c r="M281" s="8">
        <f t="shared" si="25"/>
        <v>0</v>
      </c>
      <c r="N281" s="10">
        <f t="shared" si="26"/>
        <v>-56.686999999999998</v>
      </c>
      <c r="O281" s="8">
        <f t="shared" si="27"/>
        <v>0</v>
      </c>
      <c r="P281" s="8">
        <f t="shared" si="28"/>
        <v>-113.887</v>
      </c>
      <c r="Q281" s="8">
        <f t="shared" si="29"/>
        <v>-0.51300000000000523</v>
      </c>
    </row>
    <row r="282" spans="1:17" ht="15" customHeight="1">
      <c r="A282" s="1">
        <v>3</v>
      </c>
      <c r="B282" s="1">
        <v>14</v>
      </c>
      <c r="C282" s="1">
        <v>15</v>
      </c>
      <c r="D282" s="1">
        <v>2</v>
      </c>
      <c r="E282" s="6" t="s">
        <v>27</v>
      </c>
      <c r="F282" s="1">
        <f>TRA!F282</f>
        <v>-36.203000000000003</v>
      </c>
      <c r="G282" s="1">
        <f>TRA!G282</f>
        <v>-22.013000000000002</v>
      </c>
      <c r="H282" s="1">
        <f>TRA!H282</f>
        <v>96.561000000000007</v>
      </c>
      <c r="I282" s="1">
        <f>TRA!I282</f>
        <v>0</v>
      </c>
      <c r="J282" s="1">
        <f>TRA!J282</f>
        <v>1.319</v>
      </c>
      <c r="K282" s="1">
        <f>TRA!K282</f>
        <v>2.0489999999999999</v>
      </c>
      <c r="L282" s="8">
        <f t="shared" si="24"/>
        <v>97.88000000000001</v>
      </c>
      <c r="M282" s="8">
        <f t="shared" si="25"/>
        <v>0</v>
      </c>
      <c r="N282" s="10">
        <f t="shared" si="26"/>
        <v>97.88000000000001</v>
      </c>
      <c r="O282" s="8">
        <f t="shared" si="27"/>
        <v>0</v>
      </c>
      <c r="P282" s="8">
        <f t="shared" si="28"/>
        <v>75.867000000000004</v>
      </c>
      <c r="Q282" s="8">
        <f t="shared" si="29"/>
        <v>-119.89300000000001</v>
      </c>
    </row>
    <row r="283" spans="1:17" ht="15" customHeight="1">
      <c r="A283" s="1">
        <v>3</v>
      </c>
      <c r="B283" s="1">
        <v>14</v>
      </c>
      <c r="C283" s="1">
        <v>15</v>
      </c>
      <c r="D283" s="1">
        <v>2</v>
      </c>
      <c r="E283" s="6" t="s">
        <v>28</v>
      </c>
      <c r="F283" s="1">
        <f>TRA!F283</f>
        <v>-60.39</v>
      </c>
      <c r="G283" s="1">
        <f>TRA!G283</f>
        <v>-35.881999999999998</v>
      </c>
      <c r="H283" s="1">
        <f>TRA!H283</f>
        <v>-132.185</v>
      </c>
      <c r="I283" s="1">
        <f>TRA!I283</f>
        <v>0</v>
      </c>
      <c r="J283" s="1">
        <f>TRA!J283</f>
        <v>-1.806</v>
      </c>
      <c r="K283" s="1">
        <f>TRA!K283</f>
        <v>-2.8069999999999999</v>
      </c>
      <c r="L283" s="8">
        <f t="shared" si="24"/>
        <v>-133.99100000000001</v>
      </c>
      <c r="M283" s="8">
        <f t="shared" si="25"/>
        <v>0</v>
      </c>
      <c r="N283" s="10">
        <f t="shared" si="26"/>
        <v>-133.99100000000001</v>
      </c>
      <c r="O283" s="8">
        <f t="shared" si="27"/>
        <v>0</v>
      </c>
      <c r="P283" s="8">
        <f t="shared" si="28"/>
        <v>-169.87300000000002</v>
      </c>
      <c r="Q283" s="8">
        <f t="shared" si="29"/>
        <v>98.109000000000009</v>
      </c>
    </row>
    <row r="284" spans="1:17" ht="15" customHeight="1">
      <c r="A284" s="1">
        <v>3</v>
      </c>
      <c r="B284" s="1">
        <v>14</v>
      </c>
      <c r="C284" s="1">
        <v>15</v>
      </c>
      <c r="D284" s="1">
        <v>2</v>
      </c>
      <c r="E284" s="6" t="s">
        <v>29</v>
      </c>
      <c r="F284" s="1">
        <f>TRA!F284</f>
        <v>79.501000000000005</v>
      </c>
      <c r="G284" s="1">
        <f>TRA!G284</f>
        <v>47.872999999999998</v>
      </c>
      <c r="H284" s="1">
        <f>TRA!H284</f>
        <v>-67.278000000000006</v>
      </c>
      <c r="I284" s="1">
        <f>TRA!I284</f>
        <v>0</v>
      </c>
      <c r="J284" s="1">
        <f>TRA!J284</f>
        <v>-0.91900000000000004</v>
      </c>
      <c r="K284" s="1">
        <f>TRA!K284</f>
        <v>-1.4279999999999999</v>
      </c>
      <c r="L284" s="8">
        <f t="shared" si="24"/>
        <v>-68.197000000000003</v>
      </c>
      <c r="M284" s="8">
        <f t="shared" si="25"/>
        <v>0</v>
      </c>
      <c r="N284" s="10">
        <f t="shared" si="26"/>
        <v>-68.197000000000003</v>
      </c>
      <c r="O284" s="8">
        <f t="shared" si="27"/>
        <v>0</v>
      </c>
      <c r="P284" s="8">
        <f t="shared" si="28"/>
        <v>-20.324000000000005</v>
      </c>
      <c r="Q284" s="8">
        <f t="shared" si="29"/>
        <v>116.07</v>
      </c>
    </row>
    <row r="285" spans="1:17" ht="15" customHeight="1">
      <c r="A285" s="1">
        <v>3</v>
      </c>
      <c r="B285" s="1">
        <v>14</v>
      </c>
      <c r="C285" s="1">
        <v>15</v>
      </c>
      <c r="D285" s="1">
        <v>2</v>
      </c>
      <c r="E285" s="6" t="s">
        <v>30</v>
      </c>
      <c r="F285" s="1">
        <f>TRA!F285</f>
        <v>-93.728999999999999</v>
      </c>
      <c r="G285" s="1">
        <f>TRA!G285</f>
        <v>-56.030999999999999</v>
      </c>
      <c r="H285" s="1">
        <f>TRA!H285</f>
        <v>-67.278000000000006</v>
      </c>
      <c r="I285" s="1">
        <f>TRA!I285</f>
        <v>0</v>
      </c>
      <c r="J285" s="1">
        <f>TRA!J285</f>
        <v>-0.91900000000000004</v>
      </c>
      <c r="K285" s="1">
        <f>TRA!K285</f>
        <v>-1.4279999999999999</v>
      </c>
      <c r="L285" s="8">
        <f t="shared" si="24"/>
        <v>-68.197000000000003</v>
      </c>
      <c r="M285" s="8">
        <f t="shared" si="25"/>
        <v>0</v>
      </c>
      <c r="N285" s="10">
        <f t="shared" si="26"/>
        <v>-68.197000000000003</v>
      </c>
      <c r="O285" s="8">
        <f t="shared" si="27"/>
        <v>0</v>
      </c>
      <c r="P285" s="8">
        <f t="shared" si="28"/>
        <v>-124.22800000000001</v>
      </c>
      <c r="Q285" s="8">
        <f t="shared" si="29"/>
        <v>12.166000000000004</v>
      </c>
    </row>
    <row r="286" spans="1:17" ht="15" customHeight="1">
      <c r="A286" s="1">
        <v>3</v>
      </c>
      <c r="B286" s="1">
        <v>14</v>
      </c>
      <c r="C286" s="1">
        <v>15</v>
      </c>
      <c r="D286" s="1">
        <v>1</v>
      </c>
      <c r="E286" s="6" t="s">
        <v>27</v>
      </c>
      <c r="F286" s="1">
        <f>TRA!F286</f>
        <v>-39.17</v>
      </c>
      <c r="G286" s="1">
        <f>TRA!G286</f>
        <v>-23.530999999999999</v>
      </c>
      <c r="H286" s="1">
        <f>TRA!H286</f>
        <v>97.33</v>
      </c>
      <c r="I286" s="1">
        <f>TRA!I286</f>
        <v>0</v>
      </c>
      <c r="J286" s="1">
        <f>TRA!J286</f>
        <v>1.2809999999999999</v>
      </c>
      <c r="K286" s="1">
        <f>TRA!K286</f>
        <v>1.99</v>
      </c>
      <c r="L286" s="8">
        <f t="shared" si="24"/>
        <v>98.611000000000004</v>
      </c>
      <c r="M286" s="8">
        <f t="shared" si="25"/>
        <v>0</v>
      </c>
      <c r="N286" s="10">
        <f t="shared" si="26"/>
        <v>98.611000000000004</v>
      </c>
      <c r="O286" s="8">
        <f t="shared" si="27"/>
        <v>0</v>
      </c>
      <c r="P286" s="8">
        <f t="shared" si="28"/>
        <v>75.080000000000013</v>
      </c>
      <c r="Q286" s="8">
        <f t="shared" si="29"/>
        <v>-122.142</v>
      </c>
    </row>
    <row r="287" spans="1:17" ht="15" customHeight="1">
      <c r="A287" s="1">
        <v>3</v>
      </c>
      <c r="B287" s="1">
        <v>14</v>
      </c>
      <c r="C287" s="1">
        <v>15</v>
      </c>
      <c r="D287" s="1">
        <v>1</v>
      </c>
      <c r="E287" s="6" t="s">
        <v>28</v>
      </c>
      <c r="F287" s="1">
        <f>TRA!F287</f>
        <v>-54.902000000000001</v>
      </c>
      <c r="G287" s="1">
        <f>TRA!G287</f>
        <v>-32.890999999999998</v>
      </c>
      <c r="H287" s="1">
        <f>TRA!H287</f>
        <v>-143.05500000000001</v>
      </c>
      <c r="I287" s="1">
        <f>TRA!I287</f>
        <v>0</v>
      </c>
      <c r="J287" s="1">
        <f>TRA!J287</f>
        <v>-1.88</v>
      </c>
      <c r="K287" s="1">
        <f>TRA!K287</f>
        <v>-2.9209999999999998</v>
      </c>
      <c r="L287" s="8">
        <f t="shared" si="24"/>
        <v>-144.935</v>
      </c>
      <c r="M287" s="8">
        <f t="shared" si="25"/>
        <v>0</v>
      </c>
      <c r="N287" s="10">
        <f t="shared" si="26"/>
        <v>-144.935</v>
      </c>
      <c r="O287" s="8">
        <f t="shared" si="27"/>
        <v>0</v>
      </c>
      <c r="P287" s="8">
        <f t="shared" si="28"/>
        <v>-177.82599999999999</v>
      </c>
      <c r="Q287" s="8">
        <f t="shared" si="29"/>
        <v>112.04400000000001</v>
      </c>
    </row>
    <row r="288" spans="1:17" ht="15" customHeight="1">
      <c r="A288" s="1">
        <v>3</v>
      </c>
      <c r="B288" s="1">
        <v>14</v>
      </c>
      <c r="C288" s="1">
        <v>15</v>
      </c>
      <c r="D288" s="1">
        <v>1</v>
      </c>
      <c r="E288" s="6" t="s">
        <v>29</v>
      </c>
      <c r="F288" s="1">
        <f>TRA!F288</f>
        <v>81.988</v>
      </c>
      <c r="G288" s="1">
        <f>TRA!G288</f>
        <v>49.198999999999998</v>
      </c>
      <c r="H288" s="1">
        <f>TRA!H288</f>
        <v>-70.700999999999993</v>
      </c>
      <c r="I288" s="1">
        <f>TRA!I288</f>
        <v>0</v>
      </c>
      <c r="J288" s="1">
        <f>TRA!J288</f>
        <v>-0.93</v>
      </c>
      <c r="K288" s="1">
        <f>TRA!K288</f>
        <v>-1.4450000000000001</v>
      </c>
      <c r="L288" s="8">
        <f t="shared" si="24"/>
        <v>-71.631</v>
      </c>
      <c r="M288" s="8">
        <f t="shared" si="25"/>
        <v>0</v>
      </c>
      <c r="N288" s="10">
        <f t="shared" si="26"/>
        <v>-71.631</v>
      </c>
      <c r="O288" s="8">
        <f t="shared" si="27"/>
        <v>0</v>
      </c>
      <c r="P288" s="8">
        <f t="shared" si="28"/>
        <v>-22.432000000000002</v>
      </c>
      <c r="Q288" s="8">
        <f t="shared" si="29"/>
        <v>120.83</v>
      </c>
    </row>
    <row r="289" spans="1:17" ht="15" customHeight="1">
      <c r="A289" s="1">
        <v>3</v>
      </c>
      <c r="B289" s="1">
        <v>14</v>
      </c>
      <c r="C289" s="1">
        <v>15</v>
      </c>
      <c r="D289" s="1">
        <v>1</v>
      </c>
      <c r="E289" s="6" t="s">
        <v>30</v>
      </c>
      <c r="F289" s="1">
        <f>TRA!F289</f>
        <v>-91.242000000000004</v>
      </c>
      <c r="G289" s="1">
        <f>TRA!G289</f>
        <v>-54.704999999999998</v>
      </c>
      <c r="H289" s="1">
        <f>TRA!H289</f>
        <v>-70.700999999999993</v>
      </c>
      <c r="I289" s="1">
        <f>TRA!I289</f>
        <v>0</v>
      </c>
      <c r="J289" s="1">
        <f>TRA!J289</f>
        <v>-0.93</v>
      </c>
      <c r="K289" s="1">
        <f>TRA!K289</f>
        <v>-1.4450000000000001</v>
      </c>
      <c r="L289" s="8">
        <f t="shared" si="24"/>
        <v>-71.631</v>
      </c>
      <c r="M289" s="8">
        <f t="shared" si="25"/>
        <v>0</v>
      </c>
      <c r="N289" s="10">
        <f t="shared" si="26"/>
        <v>-71.631</v>
      </c>
      <c r="O289" s="8">
        <f t="shared" si="27"/>
        <v>0</v>
      </c>
      <c r="P289" s="8">
        <f t="shared" si="28"/>
        <v>-126.336</v>
      </c>
      <c r="Q289" s="8">
        <f t="shared" si="29"/>
        <v>16.926000000000002</v>
      </c>
    </row>
    <row r="290" spans="1:17" ht="15" customHeight="1">
      <c r="A290" s="1">
        <v>3</v>
      </c>
      <c r="B290" s="1">
        <v>15</v>
      </c>
      <c r="C290" s="1">
        <v>16</v>
      </c>
      <c r="D290" s="1">
        <v>6</v>
      </c>
      <c r="E290" s="6" t="s">
        <v>27</v>
      </c>
      <c r="F290" s="1">
        <f>TRA!F290</f>
        <v>-9.0960000000000001</v>
      </c>
      <c r="G290" s="1">
        <f>TRA!G290</f>
        <v>-6.0819999999999999</v>
      </c>
      <c r="H290" s="1">
        <f>TRA!H290</f>
        <v>24.186</v>
      </c>
      <c r="I290" s="1">
        <f>TRA!I290</f>
        <v>0</v>
      </c>
      <c r="J290" s="1">
        <f>TRA!J290</f>
        <v>0.40400000000000003</v>
      </c>
      <c r="K290" s="1">
        <f>TRA!K290</f>
        <v>0.628</v>
      </c>
      <c r="L290" s="8">
        <f t="shared" si="24"/>
        <v>24.59</v>
      </c>
      <c r="M290" s="8">
        <f t="shared" si="25"/>
        <v>0</v>
      </c>
      <c r="N290" s="10">
        <f t="shared" si="26"/>
        <v>24.59</v>
      </c>
      <c r="O290" s="8">
        <f t="shared" si="27"/>
        <v>0</v>
      </c>
      <c r="P290" s="8">
        <f t="shared" si="28"/>
        <v>18.507999999999999</v>
      </c>
      <c r="Q290" s="8">
        <f t="shared" si="29"/>
        <v>-30.672000000000001</v>
      </c>
    </row>
    <row r="291" spans="1:17">
      <c r="A291" s="1">
        <v>3</v>
      </c>
      <c r="B291" s="1">
        <v>15</v>
      </c>
      <c r="C291" s="1">
        <v>16</v>
      </c>
      <c r="D291" s="1">
        <v>6</v>
      </c>
      <c r="E291" s="6" t="s">
        <v>28</v>
      </c>
      <c r="F291" s="1">
        <f>TRA!F291</f>
        <v>-21.315000000000001</v>
      </c>
      <c r="G291" s="1">
        <f>TRA!G291</f>
        <v>-13.037000000000001</v>
      </c>
      <c r="H291" s="1">
        <f>TRA!H291</f>
        <v>-18.945</v>
      </c>
      <c r="I291" s="1">
        <f>TRA!I291</f>
        <v>0</v>
      </c>
      <c r="J291" s="1">
        <f>TRA!J291</f>
        <v>-0.316</v>
      </c>
      <c r="K291" s="1">
        <f>TRA!K291</f>
        <v>-0.49099999999999999</v>
      </c>
      <c r="L291" s="8">
        <f t="shared" si="24"/>
        <v>-19.260999999999999</v>
      </c>
      <c r="M291" s="8">
        <f t="shared" si="25"/>
        <v>0</v>
      </c>
      <c r="N291" s="10">
        <f t="shared" si="26"/>
        <v>-19.260999999999999</v>
      </c>
      <c r="O291" s="8">
        <f t="shared" si="27"/>
        <v>0</v>
      </c>
      <c r="P291" s="8">
        <f t="shared" si="28"/>
        <v>-32.298000000000002</v>
      </c>
      <c r="Q291" s="8">
        <f t="shared" si="29"/>
        <v>6.2239999999999984</v>
      </c>
    </row>
    <row r="292" spans="1:17" ht="15" customHeight="1">
      <c r="A292" s="1">
        <v>3</v>
      </c>
      <c r="B292" s="1">
        <v>15</v>
      </c>
      <c r="C292" s="1">
        <v>16</v>
      </c>
      <c r="D292" s="1">
        <v>6</v>
      </c>
      <c r="E292" s="6" t="s">
        <v>29</v>
      </c>
      <c r="F292" s="1">
        <f>TRA!F292</f>
        <v>23.625</v>
      </c>
      <c r="G292" s="1">
        <f>TRA!G292</f>
        <v>15.087999999999999</v>
      </c>
      <c r="H292" s="1">
        <f>TRA!H292</f>
        <v>-10.029999999999999</v>
      </c>
      <c r="I292" s="1">
        <f>TRA!I292</f>
        <v>0</v>
      </c>
      <c r="J292" s="1">
        <f>TRA!J292</f>
        <v>-0.16800000000000001</v>
      </c>
      <c r="K292" s="1">
        <f>TRA!K292</f>
        <v>-0.26</v>
      </c>
      <c r="L292" s="8">
        <f t="shared" si="24"/>
        <v>-10.197999999999999</v>
      </c>
      <c r="M292" s="8">
        <f t="shared" si="25"/>
        <v>0</v>
      </c>
      <c r="N292" s="10">
        <f t="shared" si="26"/>
        <v>-10.197999999999999</v>
      </c>
      <c r="O292" s="8">
        <f t="shared" si="27"/>
        <v>0</v>
      </c>
      <c r="P292" s="8">
        <f t="shared" si="28"/>
        <v>4.8900000000000006</v>
      </c>
      <c r="Q292" s="8">
        <f t="shared" si="29"/>
        <v>25.285999999999998</v>
      </c>
    </row>
    <row r="293" spans="1:17" ht="15" customHeight="1">
      <c r="A293" s="1">
        <v>3</v>
      </c>
      <c r="B293" s="1">
        <v>15</v>
      </c>
      <c r="C293" s="1">
        <v>16</v>
      </c>
      <c r="D293" s="1">
        <v>6</v>
      </c>
      <c r="E293" s="6" t="s">
        <v>30</v>
      </c>
      <c r="F293" s="1">
        <f>TRA!F293</f>
        <v>-29.308</v>
      </c>
      <c r="G293" s="1">
        <f>TRA!G293</f>
        <v>-18.323</v>
      </c>
      <c r="H293" s="1">
        <f>TRA!H293</f>
        <v>-10.029999999999999</v>
      </c>
      <c r="I293" s="1">
        <f>TRA!I293</f>
        <v>0</v>
      </c>
      <c r="J293" s="1">
        <f>TRA!J293</f>
        <v>-0.16800000000000001</v>
      </c>
      <c r="K293" s="1">
        <f>TRA!K293</f>
        <v>-0.26</v>
      </c>
      <c r="L293" s="8">
        <f t="shared" si="24"/>
        <v>-10.197999999999999</v>
      </c>
      <c r="M293" s="8">
        <f t="shared" si="25"/>
        <v>0</v>
      </c>
      <c r="N293" s="10">
        <f t="shared" si="26"/>
        <v>-10.197999999999999</v>
      </c>
      <c r="O293" s="8">
        <f t="shared" si="27"/>
        <v>0</v>
      </c>
      <c r="P293" s="8">
        <f t="shared" si="28"/>
        <v>-28.521000000000001</v>
      </c>
      <c r="Q293" s="8">
        <f t="shared" si="29"/>
        <v>-8.1250000000000018</v>
      </c>
    </row>
    <row r="294" spans="1:17" ht="15" customHeight="1">
      <c r="A294" s="1">
        <v>3</v>
      </c>
      <c r="B294" s="1">
        <v>15</v>
      </c>
      <c r="C294" s="1">
        <v>16</v>
      </c>
      <c r="D294" s="1">
        <v>5</v>
      </c>
      <c r="E294" s="6" t="s">
        <v>27</v>
      </c>
      <c r="F294" s="1">
        <f>TRA!F294</f>
        <v>-3.5960000000000001</v>
      </c>
      <c r="G294" s="1">
        <f>TRA!G294</f>
        <v>-3.0830000000000002</v>
      </c>
      <c r="H294" s="1">
        <f>TRA!H294</f>
        <v>45.481000000000002</v>
      </c>
      <c r="I294" s="1">
        <f>TRA!I294</f>
        <v>0</v>
      </c>
      <c r="J294" s="1">
        <f>TRA!J294</f>
        <v>0.72399999999999998</v>
      </c>
      <c r="K294" s="1">
        <f>TRA!K294</f>
        <v>1.125</v>
      </c>
      <c r="L294" s="8">
        <f t="shared" si="24"/>
        <v>46.204999999999998</v>
      </c>
      <c r="M294" s="8">
        <f t="shared" si="25"/>
        <v>0</v>
      </c>
      <c r="N294" s="10">
        <f t="shared" si="26"/>
        <v>46.204999999999998</v>
      </c>
      <c r="O294" s="8">
        <f t="shared" si="27"/>
        <v>0</v>
      </c>
      <c r="P294" s="8">
        <f t="shared" si="28"/>
        <v>43.122</v>
      </c>
      <c r="Q294" s="8">
        <f t="shared" si="29"/>
        <v>-49.287999999999997</v>
      </c>
    </row>
    <row r="295" spans="1:17" ht="15" customHeight="1">
      <c r="A295" s="1">
        <v>3</v>
      </c>
      <c r="B295" s="1">
        <v>15</v>
      </c>
      <c r="C295" s="1">
        <v>16</v>
      </c>
      <c r="D295" s="1">
        <v>5</v>
      </c>
      <c r="E295" s="6" t="s">
        <v>28</v>
      </c>
      <c r="F295" s="1">
        <f>TRA!F295</f>
        <v>-34.164000000000001</v>
      </c>
      <c r="G295" s="1">
        <f>TRA!G295</f>
        <v>-20.899000000000001</v>
      </c>
      <c r="H295" s="1">
        <f>TRA!H295</f>
        <v>-40.347999999999999</v>
      </c>
      <c r="I295" s="1">
        <f>TRA!I295</f>
        <v>0</v>
      </c>
      <c r="J295" s="1">
        <f>TRA!J295</f>
        <v>-0.64200000000000002</v>
      </c>
      <c r="K295" s="1">
        <f>TRA!K295</f>
        <v>-0.998</v>
      </c>
      <c r="L295" s="8">
        <f t="shared" si="24"/>
        <v>-40.99</v>
      </c>
      <c r="M295" s="8">
        <f t="shared" si="25"/>
        <v>0</v>
      </c>
      <c r="N295" s="10">
        <f t="shared" si="26"/>
        <v>-40.99</v>
      </c>
      <c r="O295" s="8">
        <f t="shared" si="27"/>
        <v>0</v>
      </c>
      <c r="P295" s="8">
        <f t="shared" si="28"/>
        <v>-61.889000000000003</v>
      </c>
      <c r="Q295" s="8">
        <f t="shared" si="29"/>
        <v>20.091000000000001</v>
      </c>
    </row>
    <row r="296" spans="1:17" ht="15" customHeight="1">
      <c r="A296" s="1">
        <v>3</v>
      </c>
      <c r="B296" s="1">
        <v>15</v>
      </c>
      <c r="C296" s="1">
        <v>16</v>
      </c>
      <c r="D296" s="1">
        <v>5</v>
      </c>
      <c r="E296" s="6" t="s">
        <v>29</v>
      </c>
      <c r="F296" s="1">
        <f>TRA!F296</f>
        <v>22.905000000000001</v>
      </c>
      <c r="G296" s="1">
        <f>TRA!G296</f>
        <v>14.884</v>
      </c>
      <c r="H296" s="1">
        <f>TRA!H296</f>
        <v>-19.96</v>
      </c>
      <c r="I296" s="1">
        <f>TRA!I296</f>
        <v>0</v>
      </c>
      <c r="J296" s="1">
        <f>TRA!J296</f>
        <v>-0.318</v>
      </c>
      <c r="K296" s="1">
        <f>TRA!K296</f>
        <v>-0.49399999999999999</v>
      </c>
      <c r="L296" s="8">
        <f t="shared" si="24"/>
        <v>-20.278000000000002</v>
      </c>
      <c r="M296" s="8">
        <f t="shared" si="25"/>
        <v>0</v>
      </c>
      <c r="N296" s="10">
        <f t="shared" si="26"/>
        <v>-20.278000000000002</v>
      </c>
      <c r="O296" s="8">
        <f t="shared" si="27"/>
        <v>0</v>
      </c>
      <c r="P296" s="8">
        <f t="shared" si="28"/>
        <v>-5.3940000000000019</v>
      </c>
      <c r="Q296" s="8">
        <f t="shared" si="29"/>
        <v>35.162000000000006</v>
      </c>
    </row>
    <row r="297" spans="1:17" ht="15" customHeight="1">
      <c r="A297" s="1">
        <v>3</v>
      </c>
      <c r="B297" s="1">
        <v>15</v>
      </c>
      <c r="C297" s="1">
        <v>16</v>
      </c>
      <c r="D297" s="1">
        <v>5</v>
      </c>
      <c r="E297" s="6" t="s">
        <v>30</v>
      </c>
      <c r="F297" s="1">
        <f>TRA!F297</f>
        <v>-37.122999999999998</v>
      </c>
      <c r="G297" s="1">
        <f>TRA!G297</f>
        <v>-23.170999999999999</v>
      </c>
      <c r="H297" s="1">
        <f>TRA!H297</f>
        <v>-19.96</v>
      </c>
      <c r="I297" s="1">
        <f>TRA!I297</f>
        <v>0</v>
      </c>
      <c r="J297" s="1">
        <f>TRA!J297</f>
        <v>-0.318</v>
      </c>
      <c r="K297" s="1">
        <f>TRA!K297</f>
        <v>-0.49399999999999999</v>
      </c>
      <c r="L297" s="8">
        <f t="shared" si="24"/>
        <v>-20.278000000000002</v>
      </c>
      <c r="M297" s="8">
        <f t="shared" si="25"/>
        <v>0</v>
      </c>
      <c r="N297" s="10">
        <f t="shared" si="26"/>
        <v>-20.278000000000002</v>
      </c>
      <c r="O297" s="8">
        <f t="shared" si="27"/>
        <v>0</v>
      </c>
      <c r="P297" s="8">
        <f t="shared" si="28"/>
        <v>-43.448999999999998</v>
      </c>
      <c r="Q297" s="8">
        <f t="shared" si="29"/>
        <v>-2.8929999999999971</v>
      </c>
    </row>
    <row r="298" spans="1:17" ht="15" customHeight="1">
      <c r="A298" s="1">
        <v>3</v>
      </c>
      <c r="B298" s="1">
        <v>15</v>
      </c>
      <c r="C298" s="1">
        <v>16</v>
      </c>
      <c r="D298" s="1">
        <v>4</v>
      </c>
      <c r="E298" s="6" t="s">
        <v>27</v>
      </c>
      <c r="F298" s="1">
        <f>TRA!F298</f>
        <v>-2.3279999999999998</v>
      </c>
      <c r="G298" s="1">
        <f>TRA!G298</f>
        <v>-2.5840000000000001</v>
      </c>
      <c r="H298" s="1">
        <f>TRA!H298</f>
        <v>82.587999999999994</v>
      </c>
      <c r="I298" s="1">
        <f>TRA!I298</f>
        <v>0</v>
      </c>
      <c r="J298" s="1">
        <f>TRA!J298</f>
        <v>1.24</v>
      </c>
      <c r="K298" s="1">
        <f>TRA!K298</f>
        <v>1.927</v>
      </c>
      <c r="L298" s="8">
        <f t="shared" si="24"/>
        <v>83.827999999999989</v>
      </c>
      <c r="M298" s="8">
        <f t="shared" si="25"/>
        <v>0</v>
      </c>
      <c r="N298" s="10">
        <f t="shared" si="26"/>
        <v>83.827999999999989</v>
      </c>
      <c r="O298" s="8">
        <f t="shared" si="27"/>
        <v>0</v>
      </c>
      <c r="P298" s="8">
        <f t="shared" si="28"/>
        <v>81.243999999999986</v>
      </c>
      <c r="Q298" s="8">
        <f t="shared" si="29"/>
        <v>-86.411999999999992</v>
      </c>
    </row>
    <row r="299" spans="1:17" ht="15" customHeight="1">
      <c r="A299" s="1">
        <v>3</v>
      </c>
      <c r="B299" s="1">
        <v>15</v>
      </c>
      <c r="C299" s="1">
        <v>16</v>
      </c>
      <c r="D299" s="1">
        <v>4</v>
      </c>
      <c r="E299" s="6" t="s">
        <v>28</v>
      </c>
      <c r="F299" s="1">
        <f>TRA!F299</f>
        <v>-33.981999999999999</v>
      </c>
      <c r="G299" s="1">
        <f>TRA!G299</f>
        <v>-20.83</v>
      </c>
      <c r="H299" s="1">
        <f>TRA!H299</f>
        <v>-66.698999999999998</v>
      </c>
      <c r="I299" s="1">
        <f>TRA!I299</f>
        <v>0</v>
      </c>
      <c r="J299" s="1">
        <f>TRA!J299</f>
        <v>-1.002</v>
      </c>
      <c r="K299" s="1">
        <f>TRA!K299</f>
        <v>-1.5569999999999999</v>
      </c>
      <c r="L299" s="8">
        <f t="shared" si="24"/>
        <v>-67.700999999999993</v>
      </c>
      <c r="M299" s="8">
        <f t="shared" si="25"/>
        <v>0</v>
      </c>
      <c r="N299" s="10">
        <f t="shared" si="26"/>
        <v>-67.700999999999993</v>
      </c>
      <c r="O299" s="8">
        <f t="shared" si="27"/>
        <v>0</v>
      </c>
      <c r="P299" s="8">
        <f t="shared" si="28"/>
        <v>-88.530999999999992</v>
      </c>
      <c r="Q299" s="8">
        <f t="shared" si="29"/>
        <v>46.870999999999995</v>
      </c>
    </row>
    <row r="300" spans="1:17" ht="15" customHeight="1">
      <c r="A300" s="1">
        <v>3</v>
      </c>
      <c r="B300" s="1">
        <v>15</v>
      </c>
      <c r="C300" s="1">
        <v>16</v>
      </c>
      <c r="D300" s="1">
        <v>4</v>
      </c>
      <c r="E300" s="6" t="s">
        <v>29</v>
      </c>
      <c r="F300" s="1">
        <f>TRA!F300</f>
        <v>24.738</v>
      </c>
      <c r="G300" s="1">
        <f>TRA!G300</f>
        <v>16.396999999999998</v>
      </c>
      <c r="H300" s="1">
        <f>TRA!H300</f>
        <v>-34.718000000000004</v>
      </c>
      <c r="I300" s="1">
        <f>TRA!I300</f>
        <v>0</v>
      </c>
      <c r="J300" s="1">
        <f>TRA!J300</f>
        <v>-0.52100000000000002</v>
      </c>
      <c r="K300" s="1">
        <f>TRA!K300</f>
        <v>-0.81</v>
      </c>
      <c r="L300" s="8">
        <f t="shared" si="24"/>
        <v>-35.239000000000004</v>
      </c>
      <c r="M300" s="8">
        <f t="shared" si="25"/>
        <v>0</v>
      </c>
      <c r="N300" s="10">
        <f t="shared" si="26"/>
        <v>-35.239000000000004</v>
      </c>
      <c r="O300" s="8">
        <f t="shared" si="27"/>
        <v>0</v>
      </c>
      <c r="P300" s="8">
        <f t="shared" si="28"/>
        <v>-18.842000000000006</v>
      </c>
      <c r="Q300" s="8">
        <f t="shared" si="29"/>
        <v>51.636000000000003</v>
      </c>
    </row>
    <row r="301" spans="1:17" ht="15" customHeight="1">
      <c r="A301" s="1">
        <v>3</v>
      </c>
      <c r="B301" s="1">
        <v>15</v>
      </c>
      <c r="C301" s="1">
        <v>16</v>
      </c>
      <c r="D301" s="1">
        <v>4</v>
      </c>
      <c r="E301" s="6" t="s">
        <v>30</v>
      </c>
      <c r="F301" s="1">
        <f>TRA!F301</f>
        <v>-39.460999999999999</v>
      </c>
      <c r="G301" s="1">
        <f>TRA!G301</f>
        <v>-24.882999999999999</v>
      </c>
      <c r="H301" s="1">
        <f>TRA!H301</f>
        <v>-34.718000000000004</v>
      </c>
      <c r="I301" s="1">
        <f>TRA!I301</f>
        <v>0</v>
      </c>
      <c r="J301" s="1">
        <f>TRA!J301</f>
        <v>-0.52100000000000002</v>
      </c>
      <c r="K301" s="1">
        <f>TRA!K301</f>
        <v>-0.81</v>
      </c>
      <c r="L301" s="8">
        <f t="shared" si="24"/>
        <v>-35.239000000000004</v>
      </c>
      <c r="M301" s="8">
        <f t="shared" si="25"/>
        <v>0</v>
      </c>
      <c r="N301" s="10">
        <f t="shared" si="26"/>
        <v>-35.239000000000004</v>
      </c>
      <c r="O301" s="8">
        <f t="shared" si="27"/>
        <v>0</v>
      </c>
      <c r="P301" s="8">
        <f t="shared" si="28"/>
        <v>-60.122</v>
      </c>
      <c r="Q301" s="8">
        <f t="shared" si="29"/>
        <v>10.356000000000005</v>
      </c>
    </row>
    <row r="302" spans="1:17" ht="15" customHeight="1">
      <c r="A302" s="1">
        <v>3</v>
      </c>
      <c r="B302" s="1">
        <v>15</v>
      </c>
      <c r="C302" s="1">
        <v>16</v>
      </c>
      <c r="D302" s="1">
        <v>3</v>
      </c>
      <c r="E302" s="6" t="s">
        <v>27</v>
      </c>
      <c r="F302" s="1">
        <f>TRA!F302</f>
        <v>-5.8170000000000002</v>
      </c>
      <c r="G302" s="1">
        <f>TRA!G302</f>
        <v>-4.6689999999999996</v>
      </c>
      <c r="H302" s="1">
        <f>TRA!H302</f>
        <v>103.084</v>
      </c>
      <c r="I302" s="1">
        <f>TRA!I302</f>
        <v>0</v>
      </c>
      <c r="J302" s="1">
        <f>TRA!J302</f>
        <v>1.482</v>
      </c>
      <c r="K302" s="1">
        <f>TRA!K302</f>
        <v>2.3029999999999999</v>
      </c>
      <c r="L302" s="8">
        <f t="shared" si="24"/>
        <v>104.566</v>
      </c>
      <c r="M302" s="8">
        <f t="shared" si="25"/>
        <v>0</v>
      </c>
      <c r="N302" s="10">
        <f t="shared" si="26"/>
        <v>104.566</v>
      </c>
      <c r="O302" s="8">
        <f t="shared" si="27"/>
        <v>0</v>
      </c>
      <c r="P302" s="8">
        <f t="shared" si="28"/>
        <v>99.897000000000006</v>
      </c>
      <c r="Q302" s="8">
        <f t="shared" si="29"/>
        <v>-109.235</v>
      </c>
    </row>
    <row r="303" spans="1:17" ht="15" customHeight="1">
      <c r="A303" s="1">
        <v>3</v>
      </c>
      <c r="B303" s="1">
        <v>15</v>
      </c>
      <c r="C303" s="1">
        <v>16</v>
      </c>
      <c r="D303" s="1">
        <v>3</v>
      </c>
      <c r="E303" s="6" t="s">
        <v>28</v>
      </c>
      <c r="F303" s="1">
        <f>TRA!F303</f>
        <v>-31.359000000000002</v>
      </c>
      <c r="G303" s="1">
        <f>TRA!G303</f>
        <v>-19.285</v>
      </c>
      <c r="H303" s="1">
        <f>TRA!H303</f>
        <v>-83.861999999999995</v>
      </c>
      <c r="I303" s="1">
        <f>TRA!I303</f>
        <v>0</v>
      </c>
      <c r="J303" s="1">
        <f>TRA!J303</f>
        <v>-1.206</v>
      </c>
      <c r="K303" s="1">
        <f>TRA!K303</f>
        <v>-1.8740000000000001</v>
      </c>
      <c r="L303" s="8">
        <f t="shared" si="24"/>
        <v>-85.067999999999998</v>
      </c>
      <c r="M303" s="8">
        <f t="shared" si="25"/>
        <v>0</v>
      </c>
      <c r="N303" s="10">
        <f t="shared" si="26"/>
        <v>-85.067999999999998</v>
      </c>
      <c r="O303" s="8">
        <f t="shared" si="27"/>
        <v>0</v>
      </c>
      <c r="P303" s="8">
        <f t="shared" si="28"/>
        <v>-104.35299999999999</v>
      </c>
      <c r="Q303" s="8">
        <f t="shared" si="29"/>
        <v>65.783000000000001</v>
      </c>
    </row>
    <row r="304" spans="1:17" ht="15" customHeight="1">
      <c r="A304" s="1">
        <v>3</v>
      </c>
      <c r="B304" s="1">
        <v>15</v>
      </c>
      <c r="C304" s="1">
        <v>16</v>
      </c>
      <c r="D304" s="1">
        <v>3</v>
      </c>
      <c r="E304" s="6" t="s">
        <v>29</v>
      </c>
      <c r="F304" s="1">
        <f>TRA!F304</f>
        <v>26.158999999999999</v>
      </c>
      <c r="G304" s="1">
        <f>TRA!G304</f>
        <v>17.241</v>
      </c>
      <c r="H304" s="1">
        <f>TRA!H304</f>
        <v>-43.475999999999999</v>
      </c>
      <c r="I304" s="1">
        <f>TRA!I304</f>
        <v>0</v>
      </c>
      <c r="J304" s="1">
        <f>TRA!J304</f>
        <v>-0.625</v>
      </c>
      <c r="K304" s="1">
        <f>TRA!K304</f>
        <v>-0.97099999999999997</v>
      </c>
      <c r="L304" s="8">
        <f t="shared" si="24"/>
        <v>-44.100999999999999</v>
      </c>
      <c r="M304" s="8">
        <f t="shared" si="25"/>
        <v>0</v>
      </c>
      <c r="N304" s="10">
        <f t="shared" si="26"/>
        <v>-44.100999999999999</v>
      </c>
      <c r="O304" s="8">
        <f t="shared" si="27"/>
        <v>0</v>
      </c>
      <c r="P304" s="8">
        <f t="shared" si="28"/>
        <v>-26.86</v>
      </c>
      <c r="Q304" s="8">
        <f t="shared" si="29"/>
        <v>61.341999999999999</v>
      </c>
    </row>
    <row r="305" spans="1:17" ht="15" customHeight="1">
      <c r="A305" s="1">
        <v>3</v>
      </c>
      <c r="B305" s="1">
        <v>15</v>
      </c>
      <c r="C305" s="1">
        <v>16</v>
      </c>
      <c r="D305" s="1">
        <v>3</v>
      </c>
      <c r="E305" s="6" t="s">
        <v>30</v>
      </c>
      <c r="F305" s="1">
        <f>TRA!F305</f>
        <v>-38.04</v>
      </c>
      <c r="G305" s="1">
        <f>TRA!G305</f>
        <v>-24.039000000000001</v>
      </c>
      <c r="H305" s="1">
        <f>TRA!H305</f>
        <v>-43.475999999999999</v>
      </c>
      <c r="I305" s="1">
        <f>TRA!I305</f>
        <v>0</v>
      </c>
      <c r="J305" s="1">
        <f>TRA!J305</f>
        <v>-0.625</v>
      </c>
      <c r="K305" s="1">
        <f>TRA!K305</f>
        <v>-0.97099999999999997</v>
      </c>
      <c r="L305" s="8">
        <f t="shared" si="24"/>
        <v>-44.100999999999999</v>
      </c>
      <c r="M305" s="8">
        <f t="shared" si="25"/>
        <v>0</v>
      </c>
      <c r="N305" s="10">
        <f t="shared" si="26"/>
        <v>-44.100999999999999</v>
      </c>
      <c r="O305" s="8">
        <f t="shared" si="27"/>
        <v>0</v>
      </c>
      <c r="P305" s="8">
        <f t="shared" si="28"/>
        <v>-68.14</v>
      </c>
      <c r="Q305" s="8">
        <f t="shared" si="29"/>
        <v>20.061999999999998</v>
      </c>
    </row>
    <row r="306" spans="1:17" ht="15" customHeight="1">
      <c r="A306" s="1">
        <v>3</v>
      </c>
      <c r="B306" s="1">
        <v>15</v>
      </c>
      <c r="C306" s="1">
        <v>16</v>
      </c>
      <c r="D306" s="1">
        <v>2</v>
      </c>
      <c r="E306" s="6" t="s">
        <v>27</v>
      </c>
      <c r="F306" s="1">
        <f>TRA!F306</f>
        <v>-11.746</v>
      </c>
      <c r="G306" s="1">
        <f>TRA!G306</f>
        <v>-8.1969999999999992</v>
      </c>
      <c r="H306" s="1">
        <f>TRA!H306</f>
        <v>119.964</v>
      </c>
      <c r="I306" s="1">
        <f>TRA!I306</f>
        <v>0</v>
      </c>
      <c r="J306" s="1">
        <f>TRA!J306</f>
        <v>1.6459999999999999</v>
      </c>
      <c r="K306" s="1">
        <f>TRA!K306</f>
        <v>2.5579999999999998</v>
      </c>
      <c r="L306" s="8">
        <f t="shared" si="24"/>
        <v>121.61</v>
      </c>
      <c r="M306" s="8">
        <f t="shared" si="25"/>
        <v>0</v>
      </c>
      <c r="N306" s="10">
        <f t="shared" si="26"/>
        <v>121.61</v>
      </c>
      <c r="O306" s="8">
        <f t="shared" si="27"/>
        <v>0</v>
      </c>
      <c r="P306" s="8">
        <f t="shared" si="28"/>
        <v>113.413</v>
      </c>
      <c r="Q306" s="8">
        <f t="shared" si="29"/>
        <v>-129.80699999999999</v>
      </c>
    </row>
    <row r="307" spans="1:17" ht="15" customHeight="1">
      <c r="A307" s="1">
        <v>3</v>
      </c>
      <c r="B307" s="1">
        <v>15</v>
      </c>
      <c r="C307" s="1">
        <v>16</v>
      </c>
      <c r="D307" s="1">
        <v>2</v>
      </c>
      <c r="E307" s="6" t="s">
        <v>28</v>
      </c>
      <c r="F307" s="1">
        <f>TRA!F307</f>
        <v>-26.710999999999999</v>
      </c>
      <c r="G307" s="1">
        <f>TRA!G307</f>
        <v>-16.533999999999999</v>
      </c>
      <c r="H307" s="1">
        <f>TRA!H307</f>
        <v>-98.430999999999997</v>
      </c>
      <c r="I307" s="1">
        <f>TRA!I307</f>
        <v>0</v>
      </c>
      <c r="J307" s="1">
        <f>TRA!J307</f>
        <v>-1.35</v>
      </c>
      <c r="K307" s="1">
        <f>TRA!K307</f>
        <v>-2.0979999999999999</v>
      </c>
      <c r="L307" s="8">
        <f t="shared" si="24"/>
        <v>-99.780999999999992</v>
      </c>
      <c r="M307" s="8">
        <f t="shared" si="25"/>
        <v>0</v>
      </c>
      <c r="N307" s="10">
        <f t="shared" si="26"/>
        <v>-99.780999999999992</v>
      </c>
      <c r="O307" s="8">
        <f t="shared" si="27"/>
        <v>0</v>
      </c>
      <c r="P307" s="8">
        <f t="shared" si="28"/>
        <v>-116.315</v>
      </c>
      <c r="Q307" s="8">
        <f t="shared" si="29"/>
        <v>83.246999999999986</v>
      </c>
    </row>
    <row r="308" spans="1:17" ht="15" customHeight="1">
      <c r="A308" s="1">
        <v>3</v>
      </c>
      <c r="B308" s="1">
        <v>15</v>
      </c>
      <c r="C308" s="1">
        <v>16</v>
      </c>
      <c r="D308" s="1">
        <v>2</v>
      </c>
      <c r="E308" s="6" t="s">
        <v>29</v>
      </c>
      <c r="F308" s="1">
        <f>TRA!F308</f>
        <v>28.619</v>
      </c>
      <c r="G308" s="1">
        <f>TRA!G308</f>
        <v>18.701000000000001</v>
      </c>
      <c r="H308" s="1">
        <f>TRA!H308</f>
        <v>-50.789000000000001</v>
      </c>
      <c r="I308" s="1">
        <f>TRA!I308</f>
        <v>0</v>
      </c>
      <c r="J308" s="1">
        <f>TRA!J308</f>
        <v>-0.69699999999999995</v>
      </c>
      <c r="K308" s="1">
        <f>TRA!K308</f>
        <v>-1.083</v>
      </c>
      <c r="L308" s="8">
        <f t="shared" si="24"/>
        <v>-51.486000000000004</v>
      </c>
      <c r="M308" s="8">
        <f t="shared" si="25"/>
        <v>0</v>
      </c>
      <c r="N308" s="10">
        <f t="shared" si="26"/>
        <v>-51.486000000000004</v>
      </c>
      <c r="O308" s="8">
        <f t="shared" si="27"/>
        <v>0</v>
      </c>
      <c r="P308" s="8">
        <f t="shared" si="28"/>
        <v>-32.785000000000004</v>
      </c>
      <c r="Q308" s="8">
        <f t="shared" si="29"/>
        <v>70.187000000000012</v>
      </c>
    </row>
    <row r="309" spans="1:17" ht="15" customHeight="1">
      <c r="A309" s="1">
        <v>3</v>
      </c>
      <c r="B309" s="1">
        <v>15</v>
      </c>
      <c r="C309" s="1">
        <v>16</v>
      </c>
      <c r="D309" s="1">
        <v>2</v>
      </c>
      <c r="E309" s="6" t="s">
        <v>30</v>
      </c>
      <c r="F309" s="1">
        <f>TRA!F309</f>
        <v>-35.58</v>
      </c>
      <c r="G309" s="1">
        <f>TRA!G309</f>
        <v>-22.579000000000001</v>
      </c>
      <c r="H309" s="1">
        <f>TRA!H309</f>
        <v>-50.789000000000001</v>
      </c>
      <c r="I309" s="1">
        <f>TRA!I309</f>
        <v>0</v>
      </c>
      <c r="J309" s="1">
        <f>TRA!J309</f>
        <v>-0.69699999999999995</v>
      </c>
      <c r="K309" s="1">
        <f>TRA!K309</f>
        <v>-1.083</v>
      </c>
      <c r="L309" s="8">
        <f t="shared" si="24"/>
        <v>-51.486000000000004</v>
      </c>
      <c r="M309" s="8">
        <f t="shared" si="25"/>
        <v>0</v>
      </c>
      <c r="N309" s="10">
        <f t="shared" si="26"/>
        <v>-51.486000000000004</v>
      </c>
      <c r="O309" s="8">
        <f t="shared" si="27"/>
        <v>0</v>
      </c>
      <c r="P309" s="8">
        <f t="shared" si="28"/>
        <v>-74.064999999999998</v>
      </c>
      <c r="Q309" s="8">
        <f t="shared" si="29"/>
        <v>28.907000000000004</v>
      </c>
    </row>
    <row r="310" spans="1:17" ht="15" customHeight="1">
      <c r="A310" s="1">
        <v>3</v>
      </c>
      <c r="B310" s="1">
        <v>15</v>
      </c>
      <c r="C310" s="1">
        <v>16</v>
      </c>
      <c r="D310" s="1">
        <v>1</v>
      </c>
      <c r="E310" s="6" t="s">
        <v>27</v>
      </c>
      <c r="F310" s="1">
        <f>TRA!F310</f>
        <v>-21.347999999999999</v>
      </c>
      <c r="G310" s="1">
        <f>TRA!G310</f>
        <v>-13.928000000000001</v>
      </c>
      <c r="H310" s="1">
        <f>TRA!H310</f>
        <v>126.846</v>
      </c>
      <c r="I310" s="1">
        <f>TRA!I310</f>
        <v>0</v>
      </c>
      <c r="J310" s="1">
        <f>TRA!J310</f>
        <v>1.673</v>
      </c>
      <c r="K310" s="1">
        <f>TRA!K310</f>
        <v>2.6</v>
      </c>
      <c r="L310" s="8">
        <f t="shared" si="24"/>
        <v>128.51900000000001</v>
      </c>
      <c r="M310" s="8">
        <f t="shared" si="25"/>
        <v>0</v>
      </c>
      <c r="N310" s="10">
        <f t="shared" si="26"/>
        <v>128.51900000000001</v>
      </c>
      <c r="O310" s="8">
        <f t="shared" si="27"/>
        <v>0</v>
      </c>
      <c r="P310" s="8">
        <f t="shared" si="28"/>
        <v>114.59100000000001</v>
      </c>
      <c r="Q310" s="8">
        <f t="shared" si="29"/>
        <v>-142.447</v>
      </c>
    </row>
    <row r="311" spans="1:17" ht="15" customHeight="1">
      <c r="A311" s="1">
        <v>3</v>
      </c>
      <c r="B311" s="1">
        <v>15</v>
      </c>
      <c r="C311" s="1">
        <v>16</v>
      </c>
      <c r="D311" s="1">
        <v>1</v>
      </c>
      <c r="E311" s="6" t="s">
        <v>28</v>
      </c>
      <c r="F311" s="1">
        <f>TRA!F311</f>
        <v>-18.350000000000001</v>
      </c>
      <c r="G311" s="1">
        <f>TRA!G311</f>
        <v>-11.484</v>
      </c>
      <c r="H311" s="1">
        <f>TRA!H311</f>
        <v>-98.864000000000004</v>
      </c>
      <c r="I311" s="1">
        <f>TRA!I311</f>
        <v>0</v>
      </c>
      <c r="J311" s="1">
        <f>TRA!J311</f>
        <v>-1.306</v>
      </c>
      <c r="K311" s="1">
        <f>TRA!K311</f>
        <v>-2.0289999999999999</v>
      </c>
      <c r="L311" s="8">
        <f t="shared" si="24"/>
        <v>-100.17</v>
      </c>
      <c r="M311" s="8">
        <f t="shared" si="25"/>
        <v>0</v>
      </c>
      <c r="N311" s="10">
        <f t="shared" si="26"/>
        <v>-100.17</v>
      </c>
      <c r="O311" s="8">
        <f t="shared" si="27"/>
        <v>0</v>
      </c>
      <c r="P311" s="8">
        <f t="shared" si="28"/>
        <v>-111.654</v>
      </c>
      <c r="Q311" s="8">
        <f t="shared" si="29"/>
        <v>88.686000000000007</v>
      </c>
    </row>
    <row r="312" spans="1:17" ht="15" customHeight="1">
      <c r="A312" s="1">
        <v>3</v>
      </c>
      <c r="B312" s="1">
        <v>15</v>
      </c>
      <c r="C312" s="1">
        <v>16</v>
      </c>
      <c r="D312" s="1">
        <v>1</v>
      </c>
      <c r="E312" s="6" t="s">
        <v>29</v>
      </c>
      <c r="F312" s="1">
        <f>TRA!F312</f>
        <v>32.796999999999997</v>
      </c>
      <c r="G312" s="1">
        <f>TRA!G312</f>
        <v>21.209</v>
      </c>
      <c r="H312" s="1">
        <f>TRA!H312</f>
        <v>-52.49</v>
      </c>
      <c r="I312" s="1">
        <f>TRA!I312</f>
        <v>0</v>
      </c>
      <c r="J312" s="1">
        <f>TRA!J312</f>
        <v>-0.69299999999999995</v>
      </c>
      <c r="K312" s="1">
        <f>TRA!K312</f>
        <v>-1.0760000000000001</v>
      </c>
      <c r="L312" s="8">
        <f t="shared" si="24"/>
        <v>-53.183</v>
      </c>
      <c r="M312" s="8">
        <f t="shared" si="25"/>
        <v>0</v>
      </c>
      <c r="N312" s="10">
        <f t="shared" si="26"/>
        <v>-53.183</v>
      </c>
      <c r="O312" s="8">
        <f t="shared" si="27"/>
        <v>0</v>
      </c>
      <c r="P312" s="8">
        <f t="shared" si="28"/>
        <v>-31.974</v>
      </c>
      <c r="Q312" s="8">
        <f t="shared" si="29"/>
        <v>74.391999999999996</v>
      </c>
    </row>
    <row r="313" spans="1:17" ht="15" customHeight="1">
      <c r="A313" s="1">
        <v>3</v>
      </c>
      <c r="B313" s="1">
        <v>15</v>
      </c>
      <c r="C313" s="1">
        <v>16</v>
      </c>
      <c r="D313" s="1">
        <v>1</v>
      </c>
      <c r="E313" s="6" t="s">
        <v>30</v>
      </c>
      <c r="F313" s="1">
        <f>TRA!F313</f>
        <v>-31.402000000000001</v>
      </c>
      <c r="G313" s="1">
        <f>TRA!G313</f>
        <v>-20.071000000000002</v>
      </c>
      <c r="H313" s="1">
        <f>TRA!H313</f>
        <v>-52.49</v>
      </c>
      <c r="I313" s="1">
        <f>TRA!I313</f>
        <v>0</v>
      </c>
      <c r="J313" s="1">
        <f>TRA!J313</f>
        <v>-0.69299999999999995</v>
      </c>
      <c r="K313" s="1">
        <f>TRA!K313</f>
        <v>-1.0760000000000001</v>
      </c>
      <c r="L313" s="8">
        <f t="shared" si="24"/>
        <v>-53.183</v>
      </c>
      <c r="M313" s="8">
        <f t="shared" si="25"/>
        <v>0</v>
      </c>
      <c r="N313" s="10">
        <f t="shared" si="26"/>
        <v>-53.183</v>
      </c>
      <c r="O313" s="8">
        <f t="shared" si="27"/>
        <v>0</v>
      </c>
      <c r="P313" s="8">
        <f t="shared" si="28"/>
        <v>-73.254000000000005</v>
      </c>
      <c r="Q313" s="8">
        <f t="shared" si="29"/>
        <v>33.111999999999995</v>
      </c>
    </row>
    <row r="314" spans="1:17" ht="15" customHeight="1">
      <c r="A314" s="1">
        <v>4</v>
      </c>
      <c r="B314" s="1">
        <v>17</v>
      </c>
      <c r="C314" s="1">
        <v>18</v>
      </c>
      <c r="D314" s="1">
        <v>6</v>
      </c>
      <c r="E314" s="6" t="s">
        <v>27</v>
      </c>
      <c r="F314" s="1">
        <f>TRA!F314</f>
        <v>-35.796999999999997</v>
      </c>
      <c r="G314" s="1">
        <f>TRA!G314</f>
        <v>-21.309000000000001</v>
      </c>
      <c r="H314" s="1">
        <f>TRA!H314</f>
        <v>18.908000000000001</v>
      </c>
      <c r="I314" s="1">
        <f>TRA!I314</f>
        <v>0</v>
      </c>
      <c r="J314" s="1">
        <f>TRA!J314</f>
        <v>-0.44</v>
      </c>
      <c r="K314" s="1">
        <f>TRA!K314</f>
        <v>-0.68400000000000005</v>
      </c>
      <c r="L314" s="8">
        <f t="shared" si="24"/>
        <v>19.348000000000003</v>
      </c>
      <c r="M314" s="8">
        <f t="shared" si="25"/>
        <v>0</v>
      </c>
      <c r="N314" s="10">
        <f t="shared" si="26"/>
        <v>19.348000000000003</v>
      </c>
      <c r="O314" s="8">
        <f t="shared" si="27"/>
        <v>0</v>
      </c>
      <c r="P314" s="8">
        <f t="shared" si="28"/>
        <v>-1.9609999999999985</v>
      </c>
      <c r="Q314" s="8">
        <f t="shared" si="29"/>
        <v>-40.657000000000004</v>
      </c>
    </row>
    <row r="315" spans="1:17">
      <c r="A315" s="1">
        <v>4</v>
      </c>
      <c r="B315" s="1">
        <v>17</v>
      </c>
      <c r="C315" s="1">
        <v>18</v>
      </c>
      <c r="D315" s="1">
        <v>6</v>
      </c>
      <c r="E315" s="6" t="s">
        <v>28</v>
      </c>
      <c r="F315" s="1">
        <f>TRA!F315</f>
        <v>-41.345999999999997</v>
      </c>
      <c r="G315" s="1">
        <f>TRA!G315</f>
        <v>-24.384</v>
      </c>
      <c r="H315" s="1">
        <f>TRA!H315</f>
        <v>-23.17</v>
      </c>
      <c r="I315" s="1">
        <f>TRA!I315</f>
        <v>0</v>
      </c>
      <c r="J315" s="1">
        <f>TRA!J315</f>
        <v>0.54100000000000004</v>
      </c>
      <c r="K315" s="1">
        <f>TRA!K315</f>
        <v>0.84</v>
      </c>
      <c r="L315" s="8">
        <f t="shared" si="24"/>
        <v>-23.711000000000002</v>
      </c>
      <c r="M315" s="8">
        <f t="shared" si="25"/>
        <v>0</v>
      </c>
      <c r="N315" s="10">
        <f t="shared" si="26"/>
        <v>-23.711000000000002</v>
      </c>
      <c r="O315" s="8">
        <f t="shared" si="27"/>
        <v>0</v>
      </c>
      <c r="P315" s="8">
        <f t="shared" si="28"/>
        <v>-48.094999999999999</v>
      </c>
      <c r="Q315" s="8">
        <f t="shared" si="29"/>
        <v>-0.67299999999999827</v>
      </c>
    </row>
    <row r="316" spans="1:17" ht="15" customHeight="1">
      <c r="A316" s="1">
        <v>4</v>
      </c>
      <c r="B316" s="1">
        <v>17</v>
      </c>
      <c r="C316" s="1">
        <v>18</v>
      </c>
      <c r="D316" s="1">
        <v>6</v>
      </c>
      <c r="E316" s="6" t="s">
        <v>29</v>
      </c>
      <c r="F316" s="1">
        <f>TRA!F316</f>
        <v>65.811000000000007</v>
      </c>
      <c r="G316" s="1">
        <f>TRA!G316</f>
        <v>39.037999999999997</v>
      </c>
      <c r="H316" s="1">
        <f>TRA!H316</f>
        <v>-9.7850000000000001</v>
      </c>
      <c r="I316" s="1">
        <f>TRA!I316</f>
        <v>0</v>
      </c>
      <c r="J316" s="1">
        <f>TRA!J316</f>
        <v>0.22800000000000001</v>
      </c>
      <c r="K316" s="1">
        <f>TRA!K316</f>
        <v>0.35399999999999998</v>
      </c>
      <c r="L316" s="8">
        <f t="shared" si="24"/>
        <v>-10.013</v>
      </c>
      <c r="M316" s="8">
        <f t="shared" si="25"/>
        <v>0</v>
      </c>
      <c r="N316" s="10">
        <f t="shared" si="26"/>
        <v>-10.013</v>
      </c>
      <c r="O316" s="8">
        <f t="shared" si="27"/>
        <v>0</v>
      </c>
      <c r="P316" s="8">
        <f t="shared" si="28"/>
        <v>29.024999999999999</v>
      </c>
      <c r="Q316" s="8">
        <f t="shared" si="29"/>
        <v>49.050999999999995</v>
      </c>
    </row>
    <row r="317" spans="1:17" ht="15" customHeight="1">
      <c r="A317" s="1">
        <v>4</v>
      </c>
      <c r="B317" s="1">
        <v>17</v>
      </c>
      <c r="C317" s="1">
        <v>18</v>
      </c>
      <c r="D317" s="1">
        <v>6</v>
      </c>
      <c r="E317" s="6" t="s">
        <v>30</v>
      </c>
      <c r="F317" s="1">
        <f>TRA!F317</f>
        <v>-68.391999999999996</v>
      </c>
      <c r="G317" s="1">
        <f>TRA!G317</f>
        <v>-40.469000000000001</v>
      </c>
      <c r="H317" s="1">
        <f>TRA!H317</f>
        <v>-9.7850000000000001</v>
      </c>
      <c r="I317" s="1">
        <f>TRA!I317</f>
        <v>0</v>
      </c>
      <c r="J317" s="1">
        <f>TRA!J317</f>
        <v>0.22800000000000001</v>
      </c>
      <c r="K317" s="1">
        <f>TRA!K317</f>
        <v>0.35399999999999998</v>
      </c>
      <c r="L317" s="8">
        <f t="shared" si="24"/>
        <v>-10.013</v>
      </c>
      <c r="M317" s="8">
        <f t="shared" si="25"/>
        <v>0</v>
      </c>
      <c r="N317" s="10">
        <f t="shared" si="26"/>
        <v>-10.013</v>
      </c>
      <c r="O317" s="8">
        <f t="shared" si="27"/>
        <v>0</v>
      </c>
      <c r="P317" s="8">
        <f t="shared" si="28"/>
        <v>-50.481999999999999</v>
      </c>
      <c r="Q317" s="8">
        <f t="shared" si="29"/>
        <v>-30.456000000000003</v>
      </c>
    </row>
    <row r="318" spans="1:17" ht="15" customHeight="1">
      <c r="A318" s="1">
        <v>4</v>
      </c>
      <c r="B318" s="1">
        <v>17</v>
      </c>
      <c r="C318" s="1">
        <v>18</v>
      </c>
      <c r="D318" s="1">
        <v>5</v>
      </c>
      <c r="E318" s="6" t="s">
        <v>27</v>
      </c>
      <c r="F318" s="1">
        <f>TRA!F318</f>
        <v>-60.61</v>
      </c>
      <c r="G318" s="1">
        <f>TRA!G318</f>
        <v>-36.302999999999997</v>
      </c>
      <c r="H318" s="1">
        <f>TRA!H318</f>
        <v>40.531999999999996</v>
      </c>
      <c r="I318" s="1">
        <f>TRA!I318</f>
        <v>0</v>
      </c>
      <c r="J318" s="1">
        <f>TRA!J318</f>
        <v>-0.91600000000000004</v>
      </c>
      <c r="K318" s="1">
        <f>TRA!K318</f>
        <v>-1.423</v>
      </c>
      <c r="L318" s="8">
        <f t="shared" si="24"/>
        <v>41.447999999999993</v>
      </c>
      <c r="M318" s="8">
        <f t="shared" si="25"/>
        <v>0</v>
      </c>
      <c r="N318" s="10">
        <f t="shared" si="26"/>
        <v>41.447999999999993</v>
      </c>
      <c r="O318" s="8">
        <f t="shared" si="27"/>
        <v>0</v>
      </c>
      <c r="P318" s="8">
        <f t="shared" si="28"/>
        <v>5.144999999999996</v>
      </c>
      <c r="Q318" s="8">
        <f t="shared" si="29"/>
        <v>-77.750999999999991</v>
      </c>
    </row>
    <row r="319" spans="1:17" ht="15" customHeight="1">
      <c r="A319" s="1">
        <v>4</v>
      </c>
      <c r="B319" s="1">
        <v>17</v>
      </c>
      <c r="C319" s="1">
        <v>18</v>
      </c>
      <c r="D319" s="1">
        <v>5</v>
      </c>
      <c r="E319" s="6" t="s">
        <v>28</v>
      </c>
      <c r="F319" s="1">
        <f>TRA!F319</f>
        <v>-50.953000000000003</v>
      </c>
      <c r="G319" s="1">
        <f>TRA!G319</f>
        <v>-30.603999999999999</v>
      </c>
      <c r="H319" s="1">
        <f>TRA!H319</f>
        <v>-45.542999999999999</v>
      </c>
      <c r="I319" s="1">
        <f>TRA!I319</f>
        <v>0</v>
      </c>
      <c r="J319" s="1">
        <f>TRA!J319</f>
        <v>1.028</v>
      </c>
      <c r="K319" s="1">
        <f>TRA!K319</f>
        <v>1.597</v>
      </c>
      <c r="L319" s="8">
        <f t="shared" si="24"/>
        <v>-46.570999999999998</v>
      </c>
      <c r="M319" s="8">
        <f t="shared" si="25"/>
        <v>0</v>
      </c>
      <c r="N319" s="10">
        <f t="shared" si="26"/>
        <v>-46.570999999999998</v>
      </c>
      <c r="O319" s="8">
        <f t="shared" si="27"/>
        <v>0</v>
      </c>
      <c r="P319" s="8">
        <f t="shared" si="28"/>
        <v>-77.174999999999997</v>
      </c>
      <c r="Q319" s="8">
        <f t="shared" si="29"/>
        <v>15.966999999999999</v>
      </c>
    </row>
    <row r="320" spans="1:17" ht="15" customHeight="1">
      <c r="A320" s="1">
        <v>4</v>
      </c>
      <c r="B320" s="1">
        <v>17</v>
      </c>
      <c r="C320" s="1">
        <v>18</v>
      </c>
      <c r="D320" s="1">
        <v>5</v>
      </c>
      <c r="E320" s="6" t="s">
        <v>29</v>
      </c>
      <c r="F320" s="1">
        <f>TRA!F320</f>
        <v>89.900999999999996</v>
      </c>
      <c r="G320" s="1">
        <f>TRA!G320</f>
        <v>53.893000000000001</v>
      </c>
      <c r="H320" s="1">
        <f>TRA!H320</f>
        <v>-20.016999999999999</v>
      </c>
      <c r="I320" s="1">
        <f>TRA!I320</f>
        <v>0</v>
      </c>
      <c r="J320" s="1">
        <f>TRA!J320</f>
        <v>0.45200000000000001</v>
      </c>
      <c r="K320" s="1">
        <f>TRA!K320</f>
        <v>0.70199999999999996</v>
      </c>
      <c r="L320" s="8">
        <f t="shared" si="24"/>
        <v>-20.469000000000001</v>
      </c>
      <c r="M320" s="8">
        <f t="shared" si="25"/>
        <v>0</v>
      </c>
      <c r="N320" s="10">
        <f t="shared" si="26"/>
        <v>-20.469000000000001</v>
      </c>
      <c r="O320" s="8">
        <f t="shared" si="27"/>
        <v>0</v>
      </c>
      <c r="P320" s="8">
        <f t="shared" si="28"/>
        <v>33.423999999999999</v>
      </c>
      <c r="Q320" s="8">
        <f t="shared" si="29"/>
        <v>74.361999999999995</v>
      </c>
    </row>
    <row r="321" spans="1:17" ht="15" customHeight="1">
      <c r="A321" s="1">
        <v>4</v>
      </c>
      <c r="B321" s="1">
        <v>17</v>
      </c>
      <c r="C321" s="1">
        <v>18</v>
      </c>
      <c r="D321" s="1">
        <v>5</v>
      </c>
      <c r="E321" s="6" t="s">
        <v>30</v>
      </c>
      <c r="F321" s="1">
        <f>TRA!F321</f>
        <v>-85.41</v>
      </c>
      <c r="G321" s="1">
        <f>TRA!G321</f>
        <v>-51.241999999999997</v>
      </c>
      <c r="H321" s="1">
        <f>TRA!H321</f>
        <v>-20.016999999999999</v>
      </c>
      <c r="I321" s="1">
        <f>TRA!I321</f>
        <v>0</v>
      </c>
      <c r="J321" s="1">
        <f>TRA!J321</f>
        <v>0.45200000000000001</v>
      </c>
      <c r="K321" s="1">
        <f>TRA!K321</f>
        <v>0.70199999999999996</v>
      </c>
      <c r="L321" s="8">
        <f t="shared" si="24"/>
        <v>-20.469000000000001</v>
      </c>
      <c r="M321" s="8">
        <f t="shared" si="25"/>
        <v>0</v>
      </c>
      <c r="N321" s="10">
        <f t="shared" si="26"/>
        <v>-20.469000000000001</v>
      </c>
      <c r="O321" s="8">
        <f t="shared" si="27"/>
        <v>0</v>
      </c>
      <c r="P321" s="8">
        <f t="shared" si="28"/>
        <v>-71.710999999999999</v>
      </c>
      <c r="Q321" s="8">
        <f t="shared" si="29"/>
        <v>-30.772999999999996</v>
      </c>
    </row>
    <row r="322" spans="1:17" ht="15" customHeight="1">
      <c r="A322" s="1">
        <v>4</v>
      </c>
      <c r="B322" s="1">
        <v>17</v>
      </c>
      <c r="C322" s="1">
        <v>18</v>
      </c>
      <c r="D322" s="1">
        <v>4</v>
      </c>
      <c r="E322" s="6" t="s">
        <v>27</v>
      </c>
      <c r="F322" s="1">
        <f>TRA!F322</f>
        <v>-56.235999999999997</v>
      </c>
      <c r="G322" s="1">
        <f>TRA!G322</f>
        <v>-33.838000000000001</v>
      </c>
      <c r="H322" s="1">
        <f>TRA!H322</f>
        <v>66.725999999999999</v>
      </c>
      <c r="I322" s="1">
        <f>TRA!I322</f>
        <v>0</v>
      </c>
      <c r="J322" s="1">
        <f>TRA!J322</f>
        <v>-1.474</v>
      </c>
      <c r="K322" s="1">
        <f>TRA!K322</f>
        <v>-2.2909999999999999</v>
      </c>
      <c r="L322" s="8">
        <f t="shared" si="24"/>
        <v>68.2</v>
      </c>
      <c r="M322" s="8">
        <f t="shared" si="25"/>
        <v>0</v>
      </c>
      <c r="N322" s="10">
        <f t="shared" si="26"/>
        <v>68.2</v>
      </c>
      <c r="O322" s="8">
        <f t="shared" si="27"/>
        <v>0</v>
      </c>
      <c r="P322" s="8">
        <f t="shared" si="28"/>
        <v>34.362000000000002</v>
      </c>
      <c r="Q322" s="8">
        <f t="shared" si="29"/>
        <v>-102.03800000000001</v>
      </c>
    </row>
    <row r="323" spans="1:17" ht="15" customHeight="1">
      <c r="A323" s="1">
        <v>4</v>
      </c>
      <c r="B323" s="1">
        <v>17</v>
      </c>
      <c r="C323" s="1">
        <v>18</v>
      </c>
      <c r="D323" s="1">
        <v>4</v>
      </c>
      <c r="E323" s="6" t="s">
        <v>28</v>
      </c>
      <c r="F323" s="1">
        <f>TRA!F323</f>
        <v>-48.625</v>
      </c>
      <c r="G323" s="1">
        <f>TRA!G323</f>
        <v>-29.527999999999999</v>
      </c>
      <c r="H323" s="1">
        <f>TRA!H323</f>
        <v>-81.774000000000001</v>
      </c>
      <c r="I323" s="1">
        <f>TRA!I323</f>
        <v>0</v>
      </c>
      <c r="J323" s="1">
        <f>TRA!J323</f>
        <v>1.806</v>
      </c>
      <c r="K323" s="1">
        <f>TRA!K323</f>
        <v>2.806</v>
      </c>
      <c r="L323" s="8">
        <f t="shared" ref="L323:L386" si="30">(ABS(H323)+ABS(J323))*SIGN(H323)</f>
        <v>-83.58</v>
      </c>
      <c r="M323" s="8">
        <f t="shared" ref="M323:M386" si="31">(ABS(I323)+ABS(K323))*SIGN(I323)</f>
        <v>0</v>
      </c>
      <c r="N323" s="10">
        <f t="shared" ref="N323:N386" si="32">(ABS(L323)+0.3*ABS(M323))*SIGN(L323)</f>
        <v>-83.58</v>
      </c>
      <c r="O323" s="8">
        <f t="shared" ref="O323:O386" si="33">(ABS(M323)+0.3*ABS(L323))*SIGN(M323)</f>
        <v>0</v>
      </c>
      <c r="P323" s="8">
        <f t="shared" ref="P323:P386" si="34">G323+N323</f>
        <v>-113.108</v>
      </c>
      <c r="Q323" s="8">
        <f t="shared" ref="Q323:Q386" si="35">G323-N323</f>
        <v>54.052</v>
      </c>
    </row>
    <row r="324" spans="1:17" ht="15" customHeight="1">
      <c r="A324" s="1">
        <v>4</v>
      </c>
      <c r="B324" s="1">
        <v>17</v>
      </c>
      <c r="C324" s="1">
        <v>18</v>
      </c>
      <c r="D324" s="1">
        <v>4</v>
      </c>
      <c r="E324" s="6" t="s">
        <v>29</v>
      </c>
      <c r="F324" s="1">
        <f>TRA!F324</f>
        <v>91.510999999999996</v>
      </c>
      <c r="G324" s="1">
        <f>TRA!G324</f>
        <v>55.182000000000002</v>
      </c>
      <c r="H324" s="1">
        <f>TRA!H324</f>
        <v>-34.534999999999997</v>
      </c>
      <c r="I324" s="1">
        <f>TRA!I324</f>
        <v>0</v>
      </c>
      <c r="J324" s="1">
        <f>TRA!J324</f>
        <v>0.76300000000000001</v>
      </c>
      <c r="K324" s="1">
        <f>TRA!K324</f>
        <v>1.1850000000000001</v>
      </c>
      <c r="L324" s="8">
        <f t="shared" si="30"/>
        <v>-35.297999999999995</v>
      </c>
      <c r="M324" s="8">
        <f t="shared" si="31"/>
        <v>0</v>
      </c>
      <c r="N324" s="10">
        <f t="shared" si="32"/>
        <v>-35.297999999999995</v>
      </c>
      <c r="O324" s="8">
        <f t="shared" si="33"/>
        <v>0</v>
      </c>
      <c r="P324" s="8">
        <f t="shared" si="34"/>
        <v>19.884000000000007</v>
      </c>
      <c r="Q324" s="8">
        <f t="shared" si="35"/>
        <v>90.47999999999999</v>
      </c>
    </row>
    <row r="325" spans="1:17" ht="15" customHeight="1">
      <c r="A325" s="1">
        <v>4</v>
      </c>
      <c r="B325" s="1">
        <v>17</v>
      </c>
      <c r="C325" s="1">
        <v>18</v>
      </c>
      <c r="D325" s="1">
        <v>4</v>
      </c>
      <c r="E325" s="6" t="s">
        <v>30</v>
      </c>
      <c r="F325" s="1">
        <f>TRA!F325</f>
        <v>-87.971000000000004</v>
      </c>
      <c r="G325" s="1">
        <f>TRA!G325</f>
        <v>-53.177999999999997</v>
      </c>
      <c r="H325" s="1">
        <f>TRA!H325</f>
        <v>-34.534999999999997</v>
      </c>
      <c r="I325" s="1">
        <f>TRA!I325</f>
        <v>0</v>
      </c>
      <c r="J325" s="1">
        <f>TRA!J325</f>
        <v>0.76300000000000001</v>
      </c>
      <c r="K325" s="1">
        <f>TRA!K325</f>
        <v>1.1850000000000001</v>
      </c>
      <c r="L325" s="8">
        <f t="shared" si="30"/>
        <v>-35.297999999999995</v>
      </c>
      <c r="M325" s="8">
        <f t="shared" si="31"/>
        <v>0</v>
      </c>
      <c r="N325" s="10">
        <f t="shared" si="32"/>
        <v>-35.297999999999995</v>
      </c>
      <c r="O325" s="8">
        <f t="shared" si="33"/>
        <v>0</v>
      </c>
      <c r="P325" s="8">
        <f t="shared" si="34"/>
        <v>-88.475999999999999</v>
      </c>
      <c r="Q325" s="8">
        <f t="shared" si="35"/>
        <v>-17.880000000000003</v>
      </c>
    </row>
    <row r="326" spans="1:17" ht="15" customHeight="1">
      <c r="A326" s="1">
        <v>4</v>
      </c>
      <c r="B326" s="1">
        <v>17</v>
      </c>
      <c r="C326" s="1">
        <v>18</v>
      </c>
      <c r="D326" s="1">
        <v>3</v>
      </c>
      <c r="E326" s="6" t="s">
        <v>27</v>
      </c>
      <c r="F326" s="1">
        <f>TRA!F326</f>
        <v>-53.15</v>
      </c>
      <c r="G326" s="1">
        <f>TRA!G326</f>
        <v>-32.011000000000003</v>
      </c>
      <c r="H326" s="1">
        <f>TRA!H326</f>
        <v>83.953000000000003</v>
      </c>
      <c r="I326" s="1">
        <f>TRA!I326</f>
        <v>0</v>
      </c>
      <c r="J326" s="1">
        <f>TRA!J326</f>
        <v>-1.833</v>
      </c>
      <c r="K326" s="1">
        <f>TRA!K326</f>
        <v>-2.8490000000000002</v>
      </c>
      <c r="L326" s="8">
        <f t="shared" si="30"/>
        <v>85.786000000000001</v>
      </c>
      <c r="M326" s="8">
        <f t="shared" si="31"/>
        <v>0</v>
      </c>
      <c r="N326" s="10">
        <f t="shared" si="32"/>
        <v>85.786000000000001</v>
      </c>
      <c r="O326" s="8">
        <f t="shared" si="33"/>
        <v>0</v>
      </c>
      <c r="P326" s="8">
        <f t="shared" si="34"/>
        <v>53.774999999999999</v>
      </c>
      <c r="Q326" s="8">
        <f t="shared" si="35"/>
        <v>-117.797</v>
      </c>
    </row>
    <row r="327" spans="1:17" ht="15" customHeight="1">
      <c r="A327" s="1">
        <v>4</v>
      </c>
      <c r="B327" s="1">
        <v>17</v>
      </c>
      <c r="C327" s="1">
        <v>18</v>
      </c>
      <c r="D327" s="1">
        <v>3</v>
      </c>
      <c r="E327" s="6" t="s">
        <v>28</v>
      </c>
      <c r="F327" s="1">
        <f>TRA!F327</f>
        <v>-52.695</v>
      </c>
      <c r="G327" s="1">
        <f>TRA!G327</f>
        <v>-31.934999999999999</v>
      </c>
      <c r="H327" s="1">
        <f>TRA!H327</f>
        <v>-102.80200000000001</v>
      </c>
      <c r="I327" s="1">
        <f>TRA!I327</f>
        <v>0</v>
      </c>
      <c r="J327" s="1">
        <f>TRA!J327</f>
        <v>2.2429999999999999</v>
      </c>
      <c r="K327" s="1">
        <f>TRA!K327</f>
        <v>3.4849999999999999</v>
      </c>
      <c r="L327" s="8">
        <f t="shared" si="30"/>
        <v>-105.045</v>
      </c>
      <c r="M327" s="8">
        <f t="shared" si="31"/>
        <v>0</v>
      </c>
      <c r="N327" s="10">
        <f t="shared" si="32"/>
        <v>-105.045</v>
      </c>
      <c r="O327" s="8">
        <f t="shared" si="33"/>
        <v>0</v>
      </c>
      <c r="P327" s="8">
        <f t="shared" si="34"/>
        <v>-136.97999999999999</v>
      </c>
      <c r="Q327" s="8">
        <f t="shared" si="35"/>
        <v>73.11</v>
      </c>
    </row>
    <row r="328" spans="1:17" ht="15" customHeight="1">
      <c r="A328" s="1">
        <v>4</v>
      </c>
      <c r="B328" s="1">
        <v>17</v>
      </c>
      <c r="C328" s="1">
        <v>18</v>
      </c>
      <c r="D328" s="1">
        <v>3</v>
      </c>
      <c r="E328" s="6" t="s">
        <v>29</v>
      </c>
      <c r="F328" s="1">
        <f>TRA!F328</f>
        <v>89.846999999999994</v>
      </c>
      <c r="G328" s="1">
        <f>TRA!G328</f>
        <v>54.198</v>
      </c>
      <c r="H328" s="1">
        <f>TRA!H328</f>
        <v>-43.430999999999997</v>
      </c>
      <c r="I328" s="1">
        <f>TRA!I328</f>
        <v>0</v>
      </c>
      <c r="J328" s="1">
        <f>TRA!J328</f>
        <v>0.94799999999999995</v>
      </c>
      <c r="K328" s="1">
        <f>TRA!K328</f>
        <v>1.4730000000000001</v>
      </c>
      <c r="L328" s="8">
        <f t="shared" si="30"/>
        <v>-44.378999999999998</v>
      </c>
      <c r="M328" s="8">
        <f t="shared" si="31"/>
        <v>0</v>
      </c>
      <c r="N328" s="10">
        <f t="shared" si="32"/>
        <v>-44.378999999999998</v>
      </c>
      <c r="O328" s="8">
        <f t="shared" si="33"/>
        <v>0</v>
      </c>
      <c r="P328" s="8">
        <f t="shared" si="34"/>
        <v>9.8190000000000026</v>
      </c>
      <c r="Q328" s="8">
        <f t="shared" si="35"/>
        <v>98.576999999999998</v>
      </c>
    </row>
    <row r="329" spans="1:17" ht="15" customHeight="1">
      <c r="A329" s="1">
        <v>4</v>
      </c>
      <c r="B329" s="1">
        <v>17</v>
      </c>
      <c r="C329" s="1">
        <v>18</v>
      </c>
      <c r="D329" s="1">
        <v>3</v>
      </c>
      <c r="E329" s="6" t="s">
        <v>30</v>
      </c>
      <c r="F329" s="1">
        <f>TRA!F329</f>
        <v>-89.635000000000005</v>
      </c>
      <c r="G329" s="1">
        <f>TRA!G329</f>
        <v>-54.161999999999999</v>
      </c>
      <c r="H329" s="1">
        <f>TRA!H329</f>
        <v>-43.430999999999997</v>
      </c>
      <c r="I329" s="1">
        <f>TRA!I329</f>
        <v>0</v>
      </c>
      <c r="J329" s="1">
        <f>TRA!J329</f>
        <v>0.94799999999999995</v>
      </c>
      <c r="K329" s="1">
        <f>TRA!K329</f>
        <v>1.4730000000000001</v>
      </c>
      <c r="L329" s="8">
        <f t="shared" si="30"/>
        <v>-44.378999999999998</v>
      </c>
      <c r="M329" s="8">
        <f t="shared" si="31"/>
        <v>0</v>
      </c>
      <c r="N329" s="10">
        <f t="shared" si="32"/>
        <v>-44.378999999999998</v>
      </c>
      <c r="O329" s="8">
        <f t="shared" si="33"/>
        <v>0</v>
      </c>
      <c r="P329" s="8">
        <f t="shared" si="34"/>
        <v>-98.540999999999997</v>
      </c>
      <c r="Q329" s="8">
        <f t="shared" si="35"/>
        <v>-9.7830000000000013</v>
      </c>
    </row>
    <row r="330" spans="1:17" ht="15" customHeight="1">
      <c r="A330" s="1">
        <v>4</v>
      </c>
      <c r="B330" s="1">
        <v>17</v>
      </c>
      <c r="C330" s="1">
        <v>18</v>
      </c>
      <c r="D330" s="1">
        <v>2</v>
      </c>
      <c r="E330" s="6" t="s">
        <v>27</v>
      </c>
      <c r="F330" s="1">
        <f>TRA!F330</f>
        <v>-49.372999999999998</v>
      </c>
      <c r="G330" s="1">
        <f>TRA!G330</f>
        <v>-29.757999999999999</v>
      </c>
      <c r="H330" s="1">
        <f>TRA!H330</f>
        <v>98.668000000000006</v>
      </c>
      <c r="I330" s="1">
        <f>TRA!I330</f>
        <v>0</v>
      </c>
      <c r="J330" s="1">
        <f>TRA!J330</f>
        <v>-2.0739999999999998</v>
      </c>
      <c r="K330" s="1">
        <f>TRA!K330</f>
        <v>-3.2229999999999999</v>
      </c>
      <c r="L330" s="8">
        <f t="shared" si="30"/>
        <v>100.742</v>
      </c>
      <c r="M330" s="8">
        <f t="shared" si="31"/>
        <v>0</v>
      </c>
      <c r="N330" s="10">
        <f t="shared" si="32"/>
        <v>100.742</v>
      </c>
      <c r="O330" s="8">
        <f t="shared" si="33"/>
        <v>0</v>
      </c>
      <c r="P330" s="8">
        <f t="shared" si="34"/>
        <v>70.984000000000009</v>
      </c>
      <c r="Q330" s="8">
        <f t="shared" si="35"/>
        <v>-130.5</v>
      </c>
    </row>
    <row r="331" spans="1:17" ht="15" customHeight="1">
      <c r="A331" s="1">
        <v>4</v>
      </c>
      <c r="B331" s="1">
        <v>17</v>
      </c>
      <c r="C331" s="1">
        <v>18</v>
      </c>
      <c r="D331" s="1">
        <v>2</v>
      </c>
      <c r="E331" s="6" t="s">
        <v>28</v>
      </c>
      <c r="F331" s="1">
        <f>TRA!F331</f>
        <v>-58.417999999999999</v>
      </c>
      <c r="G331" s="1">
        <f>TRA!G331</f>
        <v>-35.344999999999999</v>
      </c>
      <c r="H331" s="1">
        <f>TRA!H331</f>
        <v>-120.22499999999999</v>
      </c>
      <c r="I331" s="1">
        <f>TRA!I331</f>
        <v>0</v>
      </c>
      <c r="J331" s="1">
        <f>TRA!J331</f>
        <v>2.5430000000000001</v>
      </c>
      <c r="K331" s="1">
        <f>TRA!K331</f>
        <v>3.952</v>
      </c>
      <c r="L331" s="8">
        <f t="shared" si="30"/>
        <v>-122.768</v>
      </c>
      <c r="M331" s="8">
        <f t="shared" si="31"/>
        <v>0</v>
      </c>
      <c r="N331" s="10">
        <f t="shared" si="32"/>
        <v>-122.768</v>
      </c>
      <c r="O331" s="8">
        <f t="shared" si="33"/>
        <v>0</v>
      </c>
      <c r="P331" s="8">
        <f t="shared" si="34"/>
        <v>-158.113</v>
      </c>
      <c r="Q331" s="8">
        <f t="shared" si="35"/>
        <v>87.423000000000002</v>
      </c>
    </row>
    <row r="332" spans="1:17" ht="15" customHeight="1">
      <c r="A332" s="1">
        <v>4</v>
      </c>
      <c r="B332" s="1">
        <v>17</v>
      </c>
      <c r="C332" s="1">
        <v>18</v>
      </c>
      <c r="D332" s="1">
        <v>2</v>
      </c>
      <c r="E332" s="6" t="s">
        <v>29</v>
      </c>
      <c r="F332" s="1">
        <f>TRA!F332</f>
        <v>87.637</v>
      </c>
      <c r="G332" s="1">
        <f>TRA!G332</f>
        <v>52.881</v>
      </c>
      <c r="H332" s="1">
        <f>TRA!H332</f>
        <v>-50.905000000000001</v>
      </c>
      <c r="I332" s="1">
        <f>TRA!I332</f>
        <v>0</v>
      </c>
      <c r="J332" s="1">
        <f>TRA!J332</f>
        <v>1.0740000000000001</v>
      </c>
      <c r="K332" s="1">
        <f>TRA!K332</f>
        <v>1.669</v>
      </c>
      <c r="L332" s="8">
        <f t="shared" si="30"/>
        <v>-51.978999999999999</v>
      </c>
      <c r="M332" s="8">
        <f t="shared" si="31"/>
        <v>0</v>
      </c>
      <c r="N332" s="10">
        <f t="shared" si="32"/>
        <v>-51.978999999999999</v>
      </c>
      <c r="O332" s="8">
        <f t="shared" si="33"/>
        <v>0</v>
      </c>
      <c r="P332" s="8">
        <f t="shared" si="34"/>
        <v>0.90200000000000102</v>
      </c>
      <c r="Q332" s="8">
        <f t="shared" si="35"/>
        <v>104.86</v>
      </c>
    </row>
    <row r="333" spans="1:17" ht="15" customHeight="1">
      <c r="A333" s="1">
        <v>4</v>
      </c>
      <c r="B333" s="1">
        <v>17</v>
      </c>
      <c r="C333" s="1">
        <v>18</v>
      </c>
      <c r="D333" s="1">
        <v>2</v>
      </c>
      <c r="E333" s="6" t="s">
        <v>30</v>
      </c>
      <c r="F333" s="1">
        <f>TRA!F333</f>
        <v>-91.844999999999999</v>
      </c>
      <c r="G333" s="1">
        <f>TRA!G333</f>
        <v>-55.478999999999999</v>
      </c>
      <c r="H333" s="1">
        <f>TRA!H333</f>
        <v>-50.905000000000001</v>
      </c>
      <c r="I333" s="1">
        <f>TRA!I333</f>
        <v>0</v>
      </c>
      <c r="J333" s="1">
        <f>TRA!J333</f>
        <v>1.0740000000000001</v>
      </c>
      <c r="K333" s="1">
        <f>TRA!K333</f>
        <v>1.669</v>
      </c>
      <c r="L333" s="8">
        <f t="shared" si="30"/>
        <v>-51.978999999999999</v>
      </c>
      <c r="M333" s="8">
        <f t="shared" si="31"/>
        <v>0</v>
      </c>
      <c r="N333" s="10">
        <f t="shared" si="32"/>
        <v>-51.978999999999999</v>
      </c>
      <c r="O333" s="8">
        <f t="shared" si="33"/>
        <v>0</v>
      </c>
      <c r="P333" s="8">
        <f t="shared" si="34"/>
        <v>-107.458</v>
      </c>
      <c r="Q333" s="8">
        <f t="shared" si="35"/>
        <v>-3.5</v>
      </c>
    </row>
    <row r="334" spans="1:17" ht="15" customHeight="1">
      <c r="A334" s="1">
        <v>4</v>
      </c>
      <c r="B334" s="1">
        <v>17</v>
      </c>
      <c r="C334" s="1">
        <v>18</v>
      </c>
      <c r="D334" s="1">
        <v>1</v>
      </c>
      <c r="E334" s="6" t="s">
        <v>27</v>
      </c>
      <c r="F334" s="1">
        <f>TRA!F334</f>
        <v>-38.808</v>
      </c>
      <c r="G334" s="1">
        <f>TRA!G334</f>
        <v>-23.408999999999999</v>
      </c>
      <c r="H334" s="1">
        <f>TRA!H334</f>
        <v>98.977000000000004</v>
      </c>
      <c r="I334" s="1">
        <f>TRA!I334</f>
        <v>0</v>
      </c>
      <c r="J334" s="1">
        <f>TRA!J334</f>
        <v>-1.7889999999999999</v>
      </c>
      <c r="K334" s="1">
        <f>TRA!K334</f>
        <v>-2.78</v>
      </c>
      <c r="L334" s="8">
        <f t="shared" si="30"/>
        <v>100.76600000000001</v>
      </c>
      <c r="M334" s="8">
        <f t="shared" si="31"/>
        <v>0</v>
      </c>
      <c r="N334" s="10">
        <f t="shared" si="32"/>
        <v>100.76600000000001</v>
      </c>
      <c r="O334" s="8">
        <f t="shared" si="33"/>
        <v>0</v>
      </c>
      <c r="P334" s="8">
        <f t="shared" si="34"/>
        <v>77.356999999999999</v>
      </c>
      <c r="Q334" s="8">
        <f t="shared" si="35"/>
        <v>-124.17500000000001</v>
      </c>
    </row>
    <row r="335" spans="1:17" ht="15" customHeight="1">
      <c r="A335" s="1">
        <v>4</v>
      </c>
      <c r="B335" s="1">
        <v>17</v>
      </c>
      <c r="C335" s="1">
        <v>18</v>
      </c>
      <c r="D335" s="1">
        <v>1</v>
      </c>
      <c r="E335" s="6" t="s">
        <v>28</v>
      </c>
      <c r="F335" s="1">
        <f>TRA!F335</f>
        <v>-67.536000000000001</v>
      </c>
      <c r="G335" s="1">
        <f>TRA!G335</f>
        <v>-40.79</v>
      </c>
      <c r="H335" s="1">
        <f>TRA!H335</f>
        <v>-127.67</v>
      </c>
      <c r="I335" s="1">
        <f>TRA!I335</f>
        <v>0</v>
      </c>
      <c r="J335" s="1">
        <f>TRA!J335</f>
        <v>2.2890000000000001</v>
      </c>
      <c r="K335" s="1">
        <f>TRA!K335</f>
        <v>3.5569999999999999</v>
      </c>
      <c r="L335" s="8">
        <f t="shared" si="30"/>
        <v>-129.959</v>
      </c>
      <c r="M335" s="8">
        <f t="shared" si="31"/>
        <v>0</v>
      </c>
      <c r="N335" s="10">
        <f t="shared" si="32"/>
        <v>-129.959</v>
      </c>
      <c r="O335" s="8">
        <f t="shared" si="33"/>
        <v>0</v>
      </c>
      <c r="P335" s="8">
        <f t="shared" si="34"/>
        <v>-170.749</v>
      </c>
      <c r="Q335" s="8">
        <f t="shared" si="35"/>
        <v>89.169000000000011</v>
      </c>
    </row>
    <row r="336" spans="1:17" ht="15" customHeight="1">
      <c r="A336" s="1">
        <v>4</v>
      </c>
      <c r="B336" s="1">
        <v>17</v>
      </c>
      <c r="C336" s="1">
        <v>18</v>
      </c>
      <c r="D336" s="1">
        <v>1</v>
      </c>
      <c r="E336" s="6" t="s">
        <v>29</v>
      </c>
      <c r="F336" s="1">
        <f>TRA!F336</f>
        <v>83.06</v>
      </c>
      <c r="G336" s="1">
        <f>TRA!G336</f>
        <v>50.137999999999998</v>
      </c>
      <c r="H336" s="1">
        <f>TRA!H336</f>
        <v>-52.707999999999998</v>
      </c>
      <c r="I336" s="1">
        <f>TRA!I336</f>
        <v>0</v>
      </c>
      <c r="J336" s="1">
        <f>TRA!J336</f>
        <v>0.94799999999999995</v>
      </c>
      <c r="K336" s="1">
        <f>TRA!K336</f>
        <v>1.474</v>
      </c>
      <c r="L336" s="8">
        <f t="shared" si="30"/>
        <v>-53.655999999999999</v>
      </c>
      <c r="M336" s="8">
        <f t="shared" si="31"/>
        <v>0</v>
      </c>
      <c r="N336" s="10">
        <f t="shared" si="32"/>
        <v>-53.655999999999999</v>
      </c>
      <c r="O336" s="8">
        <f t="shared" si="33"/>
        <v>0</v>
      </c>
      <c r="P336" s="8">
        <f t="shared" si="34"/>
        <v>-3.5180000000000007</v>
      </c>
      <c r="Q336" s="8">
        <f t="shared" si="35"/>
        <v>103.794</v>
      </c>
    </row>
    <row r="337" spans="1:17" ht="15" customHeight="1">
      <c r="A337" s="1">
        <v>4</v>
      </c>
      <c r="B337" s="1">
        <v>17</v>
      </c>
      <c r="C337" s="1">
        <v>18</v>
      </c>
      <c r="D337" s="1">
        <v>1</v>
      </c>
      <c r="E337" s="6" t="s">
        <v>30</v>
      </c>
      <c r="F337" s="1">
        <f>TRA!F337</f>
        <v>-96.421999999999997</v>
      </c>
      <c r="G337" s="1">
        <f>TRA!G337</f>
        <v>-58.222000000000001</v>
      </c>
      <c r="H337" s="1">
        <f>TRA!H337</f>
        <v>-52.707999999999998</v>
      </c>
      <c r="I337" s="1">
        <f>TRA!I337</f>
        <v>0</v>
      </c>
      <c r="J337" s="1">
        <f>TRA!J337</f>
        <v>0.94799999999999995</v>
      </c>
      <c r="K337" s="1">
        <f>TRA!K337</f>
        <v>1.474</v>
      </c>
      <c r="L337" s="8">
        <f t="shared" si="30"/>
        <v>-53.655999999999999</v>
      </c>
      <c r="M337" s="8">
        <f t="shared" si="31"/>
        <v>0</v>
      </c>
      <c r="N337" s="10">
        <f t="shared" si="32"/>
        <v>-53.655999999999999</v>
      </c>
      <c r="O337" s="8">
        <f t="shared" si="33"/>
        <v>0</v>
      </c>
      <c r="P337" s="8">
        <f t="shared" si="34"/>
        <v>-111.878</v>
      </c>
      <c r="Q337" s="8">
        <f t="shared" si="35"/>
        <v>-4.5660000000000025</v>
      </c>
    </row>
    <row r="338" spans="1:17" ht="15" customHeight="1">
      <c r="A338" s="1">
        <v>4</v>
      </c>
      <c r="B338" s="1">
        <v>18</v>
      </c>
      <c r="C338" s="1">
        <v>19</v>
      </c>
      <c r="D338" s="1">
        <v>6</v>
      </c>
      <c r="E338" s="6" t="s">
        <v>27</v>
      </c>
      <c r="F338" s="1">
        <f>TRA!F338</f>
        <v>-43.963999999999999</v>
      </c>
      <c r="G338" s="1">
        <f>TRA!G338</f>
        <v>-26.045999999999999</v>
      </c>
      <c r="H338" s="1">
        <f>TRA!H338</f>
        <v>30.018999999999998</v>
      </c>
      <c r="I338" s="1">
        <f>TRA!I338</f>
        <v>0</v>
      </c>
      <c r="J338" s="1">
        <f>TRA!J338</f>
        <v>-0.69899999999999995</v>
      </c>
      <c r="K338" s="1">
        <f>TRA!K338</f>
        <v>-1.0860000000000001</v>
      </c>
      <c r="L338" s="8">
        <f t="shared" si="30"/>
        <v>30.718</v>
      </c>
      <c r="M338" s="8">
        <f t="shared" si="31"/>
        <v>0</v>
      </c>
      <c r="N338" s="10">
        <f t="shared" si="32"/>
        <v>30.718</v>
      </c>
      <c r="O338" s="8">
        <f t="shared" si="33"/>
        <v>0</v>
      </c>
      <c r="P338" s="8">
        <f t="shared" si="34"/>
        <v>4.6720000000000006</v>
      </c>
      <c r="Q338" s="8">
        <f t="shared" si="35"/>
        <v>-56.763999999999996</v>
      </c>
    </row>
    <row r="339" spans="1:17">
      <c r="A339" s="1">
        <v>4</v>
      </c>
      <c r="B339" s="1">
        <v>18</v>
      </c>
      <c r="C339" s="1">
        <v>19</v>
      </c>
      <c r="D339" s="1">
        <v>6</v>
      </c>
      <c r="E339" s="6" t="s">
        <v>28</v>
      </c>
      <c r="F339" s="1">
        <f>TRA!F339</f>
        <v>-45.970999999999997</v>
      </c>
      <c r="G339" s="1">
        <f>TRA!G339</f>
        <v>-27.209</v>
      </c>
      <c r="H339" s="1">
        <f>TRA!H339</f>
        <v>-18.515000000000001</v>
      </c>
      <c r="I339" s="1">
        <f>TRA!I339</f>
        <v>0</v>
      </c>
      <c r="J339" s="1">
        <f>TRA!J339</f>
        <v>0.42799999999999999</v>
      </c>
      <c r="K339" s="1">
        <f>TRA!K339</f>
        <v>0.66500000000000004</v>
      </c>
      <c r="L339" s="8">
        <f t="shared" si="30"/>
        <v>-18.943000000000001</v>
      </c>
      <c r="M339" s="8">
        <f t="shared" si="31"/>
        <v>0</v>
      </c>
      <c r="N339" s="10">
        <f t="shared" si="32"/>
        <v>-18.943000000000001</v>
      </c>
      <c r="O339" s="8">
        <f t="shared" si="33"/>
        <v>0</v>
      </c>
      <c r="P339" s="8">
        <f t="shared" si="34"/>
        <v>-46.152000000000001</v>
      </c>
      <c r="Q339" s="8">
        <f t="shared" si="35"/>
        <v>-8.2659999999999982</v>
      </c>
    </row>
    <row r="340" spans="1:17" ht="15" customHeight="1">
      <c r="A340" s="1">
        <v>4</v>
      </c>
      <c r="B340" s="1">
        <v>18</v>
      </c>
      <c r="C340" s="1">
        <v>19</v>
      </c>
      <c r="D340" s="1">
        <v>6</v>
      </c>
      <c r="E340" s="6" t="s">
        <v>29</v>
      </c>
      <c r="F340" s="1">
        <f>TRA!F340</f>
        <v>77.236000000000004</v>
      </c>
      <c r="G340" s="1">
        <f>TRA!G340</f>
        <v>45.15</v>
      </c>
      <c r="H340" s="1">
        <f>TRA!H340</f>
        <v>-14.272</v>
      </c>
      <c r="I340" s="1">
        <f>TRA!I340</f>
        <v>0</v>
      </c>
      <c r="J340" s="1">
        <f>TRA!J340</f>
        <v>0.33200000000000002</v>
      </c>
      <c r="K340" s="1">
        <f>TRA!K340</f>
        <v>0.51500000000000001</v>
      </c>
      <c r="L340" s="8">
        <f t="shared" si="30"/>
        <v>-14.604000000000001</v>
      </c>
      <c r="M340" s="8">
        <f t="shared" si="31"/>
        <v>0</v>
      </c>
      <c r="N340" s="10">
        <f t="shared" si="32"/>
        <v>-14.604000000000001</v>
      </c>
      <c r="O340" s="8">
        <f t="shared" si="33"/>
        <v>0</v>
      </c>
      <c r="P340" s="8">
        <f t="shared" si="34"/>
        <v>30.545999999999999</v>
      </c>
      <c r="Q340" s="8">
        <f t="shared" si="35"/>
        <v>59.753999999999998</v>
      </c>
    </row>
    <row r="341" spans="1:17" ht="15" customHeight="1">
      <c r="A341" s="1">
        <v>4</v>
      </c>
      <c r="B341" s="1">
        <v>18</v>
      </c>
      <c r="C341" s="1">
        <v>19</v>
      </c>
      <c r="D341" s="1">
        <v>6</v>
      </c>
      <c r="E341" s="6" t="s">
        <v>30</v>
      </c>
      <c r="F341" s="1">
        <f>TRA!F341</f>
        <v>-78.415999999999997</v>
      </c>
      <c r="G341" s="1">
        <f>TRA!G341</f>
        <v>-45.834000000000003</v>
      </c>
      <c r="H341" s="1">
        <f>TRA!H341</f>
        <v>-14.272</v>
      </c>
      <c r="I341" s="1">
        <f>TRA!I341</f>
        <v>0</v>
      </c>
      <c r="J341" s="1">
        <f>TRA!J341</f>
        <v>0.33200000000000002</v>
      </c>
      <c r="K341" s="1">
        <f>TRA!K341</f>
        <v>0.51500000000000001</v>
      </c>
      <c r="L341" s="8">
        <f t="shared" si="30"/>
        <v>-14.604000000000001</v>
      </c>
      <c r="M341" s="8">
        <f t="shared" si="31"/>
        <v>0</v>
      </c>
      <c r="N341" s="10">
        <f t="shared" si="32"/>
        <v>-14.604000000000001</v>
      </c>
      <c r="O341" s="8">
        <f t="shared" si="33"/>
        <v>0</v>
      </c>
      <c r="P341" s="8">
        <f t="shared" si="34"/>
        <v>-60.438000000000002</v>
      </c>
      <c r="Q341" s="8">
        <f t="shared" si="35"/>
        <v>-31.230000000000004</v>
      </c>
    </row>
    <row r="342" spans="1:17" ht="15" customHeight="1">
      <c r="A342" s="1">
        <v>4</v>
      </c>
      <c r="B342" s="1">
        <v>18</v>
      </c>
      <c r="C342" s="1">
        <v>19</v>
      </c>
      <c r="D342" s="1">
        <v>5</v>
      </c>
      <c r="E342" s="6" t="s">
        <v>27</v>
      </c>
      <c r="F342" s="1">
        <f>TRA!F342</f>
        <v>-52.430999999999997</v>
      </c>
      <c r="G342" s="1">
        <f>TRA!G342</f>
        <v>-31.673999999999999</v>
      </c>
      <c r="H342" s="1">
        <f>TRA!H342</f>
        <v>54.183999999999997</v>
      </c>
      <c r="I342" s="1">
        <f>TRA!I342</f>
        <v>0</v>
      </c>
      <c r="J342" s="1">
        <f>TRA!J342</f>
        <v>-1.2230000000000001</v>
      </c>
      <c r="K342" s="1">
        <f>TRA!K342</f>
        <v>-1.9</v>
      </c>
      <c r="L342" s="8">
        <f t="shared" si="30"/>
        <v>55.406999999999996</v>
      </c>
      <c r="M342" s="8">
        <f t="shared" si="31"/>
        <v>0</v>
      </c>
      <c r="N342" s="10">
        <f t="shared" si="32"/>
        <v>55.406999999999996</v>
      </c>
      <c r="O342" s="8">
        <f t="shared" si="33"/>
        <v>0</v>
      </c>
      <c r="P342" s="8">
        <f t="shared" si="34"/>
        <v>23.732999999999997</v>
      </c>
      <c r="Q342" s="8">
        <f t="shared" si="35"/>
        <v>-87.080999999999989</v>
      </c>
    </row>
    <row r="343" spans="1:17" ht="15" customHeight="1">
      <c r="A343" s="1">
        <v>4</v>
      </c>
      <c r="B343" s="1">
        <v>18</v>
      </c>
      <c r="C343" s="1">
        <v>19</v>
      </c>
      <c r="D343" s="1">
        <v>5</v>
      </c>
      <c r="E343" s="6" t="s">
        <v>28</v>
      </c>
      <c r="F343" s="1">
        <f>TRA!F343</f>
        <v>-54.021000000000001</v>
      </c>
      <c r="G343" s="1">
        <f>TRA!G343</f>
        <v>-32.25</v>
      </c>
      <c r="H343" s="1">
        <f>TRA!H343</f>
        <v>-37.366</v>
      </c>
      <c r="I343" s="1">
        <f>TRA!I343</f>
        <v>0</v>
      </c>
      <c r="J343" s="1">
        <f>TRA!J343</f>
        <v>0.84399999999999997</v>
      </c>
      <c r="K343" s="1">
        <f>TRA!K343</f>
        <v>1.3120000000000001</v>
      </c>
      <c r="L343" s="8">
        <f t="shared" si="30"/>
        <v>-38.21</v>
      </c>
      <c r="M343" s="8">
        <f t="shared" si="31"/>
        <v>0</v>
      </c>
      <c r="N343" s="10">
        <f t="shared" si="32"/>
        <v>-38.21</v>
      </c>
      <c r="O343" s="8">
        <f t="shared" si="33"/>
        <v>0</v>
      </c>
      <c r="P343" s="8">
        <f t="shared" si="34"/>
        <v>-70.460000000000008</v>
      </c>
      <c r="Q343" s="8">
        <f t="shared" si="35"/>
        <v>5.9600000000000009</v>
      </c>
    </row>
    <row r="344" spans="1:17" ht="15" customHeight="1">
      <c r="A344" s="1">
        <v>4</v>
      </c>
      <c r="B344" s="1">
        <v>18</v>
      </c>
      <c r="C344" s="1">
        <v>19</v>
      </c>
      <c r="D344" s="1">
        <v>5</v>
      </c>
      <c r="E344" s="6" t="s">
        <v>29</v>
      </c>
      <c r="F344" s="1">
        <f>TRA!F344</f>
        <v>91.195999999999998</v>
      </c>
      <c r="G344" s="1">
        <f>TRA!G344</f>
        <v>54.417999999999999</v>
      </c>
      <c r="H344" s="1">
        <f>TRA!H344</f>
        <v>-26.925999999999998</v>
      </c>
      <c r="I344" s="1">
        <f>TRA!I344</f>
        <v>0</v>
      </c>
      <c r="J344" s="1">
        <f>TRA!J344</f>
        <v>0.60799999999999998</v>
      </c>
      <c r="K344" s="1">
        <f>TRA!K344</f>
        <v>0.94499999999999995</v>
      </c>
      <c r="L344" s="8">
        <f t="shared" si="30"/>
        <v>-27.533999999999999</v>
      </c>
      <c r="M344" s="8">
        <f t="shared" si="31"/>
        <v>0</v>
      </c>
      <c r="N344" s="10">
        <f t="shared" si="32"/>
        <v>-27.533999999999999</v>
      </c>
      <c r="O344" s="8">
        <f t="shared" si="33"/>
        <v>0</v>
      </c>
      <c r="P344" s="8">
        <f t="shared" si="34"/>
        <v>26.884</v>
      </c>
      <c r="Q344" s="8">
        <f t="shared" si="35"/>
        <v>81.951999999999998</v>
      </c>
    </row>
    <row r="345" spans="1:17" ht="15" customHeight="1">
      <c r="A345" s="1">
        <v>4</v>
      </c>
      <c r="B345" s="1">
        <v>18</v>
      </c>
      <c r="C345" s="1">
        <v>19</v>
      </c>
      <c r="D345" s="1">
        <v>5</v>
      </c>
      <c r="E345" s="6" t="s">
        <v>30</v>
      </c>
      <c r="F345" s="1">
        <f>TRA!F345</f>
        <v>-92.132000000000005</v>
      </c>
      <c r="G345" s="1">
        <f>TRA!G345</f>
        <v>-54.756</v>
      </c>
      <c r="H345" s="1">
        <f>TRA!H345</f>
        <v>-26.925999999999998</v>
      </c>
      <c r="I345" s="1">
        <f>TRA!I345</f>
        <v>0</v>
      </c>
      <c r="J345" s="1">
        <f>TRA!J345</f>
        <v>0.60799999999999998</v>
      </c>
      <c r="K345" s="1">
        <f>TRA!K345</f>
        <v>0.94499999999999995</v>
      </c>
      <c r="L345" s="8">
        <f t="shared" si="30"/>
        <v>-27.533999999999999</v>
      </c>
      <c r="M345" s="8">
        <f t="shared" si="31"/>
        <v>0</v>
      </c>
      <c r="N345" s="10">
        <f t="shared" si="32"/>
        <v>-27.533999999999999</v>
      </c>
      <c r="O345" s="8">
        <f t="shared" si="33"/>
        <v>0</v>
      </c>
      <c r="P345" s="8">
        <f t="shared" si="34"/>
        <v>-82.289999999999992</v>
      </c>
      <c r="Q345" s="8">
        <f t="shared" si="35"/>
        <v>-27.222000000000001</v>
      </c>
    </row>
    <row r="346" spans="1:17" ht="15" customHeight="1">
      <c r="A346" s="1">
        <v>4</v>
      </c>
      <c r="B346" s="1">
        <v>18</v>
      </c>
      <c r="C346" s="1">
        <v>19</v>
      </c>
      <c r="D346" s="1">
        <v>4</v>
      </c>
      <c r="E346" s="6" t="s">
        <v>27</v>
      </c>
      <c r="F346" s="1">
        <f>TRA!F346</f>
        <v>-51.411999999999999</v>
      </c>
      <c r="G346" s="1">
        <f>TRA!G346</f>
        <v>-31.402000000000001</v>
      </c>
      <c r="H346" s="1">
        <f>TRA!H346</f>
        <v>95.322000000000003</v>
      </c>
      <c r="I346" s="1">
        <f>TRA!I346</f>
        <v>0</v>
      </c>
      <c r="J346" s="1">
        <f>TRA!J346</f>
        <v>-2.105</v>
      </c>
      <c r="K346" s="1">
        <f>TRA!K346</f>
        <v>-3.2709999999999999</v>
      </c>
      <c r="L346" s="8">
        <f t="shared" si="30"/>
        <v>97.427000000000007</v>
      </c>
      <c r="M346" s="8">
        <f t="shared" si="31"/>
        <v>0</v>
      </c>
      <c r="N346" s="10">
        <f t="shared" si="32"/>
        <v>97.427000000000007</v>
      </c>
      <c r="O346" s="8">
        <f t="shared" si="33"/>
        <v>0</v>
      </c>
      <c r="P346" s="8">
        <f t="shared" si="34"/>
        <v>66.025000000000006</v>
      </c>
      <c r="Q346" s="8">
        <f t="shared" si="35"/>
        <v>-128.82900000000001</v>
      </c>
    </row>
    <row r="347" spans="1:17" ht="15" customHeight="1">
      <c r="A347" s="1">
        <v>4</v>
      </c>
      <c r="B347" s="1">
        <v>18</v>
      </c>
      <c r="C347" s="1">
        <v>19</v>
      </c>
      <c r="D347" s="1">
        <v>4</v>
      </c>
      <c r="E347" s="6" t="s">
        <v>28</v>
      </c>
      <c r="F347" s="1">
        <f>TRA!F347</f>
        <v>-58.765000000000001</v>
      </c>
      <c r="G347" s="1">
        <f>TRA!G347</f>
        <v>-35.409999999999997</v>
      </c>
      <c r="H347" s="1">
        <f>TRA!H347</f>
        <v>-55.997</v>
      </c>
      <c r="I347" s="1">
        <f>TRA!I347</f>
        <v>0</v>
      </c>
      <c r="J347" s="1">
        <f>TRA!J347</f>
        <v>1.238</v>
      </c>
      <c r="K347" s="1">
        <f>TRA!K347</f>
        <v>1.9239999999999999</v>
      </c>
      <c r="L347" s="8">
        <f t="shared" si="30"/>
        <v>-57.234999999999999</v>
      </c>
      <c r="M347" s="8">
        <f t="shared" si="31"/>
        <v>0</v>
      </c>
      <c r="N347" s="10">
        <f t="shared" si="32"/>
        <v>-57.234999999999999</v>
      </c>
      <c r="O347" s="8">
        <f t="shared" si="33"/>
        <v>0</v>
      </c>
      <c r="P347" s="8">
        <f t="shared" si="34"/>
        <v>-92.644999999999996</v>
      </c>
      <c r="Q347" s="8">
        <f t="shared" si="35"/>
        <v>21.825000000000003</v>
      </c>
    </row>
    <row r="348" spans="1:17" ht="15" customHeight="1">
      <c r="A348" s="1">
        <v>4</v>
      </c>
      <c r="B348" s="1">
        <v>18</v>
      </c>
      <c r="C348" s="1">
        <v>19</v>
      </c>
      <c r="D348" s="1">
        <v>4</v>
      </c>
      <c r="E348" s="6" t="s">
        <v>29</v>
      </c>
      <c r="F348" s="1">
        <f>TRA!F348</f>
        <v>91.167000000000002</v>
      </c>
      <c r="G348" s="1">
        <f>TRA!G348</f>
        <v>54.683</v>
      </c>
      <c r="H348" s="1">
        <f>TRA!H348</f>
        <v>-44.505000000000003</v>
      </c>
      <c r="I348" s="1">
        <f>TRA!I348</f>
        <v>0</v>
      </c>
      <c r="J348" s="1">
        <f>TRA!J348</f>
        <v>0.98299999999999998</v>
      </c>
      <c r="K348" s="1">
        <f>TRA!K348</f>
        <v>1.528</v>
      </c>
      <c r="L348" s="8">
        <f t="shared" si="30"/>
        <v>-45.488</v>
      </c>
      <c r="M348" s="8">
        <f t="shared" si="31"/>
        <v>0</v>
      </c>
      <c r="N348" s="10">
        <f t="shared" si="32"/>
        <v>-45.488</v>
      </c>
      <c r="O348" s="8">
        <f t="shared" si="33"/>
        <v>0</v>
      </c>
      <c r="P348" s="8">
        <f t="shared" si="34"/>
        <v>9.1950000000000003</v>
      </c>
      <c r="Q348" s="8">
        <f t="shared" si="35"/>
        <v>100.17099999999999</v>
      </c>
    </row>
    <row r="349" spans="1:17" ht="15" customHeight="1">
      <c r="A349" s="1">
        <v>4</v>
      </c>
      <c r="B349" s="1">
        <v>18</v>
      </c>
      <c r="C349" s="1">
        <v>19</v>
      </c>
      <c r="D349" s="1">
        <v>4</v>
      </c>
      <c r="E349" s="6" t="s">
        <v>30</v>
      </c>
      <c r="F349" s="1">
        <f>TRA!F349</f>
        <v>-95.492999999999995</v>
      </c>
      <c r="G349" s="1">
        <f>TRA!G349</f>
        <v>-57.040999999999997</v>
      </c>
      <c r="H349" s="1">
        <f>TRA!H349</f>
        <v>-44.505000000000003</v>
      </c>
      <c r="I349" s="1">
        <f>TRA!I349</f>
        <v>0</v>
      </c>
      <c r="J349" s="1">
        <f>TRA!J349</f>
        <v>0.98299999999999998</v>
      </c>
      <c r="K349" s="1">
        <f>TRA!K349</f>
        <v>1.528</v>
      </c>
      <c r="L349" s="8">
        <f t="shared" si="30"/>
        <v>-45.488</v>
      </c>
      <c r="M349" s="8">
        <f t="shared" si="31"/>
        <v>0</v>
      </c>
      <c r="N349" s="10">
        <f t="shared" si="32"/>
        <v>-45.488</v>
      </c>
      <c r="O349" s="8">
        <f t="shared" si="33"/>
        <v>0</v>
      </c>
      <c r="P349" s="8">
        <f t="shared" si="34"/>
        <v>-102.529</v>
      </c>
      <c r="Q349" s="8">
        <f t="shared" si="35"/>
        <v>-11.552999999999997</v>
      </c>
    </row>
    <row r="350" spans="1:17" ht="15" customHeight="1">
      <c r="A350" s="1">
        <v>4</v>
      </c>
      <c r="B350" s="1">
        <v>18</v>
      </c>
      <c r="C350" s="1">
        <v>19</v>
      </c>
      <c r="D350" s="1">
        <v>3</v>
      </c>
      <c r="E350" s="6" t="s">
        <v>27</v>
      </c>
      <c r="F350" s="1">
        <f>TRA!F350</f>
        <v>-52.414999999999999</v>
      </c>
      <c r="G350" s="1">
        <f>TRA!G350</f>
        <v>-31.896000000000001</v>
      </c>
      <c r="H350" s="1">
        <f>TRA!H350</f>
        <v>116.23099999999999</v>
      </c>
      <c r="I350" s="1">
        <f>TRA!I350</f>
        <v>0</v>
      </c>
      <c r="J350" s="1">
        <f>TRA!J350</f>
        <v>-2.5350000000000001</v>
      </c>
      <c r="K350" s="1">
        <f>TRA!K350</f>
        <v>-3.9380000000000002</v>
      </c>
      <c r="L350" s="8">
        <f t="shared" si="30"/>
        <v>118.76599999999999</v>
      </c>
      <c r="M350" s="8">
        <f t="shared" si="31"/>
        <v>0</v>
      </c>
      <c r="N350" s="10">
        <f t="shared" si="32"/>
        <v>118.76599999999999</v>
      </c>
      <c r="O350" s="8">
        <f t="shared" si="33"/>
        <v>0</v>
      </c>
      <c r="P350" s="8">
        <f t="shared" si="34"/>
        <v>86.86999999999999</v>
      </c>
      <c r="Q350" s="8">
        <f t="shared" si="35"/>
        <v>-150.66199999999998</v>
      </c>
    </row>
    <row r="351" spans="1:17" ht="15" customHeight="1">
      <c r="A351" s="1">
        <v>4</v>
      </c>
      <c r="B351" s="1">
        <v>18</v>
      </c>
      <c r="C351" s="1">
        <v>19</v>
      </c>
      <c r="D351" s="1">
        <v>3</v>
      </c>
      <c r="E351" s="6" t="s">
        <v>28</v>
      </c>
      <c r="F351" s="1">
        <f>TRA!F351</f>
        <v>-56.965000000000003</v>
      </c>
      <c r="G351" s="1">
        <f>TRA!G351</f>
        <v>-34.328000000000003</v>
      </c>
      <c r="H351" s="1">
        <f>TRA!H351</f>
        <v>-67.222999999999999</v>
      </c>
      <c r="I351" s="1">
        <f>TRA!I351</f>
        <v>0</v>
      </c>
      <c r="J351" s="1">
        <f>TRA!J351</f>
        <v>1.4670000000000001</v>
      </c>
      <c r="K351" s="1">
        <f>TRA!K351</f>
        <v>2.2789999999999999</v>
      </c>
      <c r="L351" s="8">
        <f t="shared" si="30"/>
        <v>-68.69</v>
      </c>
      <c r="M351" s="8">
        <f t="shared" si="31"/>
        <v>0</v>
      </c>
      <c r="N351" s="10">
        <f t="shared" si="32"/>
        <v>-68.69</v>
      </c>
      <c r="O351" s="8">
        <f t="shared" si="33"/>
        <v>0</v>
      </c>
      <c r="P351" s="8">
        <f t="shared" si="34"/>
        <v>-103.018</v>
      </c>
      <c r="Q351" s="8">
        <f t="shared" si="35"/>
        <v>34.361999999999995</v>
      </c>
    </row>
    <row r="352" spans="1:17" ht="15" customHeight="1">
      <c r="A352" s="1">
        <v>4</v>
      </c>
      <c r="B352" s="1">
        <v>18</v>
      </c>
      <c r="C352" s="1">
        <v>19</v>
      </c>
      <c r="D352" s="1">
        <v>3</v>
      </c>
      <c r="E352" s="6" t="s">
        <v>29</v>
      </c>
      <c r="F352" s="1">
        <f>TRA!F352</f>
        <v>91.992000000000004</v>
      </c>
      <c r="G352" s="1">
        <f>TRA!G352</f>
        <v>55.146999999999998</v>
      </c>
      <c r="H352" s="1">
        <f>TRA!H352</f>
        <v>-53.957000000000001</v>
      </c>
      <c r="I352" s="1">
        <f>TRA!I352</f>
        <v>0</v>
      </c>
      <c r="J352" s="1">
        <f>TRA!J352</f>
        <v>1.177</v>
      </c>
      <c r="K352" s="1">
        <f>TRA!K352</f>
        <v>1.829</v>
      </c>
      <c r="L352" s="8">
        <f t="shared" si="30"/>
        <v>-55.134</v>
      </c>
      <c r="M352" s="8">
        <f t="shared" si="31"/>
        <v>0</v>
      </c>
      <c r="N352" s="10">
        <f t="shared" si="32"/>
        <v>-55.134</v>
      </c>
      <c r="O352" s="8">
        <f t="shared" si="33"/>
        <v>0</v>
      </c>
      <c r="P352" s="8">
        <f t="shared" si="34"/>
        <v>1.2999999999998124E-2</v>
      </c>
      <c r="Q352" s="8">
        <f t="shared" si="35"/>
        <v>110.28100000000001</v>
      </c>
    </row>
    <row r="353" spans="1:17" ht="15" customHeight="1">
      <c r="A353" s="1">
        <v>4</v>
      </c>
      <c r="B353" s="1">
        <v>18</v>
      </c>
      <c r="C353" s="1">
        <v>19</v>
      </c>
      <c r="D353" s="1">
        <v>3</v>
      </c>
      <c r="E353" s="6" t="s">
        <v>30</v>
      </c>
      <c r="F353" s="1">
        <f>TRA!F353</f>
        <v>-94.668000000000006</v>
      </c>
      <c r="G353" s="1">
        <f>TRA!G353</f>
        <v>-56.576999999999998</v>
      </c>
      <c r="H353" s="1">
        <f>TRA!H353</f>
        <v>-53.957000000000001</v>
      </c>
      <c r="I353" s="1">
        <f>TRA!I353</f>
        <v>0</v>
      </c>
      <c r="J353" s="1">
        <f>TRA!J353</f>
        <v>1.177</v>
      </c>
      <c r="K353" s="1">
        <f>TRA!K353</f>
        <v>1.829</v>
      </c>
      <c r="L353" s="8">
        <f t="shared" si="30"/>
        <v>-55.134</v>
      </c>
      <c r="M353" s="8">
        <f t="shared" si="31"/>
        <v>0</v>
      </c>
      <c r="N353" s="10">
        <f t="shared" si="32"/>
        <v>-55.134</v>
      </c>
      <c r="O353" s="8">
        <f t="shared" si="33"/>
        <v>0</v>
      </c>
      <c r="P353" s="8">
        <f t="shared" si="34"/>
        <v>-111.711</v>
      </c>
      <c r="Q353" s="8">
        <f t="shared" si="35"/>
        <v>-1.4429999999999978</v>
      </c>
    </row>
    <row r="354" spans="1:17" ht="15" customHeight="1">
      <c r="A354" s="1">
        <v>4</v>
      </c>
      <c r="B354" s="1">
        <v>18</v>
      </c>
      <c r="C354" s="1">
        <v>19</v>
      </c>
      <c r="D354" s="1">
        <v>2</v>
      </c>
      <c r="E354" s="6" t="s">
        <v>27</v>
      </c>
      <c r="F354" s="1">
        <f>TRA!F354</f>
        <v>-53.195</v>
      </c>
      <c r="G354" s="1">
        <f>TRA!G354</f>
        <v>-32.213000000000001</v>
      </c>
      <c r="H354" s="1">
        <f>TRA!H354</f>
        <v>132.38499999999999</v>
      </c>
      <c r="I354" s="1">
        <f>TRA!I354</f>
        <v>0</v>
      </c>
      <c r="J354" s="1">
        <f>TRA!J354</f>
        <v>-2.8039999999999998</v>
      </c>
      <c r="K354" s="1">
        <f>TRA!K354</f>
        <v>-4.3570000000000002</v>
      </c>
      <c r="L354" s="8">
        <f t="shared" si="30"/>
        <v>135.18899999999999</v>
      </c>
      <c r="M354" s="8">
        <f t="shared" si="31"/>
        <v>0</v>
      </c>
      <c r="N354" s="10">
        <f t="shared" si="32"/>
        <v>135.18899999999999</v>
      </c>
      <c r="O354" s="8">
        <f t="shared" si="33"/>
        <v>0</v>
      </c>
      <c r="P354" s="8">
        <f t="shared" si="34"/>
        <v>102.976</v>
      </c>
      <c r="Q354" s="8">
        <f t="shared" si="35"/>
        <v>-167.40199999999999</v>
      </c>
    </row>
    <row r="355" spans="1:17" ht="15" customHeight="1">
      <c r="A355" s="1">
        <v>4</v>
      </c>
      <c r="B355" s="1">
        <v>18</v>
      </c>
      <c r="C355" s="1">
        <v>19</v>
      </c>
      <c r="D355" s="1">
        <v>2</v>
      </c>
      <c r="E355" s="6" t="s">
        <v>28</v>
      </c>
      <c r="F355" s="1">
        <f>TRA!F355</f>
        <v>-54.856000000000002</v>
      </c>
      <c r="G355" s="1">
        <f>TRA!G355</f>
        <v>-33.06</v>
      </c>
      <c r="H355" s="1">
        <f>TRA!H355</f>
        <v>-76.024000000000001</v>
      </c>
      <c r="I355" s="1">
        <f>TRA!I355</f>
        <v>0</v>
      </c>
      <c r="J355" s="1">
        <f>TRA!J355</f>
        <v>1.5960000000000001</v>
      </c>
      <c r="K355" s="1">
        <f>TRA!K355</f>
        <v>2.4790000000000001</v>
      </c>
      <c r="L355" s="8">
        <f t="shared" si="30"/>
        <v>-77.62</v>
      </c>
      <c r="M355" s="8">
        <f t="shared" si="31"/>
        <v>0</v>
      </c>
      <c r="N355" s="10">
        <f t="shared" si="32"/>
        <v>-77.62</v>
      </c>
      <c r="O355" s="8">
        <f t="shared" si="33"/>
        <v>0</v>
      </c>
      <c r="P355" s="8">
        <f t="shared" si="34"/>
        <v>-110.68</v>
      </c>
      <c r="Q355" s="8">
        <f t="shared" si="35"/>
        <v>44.56</v>
      </c>
    </row>
    <row r="356" spans="1:17" ht="15" customHeight="1">
      <c r="A356" s="1">
        <v>4</v>
      </c>
      <c r="B356" s="1">
        <v>18</v>
      </c>
      <c r="C356" s="1">
        <v>19</v>
      </c>
      <c r="D356" s="1">
        <v>2</v>
      </c>
      <c r="E356" s="6" t="s">
        <v>29</v>
      </c>
      <c r="F356" s="1">
        <f>TRA!F356</f>
        <v>92.841999999999999</v>
      </c>
      <c r="G356" s="1">
        <f>TRA!G356</f>
        <v>55.613</v>
      </c>
      <c r="H356" s="1">
        <f>TRA!H356</f>
        <v>-61.296999999999997</v>
      </c>
      <c r="I356" s="1">
        <f>TRA!I356</f>
        <v>0</v>
      </c>
      <c r="J356" s="1">
        <f>TRA!J356</f>
        <v>1.294</v>
      </c>
      <c r="K356" s="1">
        <f>TRA!K356</f>
        <v>2.0110000000000001</v>
      </c>
      <c r="L356" s="8">
        <f t="shared" si="30"/>
        <v>-62.590999999999994</v>
      </c>
      <c r="M356" s="8">
        <f t="shared" si="31"/>
        <v>0</v>
      </c>
      <c r="N356" s="10">
        <f t="shared" si="32"/>
        <v>-62.590999999999994</v>
      </c>
      <c r="O356" s="8">
        <f t="shared" si="33"/>
        <v>0</v>
      </c>
      <c r="P356" s="8">
        <f t="shared" si="34"/>
        <v>-6.9779999999999944</v>
      </c>
      <c r="Q356" s="8">
        <f t="shared" si="35"/>
        <v>118.20399999999999</v>
      </c>
    </row>
    <row r="357" spans="1:17" ht="15" customHeight="1">
      <c r="A357" s="1">
        <v>4</v>
      </c>
      <c r="B357" s="1">
        <v>18</v>
      </c>
      <c r="C357" s="1">
        <v>19</v>
      </c>
      <c r="D357" s="1">
        <v>2</v>
      </c>
      <c r="E357" s="6" t="s">
        <v>30</v>
      </c>
      <c r="F357" s="1">
        <f>TRA!F357</f>
        <v>-93.817999999999998</v>
      </c>
      <c r="G357" s="1">
        <f>TRA!G357</f>
        <v>-56.110999999999997</v>
      </c>
      <c r="H357" s="1">
        <f>TRA!H357</f>
        <v>-61.296999999999997</v>
      </c>
      <c r="I357" s="1">
        <f>TRA!I357</f>
        <v>0</v>
      </c>
      <c r="J357" s="1">
        <f>TRA!J357</f>
        <v>1.294</v>
      </c>
      <c r="K357" s="1">
        <f>TRA!K357</f>
        <v>2.0110000000000001</v>
      </c>
      <c r="L357" s="8">
        <f t="shared" si="30"/>
        <v>-62.590999999999994</v>
      </c>
      <c r="M357" s="8">
        <f t="shared" si="31"/>
        <v>0</v>
      </c>
      <c r="N357" s="10">
        <f t="shared" si="32"/>
        <v>-62.590999999999994</v>
      </c>
      <c r="O357" s="8">
        <f t="shared" si="33"/>
        <v>0</v>
      </c>
      <c r="P357" s="8">
        <f t="shared" si="34"/>
        <v>-118.702</v>
      </c>
      <c r="Q357" s="8">
        <f t="shared" si="35"/>
        <v>6.4799999999999969</v>
      </c>
    </row>
    <row r="358" spans="1:17" ht="15" customHeight="1">
      <c r="A358" s="1">
        <v>4</v>
      </c>
      <c r="B358" s="1">
        <v>18</v>
      </c>
      <c r="C358" s="1">
        <v>19</v>
      </c>
      <c r="D358" s="1">
        <v>1</v>
      </c>
      <c r="E358" s="6" t="s">
        <v>27</v>
      </c>
      <c r="F358" s="1">
        <f>TRA!F358</f>
        <v>-57</v>
      </c>
      <c r="G358" s="1">
        <f>TRA!G358</f>
        <v>-34.325000000000003</v>
      </c>
      <c r="H358" s="1">
        <f>TRA!H358</f>
        <v>137.15299999999999</v>
      </c>
      <c r="I358" s="1">
        <f>TRA!I358</f>
        <v>0</v>
      </c>
      <c r="J358" s="1">
        <f>TRA!J358</f>
        <v>-2.4750000000000001</v>
      </c>
      <c r="K358" s="1">
        <f>TRA!K358</f>
        <v>-3.8450000000000002</v>
      </c>
      <c r="L358" s="8">
        <f t="shared" si="30"/>
        <v>139.62799999999999</v>
      </c>
      <c r="M358" s="8">
        <f t="shared" si="31"/>
        <v>0</v>
      </c>
      <c r="N358" s="10">
        <f t="shared" si="32"/>
        <v>139.62799999999999</v>
      </c>
      <c r="O358" s="8">
        <f t="shared" si="33"/>
        <v>0</v>
      </c>
      <c r="P358" s="8">
        <f t="shared" si="34"/>
        <v>105.30299999999998</v>
      </c>
      <c r="Q358" s="8">
        <f t="shared" si="35"/>
        <v>-173.95299999999997</v>
      </c>
    </row>
    <row r="359" spans="1:17" ht="15" customHeight="1">
      <c r="A359" s="1">
        <v>4</v>
      </c>
      <c r="B359" s="1">
        <v>18</v>
      </c>
      <c r="C359" s="1">
        <v>19</v>
      </c>
      <c r="D359" s="1">
        <v>1</v>
      </c>
      <c r="E359" s="6" t="s">
        <v>28</v>
      </c>
      <c r="F359" s="1">
        <f>TRA!F359</f>
        <v>-49.768000000000001</v>
      </c>
      <c r="G359" s="1">
        <f>TRA!G359</f>
        <v>-30.007999999999999</v>
      </c>
      <c r="H359" s="1">
        <f>TRA!H359</f>
        <v>-70.576999999999998</v>
      </c>
      <c r="I359" s="1">
        <f>TRA!I359</f>
        <v>0</v>
      </c>
      <c r="J359" s="1">
        <f>TRA!J359</f>
        <v>1.2969999999999999</v>
      </c>
      <c r="K359" s="1">
        <f>TRA!K359</f>
        <v>2.0150000000000001</v>
      </c>
      <c r="L359" s="8">
        <f t="shared" si="30"/>
        <v>-71.873999999999995</v>
      </c>
      <c r="M359" s="8">
        <f t="shared" si="31"/>
        <v>0</v>
      </c>
      <c r="N359" s="10">
        <f t="shared" si="32"/>
        <v>-71.873999999999995</v>
      </c>
      <c r="O359" s="8">
        <f t="shared" si="33"/>
        <v>0</v>
      </c>
      <c r="P359" s="8">
        <f t="shared" si="34"/>
        <v>-101.88199999999999</v>
      </c>
      <c r="Q359" s="8">
        <f t="shared" si="35"/>
        <v>41.866</v>
      </c>
    </row>
    <row r="360" spans="1:17" ht="15" customHeight="1">
      <c r="A360" s="1">
        <v>4</v>
      </c>
      <c r="B360" s="1">
        <v>18</v>
      </c>
      <c r="C360" s="1">
        <v>19</v>
      </c>
      <c r="D360" s="1">
        <v>1</v>
      </c>
      <c r="E360" s="6" t="s">
        <v>29</v>
      </c>
      <c r="F360" s="1">
        <f>TRA!F360</f>
        <v>95.456999999999994</v>
      </c>
      <c r="G360" s="1">
        <f>TRA!G360</f>
        <v>57.131999999999998</v>
      </c>
      <c r="H360" s="1">
        <f>TRA!H360</f>
        <v>-61.095999999999997</v>
      </c>
      <c r="I360" s="1">
        <f>TRA!I360</f>
        <v>0</v>
      </c>
      <c r="J360" s="1">
        <f>TRA!J360</f>
        <v>1.109</v>
      </c>
      <c r="K360" s="1">
        <f>TRA!K360</f>
        <v>1.724</v>
      </c>
      <c r="L360" s="8">
        <f t="shared" si="30"/>
        <v>-62.204999999999998</v>
      </c>
      <c r="M360" s="8">
        <f t="shared" si="31"/>
        <v>0</v>
      </c>
      <c r="N360" s="10">
        <f t="shared" si="32"/>
        <v>-62.204999999999998</v>
      </c>
      <c r="O360" s="8">
        <f t="shared" si="33"/>
        <v>0</v>
      </c>
      <c r="P360" s="8">
        <f t="shared" si="34"/>
        <v>-5.0730000000000004</v>
      </c>
      <c r="Q360" s="8">
        <f t="shared" si="35"/>
        <v>119.33699999999999</v>
      </c>
    </row>
    <row r="361" spans="1:17" ht="15" customHeight="1">
      <c r="A361" s="1">
        <v>4</v>
      </c>
      <c r="B361" s="1">
        <v>18</v>
      </c>
      <c r="C361" s="1">
        <v>19</v>
      </c>
      <c r="D361" s="1">
        <v>1</v>
      </c>
      <c r="E361" s="6" t="s">
        <v>30</v>
      </c>
      <c r="F361" s="1">
        <f>TRA!F361</f>
        <v>-91.203000000000003</v>
      </c>
      <c r="G361" s="1">
        <f>TRA!G361</f>
        <v>-54.591999999999999</v>
      </c>
      <c r="H361" s="1">
        <f>TRA!H361</f>
        <v>-61.095999999999997</v>
      </c>
      <c r="I361" s="1">
        <f>TRA!I361</f>
        <v>0</v>
      </c>
      <c r="J361" s="1">
        <f>TRA!J361</f>
        <v>1.109</v>
      </c>
      <c r="K361" s="1">
        <f>TRA!K361</f>
        <v>1.724</v>
      </c>
      <c r="L361" s="8">
        <f t="shared" si="30"/>
        <v>-62.204999999999998</v>
      </c>
      <c r="M361" s="8">
        <f t="shared" si="31"/>
        <v>0</v>
      </c>
      <c r="N361" s="10">
        <f t="shared" si="32"/>
        <v>-62.204999999999998</v>
      </c>
      <c r="O361" s="8">
        <f t="shared" si="33"/>
        <v>0</v>
      </c>
      <c r="P361" s="8">
        <f t="shared" si="34"/>
        <v>-116.797</v>
      </c>
      <c r="Q361" s="8">
        <f t="shared" si="35"/>
        <v>7.6129999999999995</v>
      </c>
    </row>
    <row r="362" spans="1:17" ht="15" customHeight="1">
      <c r="A362" s="1">
        <v>4</v>
      </c>
      <c r="B362" s="1">
        <v>19</v>
      </c>
      <c r="C362" s="1">
        <v>20</v>
      </c>
      <c r="D362" s="1">
        <v>6</v>
      </c>
      <c r="E362" s="6" t="s">
        <v>27</v>
      </c>
      <c r="F362" s="1">
        <f>TRA!F362</f>
        <v>-49.682000000000002</v>
      </c>
      <c r="G362" s="1">
        <f>TRA!G362</f>
        <v>-30.434000000000001</v>
      </c>
      <c r="H362" s="1">
        <f>TRA!H362</f>
        <v>12.635</v>
      </c>
      <c r="I362" s="1">
        <f>TRA!I362</f>
        <v>0</v>
      </c>
      <c r="J362" s="1">
        <f>TRA!J362</f>
        <v>-0.29299999999999998</v>
      </c>
      <c r="K362" s="1">
        <f>TRA!K362</f>
        <v>-0.45500000000000002</v>
      </c>
      <c r="L362" s="8">
        <f t="shared" si="30"/>
        <v>12.927999999999999</v>
      </c>
      <c r="M362" s="8">
        <f t="shared" si="31"/>
        <v>0</v>
      </c>
      <c r="N362" s="10">
        <f t="shared" si="32"/>
        <v>12.927999999999999</v>
      </c>
      <c r="O362" s="8">
        <f t="shared" si="33"/>
        <v>0</v>
      </c>
      <c r="P362" s="8">
        <f t="shared" si="34"/>
        <v>-17.506</v>
      </c>
      <c r="Q362" s="8">
        <f t="shared" si="35"/>
        <v>-43.362000000000002</v>
      </c>
    </row>
    <row r="363" spans="1:17">
      <c r="A363" s="1">
        <v>4</v>
      </c>
      <c r="B363" s="1">
        <v>19</v>
      </c>
      <c r="C363" s="1">
        <v>20</v>
      </c>
      <c r="D363" s="1">
        <v>6</v>
      </c>
      <c r="E363" s="6" t="s">
        <v>28</v>
      </c>
      <c r="F363" s="1">
        <f>TRA!F363</f>
        <v>-32.793999999999997</v>
      </c>
      <c r="G363" s="1">
        <f>TRA!G363</f>
        <v>-19.544</v>
      </c>
      <c r="H363" s="1">
        <f>TRA!H363</f>
        <v>-25.538</v>
      </c>
      <c r="I363" s="1">
        <f>TRA!I363</f>
        <v>0</v>
      </c>
      <c r="J363" s="1">
        <f>TRA!J363</f>
        <v>0.59599999999999997</v>
      </c>
      <c r="K363" s="1">
        <f>TRA!K363</f>
        <v>0.92500000000000004</v>
      </c>
      <c r="L363" s="8">
        <f t="shared" si="30"/>
        <v>-26.134</v>
      </c>
      <c r="M363" s="8">
        <f t="shared" si="31"/>
        <v>0</v>
      </c>
      <c r="N363" s="10">
        <f t="shared" si="32"/>
        <v>-26.134</v>
      </c>
      <c r="O363" s="8">
        <f t="shared" si="33"/>
        <v>0</v>
      </c>
      <c r="P363" s="8">
        <f t="shared" si="34"/>
        <v>-45.677999999999997</v>
      </c>
      <c r="Q363" s="8">
        <f t="shared" si="35"/>
        <v>6.59</v>
      </c>
    </row>
    <row r="364" spans="1:17" ht="15" customHeight="1">
      <c r="A364" s="1">
        <v>4</v>
      </c>
      <c r="B364" s="1">
        <v>19</v>
      </c>
      <c r="C364" s="1">
        <v>20</v>
      </c>
      <c r="D364" s="1">
        <v>6</v>
      </c>
      <c r="E364" s="6" t="s">
        <v>29</v>
      </c>
      <c r="F364" s="1">
        <f>TRA!F364</f>
        <v>79.697999999999993</v>
      </c>
      <c r="G364" s="1">
        <f>TRA!G364</f>
        <v>48.765999999999998</v>
      </c>
      <c r="H364" s="1">
        <f>TRA!H364</f>
        <v>-13.393000000000001</v>
      </c>
      <c r="I364" s="1">
        <f>TRA!I364</f>
        <v>0</v>
      </c>
      <c r="J364" s="1">
        <f>TRA!J364</f>
        <v>0.312</v>
      </c>
      <c r="K364" s="1">
        <f>TRA!K364</f>
        <v>0.48399999999999999</v>
      </c>
      <c r="L364" s="8">
        <f t="shared" si="30"/>
        <v>-13.705</v>
      </c>
      <c r="M364" s="8">
        <f t="shared" si="31"/>
        <v>0</v>
      </c>
      <c r="N364" s="10">
        <f t="shared" si="32"/>
        <v>-13.705</v>
      </c>
      <c r="O364" s="8">
        <f t="shared" si="33"/>
        <v>0</v>
      </c>
      <c r="P364" s="8">
        <f t="shared" si="34"/>
        <v>35.061</v>
      </c>
      <c r="Q364" s="8">
        <f t="shared" si="35"/>
        <v>62.470999999999997</v>
      </c>
    </row>
    <row r="365" spans="1:17" ht="15" customHeight="1">
      <c r="A365" s="1">
        <v>4</v>
      </c>
      <c r="B365" s="1">
        <v>19</v>
      </c>
      <c r="C365" s="1">
        <v>20</v>
      </c>
      <c r="D365" s="1">
        <v>6</v>
      </c>
      <c r="E365" s="6" t="s">
        <v>30</v>
      </c>
      <c r="F365" s="1">
        <f>TRA!F365</f>
        <v>-67.846999999999994</v>
      </c>
      <c r="G365" s="1">
        <f>TRA!G365</f>
        <v>-41.122999999999998</v>
      </c>
      <c r="H365" s="1">
        <f>TRA!H365</f>
        <v>-13.393000000000001</v>
      </c>
      <c r="I365" s="1">
        <f>TRA!I365</f>
        <v>0</v>
      </c>
      <c r="J365" s="1">
        <f>TRA!J365</f>
        <v>0.312</v>
      </c>
      <c r="K365" s="1">
        <f>TRA!K365</f>
        <v>0.48399999999999999</v>
      </c>
      <c r="L365" s="8">
        <f t="shared" si="30"/>
        <v>-13.705</v>
      </c>
      <c r="M365" s="8">
        <f t="shared" si="31"/>
        <v>0</v>
      </c>
      <c r="N365" s="10">
        <f t="shared" si="32"/>
        <v>-13.705</v>
      </c>
      <c r="O365" s="8">
        <f t="shared" si="33"/>
        <v>0</v>
      </c>
      <c r="P365" s="8">
        <f t="shared" si="34"/>
        <v>-54.827999999999996</v>
      </c>
      <c r="Q365" s="8">
        <f t="shared" si="35"/>
        <v>-27.417999999999999</v>
      </c>
    </row>
    <row r="366" spans="1:17" ht="15" customHeight="1">
      <c r="A366" s="1">
        <v>4</v>
      </c>
      <c r="B366" s="1">
        <v>19</v>
      </c>
      <c r="C366" s="1">
        <v>20</v>
      </c>
      <c r="D366" s="1">
        <v>5</v>
      </c>
      <c r="E366" s="6" t="s">
        <v>27</v>
      </c>
      <c r="F366" s="1">
        <f>TRA!F366</f>
        <v>-62.081000000000003</v>
      </c>
      <c r="G366" s="1">
        <f>TRA!G366</f>
        <v>-38.848999999999997</v>
      </c>
      <c r="H366" s="1">
        <f>TRA!H366</f>
        <v>35.133000000000003</v>
      </c>
      <c r="I366" s="1">
        <f>TRA!I366</f>
        <v>0</v>
      </c>
      <c r="J366" s="1">
        <f>TRA!J366</f>
        <v>-0.79400000000000004</v>
      </c>
      <c r="K366" s="1">
        <f>TRA!K366</f>
        <v>-1.234</v>
      </c>
      <c r="L366" s="8">
        <f t="shared" si="30"/>
        <v>35.927</v>
      </c>
      <c r="M366" s="8">
        <f t="shared" si="31"/>
        <v>0</v>
      </c>
      <c r="N366" s="10">
        <f t="shared" si="32"/>
        <v>35.927</v>
      </c>
      <c r="O366" s="8">
        <f t="shared" si="33"/>
        <v>0</v>
      </c>
      <c r="P366" s="8">
        <f t="shared" si="34"/>
        <v>-2.921999999999997</v>
      </c>
      <c r="Q366" s="8">
        <f t="shared" si="35"/>
        <v>-74.775999999999996</v>
      </c>
    </row>
    <row r="367" spans="1:17" ht="15" customHeight="1">
      <c r="A367" s="1">
        <v>4</v>
      </c>
      <c r="B367" s="1">
        <v>19</v>
      </c>
      <c r="C367" s="1">
        <v>20</v>
      </c>
      <c r="D367" s="1">
        <v>5</v>
      </c>
      <c r="E367" s="6" t="s">
        <v>28</v>
      </c>
      <c r="F367" s="1">
        <f>TRA!F367</f>
        <v>-20.832999999999998</v>
      </c>
      <c r="G367" s="1">
        <f>TRA!G367</f>
        <v>-11.645</v>
      </c>
      <c r="H367" s="1">
        <f>TRA!H367</f>
        <v>-54.747999999999998</v>
      </c>
      <c r="I367" s="1">
        <f>TRA!I367</f>
        <v>0</v>
      </c>
      <c r="J367" s="1">
        <f>TRA!J367</f>
        <v>1.236</v>
      </c>
      <c r="K367" s="1">
        <f>TRA!K367</f>
        <v>1.921</v>
      </c>
      <c r="L367" s="8">
        <f t="shared" si="30"/>
        <v>-55.983999999999995</v>
      </c>
      <c r="M367" s="8">
        <f t="shared" si="31"/>
        <v>0</v>
      </c>
      <c r="N367" s="10">
        <f t="shared" si="32"/>
        <v>-55.983999999999995</v>
      </c>
      <c r="O367" s="8">
        <f t="shared" si="33"/>
        <v>0</v>
      </c>
      <c r="P367" s="8">
        <f t="shared" si="34"/>
        <v>-67.628999999999991</v>
      </c>
      <c r="Q367" s="8">
        <f t="shared" si="35"/>
        <v>44.338999999999999</v>
      </c>
    </row>
    <row r="368" spans="1:17" ht="15" customHeight="1">
      <c r="A368" s="1">
        <v>4</v>
      </c>
      <c r="B368" s="1">
        <v>19</v>
      </c>
      <c r="C368" s="1">
        <v>20</v>
      </c>
      <c r="D368" s="1">
        <v>5</v>
      </c>
      <c r="E368" s="6" t="s">
        <v>29</v>
      </c>
      <c r="F368" s="1">
        <f>TRA!F368</f>
        <v>99.617000000000004</v>
      </c>
      <c r="G368" s="1">
        <f>TRA!G368</f>
        <v>61.957000000000001</v>
      </c>
      <c r="H368" s="1">
        <f>TRA!H368</f>
        <v>-31.536999999999999</v>
      </c>
      <c r="I368" s="1">
        <f>TRA!I368</f>
        <v>0</v>
      </c>
      <c r="J368" s="1">
        <f>TRA!J368</f>
        <v>0.71199999999999997</v>
      </c>
      <c r="K368" s="1">
        <f>TRA!K368</f>
        <v>1.107</v>
      </c>
      <c r="L368" s="8">
        <f t="shared" si="30"/>
        <v>-32.249000000000002</v>
      </c>
      <c r="M368" s="8">
        <f t="shared" si="31"/>
        <v>0</v>
      </c>
      <c r="N368" s="10">
        <f t="shared" si="32"/>
        <v>-32.249000000000002</v>
      </c>
      <c r="O368" s="8">
        <f t="shared" si="33"/>
        <v>0</v>
      </c>
      <c r="P368" s="8">
        <f t="shared" si="34"/>
        <v>29.707999999999998</v>
      </c>
      <c r="Q368" s="8">
        <f t="shared" si="35"/>
        <v>94.206000000000003</v>
      </c>
    </row>
    <row r="369" spans="1:17" ht="15" customHeight="1">
      <c r="A369" s="1">
        <v>4</v>
      </c>
      <c r="B369" s="1">
        <v>19</v>
      </c>
      <c r="C369" s="1">
        <v>20</v>
      </c>
      <c r="D369" s="1">
        <v>5</v>
      </c>
      <c r="E369" s="6" t="s">
        <v>30</v>
      </c>
      <c r="F369" s="1">
        <f>TRA!F369</f>
        <v>-70.671000000000006</v>
      </c>
      <c r="G369" s="1">
        <f>TRA!G369</f>
        <v>-42.866</v>
      </c>
      <c r="H369" s="1">
        <f>TRA!H369</f>
        <v>-31.536999999999999</v>
      </c>
      <c r="I369" s="1">
        <f>TRA!I369</f>
        <v>0</v>
      </c>
      <c r="J369" s="1">
        <f>TRA!J369</f>
        <v>0.71199999999999997</v>
      </c>
      <c r="K369" s="1">
        <f>TRA!K369</f>
        <v>1.107</v>
      </c>
      <c r="L369" s="8">
        <f t="shared" si="30"/>
        <v>-32.249000000000002</v>
      </c>
      <c r="M369" s="8">
        <f t="shared" si="31"/>
        <v>0</v>
      </c>
      <c r="N369" s="10">
        <f t="shared" si="32"/>
        <v>-32.249000000000002</v>
      </c>
      <c r="O369" s="8">
        <f t="shared" si="33"/>
        <v>0</v>
      </c>
      <c r="P369" s="8">
        <f t="shared" si="34"/>
        <v>-75.115000000000009</v>
      </c>
      <c r="Q369" s="8">
        <f t="shared" si="35"/>
        <v>-10.616999999999997</v>
      </c>
    </row>
    <row r="370" spans="1:17" ht="15" customHeight="1">
      <c r="A370" s="1">
        <v>4</v>
      </c>
      <c r="B370" s="1">
        <v>19</v>
      </c>
      <c r="C370" s="1">
        <v>20</v>
      </c>
      <c r="D370" s="1">
        <v>4</v>
      </c>
      <c r="E370" s="6" t="s">
        <v>27</v>
      </c>
      <c r="F370" s="1">
        <f>TRA!F370</f>
        <v>-67.225999999999999</v>
      </c>
      <c r="G370" s="1">
        <f>TRA!G370</f>
        <v>-42.098999999999997</v>
      </c>
      <c r="H370" s="1">
        <f>TRA!H370</f>
        <v>49.154000000000003</v>
      </c>
      <c r="I370" s="1">
        <f>TRA!I370</f>
        <v>0</v>
      </c>
      <c r="J370" s="1">
        <f>TRA!J370</f>
        <v>-1.0880000000000001</v>
      </c>
      <c r="K370" s="1">
        <f>TRA!K370</f>
        <v>-1.69</v>
      </c>
      <c r="L370" s="8">
        <f t="shared" si="30"/>
        <v>50.242000000000004</v>
      </c>
      <c r="M370" s="8">
        <f t="shared" si="31"/>
        <v>0</v>
      </c>
      <c r="N370" s="10">
        <f t="shared" si="32"/>
        <v>50.242000000000004</v>
      </c>
      <c r="O370" s="8">
        <f t="shared" si="33"/>
        <v>0</v>
      </c>
      <c r="P370" s="8">
        <f t="shared" si="34"/>
        <v>8.1430000000000078</v>
      </c>
      <c r="Q370" s="8">
        <f t="shared" si="35"/>
        <v>-92.341000000000008</v>
      </c>
    </row>
    <row r="371" spans="1:17" ht="15" customHeight="1">
      <c r="A371" s="1">
        <v>4</v>
      </c>
      <c r="B371" s="1">
        <v>19</v>
      </c>
      <c r="C371" s="1">
        <v>20</v>
      </c>
      <c r="D371" s="1">
        <v>4</v>
      </c>
      <c r="E371" s="6" t="s">
        <v>28</v>
      </c>
      <c r="F371" s="1">
        <f>TRA!F371</f>
        <v>-21.713000000000001</v>
      </c>
      <c r="G371" s="1">
        <f>TRA!G371</f>
        <v>-12.176</v>
      </c>
      <c r="H371" s="1">
        <f>TRA!H371</f>
        <v>-93.903999999999996</v>
      </c>
      <c r="I371" s="1">
        <f>TRA!I371</f>
        <v>0</v>
      </c>
      <c r="J371" s="1">
        <f>TRA!J371</f>
        <v>2.0739999999999998</v>
      </c>
      <c r="K371" s="1">
        <f>TRA!K371</f>
        <v>3.222</v>
      </c>
      <c r="L371" s="8">
        <f t="shared" si="30"/>
        <v>-95.977999999999994</v>
      </c>
      <c r="M371" s="8">
        <f t="shared" si="31"/>
        <v>0</v>
      </c>
      <c r="N371" s="10">
        <f t="shared" si="32"/>
        <v>-95.977999999999994</v>
      </c>
      <c r="O371" s="8">
        <f t="shared" si="33"/>
        <v>0</v>
      </c>
      <c r="P371" s="8">
        <f t="shared" si="34"/>
        <v>-108.154</v>
      </c>
      <c r="Q371" s="8">
        <f t="shared" si="35"/>
        <v>83.801999999999992</v>
      </c>
    </row>
    <row r="372" spans="1:17" ht="15" customHeight="1">
      <c r="A372" s="1">
        <v>4</v>
      </c>
      <c r="B372" s="1">
        <v>19</v>
      </c>
      <c r="C372" s="1">
        <v>20</v>
      </c>
      <c r="D372" s="1">
        <v>4</v>
      </c>
      <c r="E372" s="6" t="s">
        <v>29</v>
      </c>
      <c r="F372" s="1">
        <f>TRA!F372</f>
        <v>102.496</v>
      </c>
      <c r="G372" s="1">
        <f>TRA!G372</f>
        <v>63.98</v>
      </c>
      <c r="H372" s="1">
        <f>TRA!H372</f>
        <v>-50.195</v>
      </c>
      <c r="I372" s="1">
        <f>TRA!I372</f>
        <v>0</v>
      </c>
      <c r="J372" s="1">
        <f>TRA!J372</f>
        <v>1.109</v>
      </c>
      <c r="K372" s="1">
        <f>TRA!K372</f>
        <v>1.724</v>
      </c>
      <c r="L372" s="8">
        <f t="shared" si="30"/>
        <v>-51.304000000000002</v>
      </c>
      <c r="M372" s="8">
        <f t="shared" si="31"/>
        <v>0</v>
      </c>
      <c r="N372" s="10">
        <f t="shared" si="32"/>
        <v>-51.304000000000002</v>
      </c>
      <c r="O372" s="8">
        <f t="shared" si="33"/>
        <v>0</v>
      </c>
      <c r="P372" s="8">
        <f t="shared" si="34"/>
        <v>12.675999999999995</v>
      </c>
      <c r="Q372" s="8">
        <f t="shared" si="35"/>
        <v>115.28399999999999</v>
      </c>
    </row>
    <row r="373" spans="1:17" ht="15" customHeight="1">
      <c r="A373" s="1">
        <v>4</v>
      </c>
      <c r="B373" s="1">
        <v>19</v>
      </c>
      <c r="C373" s="1">
        <v>20</v>
      </c>
      <c r="D373" s="1">
        <v>4</v>
      </c>
      <c r="E373" s="6" t="s">
        <v>30</v>
      </c>
      <c r="F373" s="1">
        <f>TRA!F373</f>
        <v>-70.555999999999997</v>
      </c>
      <c r="G373" s="1">
        <f>TRA!G373</f>
        <v>-42.981000000000002</v>
      </c>
      <c r="H373" s="1">
        <f>TRA!H373</f>
        <v>-50.195</v>
      </c>
      <c r="I373" s="1">
        <f>TRA!I373</f>
        <v>0</v>
      </c>
      <c r="J373" s="1">
        <f>TRA!J373</f>
        <v>1.109</v>
      </c>
      <c r="K373" s="1">
        <f>TRA!K373</f>
        <v>1.724</v>
      </c>
      <c r="L373" s="8">
        <f t="shared" si="30"/>
        <v>-51.304000000000002</v>
      </c>
      <c r="M373" s="8">
        <f t="shared" si="31"/>
        <v>0</v>
      </c>
      <c r="N373" s="10">
        <f t="shared" si="32"/>
        <v>-51.304000000000002</v>
      </c>
      <c r="O373" s="8">
        <f t="shared" si="33"/>
        <v>0</v>
      </c>
      <c r="P373" s="8">
        <f t="shared" si="34"/>
        <v>-94.284999999999997</v>
      </c>
      <c r="Q373" s="8">
        <f t="shared" si="35"/>
        <v>8.3230000000000004</v>
      </c>
    </row>
    <row r="374" spans="1:17" ht="15" customHeight="1">
      <c r="A374" s="1">
        <v>4</v>
      </c>
      <c r="B374" s="1">
        <v>19</v>
      </c>
      <c r="C374" s="1">
        <v>20</v>
      </c>
      <c r="D374" s="1">
        <v>3</v>
      </c>
      <c r="E374" s="6" t="s">
        <v>27</v>
      </c>
      <c r="F374" s="1">
        <f>TRA!F374</f>
        <v>-63.453000000000003</v>
      </c>
      <c r="G374" s="1">
        <f>TRA!G374</f>
        <v>-39.625999999999998</v>
      </c>
      <c r="H374" s="1">
        <f>TRA!H374</f>
        <v>63.101999999999997</v>
      </c>
      <c r="I374" s="1">
        <f>TRA!I374</f>
        <v>0</v>
      </c>
      <c r="J374" s="1">
        <f>TRA!J374</f>
        <v>-1.3779999999999999</v>
      </c>
      <c r="K374" s="1">
        <f>TRA!K374</f>
        <v>-2.141</v>
      </c>
      <c r="L374" s="8">
        <f t="shared" si="30"/>
        <v>64.47999999999999</v>
      </c>
      <c r="M374" s="8">
        <f t="shared" si="31"/>
        <v>0</v>
      </c>
      <c r="N374" s="10">
        <f t="shared" si="32"/>
        <v>64.47999999999999</v>
      </c>
      <c r="O374" s="8">
        <f t="shared" si="33"/>
        <v>0</v>
      </c>
      <c r="P374" s="8">
        <f t="shared" si="34"/>
        <v>24.853999999999992</v>
      </c>
      <c r="Q374" s="8">
        <f t="shared" si="35"/>
        <v>-104.10599999999999</v>
      </c>
    </row>
    <row r="375" spans="1:17" ht="15" customHeight="1">
      <c r="A375" s="1">
        <v>4</v>
      </c>
      <c r="B375" s="1">
        <v>19</v>
      </c>
      <c r="C375" s="1">
        <v>20</v>
      </c>
      <c r="D375" s="1">
        <v>3</v>
      </c>
      <c r="E375" s="6" t="s">
        <v>28</v>
      </c>
      <c r="F375" s="1">
        <f>TRA!F375</f>
        <v>-25.806000000000001</v>
      </c>
      <c r="G375" s="1">
        <f>TRA!G375</f>
        <v>-14.888</v>
      </c>
      <c r="H375" s="1">
        <f>TRA!H375</f>
        <v>-119.145</v>
      </c>
      <c r="I375" s="1">
        <f>TRA!I375</f>
        <v>0</v>
      </c>
      <c r="J375" s="1">
        <f>TRA!J375</f>
        <v>2.5990000000000002</v>
      </c>
      <c r="K375" s="1">
        <f>TRA!K375</f>
        <v>4.0389999999999997</v>
      </c>
      <c r="L375" s="8">
        <f t="shared" si="30"/>
        <v>-121.744</v>
      </c>
      <c r="M375" s="8">
        <f t="shared" si="31"/>
        <v>0</v>
      </c>
      <c r="N375" s="10">
        <f t="shared" si="32"/>
        <v>-121.744</v>
      </c>
      <c r="O375" s="8">
        <f t="shared" si="33"/>
        <v>0</v>
      </c>
      <c r="P375" s="8">
        <f t="shared" si="34"/>
        <v>-136.63200000000001</v>
      </c>
      <c r="Q375" s="8">
        <f t="shared" si="35"/>
        <v>106.85599999999999</v>
      </c>
    </row>
    <row r="376" spans="1:17" ht="15" customHeight="1">
      <c r="A376" s="1">
        <v>4</v>
      </c>
      <c r="B376" s="1">
        <v>19</v>
      </c>
      <c r="C376" s="1">
        <v>20</v>
      </c>
      <c r="D376" s="1">
        <v>3</v>
      </c>
      <c r="E376" s="6" t="s">
        <v>29</v>
      </c>
      <c r="F376" s="1">
        <f>TRA!F376</f>
        <v>99.736000000000004</v>
      </c>
      <c r="G376" s="1">
        <f>TRA!G376</f>
        <v>62.16</v>
      </c>
      <c r="H376" s="1">
        <f>TRA!H376</f>
        <v>-63.945999999999998</v>
      </c>
      <c r="I376" s="1">
        <f>TRA!I376</f>
        <v>0</v>
      </c>
      <c r="J376" s="1">
        <f>TRA!J376</f>
        <v>1.395</v>
      </c>
      <c r="K376" s="1">
        <f>TRA!K376</f>
        <v>2.1680000000000001</v>
      </c>
      <c r="L376" s="8">
        <f t="shared" si="30"/>
        <v>-65.340999999999994</v>
      </c>
      <c r="M376" s="8">
        <f t="shared" si="31"/>
        <v>0</v>
      </c>
      <c r="N376" s="10">
        <f t="shared" si="32"/>
        <v>-65.340999999999994</v>
      </c>
      <c r="O376" s="8">
        <f t="shared" si="33"/>
        <v>0</v>
      </c>
      <c r="P376" s="8">
        <f t="shared" si="34"/>
        <v>-3.1809999999999974</v>
      </c>
      <c r="Q376" s="8">
        <f t="shared" si="35"/>
        <v>127.50099999999999</v>
      </c>
    </row>
    <row r="377" spans="1:17" ht="15" customHeight="1">
      <c r="A377" s="1">
        <v>4</v>
      </c>
      <c r="B377" s="1">
        <v>19</v>
      </c>
      <c r="C377" s="1">
        <v>20</v>
      </c>
      <c r="D377" s="1">
        <v>3</v>
      </c>
      <c r="E377" s="6" t="s">
        <v>30</v>
      </c>
      <c r="F377" s="1">
        <f>TRA!F377</f>
        <v>-73.316000000000003</v>
      </c>
      <c r="G377" s="1">
        <f>TRA!G377</f>
        <v>-44.8</v>
      </c>
      <c r="H377" s="1">
        <f>TRA!H377</f>
        <v>-63.945999999999998</v>
      </c>
      <c r="I377" s="1">
        <f>TRA!I377</f>
        <v>0</v>
      </c>
      <c r="J377" s="1">
        <f>TRA!J377</f>
        <v>1.395</v>
      </c>
      <c r="K377" s="1">
        <f>TRA!K377</f>
        <v>2.1680000000000001</v>
      </c>
      <c r="L377" s="8">
        <f t="shared" si="30"/>
        <v>-65.340999999999994</v>
      </c>
      <c r="M377" s="8">
        <f t="shared" si="31"/>
        <v>0</v>
      </c>
      <c r="N377" s="10">
        <f t="shared" si="32"/>
        <v>-65.340999999999994</v>
      </c>
      <c r="O377" s="8">
        <f t="shared" si="33"/>
        <v>0</v>
      </c>
      <c r="P377" s="8">
        <f t="shared" si="34"/>
        <v>-110.14099999999999</v>
      </c>
      <c r="Q377" s="8">
        <f t="shared" si="35"/>
        <v>20.540999999999997</v>
      </c>
    </row>
    <row r="378" spans="1:17" ht="15" customHeight="1">
      <c r="A378" s="1">
        <v>4</v>
      </c>
      <c r="B378" s="1">
        <v>19</v>
      </c>
      <c r="C378" s="1">
        <v>20</v>
      </c>
      <c r="D378" s="1">
        <v>2</v>
      </c>
      <c r="E378" s="6" t="s">
        <v>27</v>
      </c>
      <c r="F378" s="1">
        <f>TRA!F378</f>
        <v>-58.143999999999998</v>
      </c>
      <c r="G378" s="1">
        <f>TRA!G378</f>
        <v>-36.137999999999998</v>
      </c>
      <c r="H378" s="1">
        <f>TRA!H378</f>
        <v>75.792000000000002</v>
      </c>
      <c r="I378" s="1">
        <f>TRA!I378</f>
        <v>0</v>
      </c>
      <c r="J378" s="1">
        <f>TRA!J378</f>
        <v>-1.581</v>
      </c>
      <c r="K378" s="1">
        <f>TRA!K378</f>
        <v>-2.456</v>
      </c>
      <c r="L378" s="8">
        <f t="shared" si="30"/>
        <v>77.373000000000005</v>
      </c>
      <c r="M378" s="8">
        <f t="shared" si="31"/>
        <v>0</v>
      </c>
      <c r="N378" s="10">
        <f t="shared" si="32"/>
        <v>77.373000000000005</v>
      </c>
      <c r="O378" s="8">
        <f t="shared" si="33"/>
        <v>0</v>
      </c>
      <c r="P378" s="8">
        <f t="shared" si="34"/>
        <v>41.235000000000007</v>
      </c>
      <c r="Q378" s="8">
        <f t="shared" si="35"/>
        <v>-113.511</v>
      </c>
    </row>
    <row r="379" spans="1:17" ht="15" customHeight="1">
      <c r="A379" s="1">
        <v>4</v>
      </c>
      <c r="B379" s="1">
        <v>19</v>
      </c>
      <c r="C379" s="1">
        <v>20</v>
      </c>
      <c r="D379" s="1">
        <v>2</v>
      </c>
      <c r="E379" s="6" t="s">
        <v>28</v>
      </c>
      <c r="F379" s="1">
        <f>TRA!F379</f>
        <v>-32.055</v>
      </c>
      <c r="G379" s="1">
        <f>TRA!G379</f>
        <v>-19.085999999999999</v>
      </c>
      <c r="H379" s="1">
        <f>TRA!H379</f>
        <v>-140.54400000000001</v>
      </c>
      <c r="I379" s="1">
        <f>TRA!I379</f>
        <v>0</v>
      </c>
      <c r="J379" s="1">
        <f>TRA!J379</f>
        <v>2.9670000000000001</v>
      </c>
      <c r="K379" s="1">
        <f>TRA!K379</f>
        <v>4.6100000000000003</v>
      </c>
      <c r="L379" s="8">
        <f t="shared" si="30"/>
        <v>-143.51100000000002</v>
      </c>
      <c r="M379" s="8">
        <f t="shared" si="31"/>
        <v>0</v>
      </c>
      <c r="N379" s="10">
        <f t="shared" si="32"/>
        <v>-143.51100000000002</v>
      </c>
      <c r="O379" s="8">
        <f t="shared" si="33"/>
        <v>0</v>
      </c>
      <c r="P379" s="8">
        <f t="shared" si="34"/>
        <v>-162.59700000000004</v>
      </c>
      <c r="Q379" s="8">
        <f t="shared" si="35"/>
        <v>124.42500000000003</v>
      </c>
    </row>
    <row r="380" spans="1:17" ht="15" customHeight="1">
      <c r="A380" s="1">
        <v>4</v>
      </c>
      <c r="B380" s="1">
        <v>19</v>
      </c>
      <c r="C380" s="1">
        <v>20</v>
      </c>
      <c r="D380" s="1">
        <v>2</v>
      </c>
      <c r="E380" s="6" t="s">
        <v>29</v>
      </c>
      <c r="F380" s="1">
        <f>TRA!F380</f>
        <v>95.68</v>
      </c>
      <c r="G380" s="1">
        <f>TRA!G380</f>
        <v>59.463000000000001</v>
      </c>
      <c r="H380" s="1">
        <f>TRA!H380</f>
        <v>-75.906999999999996</v>
      </c>
      <c r="I380" s="1">
        <f>TRA!I380</f>
        <v>0</v>
      </c>
      <c r="J380" s="1">
        <f>TRA!J380</f>
        <v>1.5960000000000001</v>
      </c>
      <c r="K380" s="1">
        <f>TRA!K380</f>
        <v>2.4790000000000001</v>
      </c>
      <c r="L380" s="8">
        <f t="shared" si="30"/>
        <v>-77.503</v>
      </c>
      <c r="M380" s="8">
        <f t="shared" si="31"/>
        <v>0</v>
      </c>
      <c r="N380" s="10">
        <f t="shared" si="32"/>
        <v>-77.503</v>
      </c>
      <c r="O380" s="8">
        <f t="shared" si="33"/>
        <v>0</v>
      </c>
      <c r="P380" s="8">
        <f t="shared" si="34"/>
        <v>-18.04</v>
      </c>
      <c r="Q380" s="8">
        <f t="shared" si="35"/>
        <v>136.96600000000001</v>
      </c>
    </row>
    <row r="381" spans="1:17" ht="15" customHeight="1">
      <c r="A381" s="1">
        <v>4</v>
      </c>
      <c r="B381" s="1">
        <v>19</v>
      </c>
      <c r="C381" s="1">
        <v>20</v>
      </c>
      <c r="D381" s="1">
        <v>2</v>
      </c>
      <c r="E381" s="6" t="s">
        <v>30</v>
      </c>
      <c r="F381" s="1">
        <f>TRA!F381</f>
        <v>-77.372</v>
      </c>
      <c r="G381" s="1">
        <f>TRA!G381</f>
        <v>-47.497</v>
      </c>
      <c r="H381" s="1">
        <f>TRA!H381</f>
        <v>-75.906999999999996</v>
      </c>
      <c r="I381" s="1">
        <f>TRA!I381</f>
        <v>0</v>
      </c>
      <c r="J381" s="1">
        <f>TRA!J381</f>
        <v>1.5960000000000001</v>
      </c>
      <c r="K381" s="1">
        <f>TRA!K381</f>
        <v>2.4790000000000001</v>
      </c>
      <c r="L381" s="8">
        <f t="shared" si="30"/>
        <v>-77.503</v>
      </c>
      <c r="M381" s="8">
        <f t="shared" si="31"/>
        <v>0</v>
      </c>
      <c r="N381" s="10">
        <f t="shared" si="32"/>
        <v>-77.503</v>
      </c>
      <c r="O381" s="8">
        <f t="shared" si="33"/>
        <v>0</v>
      </c>
      <c r="P381" s="8">
        <f t="shared" si="34"/>
        <v>-125</v>
      </c>
      <c r="Q381" s="8">
        <f t="shared" si="35"/>
        <v>30.006</v>
      </c>
    </row>
    <row r="382" spans="1:17" ht="15" customHeight="1">
      <c r="A382" s="1">
        <v>4</v>
      </c>
      <c r="B382" s="1">
        <v>19</v>
      </c>
      <c r="C382" s="1">
        <v>20</v>
      </c>
      <c r="D382" s="1">
        <v>1</v>
      </c>
      <c r="E382" s="6" t="s">
        <v>27</v>
      </c>
      <c r="F382" s="1">
        <f>TRA!F382</f>
        <v>-49.686</v>
      </c>
      <c r="G382" s="1">
        <f>TRA!G382</f>
        <v>-30.61</v>
      </c>
      <c r="H382" s="1">
        <f>TRA!H382</f>
        <v>72.391999999999996</v>
      </c>
      <c r="I382" s="1">
        <f>TRA!I382</f>
        <v>0</v>
      </c>
      <c r="J382" s="1">
        <f>TRA!J382</f>
        <v>-1.3140000000000001</v>
      </c>
      <c r="K382" s="1">
        <f>TRA!K382</f>
        <v>-2.0419999999999998</v>
      </c>
      <c r="L382" s="8">
        <f t="shared" si="30"/>
        <v>73.705999999999989</v>
      </c>
      <c r="M382" s="8">
        <f t="shared" si="31"/>
        <v>0</v>
      </c>
      <c r="N382" s="10">
        <f t="shared" si="32"/>
        <v>73.705999999999989</v>
      </c>
      <c r="O382" s="8">
        <f t="shared" si="33"/>
        <v>0</v>
      </c>
      <c r="P382" s="8">
        <f t="shared" si="34"/>
        <v>43.095999999999989</v>
      </c>
      <c r="Q382" s="8">
        <f t="shared" si="35"/>
        <v>-104.31599999999999</v>
      </c>
    </row>
    <row r="383" spans="1:17" ht="15" customHeight="1">
      <c r="A383" s="1">
        <v>4</v>
      </c>
      <c r="B383" s="1">
        <v>19</v>
      </c>
      <c r="C383" s="1">
        <v>20</v>
      </c>
      <c r="D383" s="1">
        <v>1</v>
      </c>
      <c r="E383" s="6" t="s">
        <v>28</v>
      </c>
      <c r="F383" s="1">
        <f>TRA!F383</f>
        <v>-45.220999999999997</v>
      </c>
      <c r="G383" s="1">
        <f>TRA!G383</f>
        <v>-27.661999999999999</v>
      </c>
      <c r="H383" s="1">
        <f>TRA!H383</f>
        <v>-147.958</v>
      </c>
      <c r="I383" s="1">
        <f>TRA!I383</f>
        <v>0</v>
      </c>
      <c r="J383" s="1">
        <f>TRA!J383</f>
        <v>2.653</v>
      </c>
      <c r="K383" s="1">
        <f>TRA!K383</f>
        <v>4.1219999999999999</v>
      </c>
      <c r="L383" s="8">
        <f t="shared" si="30"/>
        <v>-150.61099999999999</v>
      </c>
      <c r="M383" s="8">
        <f t="shared" si="31"/>
        <v>0</v>
      </c>
      <c r="N383" s="10">
        <f t="shared" si="32"/>
        <v>-150.61099999999999</v>
      </c>
      <c r="O383" s="8">
        <f t="shared" si="33"/>
        <v>0</v>
      </c>
      <c r="P383" s="8">
        <f t="shared" si="34"/>
        <v>-178.273</v>
      </c>
      <c r="Q383" s="8">
        <f t="shared" si="35"/>
        <v>122.94899999999998</v>
      </c>
    </row>
    <row r="384" spans="1:17" ht="15" customHeight="1">
      <c r="A384" s="1">
        <v>4</v>
      </c>
      <c r="B384" s="1">
        <v>19</v>
      </c>
      <c r="C384" s="1">
        <v>20</v>
      </c>
      <c r="D384" s="1">
        <v>1</v>
      </c>
      <c r="E384" s="6" t="s">
        <v>29</v>
      </c>
      <c r="F384" s="1">
        <f>TRA!F384</f>
        <v>88.093000000000004</v>
      </c>
      <c r="G384" s="1">
        <f>TRA!G384</f>
        <v>54.515000000000001</v>
      </c>
      <c r="H384" s="1">
        <f>TRA!H384</f>
        <v>-77.314999999999998</v>
      </c>
      <c r="I384" s="1">
        <f>TRA!I384</f>
        <v>0</v>
      </c>
      <c r="J384" s="1">
        <f>TRA!J384</f>
        <v>1.3919999999999999</v>
      </c>
      <c r="K384" s="1">
        <f>TRA!K384</f>
        <v>2.1629999999999998</v>
      </c>
      <c r="L384" s="8">
        <f t="shared" si="30"/>
        <v>-78.706999999999994</v>
      </c>
      <c r="M384" s="8">
        <f t="shared" si="31"/>
        <v>0</v>
      </c>
      <c r="N384" s="10">
        <f t="shared" si="32"/>
        <v>-78.706999999999994</v>
      </c>
      <c r="O384" s="8">
        <f t="shared" si="33"/>
        <v>0</v>
      </c>
      <c r="P384" s="8">
        <f t="shared" si="34"/>
        <v>-24.191999999999993</v>
      </c>
      <c r="Q384" s="8">
        <f t="shared" si="35"/>
        <v>133.22199999999998</v>
      </c>
    </row>
    <row r="385" spans="1:17" ht="15" customHeight="1">
      <c r="A385" s="1">
        <v>4</v>
      </c>
      <c r="B385" s="1">
        <v>19</v>
      </c>
      <c r="C385" s="1">
        <v>20</v>
      </c>
      <c r="D385" s="1">
        <v>1</v>
      </c>
      <c r="E385" s="6" t="s">
        <v>30</v>
      </c>
      <c r="F385" s="1">
        <f>TRA!F385</f>
        <v>-84.959000000000003</v>
      </c>
      <c r="G385" s="1">
        <f>TRA!G385</f>
        <v>-52.445999999999998</v>
      </c>
      <c r="H385" s="1">
        <f>TRA!H385</f>
        <v>-77.314999999999998</v>
      </c>
      <c r="I385" s="1">
        <f>TRA!I385</f>
        <v>0</v>
      </c>
      <c r="J385" s="1">
        <f>TRA!J385</f>
        <v>1.3919999999999999</v>
      </c>
      <c r="K385" s="1">
        <f>TRA!K385</f>
        <v>2.1629999999999998</v>
      </c>
      <c r="L385" s="8">
        <f t="shared" si="30"/>
        <v>-78.706999999999994</v>
      </c>
      <c r="M385" s="8">
        <f t="shared" si="31"/>
        <v>0</v>
      </c>
      <c r="N385" s="10">
        <f t="shared" si="32"/>
        <v>-78.706999999999994</v>
      </c>
      <c r="O385" s="8">
        <f t="shared" si="33"/>
        <v>0</v>
      </c>
      <c r="P385" s="8">
        <f t="shared" si="34"/>
        <v>-131.15299999999999</v>
      </c>
      <c r="Q385" s="8">
        <f t="shared" si="35"/>
        <v>26.260999999999996</v>
      </c>
    </row>
    <row r="386" spans="1:17" ht="15" customHeight="1">
      <c r="A386" s="1">
        <v>4</v>
      </c>
      <c r="B386" s="1">
        <v>20</v>
      </c>
      <c r="C386" s="1">
        <v>21</v>
      </c>
      <c r="D386" s="1">
        <v>6</v>
      </c>
      <c r="E386" s="6" t="s">
        <v>27</v>
      </c>
      <c r="F386" s="1">
        <f>TRA!F386</f>
        <v>-118.521</v>
      </c>
      <c r="G386" s="1">
        <f>TRA!G386</f>
        <v>-74.412999999999997</v>
      </c>
      <c r="H386" s="1">
        <f>TRA!H386</f>
        <v>33.058</v>
      </c>
      <c r="I386" s="1">
        <f>TRA!I386</f>
        <v>0</v>
      </c>
      <c r="J386" s="1">
        <f>TRA!J386</f>
        <v>-0.76900000000000002</v>
      </c>
      <c r="K386" s="1">
        <f>TRA!K386</f>
        <v>-1.1950000000000001</v>
      </c>
      <c r="L386" s="8">
        <f t="shared" si="30"/>
        <v>33.826999999999998</v>
      </c>
      <c r="M386" s="8">
        <f t="shared" si="31"/>
        <v>0</v>
      </c>
      <c r="N386" s="10">
        <f t="shared" si="32"/>
        <v>33.826999999999998</v>
      </c>
      <c r="O386" s="8">
        <f t="shared" si="33"/>
        <v>0</v>
      </c>
      <c r="P386" s="8">
        <f t="shared" si="34"/>
        <v>-40.585999999999999</v>
      </c>
      <c r="Q386" s="8">
        <f t="shared" si="35"/>
        <v>-108.24</v>
      </c>
    </row>
    <row r="387" spans="1:17">
      <c r="A387" s="1">
        <v>4</v>
      </c>
      <c r="B387" s="1">
        <v>20</v>
      </c>
      <c r="C387" s="1">
        <v>21</v>
      </c>
      <c r="D387" s="1">
        <v>6</v>
      </c>
      <c r="E387" s="6" t="s">
        <v>28</v>
      </c>
      <c r="F387" s="1">
        <f>TRA!F387</f>
        <v>-121.938</v>
      </c>
      <c r="G387" s="1">
        <f>TRA!G387</f>
        <v>-76.358000000000004</v>
      </c>
      <c r="H387" s="1">
        <f>TRA!H387</f>
        <v>-33.058</v>
      </c>
      <c r="I387" s="1">
        <f>TRA!I387</f>
        <v>0</v>
      </c>
      <c r="J387" s="1">
        <f>TRA!J387</f>
        <v>0.76900000000000002</v>
      </c>
      <c r="K387" s="1">
        <f>TRA!K387</f>
        <v>1.1950000000000001</v>
      </c>
      <c r="L387" s="8">
        <f t="shared" ref="L387:L450" si="36">(ABS(H387)+ABS(J387))*SIGN(H387)</f>
        <v>-33.826999999999998</v>
      </c>
      <c r="M387" s="8">
        <f t="shared" ref="M387:M450" si="37">(ABS(I387)+ABS(K387))*SIGN(I387)</f>
        <v>0</v>
      </c>
      <c r="N387" s="10">
        <f t="shared" ref="N387:N450" si="38">(ABS(L387)+0.3*ABS(M387))*SIGN(L387)</f>
        <v>-33.826999999999998</v>
      </c>
      <c r="O387" s="8">
        <f t="shared" ref="O387:O450" si="39">(ABS(M387)+0.3*ABS(L387))*SIGN(M387)</f>
        <v>0</v>
      </c>
      <c r="P387" s="8">
        <f t="shared" ref="P387:P450" si="40">G387+N387</f>
        <v>-110.185</v>
      </c>
      <c r="Q387" s="8">
        <f t="shared" ref="Q387:Q450" si="41">G387-N387</f>
        <v>-42.531000000000006</v>
      </c>
    </row>
    <row r="388" spans="1:17" ht="15" customHeight="1">
      <c r="A388" s="1">
        <v>4</v>
      </c>
      <c r="B388" s="1">
        <v>20</v>
      </c>
      <c r="C388" s="1">
        <v>21</v>
      </c>
      <c r="D388" s="1">
        <v>6</v>
      </c>
      <c r="E388" s="6" t="s">
        <v>29</v>
      </c>
      <c r="F388" s="1">
        <f>TRA!F388</f>
        <v>161.14400000000001</v>
      </c>
      <c r="G388" s="1">
        <f>TRA!G388</f>
        <v>101.235</v>
      </c>
      <c r="H388" s="1">
        <f>TRA!H388</f>
        <v>-13.773999999999999</v>
      </c>
      <c r="I388" s="1">
        <f>TRA!I388</f>
        <v>0</v>
      </c>
      <c r="J388" s="1">
        <f>TRA!J388</f>
        <v>0.32</v>
      </c>
      <c r="K388" s="1">
        <f>TRA!K388</f>
        <v>0.498</v>
      </c>
      <c r="L388" s="8">
        <f t="shared" si="36"/>
        <v>-14.093999999999999</v>
      </c>
      <c r="M388" s="8">
        <f t="shared" si="37"/>
        <v>0</v>
      </c>
      <c r="N388" s="10">
        <f t="shared" si="38"/>
        <v>-14.093999999999999</v>
      </c>
      <c r="O388" s="8">
        <f t="shared" si="39"/>
        <v>0</v>
      </c>
      <c r="P388" s="8">
        <f t="shared" si="40"/>
        <v>87.141000000000005</v>
      </c>
      <c r="Q388" s="8">
        <f t="shared" si="41"/>
        <v>115.32899999999999</v>
      </c>
    </row>
    <row r="389" spans="1:17" ht="15" customHeight="1">
      <c r="A389" s="1">
        <v>4</v>
      </c>
      <c r="B389" s="1">
        <v>20</v>
      </c>
      <c r="C389" s="1">
        <v>21</v>
      </c>
      <c r="D389" s="1">
        <v>6</v>
      </c>
      <c r="E389" s="6" t="s">
        <v>30</v>
      </c>
      <c r="F389" s="1">
        <f>TRA!F389</f>
        <v>-162.56800000000001</v>
      </c>
      <c r="G389" s="1">
        <f>TRA!G389</f>
        <v>-102.045</v>
      </c>
      <c r="H389" s="1">
        <f>TRA!H389</f>
        <v>-13.773999999999999</v>
      </c>
      <c r="I389" s="1">
        <f>TRA!I389</f>
        <v>0</v>
      </c>
      <c r="J389" s="1">
        <f>TRA!J389</f>
        <v>0.32</v>
      </c>
      <c r="K389" s="1">
        <f>TRA!K389</f>
        <v>0.498</v>
      </c>
      <c r="L389" s="8">
        <f t="shared" si="36"/>
        <v>-14.093999999999999</v>
      </c>
      <c r="M389" s="8">
        <f t="shared" si="37"/>
        <v>0</v>
      </c>
      <c r="N389" s="10">
        <f t="shared" si="38"/>
        <v>-14.093999999999999</v>
      </c>
      <c r="O389" s="8">
        <f t="shared" si="39"/>
        <v>0</v>
      </c>
      <c r="P389" s="8">
        <f t="shared" si="40"/>
        <v>-116.139</v>
      </c>
      <c r="Q389" s="8">
        <f t="shared" si="41"/>
        <v>-87.951000000000008</v>
      </c>
    </row>
    <row r="390" spans="1:17" ht="15" customHeight="1">
      <c r="A390" s="1">
        <v>4</v>
      </c>
      <c r="B390" s="1">
        <v>20</v>
      </c>
      <c r="C390" s="1">
        <v>21</v>
      </c>
      <c r="D390" s="1">
        <v>5</v>
      </c>
      <c r="E390" s="6" t="s">
        <v>27</v>
      </c>
      <c r="F390" s="1">
        <f>TRA!F390</f>
        <v>-124.35</v>
      </c>
      <c r="G390" s="1">
        <f>TRA!G390</f>
        <v>-77.147000000000006</v>
      </c>
      <c r="H390" s="1">
        <f>TRA!H390</f>
        <v>54.652000000000001</v>
      </c>
      <c r="I390" s="1">
        <f>TRA!I390</f>
        <v>0</v>
      </c>
      <c r="J390" s="1">
        <f>TRA!J390</f>
        <v>-1.232</v>
      </c>
      <c r="K390" s="1">
        <f>TRA!K390</f>
        <v>-1.915</v>
      </c>
      <c r="L390" s="8">
        <f t="shared" si="36"/>
        <v>55.884</v>
      </c>
      <c r="M390" s="8">
        <f t="shared" si="37"/>
        <v>0</v>
      </c>
      <c r="N390" s="10">
        <f t="shared" si="38"/>
        <v>55.884</v>
      </c>
      <c r="O390" s="8">
        <f t="shared" si="39"/>
        <v>0</v>
      </c>
      <c r="P390" s="8">
        <f t="shared" si="40"/>
        <v>-21.263000000000005</v>
      </c>
      <c r="Q390" s="8">
        <f t="shared" si="41"/>
        <v>-133.03100000000001</v>
      </c>
    </row>
    <row r="391" spans="1:17" ht="15" customHeight="1">
      <c r="A391" s="1">
        <v>4</v>
      </c>
      <c r="B391" s="1">
        <v>20</v>
      </c>
      <c r="C391" s="1">
        <v>21</v>
      </c>
      <c r="D391" s="1">
        <v>5</v>
      </c>
      <c r="E391" s="6" t="s">
        <v>28</v>
      </c>
      <c r="F391" s="1">
        <f>TRA!F391</f>
        <v>-128.744</v>
      </c>
      <c r="G391" s="1">
        <f>TRA!G391</f>
        <v>-79.653999999999996</v>
      </c>
      <c r="H391" s="1">
        <f>TRA!H391</f>
        <v>-54.652000000000001</v>
      </c>
      <c r="I391" s="1">
        <f>TRA!I391</f>
        <v>0</v>
      </c>
      <c r="J391" s="1">
        <f>TRA!J391</f>
        <v>1.232</v>
      </c>
      <c r="K391" s="1">
        <f>TRA!K391</f>
        <v>1.915</v>
      </c>
      <c r="L391" s="8">
        <f t="shared" si="36"/>
        <v>-55.884</v>
      </c>
      <c r="M391" s="8">
        <f t="shared" si="37"/>
        <v>0</v>
      </c>
      <c r="N391" s="10">
        <f t="shared" si="38"/>
        <v>-55.884</v>
      </c>
      <c r="O391" s="8">
        <f t="shared" si="39"/>
        <v>0</v>
      </c>
      <c r="P391" s="8">
        <f t="shared" si="40"/>
        <v>-135.53800000000001</v>
      </c>
      <c r="Q391" s="8">
        <f t="shared" si="41"/>
        <v>-23.769999999999996</v>
      </c>
    </row>
    <row r="392" spans="1:17" ht="15" customHeight="1">
      <c r="A392" s="1">
        <v>4</v>
      </c>
      <c r="B392" s="1">
        <v>20</v>
      </c>
      <c r="C392" s="1">
        <v>21</v>
      </c>
      <c r="D392" s="1">
        <v>5</v>
      </c>
      <c r="E392" s="6" t="s">
        <v>29</v>
      </c>
      <c r="F392" s="1">
        <f>TRA!F392</f>
        <v>161.15700000000001</v>
      </c>
      <c r="G392" s="1">
        <f>TRA!G392</f>
        <v>99.894000000000005</v>
      </c>
      <c r="H392" s="1">
        <f>TRA!H392</f>
        <v>-22.771999999999998</v>
      </c>
      <c r="I392" s="1">
        <f>TRA!I392</f>
        <v>0</v>
      </c>
      <c r="J392" s="1">
        <f>TRA!J392</f>
        <v>0.51400000000000001</v>
      </c>
      <c r="K392" s="1">
        <f>TRA!K392</f>
        <v>0.79800000000000004</v>
      </c>
      <c r="L392" s="8">
        <f t="shared" si="36"/>
        <v>-23.285999999999998</v>
      </c>
      <c r="M392" s="8">
        <f t="shared" si="37"/>
        <v>0</v>
      </c>
      <c r="N392" s="10">
        <f t="shared" si="38"/>
        <v>-23.285999999999998</v>
      </c>
      <c r="O392" s="8">
        <f t="shared" si="39"/>
        <v>0</v>
      </c>
      <c r="P392" s="8">
        <f t="shared" si="40"/>
        <v>76.608000000000004</v>
      </c>
      <c r="Q392" s="8">
        <f t="shared" si="41"/>
        <v>123.18</v>
      </c>
    </row>
    <row r="393" spans="1:17" ht="15" customHeight="1">
      <c r="A393" s="1">
        <v>4</v>
      </c>
      <c r="B393" s="1">
        <v>20</v>
      </c>
      <c r="C393" s="1">
        <v>21</v>
      </c>
      <c r="D393" s="1">
        <v>5</v>
      </c>
      <c r="E393" s="6" t="s">
        <v>30</v>
      </c>
      <c r="F393" s="1">
        <f>TRA!F393</f>
        <v>-162.98699999999999</v>
      </c>
      <c r="G393" s="1">
        <f>TRA!G393</f>
        <v>-100.938</v>
      </c>
      <c r="H393" s="1">
        <f>TRA!H393</f>
        <v>-22.771999999999998</v>
      </c>
      <c r="I393" s="1">
        <f>TRA!I393</f>
        <v>0</v>
      </c>
      <c r="J393" s="1">
        <f>TRA!J393</f>
        <v>0.51400000000000001</v>
      </c>
      <c r="K393" s="1">
        <f>TRA!K393</f>
        <v>0.79800000000000004</v>
      </c>
      <c r="L393" s="8">
        <f t="shared" si="36"/>
        <v>-23.285999999999998</v>
      </c>
      <c r="M393" s="8">
        <f t="shared" si="37"/>
        <v>0</v>
      </c>
      <c r="N393" s="10">
        <f t="shared" si="38"/>
        <v>-23.285999999999998</v>
      </c>
      <c r="O393" s="8">
        <f t="shared" si="39"/>
        <v>0</v>
      </c>
      <c r="P393" s="8">
        <f t="shared" si="40"/>
        <v>-124.224</v>
      </c>
      <c r="Q393" s="8">
        <f t="shared" si="41"/>
        <v>-77.652000000000001</v>
      </c>
    </row>
    <row r="394" spans="1:17" ht="15" customHeight="1">
      <c r="A394" s="1">
        <v>4</v>
      </c>
      <c r="B394" s="1">
        <v>20</v>
      </c>
      <c r="C394" s="1">
        <v>21</v>
      </c>
      <c r="D394" s="1">
        <v>4</v>
      </c>
      <c r="E394" s="6" t="s">
        <v>27</v>
      </c>
      <c r="F394" s="1">
        <f>TRA!F394</f>
        <v>-120.84</v>
      </c>
      <c r="G394" s="1">
        <f>TRA!G394</f>
        <v>-75.177999999999997</v>
      </c>
      <c r="H394" s="1">
        <f>TRA!H394</f>
        <v>99.994</v>
      </c>
      <c r="I394" s="1">
        <f>TRA!I394</f>
        <v>0</v>
      </c>
      <c r="J394" s="1">
        <f>TRA!J394</f>
        <v>-2.2069999999999999</v>
      </c>
      <c r="K394" s="1">
        <f>TRA!K394</f>
        <v>-3.4289999999999998</v>
      </c>
      <c r="L394" s="8">
        <f t="shared" si="36"/>
        <v>102.20099999999999</v>
      </c>
      <c r="M394" s="8">
        <f t="shared" si="37"/>
        <v>0</v>
      </c>
      <c r="N394" s="10">
        <f t="shared" si="38"/>
        <v>102.20099999999999</v>
      </c>
      <c r="O394" s="8">
        <f t="shared" si="39"/>
        <v>0</v>
      </c>
      <c r="P394" s="8">
        <f t="shared" si="40"/>
        <v>27.022999999999996</v>
      </c>
      <c r="Q394" s="8">
        <f t="shared" si="41"/>
        <v>-177.37899999999999</v>
      </c>
    </row>
    <row r="395" spans="1:17" ht="15" customHeight="1">
      <c r="A395" s="1">
        <v>4</v>
      </c>
      <c r="B395" s="1">
        <v>20</v>
      </c>
      <c r="C395" s="1">
        <v>21</v>
      </c>
      <c r="D395" s="1">
        <v>4</v>
      </c>
      <c r="E395" s="6" t="s">
        <v>28</v>
      </c>
      <c r="F395" s="1">
        <f>TRA!F395</f>
        <v>-126.456</v>
      </c>
      <c r="G395" s="1">
        <f>TRA!G395</f>
        <v>-78.376999999999995</v>
      </c>
      <c r="H395" s="1">
        <f>TRA!H395</f>
        <v>-99.994</v>
      </c>
      <c r="I395" s="1">
        <f>TRA!I395</f>
        <v>0</v>
      </c>
      <c r="J395" s="1">
        <f>TRA!J395</f>
        <v>2.2069999999999999</v>
      </c>
      <c r="K395" s="1">
        <f>TRA!K395</f>
        <v>3.4289999999999998</v>
      </c>
      <c r="L395" s="8">
        <f t="shared" si="36"/>
        <v>-102.20099999999999</v>
      </c>
      <c r="M395" s="8">
        <f t="shared" si="37"/>
        <v>0</v>
      </c>
      <c r="N395" s="10">
        <f t="shared" si="38"/>
        <v>-102.20099999999999</v>
      </c>
      <c r="O395" s="8">
        <f t="shared" si="39"/>
        <v>0</v>
      </c>
      <c r="P395" s="8">
        <f t="shared" si="40"/>
        <v>-180.57799999999997</v>
      </c>
      <c r="Q395" s="8">
        <f t="shared" si="41"/>
        <v>23.823999999999998</v>
      </c>
    </row>
    <row r="396" spans="1:17" ht="15" customHeight="1">
      <c r="A396" s="1">
        <v>4</v>
      </c>
      <c r="B396" s="1">
        <v>20</v>
      </c>
      <c r="C396" s="1">
        <v>21</v>
      </c>
      <c r="D396" s="1">
        <v>4</v>
      </c>
      <c r="E396" s="6" t="s">
        <v>29</v>
      </c>
      <c r="F396" s="1">
        <f>TRA!F396</f>
        <v>163.22999999999999</v>
      </c>
      <c r="G396" s="1">
        <f>TRA!G396</f>
        <v>101.55</v>
      </c>
      <c r="H396" s="1">
        <f>TRA!H396</f>
        <v>-41.664000000000001</v>
      </c>
      <c r="I396" s="1">
        <f>TRA!I396</f>
        <v>0</v>
      </c>
      <c r="J396" s="1">
        <f>TRA!J396</f>
        <v>0.92</v>
      </c>
      <c r="K396" s="1">
        <f>TRA!K396</f>
        <v>1.429</v>
      </c>
      <c r="L396" s="8">
        <f t="shared" si="36"/>
        <v>-42.584000000000003</v>
      </c>
      <c r="M396" s="8">
        <f t="shared" si="37"/>
        <v>0</v>
      </c>
      <c r="N396" s="10">
        <f t="shared" si="38"/>
        <v>-42.584000000000003</v>
      </c>
      <c r="O396" s="8">
        <f t="shared" si="39"/>
        <v>0</v>
      </c>
      <c r="P396" s="8">
        <f t="shared" si="40"/>
        <v>58.965999999999994</v>
      </c>
      <c r="Q396" s="8">
        <f t="shared" si="41"/>
        <v>144.13400000000001</v>
      </c>
    </row>
    <row r="397" spans="1:17" ht="15" customHeight="1">
      <c r="A397" s="1">
        <v>4</v>
      </c>
      <c r="B397" s="1">
        <v>20</v>
      </c>
      <c r="C397" s="1">
        <v>21</v>
      </c>
      <c r="D397" s="1">
        <v>4</v>
      </c>
      <c r="E397" s="6" t="s">
        <v>30</v>
      </c>
      <c r="F397" s="1">
        <f>TRA!F397</f>
        <v>-165.57</v>
      </c>
      <c r="G397" s="1">
        <f>TRA!G397</f>
        <v>-102.88200000000001</v>
      </c>
      <c r="H397" s="1">
        <f>TRA!H397</f>
        <v>-41.664000000000001</v>
      </c>
      <c r="I397" s="1">
        <f>TRA!I397</f>
        <v>0</v>
      </c>
      <c r="J397" s="1">
        <f>TRA!J397</f>
        <v>0.92</v>
      </c>
      <c r="K397" s="1">
        <f>TRA!K397</f>
        <v>1.429</v>
      </c>
      <c r="L397" s="8">
        <f t="shared" si="36"/>
        <v>-42.584000000000003</v>
      </c>
      <c r="M397" s="8">
        <f t="shared" si="37"/>
        <v>0</v>
      </c>
      <c r="N397" s="10">
        <f t="shared" si="38"/>
        <v>-42.584000000000003</v>
      </c>
      <c r="O397" s="8">
        <f t="shared" si="39"/>
        <v>0</v>
      </c>
      <c r="P397" s="8">
        <f t="shared" si="40"/>
        <v>-145.46600000000001</v>
      </c>
      <c r="Q397" s="8">
        <f t="shared" si="41"/>
        <v>-60.298000000000002</v>
      </c>
    </row>
    <row r="398" spans="1:17" ht="15" customHeight="1">
      <c r="A398" s="1">
        <v>4</v>
      </c>
      <c r="B398" s="1">
        <v>20</v>
      </c>
      <c r="C398" s="1">
        <v>21</v>
      </c>
      <c r="D398" s="1">
        <v>3</v>
      </c>
      <c r="E398" s="6" t="s">
        <v>27</v>
      </c>
      <c r="F398" s="1">
        <f>TRA!F398</f>
        <v>-121.907</v>
      </c>
      <c r="G398" s="1">
        <f>TRA!G398</f>
        <v>-75.864999999999995</v>
      </c>
      <c r="H398" s="1">
        <f>TRA!H398</f>
        <v>120.146</v>
      </c>
      <c r="I398" s="1">
        <f>TRA!I398</f>
        <v>0</v>
      </c>
      <c r="J398" s="1">
        <f>TRA!J398</f>
        <v>-2.6219999999999999</v>
      </c>
      <c r="K398" s="1">
        <f>TRA!K398</f>
        <v>-4.0739999999999998</v>
      </c>
      <c r="L398" s="8">
        <f t="shared" si="36"/>
        <v>122.768</v>
      </c>
      <c r="M398" s="8">
        <f t="shared" si="37"/>
        <v>0</v>
      </c>
      <c r="N398" s="10">
        <f t="shared" si="38"/>
        <v>122.768</v>
      </c>
      <c r="O398" s="8">
        <f t="shared" si="39"/>
        <v>0</v>
      </c>
      <c r="P398" s="8">
        <f t="shared" si="40"/>
        <v>46.903000000000006</v>
      </c>
      <c r="Q398" s="8">
        <f t="shared" si="41"/>
        <v>-198.63299999999998</v>
      </c>
    </row>
    <row r="399" spans="1:17" ht="15" customHeight="1">
      <c r="A399" s="1">
        <v>4</v>
      </c>
      <c r="B399" s="1">
        <v>20</v>
      </c>
      <c r="C399" s="1">
        <v>21</v>
      </c>
      <c r="D399" s="1">
        <v>3</v>
      </c>
      <c r="E399" s="6" t="s">
        <v>28</v>
      </c>
      <c r="F399" s="1">
        <f>TRA!F399</f>
        <v>-127.032</v>
      </c>
      <c r="G399" s="1">
        <f>TRA!G399</f>
        <v>-78.783000000000001</v>
      </c>
      <c r="H399" s="1">
        <f>TRA!H399</f>
        <v>-120.146</v>
      </c>
      <c r="I399" s="1">
        <f>TRA!I399</f>
        <v>0</v>
      </c>
      <c r="J399" s="1">
        <f>TRA!J399</f>
        <v>2.6219999999999999</v>
      </c>
      <c r="K399" s="1">
        <f>TRA!K399</f>
        <v>4.0739999999999998</v>
      </c>
      <c r="L399" s="8">
        <f t="shared" si="36"/>
        <v>-122.768</v>
      </c>
      <c r="M399" s="8">
        <f t="shared" si="37"/>
        <v>0</v>
      </c>
      <c r="N399" s="10">
        <f t="shared" si="38"/>
        <v>-122.768</v>
      </c>
      <c r="O399" s="8">
        <f t="shared" si="39"/>
        <v>0</v>
      </c>
      <c r="P399" s="8">
        <f t="shared" si="40"/>
        <v>-201.55099999999999</v>
      </c>
      <c r="Q399" s="8">
        <f t="shared" si="41"/>
        <v>43.984999999999999</v>
      </c>
    </row>
    <row r="400" spans="1:17" ht="15" customHeight="1">
      <c r="A400" s="1">
        <v>4</v>
      </c>
      <c r="B400" s="1">
        <v>20</v>
      </c>
      <c r="C400" s="1">
        <v>21</v>
      </c>
      <c r="D400" s="1">
        <v>3</v>
      </c>
      <c r="E400" s="6" t="s">
        <v>29</v>
      </c>
      <c r="F400" s="1">
        <f>TRA!F400</f>
        <v>163.33199999999999</v>
      </c>
      <c r="G400" s="1">
        <f>TRA!G400</f>
        <v>101.608</v>
      </c>
      <c r="H400" s="1">
        <f>TRA!H400</f>
        <v>-50.061</v>
      </c>
      <c r="I400" s="1">
        <f>TRA!I400</f>
        <v>0</v>
      </c>
      <c r="J400" s="1">
        <f>TRA!J400</f>
        <v>1.0920000000000001</v>
      </c>
      <c r="K400" s="1">
        <f>TRA!K400</f>
        <v>1.6970000000000001</v>
      </c>
      <c r="L400" s="8">
        <f t="shared" si="36"/>
        <v>-51.152999999999999</v>
      </c>
      <c r="M400" s="8">
        <f t="shared" si="37"/>
        <v>0</v>
      </c>
      <c r="N400" s="10">
        <f t="shared" si="38"/>
        <v>-51.152999999999999</v>
      </c>
      <c r="O400" s="8">
        <f t="shared" si="39"/>
        <v>0</v>
      </c>
      <c r="P400" s="8">
        <f t="shared" si="40"/>
        <v>50.455000000000005</v>
      </c>
      <c r="Q400" s="8">
        <f t="shared" si="41"/>
        <v>152.761</v>
      </c>
    </row>
    <row r="401" spans="1:17" ht="15" customHeight="1">
      <c r="A401" s="1">
        <v>4</v>
      </c>
      <c r="B401" s="1">
        <v>20</v>
      </c>
      <c r="C401" s="1">
        <v>21</v>
      </c>
      <c r="D401" s="1">
        <v>3</v>
      </c>
      <c r="E401" s="6" t="s">
        <v>30</v>
      </c>
      <c r="F401" s="1">
        <f>TRA!F401</f>
        <v>-165.46799999999999</v>
      </c>
      <c r="G401" s="1">
        <f>TRA!G401</f>
        <v>-102.824</v>
      </c>
      <c r="H401" s="1">
        <f>TRA!H401</f>
        <v>-50.061</v>
      </c>
      <c r="I401" s="1">
        <f>TRA!I401</f>
        <v>0</v>
      </c>
      <c r="J401" s="1">
        <f>TRA!J401</f>
        <v>1.0920000000000001</v>
      </c>
      <c r="K401" s="1">
        <f>TRA!K401</f>
        <v>1.6970000000000001</v>
      </c>
      <c r="L401" s="8">
        <f t="shared" si="36"/>
        <v>-51.152999999999999</v>
      </c>
      <c r="M401" s="8">
        <f t="shared" si="37"/>
        <v>0</v>
      </c>
      <c r="N401" s="10">
        <f t="shared" si="38"/>
        <v>-51.152999999999999</v>
      </c>
      <c r="O401" s="8">
        <f t="shared" si="39"/>
        <v>0</v>
      </c>
      <c r="P401" s="8">
        <f t="shared" si="40"/>
        <v>-153.977</v>
      </c>
      <c r="Q401" s="8">
        <f t="shared" si="41"/>
        <v>-51.670999999999999</v>
      </c>
    </row>
    <row r="402" spans="1:17" ht="15" customHeight="1">
      <c r="A402" s="1">
        <v>4</v>
      </c>
      <c r="B402" s="1">
        <v>20</v>
      </c>
      <c r="C402" s="1">
        <v>21</v>
      </c>
      <c r="D402" s="1">
        <v>2</v>
      </c>
      <c r="E402" s="6" t="s">
        <v>27</v>
      </c>
      <c r="F402" s="1">
        <f>TRA!F402</f>
        <v>-123.169</v>
      </c>
      <c r="G402" s="1">
        <f>TRA!G402</f>
        <v>-76.638000000000005</v>
      </c>
      <c r="H402" s="1">
        <f>TRA!H402</f>
        <v>134.97399999999999</v>
      </c>
      <c r="I402" s="1">
        <f>TRA!I402</f>
        <v>0</v>
      </c>
      <c r="J402" s="1">
        <f>TRA!J402</f>
        <v>-2.8679999999999999</v>
      </c>
      <c r="K402" s="1">
        <f>TRA!K402</f>
        <v>-4.4560000000000004</v>
      </c>
      <c r="L402" s="8">
        <f t="shared" si="36"/>
        <v>137.84199999999998</v>
      </c>
      <c r="M402" s="8">
        <f t="shared" si="37"/>
        <v>0</v>
      </c>
      <c r="N402" s="10">
        <f t="shared" si="38"/>
        <v>137.84199999999998</v>
      </c>
      <c r="O402" s="8">
        <f t="shared" si="39"/>
        <v>0</v>
      </c>
      <c r="P402" s="8">
        <f t="shared" si="40"/>
        <v>61.203999999999979</v>
      </c>
      <c r="Q402" s="8">
        <f t="shared" si="41"/>
        <v>-214.48</v>
      </c>
    </row>
    <row r="403" spans="1:17" ht="15" customHeight="1">
      <c r="A403" s="1">
        <v>4</v>
      </c>
      <c r="B403" s="1">
        <v>20</v>
      </c>
      <c r="C403" s="1">
        <v>21</v>
      </c>
      <c r="D403" s="1">
        <v>2</v>
      </c>
      <c r="E403" s="6" t="s">
        <v>28</v>
      </c>
      <c r="F403" s="1">
        <f>TRA!F403</f>
        <v>-127.105</v>
      </c>
      <c r="G403" s="1">
        <f>TRA!G403</f>
        <v>-78.861999999999995</v>
      </c>
      <c r="H403" s="1">
        <f>TRA!H403</f>
        <v>-134.97399999999999</v>
      </c>
      <c r="I403" s="1">
        <f>TRA!I403</f>
        <v>0</v>
      </c>
      <c r="J403" s="1">
        <f>TRA!J403</f>
        <v>2.8679999999999999</v>
      </c>
      <c r="K403" s="1">
        <f>TRA!K403</f>
        <v>4.4560000000000004</v>
      </c>
      <c r="L403" s="8">
        <f t="shared" si="36"/>
        <v>-137.84199999999998</v>
      </c>
      <c r="M403" s="8">
        <f t="shared" si="37"/>
        <v>0</v>
      </c>
      <c r="N403" s="10">
        <f t="shared" si="38"/>
        <v>-137.84199999999998</v>
      </c>
      <c r="O403" s="8">
        <f t="shared" si="39"/>
        <v>0</v>
      </c>
      <c r="P403" s="8">
        <f t="shared" si="40"/>
        <v>-216.70399999999998</v>
      </c>
      <c r="Q403" s="8">
        <f t="shared" si="41"/>
        <v>58.97999999999999</v>
      </c>
    </row>
    <row r="404" spans="1:17" ht="15" customHeight="1">
      <c r="A404" s="1">
        <v>4</v>
      </c>
      <c r="B404" s="1">
        <v>20</v>
      </c>
      <c r="C404" s="1">
        <v>21</v>
      </c>
      <c r="D404" s="1">
        <v>2</v>
      </c>
      <c r="E404" s="6" t="s">
        <v>29</v>
      </c>
      <c r="F404" s="1">
        <f>TRA!F404</f>
        <v>163.58000000000001</v>
      </c>
      <c r="G404" s="1">
        <f>TRA!G404</f>
        <v>101.753</v>
      </c>
      <c r="H404" s="1">
        <f>TRA!H404</f>
        <v>-56.238999999999997</v>
      </c>
      <c r="I404" s="1">
        <f>TRA!I404</f>
        <v>0</v>
      </c>
      <c r="J404" s="1">
        <f>TRA!J404</f>
        <v>1.1950000000000001</v>
      </c>
      <c r="K404" s="1">
        <f>TRA!K404</f>
        <v>1.857</v>
      </c>
      <c r="L404" s="8">
        <f t="shared" si="36"/>
        <v>-57.433999999999997</v>
      </c>
      <c r="M404" s="8">
        <f t="shared" si="37"/>
        <v>0</v>
      </c>
      <c r="N404" s="10">
        <f t="shared" si="38"/>
        <v>-57.433999999999997</v>
      </c>
      <c r="O404" s="8">
        <f t="shared" si="39"/>
        <v>0</v>
      </c>
      <c r="P404" s="8">
        <f t="shared" si="40"/>
        <v>44.319000000000003</v>
      </c>
      <c r="Q404" s="8">
        <f t="shared" si="41"/>
        <v>159.18700000000001</v>
      </c>
    </row>
    <row r="405" spans="1:17" ht="15" customHeight="1">
      <c r="A405" s="1">
        <v>4</v>
      </c>
      <c r="B405" s="1">
        <v>20</v>
      </c>
      <c r="C405" s="1">
        <v>21</v>
      </c>
      <c r="D405" s="1">
        <v>2</v>
      </c>
      <c r="E405" s="6" t="s">
        <v>30</v>
      </c>
      <c r="F405" s="1">
        <f>TRA!F405</f>
        <v>-165.22</v>
      </c>
      <c r="G405" s="1">
        <f>TRA!G405</f>
        <v>-102.679</v>
      </c>
      <c r="H405" s="1">
        <f>TRA!H405</f>
        <v>-56.238999999999997</v>
      </c>
      <c r="I405" s="1">
        <f>TRA!I405</f>
        <v>0</v>
      </c>
      <c r="J405" s="1">
        <f>TRA!J405</f>
        <v>1.1950000000000001</v>
      </c>
      <c r="K405" s="1">
        <f>TRA!K405</f>
        <v>1.857</v>
      </c>
      <c r="L405" s="8">
        <f t="shared" si="36"/>
        <v>-57.433999999999997</v>
      </c>
      <c r="M405" s="8">
        <f t="shared" si="37"/>
        <v>0</v>
      </c>
      <c r="N405" s="10">
        <f t="shared" si="38"/>
        <v>-57.433999999999997</v>
      </c>
      <c r="O405" s="8">
        <f t="shared" si="39"/>
        <v>0</v>
      </c>
      <c r="P405" s="8">
        <f t="shared" si="40"/>
        <v>-160.113</v>
      </c>
      <c r="Q405" s="8">
        <f t="shared" si="41"/>
        <v>-45.245000000000005</v>
      </c>
    </row>
    <row r="406" spans="1:17" ht="15" customHeight="1">
      <c r="A406" s="1">
        <v>4</v>
      </c>
      <c r="B406" s="1">
        <v>20</v>
      </c>
      <c r="C406" s="1">
        <v>21</v>
      </c>
      <c r="D406" s="1">
        <v>1</v>
      </c>
      <c r="E406" s="6" t="s">
        <v>27</v>
      </c>
      <c r="F406" s="1">
        <f>TRA!F406</f>
        <v>-123.122</v>
      </c>
      <c r="G406" s="1">
        <f>TRA!G406</f>
        <v>-76.570999999999998</v>
      </c>
      <c r="H406" s="1">
        <f>TRA!H406</f>
        <v>140.74700000000001</v>
      </c>
      <c r="I406" s="1">
        <f>TRA!I406</f>
        <v>0</v>
      </c>
      <c r="J406" s="1">
        <f>TRA!J406</f>
        <v>-2.5419999999999998</v>
      </c>
      <c r="K406" s="1">
        <f>TRA!K406</f>
        <v>-3.9489999999999998</v>
      </c>
      <c r="L406" s="8">
        <f t="shared" si="36"/>
        <v>143.28900000000002</v>
      </c>
      <c r="M406" s="8">
        <f t="shared" si="37"/>
        <v>0</v>
      </c>
      <c r="N406" s="10">
        <f t="shared" si="38"/>
        <v>143.28900000000002</v>
      </c>
      <c r="O406" s="8">
        <f t="shared" si="39"/>
        <v>0</v>
      </c>
      <c r="P406" s="8">
        <f t="shared" si="40"/>
        <v>66.718000000000018</v>
      </c>
      <c r="Q406" s="8">
        <f t="shared" si="41"/>
        <v>-219.86</v>
      </c>
    </row>
    <row r="407" spans="1:17" ht="15" customHeight="1">
      <c r="A407" s="1">
        <v>4</v>
      </c>
      <c r="B407" s="1">
        <v>20</v>
      </c>
      <c r="C407" s="1">
        <v>21</v>
      </c>
      <c r="D407" s="1">
        <v>1</v>
      </c>
      <c r="E407" s="6" t="s">
        <v>28</v>
      </c>
      <c r="F407" s="1">
        <f>TRA!F407</f>
        <v>-125.318</v>
      </c>
      <c r="G407" s="1">
        <f>TRA!G407</f>
        <v>-77.853999999999999</v>
      </c>
      <c r="H407" s="1">
        <f>TRA!H407</f>
        <v>-140.74700000000001</v>
      </c>
      <c r="I407" s="1">
        <f>TRA!I407</f>
        <v>0</v>
      </c>
      <c r="J407" s="1">
        <f>TRA!J407</f>
        <v>2.5419999999999998</v>
      </c>
      <c r="K407" s="1">
        <f>TRA!K407</f>
        <v>3.9489999999999998</v>
      </c>
      <c r="L407" s="8">
        <f t="shared" si="36"/>
        <v>-143.28900000000002</v>
      </c>
      <c r="M407" s="8">
        <f t="shared" si="37"/>
        <v>0</v>
      </c>
      <c r="N407" s="10">
        <f t="shared" si="38"/>
        <v>-143.28900000000002</v>
      </c>
      <c r="O407" s="8">
        <f t="shared" si="39"/>
        <v>0</v>
      </c>
      <c r="P407" s="8">
        <f t="shared" si="40"/>
        <v>-221.14300000000003</v>
      </c>
      <c r="Q407" s="8">
        <f t="shared" si="41"/>
        <v>65.435000000000016</v>
      </c>
    </row>
    <row r="408" spans="1:17" ht="15" customHeight="1">
      <c r="A408" s="1">
        <v>4</v>
      </c>
      <c r="B408" s="1">
        <v>20</v>
      </c>
      <c r="C408" s="1">
        <v>21</v>
      </c>
      <c r="D408" s="1">
        <v>1</v>
      </c>
      <c r="E408" s="6" t="s">
        <v>29</v>
      </c>
      <c r="F408" s="1">
        <f>TRA!F408</f>
        <v>163.94300000000001</v>
      </c>
      <c r="G408" s="1">
        <f>TRA!G408</f>
        <v>101.949</v>
      </c>
      <c r="H408" s="1">
        <f>TRA!H408</f>
        <v>-58.645000000000003</v>
      </c>
      <c r="I408" s="1">
        <f>TRA!I408</f>
        <v>0</v>
      </c>
      <c r="J408" s="1">
        <f>TRA!J408</f>
        <v>1.0589999999999999</v>
      </c>
      <c r="K408" s="1">
        <f>TRA!K408</f>
        <v>1.645</v>
      </c>
      <c r="L408" s="8">
        <f t="shared" si="36"/>
        <v>-59.704000000000001</v>
      </c>
      <c r="M408" s="8">
        <f t="shared" si="37"/>
        <v>0</v>
      </c>
      <c r="N408" s="10">
        <f t="shared" si="38"/>
        <v>-59.704000000000001</v>
      </c>
      <c r="O408" s="8">
        <f t="shared" si="39"/>
        <v>0</v>
      </c>
      <c r="P408" s="8">
        <f t="shared" si="40"/>
        <v>42.244999999999997</v>
      </c>
      <c r="Q408" s="8">
        <f t="shared" si="41"/>
        <v>161.65299999999999</v>
      </c>
    </row>
    <row r="409" spans="1:17" ht="15" customHeight="1">
      <c r="A409" s="1">
        <v>4</v>
      </c>
      <c r="B409" s="1">
        <v>20</v>
      </c>
      <c r="C409" s="1">
        <v>21</v>
      </c>
      <c r="D409" s="1">
        <v>1</v>
      </c>
      <c r="E409" s="6" t="s">
        <v>30</v>
      </c>
      <c r="F409" s="1">
        <f>TRA!F409</f>
        <v>-164.857</v>
      </c>
      <c r="G409" s="1">
        <f>TRA!G409</f>
        <v>-102.483</v>
      </c>
      <c r="H409" s="1">
        <f>TRA!H409</f>
        <v>-58.645000000000003</v>
      </c>
      <c r="I409" s="1">
        <f>TRA!I409</f>
        <v>0</v>
      </c>
      <c r="J409" s="1">
        <f>TRA!J409</f>
        <v>1.0589999999999999</v>
      </c>
      <c r="K409" s="1">
        <f>TRA!K409</f>
        <v>1.645</v>
      </c>
      <c r="L409" s="8">
        <f t="shared" si="36"/>
        <v>-59.704000000000001</v>
      </c>
      <c r="M409" s="8">
        <f t="shared" si="37"/>
        <v>0</v>
      </c>
      <c r="N409" s="10">
        <f t="shared" si="38"/>
        <v>-59.704000000000001</v>
      </c>
      <c r="O409" s="8">
        <f t="shared" si="39"/>
        <v>0</v>
      </c>
      <c r="P409" s="8">
        <f t="shared" si="40"/>
        <v>-162.18700000000001</v>
      </c>
      <c r="Q409" s="8">
        <f t="shared" si="41"/>
        <v>-42.779000000000003</v>
      </c>
    </row>
    <row r="410" spans="1:17" ht="15" customHeight="1">
      <c r="A410" s="1">
        <v>4</v>
      </c>
      <c r="B410" s="1">
        <v>21</v>
      </c>
      <c r="C410" s="1">
        <v>22</v>
      </c>
      <c r="D410" s="1">
        <v>6</v>
      </c>
      <c r="E410" s="6" t="s">
        <v>27</v>
      </c>
      <c r="F410" s="1">
        <f>TRA!F410</f>
        <v>-29.678999999999998</v>
      </c>
      <c r="G410" s="1">
        <f>TRA!G410</f>
        <v>-17.748000000000001</v>
      </c>
      <c r="H410" s="1">
        <f>TRA!H410</f>
        <v>25.538</v>
      </c>
      <c r="I410" s="1">
        <f>TRA!I410</f>
        <v>0</v>
      </c>
      <c r="J410" s="1">
        <f>TRA!J410</f>
        <v>-0.59599999999999997</v>
      </c>
      <c r="K410" s="1">
        <f>TRA!K410</f>
        <v>-0.92500000000000004</v>
      </c>
      <c r="L410" s="8">
        <f t="shared" si="36"/>
        <v>26.134</v>
      </c>
      <c r="M410" s="8">
        <f t="shared" si="37"/>
        <v>0</v>
      </c>
      <c r="N410" s="10">
        <f t="shared" si="38"/>
        <v>26.134</v>
      </c>
      <c r="O410" s="8">
        <f t="shared" si="39"/>
        <v>0</v>
      </c>
      <c r="P410" s="8">
        <f t="shared" si="40"/>
        <v>8.3859999999999992</v>
      </c>
      <c r="Q410" s="8">
        <f t="shared" si="41"/>
        <v>-43.882000000000005</v>
      </c>
    </row>
    <row r="411" spans="1:17">
      <c r="A411" s="1">
        <v>4</v>
      </c>
      <c r="B411" s="1">
        <v>21</v>
      </c>
      <c r="C411" s="1">
        <v>22</v>
      </c>
      <c r="D411" s="1">
        <v>6</v>
      </c>
      <c r="E411" s="6" t="s">
        <v>28</v>
      </c>
      <c r="F411" s="1">
        <f>TRA!F411</f>
        <v>-51.22</v>
      </c>
      <c r="G411" s="1">
        <f>TRA!G411</f>
        <v>-31.327999999999999</v>
      </c>
      <c r="H411" s="1">
        <f>TRA!H411</f>
        <v>-12.635</v>
      </c>
      <c r="I411" s="1">
        <f>TRA!I411</f>
        <v>0</v>
      </c>
      <c r="J411" s="1">
        <f>TRA!J411</f>
        <v>0.29299999999999998</v>
      </c>
      <c r="K411" s="1">
        <f>TRA!K411</f>
        <v>0.45500000000000002</v>
      </c>
      <c r="L411" s="8">
        <f t="shared" si="36"/>
        <v>-12.927999999999999</v>
      </c>
      <c r="M411" s="8">
        <f t="shared" si="37"/>
        <v>0</v>
      </c>
      <c r="N411" s="10">
        <f t="shared" si="38"/>
        <v>-12.927999999999999</v>
      </c>
      <c r="O411" s="8">
        <f t="shared" si="39"/>
        <v>0</v>
      </c>
      <c r="P411" s="8">
        <f t="shared" si="40"/>
        <v>-44.256</v>
      </c>
      <c r="Q411" s="8">
        <f t="shared" si="41"/>
        <v>-18.399999999999999</v>
      </c>
    </row>
    <row r="412" spans="1:17" ht="15" customHeight="1">
      <c r="A412" s="1">
        <v>4</v>
      </c>
      <c r="B412" s="1">
        <v>21</v>
      </c>
      <c r="C412" s="1">
        <v>22</v>
      </c>
      <c r="D412" s="1">
        <v>6</v>
      </c>
      <c r="E412" s="6" t="s">
        <v>29</v>
      </c>
      <c r="F412" s="1">
        <f>TRA!F412</f>
        <v>66.213999999999999</v>
      </c>
      <c r="G412" s="1">
        <f>TRA!G412</f>
        <v>40.18</v>
      </c>
      <c r="H412" s="1">
        <f>TRA!H412</f>
        <v>-13.393000000000001</v>
      </c>
      <c r="I412" s="1">
        <f>TRA!I412</f>
        <v>0</v>
      </c>
      <c r="J412" s="1">
        <f>TRA!J412</f>
        <v>0.312</v>
      </c>
      <c r="K412" s="1">
        <f>TRA!K412</f>
        <v>0.48399999999999999</v>
      </c>
      <c r="L412" s="8">
        <f t="shared" si="36"/>
        <v>-13.705</v>
      </c>
      <c r="M412" s="8">
        <f t="shared" si="37"/>
        <v>0</v>
      </c>
      <c r="N412" s="10">
        <f t="shared" si="38"/>
        <v>-13.705</v>
      </c>
      <c r="O412" s="8">
        <f t="shared" si="39"/>
        <v>0</v>
      </c>
      <c r="P412" s="8">
        <f t="shared" si="40"/>
        <v>26.475000000000001</v>
      </c>
      <c r="Q412" s="8">
        <f t="shared" si="41"/>
        <v>53.884999999999998</v>
      </c>
    </row>
    <row r="413" spans="1:17" ht="15" customHeight="1">
      <c r="A413" s="1">
        <v>4</v>
      </c>
      <c r="B413" s="1">
        <v>21</v>
      </c>
      <c r="C413" s="1">
        <v>22</v>
      </c>
      <c r="D413" s="1">
        <v>6</v>
      </c>
      <c r="E413" s="6" t="s">
        <v>30</v>
      </c>
      <c r="F413" s="1">
        <f>TRA!F413</f>
        <v>-81.331000000000003</v>
      </c>
      <c r="G413" s="1">
        <f>TRA!G413</f>
        <v>-49.709000000000003</v>
      </c>
      <c r="H413" s="1">
        <f>TRA!H413</f>
        <v>-13.393000000000001</v>
      </c>
      <c r="I413" s="1">
        <f>TRA!I413</f>
        <v>0</v>
      </c>
      <c r="J413" s="1">
        <f>TRA!J413</f>
        <v>0.312</v>
      </c>
      <c r="K413" s="1">
        <f>TRA!K413</f>
        <v>0.48399999999999999</v>
      </c>
      <c r="L413" s="8">
        <f t="shared" si="36"/>
        <v>-13.705</v>
      </c>
      <c r="M413" s="8">
        <f t="shared" si="37"/>
        <v>0</v>
      </c>
      <c r="N413" s="10">
        <f t="shared" si="38"/>
        <v>-13.705</v>
      </c>
      <c r="O413" s="8">
        <f t="shared" si="39"/>
        <v>0</v>
      </c>
      <c r="P413" s="8">
        <f t="shared" si="40"/>
        <v>-63.414000000000001</v>
      </c>
      <c r="Q413" s="8">
        <f t="shared" si="41"/>
        <v>-36.004000000000005</v>
      </c>
    </row>
    <row r="414" spans="1:17" ht="15" customHeight="1">
      <c r="A414" s="1">
        <v>4</v>
      </c>
      <c r="B414" s="1">
        <v>21</v>
      </c>
      <c r="C414" s="1">
        <v>22</v>
      </c>
      <c r="D414" s="1">
        <v>5</v>
      </c>
      <c r="E414" s="6" t="s">
        <v>27</v>
      </c>
      <c r="F414" s="1">
        <f>TRA!F414</f>
        <v>-16.145</v>
      </c>
      <c r="G414" s="1">
        <f>TRA!G414</f>
        <v>-8.9440000000000008</v>
      </c>
      <c r="H414" s="1">
        <f>TRA!H414</f>
        <v>54.747999999999998</v>
      </c>
      <c r="I414" s="1">
        <f>TRA!I414</f>
        <v>0</v>
      </c>
      <c r="J414" s="1">
        <f>TRA!J414</f>
        <v>-1.236</v>
      </c>
      <c r="K414" s="1">
        <f>TRA!K414</f>
        <v>-1.921</v>
      </c>
      <c r="L414" s="8">
        <f t="shared" si="36"/>
        <v>55.983999999999995</v>
      </c>
      <c r="M414" s="8">
        <f t="shared" si="37"/>
        <v>0</v>
      </c>
      <c r="N414" s="10">
        <f t="shared" si="38"/>
        <v>55.983999999999995</v>
      </c>
      <c r="O414" s="8">
        <f t="shared" si="39"/>
        <v>0</v>
      </c>
      <c r="P414" s="8">
        <f t="shared" si="40"/>
        <v>47.039999999999992</v>
      </c>
      <c r="Q414" s="8">
        <f t="shared" si="41"/>
        <v>-64.927999999999997</v>
      </c>
    </row>
    <row r="415" spans="1:17" ht="15" customHeight="1">
      <c r="A415" s="1">
        <v>4</v>
      </c>
      <c r="B415" s="1">
        <v>21</v>
      </c>
      <c r="C415" s="1">
        <v>22</v>
      </c>
      <c r="D415" s="1">
        <v>5</v>
      </c>
      <c r="E415" s="6" t="s">
        <v>28</v>
      </c>
      <c r="F415" s="1">
        <f>TRA!F415</f>
        <v>-65.097999999999999</v>
      </c>
      <c r="G415" s="1">
        <f>TRA!G415</f>
        <v>-40.591999999999999</v>
      </c>
      <c r="H415" s="1">
        <f>TRA!H415</f>
        <v>-35.133000000000003</v>
      </c>
      <c r="I415" s="1">
        <f>TRA!I415</f>
        <v>0</v>
      </c>
      <c r="J415" s="1">
        <f>TRA!J415</f>
        <v>0.79400000000000004</v>
      </c>
      <c r="K415" s="1">
        <f>TRA!K415</f>
        <v>1.234</v>
      </c>
      <c r="L415" s="8">
        <f t="shared" si="36"/>
        <v>-35.927</v>
      </c>
      <c r="M415" s="8">
        <f t="shared" si="37"/>
        <v>0</v>
      </c>
      <c r="N415" s="10">
        <f t="shared" si="38"/>
        <v>-35.927</v>
      </c>
      <c r="O415" s="8">
        <f t="shared" si="39"/>
        <v>0</v>
      </c>
      <c r="P415" s="8">
        <f t="shared" si="40"/>
        <v>-76.519000000000005</v>
      </c>
      <c r="Q415" s="8">
        <f t="shared" si="41"/>
        <v>-4.6649999999999991</v>
      </c>
    </row>
    <row r="416" spans="1:17" ht="15" customHeight="1">
      <c r="A416" s="1">
        <v>4</v>
      </c>
      <c r="B416" s="1">
        <v>21</v>
      </c>
      <c r="C416" s="1">
        <v>22</v>
      </c>
      <c r="D416" s="1">
        <v>5</v>
      </c>
      <c r="E416" s="6" t="s">
        <v>29</v>
      </c>
      <c r="F416" s="1">
        <f>TRA!F416</f>
        <v>67.966999999999999</v>
      </c>
      <c r="G416" s="1">
        <f>TRA!G416</f>
        <v>41.307000000000002</v>
      </c>
      <c r="H416" s="1">
        <f>TRA!H416</f>
        <v>-31.536999999999999</v>
      </c>
      <c r="I416" s="1">
        <f>TRA!I416</f>
        <v>0</v>
      </c>
      <c r="J416" s="1">
        <f>TRA!J416</f>
        <v>0.71199999999999997</v>
      </c>
      <c r="K416" s="1">
        <f>TRA!K416</f>
        <v>1.107</v>
      </c>
      <c r="L416" s="8">
        <f t="shared" si="36"/>
        <v>-32.249000000000002</v>
      </c>
      <c r="M416" s="8">
        <f t="shared" si="37"/>
        <v>0</v>
      </c>
      <c r="N416" s="10">
        <f t="shared" si="38"/>
        <v>-32.249000000000002</v>
      </c>
      <c r="O416" s="8">
        <f t="shared" si="39"/>
        <v>0</v>
      </c>
      <c r="P416" s="8">
        <f t="shared" si="40"/>
        <v>9.0579999999999998</v>
      </c>
      <c r="Q416" s="8">
        <f t="shared" si="41"/>
        <v>73.556000000000012</v>
      </c>
    </row>
    <row r="417" spans="1:17" ht="15" customHeight="1">
      <c r="A417" s="1">
        <v>4</v>
      </c>
      <c r="B417" s="1">
        <v>21</v>
      </c>
      <c r="C417" s="1">
        <v>22</v>
      </c>
      <c r="D417" s="1">
        <v>5</v>
      </c>
      <c r="E417" s="6" t="s">
        <v>30</v>
      </c>
      <c r="F417" s="1">
        <f>TRA!F417</f>
        <v>-102.32</v>
      </c>
      <c r="G417" s="1">
        <f>TRA!G417</f>
        <v>-63.515999999999998</v>
      </c>
      <c r="H417" s="1">
        <f>TRA!H417</f>
        <v>-31.536999999999999</v>
      </c>
      <c r="I417" s="1">
        <f>TRA!I417</f>
        <v>0</v>
      </c>
      <c r="J417" s="1">
        <f>TRA!J417</f>
        <v>0.71199999999999997</v>
      </c>
      <c r="K417" s="1">
        <f>TRA!K417</f>
        <v>1.107</v>
      </c>
      <c r="L417" s="8">
        <f t="shared" si="36"/>
        <v>-32.249000000000002</v>
      </c>
      <c r="M417" s="8">
        <f t="shared" si="37"/>
        <v>0</v>
      </c>
      <c r="N417" s="10">
        <f t="shared" si="38"/>
        <v>-32.249000000000002</v>
      </c>
      <c r="O417" s="8">
        <f t="shared" si="39"/>
        <v>0</v>
      </c>
      <c r="P417" s="8">
        <f t="shared" si="40"/>
        <v>-95.765000000000001</v>
      </c>
      <c r="Q417" s="8">
        <f t="shared" si="41"/>
        <v>-31.266999999999996</v>
      </c>
    </row>
    <row r="418" spans="1:17" ht="15" customHeight="1">
      <c r="A418" s="1">
        <v>4</v>
      </c>
      <c r="B418" s="1">
        <v>21</v>
      </c>
      <c r="C418" s="1">
        <v>22</v>
      </c>
      <c r="D418" s="1">
        <v>4</v>
      </c>
      <c r="E418" s="6" t="s">
        <v>27</v>
      </c>
      <c r="F418" s="1">
        <f>TRA!F418</f>
        <v>-16.382999999999999</v>
      </c>
      <c r="G418" s="1">
        <f>TRA!G418</f>
        <v>-9.0920000000000005</v>
      </c>
      <c r="H418" s="1">
        <f>TRA!H418</f>
        <v>93.903999999999996</v>
      </c>
      <c r="I418" s="1">
        <f>TRA!I418</f>
        <v>0</v>
      </c>
      <c r="J418" s="1">
        <f>TRA!J418</f>
        <v>-2.0739999999999998</v>
      </c>
      <c r="K418" s="1">
        <f>TRA!K418</f>
        <v>-3.222</v>
      </c>
      <c r="L418" s="8">
        <f t="shared" si="36"/>
        <v>95.977999999999994</v>
      </c>
      <c r="M418" s="8">
        <f t="shared" si="37"/>
        <v>0</v>
      </c>
      <c r="N418" s="10">
        <f t="shared" si="38"/>
        <v>95.977999999999994</v>
      </c>
      <c r="O418" s="8">
        <f t="shared" si="39"/>
        <v>0</v>
      </c>
      <c r="P418" s="8">
        <f t="shared" si="40"/>
        <v>86.885999999999996</v>
      </c>
      <c r="Q418" s="8">
        <f t="shared" si="41"/>
        <v>-105.07</v>
      </c>
    </row>
    <row r="419" spans="1:17" ht="15" customHeight="1">
      <c r="A419" s="1">
        <v>4</v>
      </c>
      <c r="B419" s="1">
        <v>21</v>
      </c>
      <c r="C419" s="1">
        <v>22</v>
      </c>
      <c r="D419" s="1">
        <v>4</v>
      </c>
      <c r="E419" s="6" t="s">
        <v>28</v>
      </c>
      <c r="F419" s="1">
        <f>TRA!F419</f>
        <v>-70.043000000000006</v>
      </c>
      <c r="G419" s="1">
        <f>TRA!G419</f>
        <v>-43.741</v>
      </c>
      <c r="H419" s="1">
        <f>TRA!H419</f>
        <v>-49.154000000000003</v>
      </c>
      <c r="I419" s="1">
        <f>TRA!I419</f>
        <v>0</v>
      </c>
      <c r="J419" s="1">
        <f>TRA!J419</f>
        <v>1.0880000000000001</v>
      </c>
      <c r="K419" s="1">
        <f>TRA!K419</f>
        <v>1.69</v>
      </c>
      <c r="L419" s="8">
        <f t="shared" si="36"/>
        <v>-50.242000000000004</v>
      </c>
      <c r="M419" s="8">
        <f t="shared" si="37"/>
        <v>0</v>
      </c>
      <c r="N419" s="10">
        <f t="shared" si="38"/>
        <v>-50.242000000000004</v>
      </c>
      <c r="O419" s="8">
        <f t="shared" si="39"/>
        <v>0</v>
      </c>
      <c r="P419" s="8">
        <f t="shared" si="40"/>
        <v>-93.983000000000004</v>
      </c>
      <c r="Q419" s="8">
        <f t="shared" si="41"/>
        <v>6.5010000000000048</v>
      </c>
    </row>
    <row r="420" spans="1:17" ht="15" customHeight="1">
      <c r="A420" s="1">
        <v>4</v>
      </c>
      <c r="B420" s="1">
        <v>21</v>
      </c>
      <c r="C420" s="1">
        <v>22</v>
      </c>
      <c r="D420" s="1">
        <v>4</v>
      </c>
      <c r="E420" s="6" t="s">
        <v>29</v>
      </c>
      <c r="F420" s="1">
        <f>TRA!F420</f>
        <v>67.697999999999993</v>
      </c>
      <c r="G420" s="1">
        <f>TRA!G420</f>
        <v>41.323</v>
      </c>
      <c r="H420" s="1">
        <f>TRA!H420</f>
        <v>-50.195</v>
      </c>
      <c r="I420" s="1">
        <f>TRA!I420</f>
        <v>0</v>
      </c>
      <c r="J420" s="1">
        <f>TRA!J420</f>
        <v>1.109</v>
      </c>
      <c r="K420" s="1">
        <f>TRA!K420</f>
        <v>1.724</v>
      </c>
      <c r="L420" s="8">
        <f t="shared" si="36"/>
        <v>-51.304000000000002</v>
      </c>
      <c r="M420" s="8">
        <f t="shared" si="37"/>
        <v>0</v>
      </c>
      <c r="N420" s="10">
        <f t="shared" si="38"/>
        <v>-51.304000000000002</v>
      </c>
      <c r="O420" s="8">
        <f t="shared" si="39"/>
        <v>0</v>
      </c>
      <c r="P420" s="8">
        <f t="shared" si="40"/>
        <v>-9.9810000000000016</v>
      </c>
      <c r="Q420" s="8">
        <f t="shared" si="41"/>
        <v>92.62700000000001</v>
      </c>
    </row>
    <row r="421" spans="1:17" ht="15" customHeight="1">
      <c r="A421" s="1">
        <v>4</v>
      </c>
      <c r="B421" s="1">
        <v>21</v>
      </c>
      <c r="C421" s="1">
        <v>22</v>
      </c>
      <c r="D421" s="1">
        <v>4</v>
      </c>
      <c r="E421" s="6" t="s">
        <v>30</v>
      </c>
      <c r="F421" s="1">
        <f>TRA!F421</f>
        <v>-105.354</v>
      </c>
      <c r="G421" s="1">
        <f>TRA!G421</f>
        <v>-65.638000000000005</v>
      </c>
      <c r="H421" s="1">
        <f>TRA!H421</f>
        <v>-50.195</v>
      </c>
      <c r="I421" s="1">
        <f>TRA!I421</f>
        <v>0</v>
      </c>
      <c r="J421" s="1">
        <f>TRA!J421</f>
        <v>1.109</v>
      </c>
      <c r="K421" s="1">
        <f>TRA!K421</f>
        <v>1.724</v>
      </c>
      <c r="L421" s="8">
        <f t="shared" si="36"/>
        <v>-51.304000000000002</v>
      </c>
      <c r="M421" s="8">
        <f t="shared" si="37"/>
        <v>0</v>
      </c>
      <c r="N421" s="10">
        <f t="shared" si="38"/>
        <v>-51.304000000000002</v>
      </c>
      <c r="O421" s="8">
        <f t="shared" si="39"/>
        <v>0</v>
      </c>
      <c r="P421" s="8">
        <f t="shared" si="40"/>
        <v>-116.94200000000001</v>
      </c>
      <c r="Q421" s="8">
        <f t="shared" si="41"/>
        <v>-14.334000000000003</v>
      </c>
    </row>
    <row r="422" spans="1:17" ht="15" customHeight="1">
      <c r="A422" s="1">
        <v>4</v>
      </c>
      <c r="B422" s="1">
        <v>21</v>
      </c>
      <c r="C422" s="1">
        <v>22</v>
      </c>
      <c r="D422" s="1">
        <v>3</v>
      </c>
      <c r="E422" s="6" t="s">
        <v>27</v>
      </c>
      <c r="F422" s="1">
        <f>TRA!F422</f>
        <v>-20.870999999999999</v>
      </c>
      <c r="G422" s="1">
        <f>TRA!G422</f>
        <v>-12.023999999999999</v>
      </c>
      <c r="H422" s="1">
        <f>TRA!H422</f>
        <v>119.145</v>
      </c>
      <c r="I422" s="1">
        <f>TRA!I422</f>
        <v>0</v>
      </c>
      <c r="J422" s="1">
        <f>TRA!J422</f>
        <v>-2.5990000000000002</v>
      </c>
      <c r="K422" s="1">
        <f>TRA!K422</f>
        <v>-4.0389999999999997</v>
      </c>
      <c r="L422" s="8">
        <f t="shared" si="36"/>
        <v>121.744</v>
      </c>
      <c r="M422" s="8">
        <f t="shared" si="37"/>
        <v>0</v>
      </c>
      <c r="N422" s="10">
        <f t="shared" si="38"/>
        <v>121.744</v>
      </c>
      <c r="O422" s="8">
        <f t="shared" si="39"/>
        <v>0</v>
      </c>
      <c r="P422" s="8">
        <f t="shared" si="40"/>
        <v>109.72</v>
      </c>
      <c r="Q422" s="8">
        <f t="shared" si="41"/>
        <v>-133.768</v>
      </c>
    </row>
    <row r="423" spans="1:17" ht="15" customHeight="1">
      <c r="A423" s="1">
        <v>4</v>
      </c>
      <c r="B423" s="1">
        <v>21</v>
      </c>
      <c r="C423" s="1">
        <v>22</v>
      </c>
      <c r="D423" s="1">
        <v>3</v>
      </c>
      <c r="E423" s="6" t="s">
        <v>28</v>
      </c>
      <c r="F423" s="1">
        <f>TRA!F423</f>
        <v>-66.034000000000006</v>
      </c>
      <c r="G423" s="1">
        <f>TRA!G423</f>
        <v>-41.134999999999998</v>
      </c>
      <c r="H423" s="1">
        <f>TRA!H423</f>
        <v>-63.101999999999997</v>
      </c>
      <c r="I423" s="1">
        <f>TRA!I423</f>
        <v>0</v>
      </c>
      <c r="J423" s="1">
        <f>TRA!J423</f>
        <v>1.3779999999999999</v>
      </c>
      <c r="K423" s="1">
        <f>TRA!K423</f>
        <v>2.141</v>
      </c>
      <c r="L423" s="8">
        <f t="shared" si="36"/>
        <v>-64.47999999999999</v>
      </c>
      <c r="M423" s="8">
        <f t="shared" si="37"/>
        <v>0</v>
      </c>
      <c r="N423" s="10">
        <f t="shared" si="38"/>
        <v>-64.47999999999999</v>
      </c>
      <c r="O423" s="8">
        <f t="shared" si="39"/>
        <v>0</v>
      </c>
      <c r="P423" s="8">
        <f t="shared" si="40"/>
        <v>-105.61499999999998</v>
      </c>
      <c r="Q423" s="8">
        <f t="shared" si="41"/>
        <v>23.344999999999992</v>
      </c>
    </row>
    <row r="424" spans="1:17" ht="15" customHeight="1">
      <c r="A424" s="1">
        <v>4</v>
      </c>
      <c r="B424" s="1">
        <v>21</v>
      </c>
      <c r="C424" s="1">
        <v>22</v>
      </c>
      <c r="D424" s="1">
        <v>3</v>
      </c>
      <c r="E424" s="6" t="s">
        <v>29</v>
      </c>
      <c r="F424" s="1">
        <f>TRA!F424</f>
        <v>70.679000000000002</v>
      </c>
      <c r="G424" s="1">
        <f>TRA!G424</f>
        <v>43.265999999999998</v>
      </c>
      <c r="H424" s="1">
        <f>TRA!H424</f>
        <v>-63.945999999999998</v>
      </c>
      <c r="I424" s="1">
        <f>TRA!I424</f>
        <v>0</v>
      </c>
      <c r="J424" s="1">
        <f>TRA!J424</f>
        <v>1.395</v>
      </c>
      <c r="K424" s="1">
        <f>TRA!K424</f>
        <v>2.1680000000000001</v>
      </c>
      <c r="L424" s="8">
        <f t="shared" si="36"/>
        <v>-65.340999999999994</v>
      </c>
      <c r="M424" s="8">
        <f t="shared" si="37"/>
        <v>0</v>
      </c>
      <c r="N424" s="10">
        <f t="shared" si="38"/>
        <v>-65.340999999999994</v>
      </c>
      <c r="O424" s="8">
        <f t="shared" si="39"/>
        <v>0</v>
      </c>
      <c r="P424" s="8">
        <f t="shared" si="40"/>
        <v>-22.074999999999996</v>
      </c>
      <c r="Q424" s="8">
        <f t="shared" si="41"/>
        <v>108.607</v>
      </c>
    </row>
    <row r="425" spans="1:17" ht="15" customHeight="1">
      <c r="A425" s="1">
        <v>4</v>
      </c>
      <c r="B425" s="1">
        <v>21</v>
      </c>
      <c r="C425" s="1">
        <v>22</v>
      </c>
      <c r="D425" s="1">
        <v>3</v>
      </c>
      <c r="E425" s="6" t="s">
        <v>30</v>
      </c>
      <c r="F425" s="1">
        <f>TRA!F425</f>
        <v>-102.373</v>
      </c>
      <c r="G425" s="1">
        <f>TRA!G425</f>
        <v>-63.695</v>
      </c>
      <c r="H425" s="1">
        <f>TRA!H425</f>
        <v>-63.945999999999998</v>
      </c>
      <c r="I425" s="1">
        <f>TRA!I425</f>
        <v>0</v>
      </c>
      <c r="J425" s="1">
        <f>TRA!J425</f>
        <v>1.395</v>
      </c>
      <c r="K425" s="1">
        <f>TRA!K425</f>
        <v>2.1680000000000001</v>
      </c>
      <c r="L425" s="8">
        <f t="shared" si="36"/>
        <v>-65.340999999999994</v>
      </c>
      <c r="M425" s="8">
        <f t="shared" si="37"/>
        <v>0</v>
      </c>
      <c r="N425" s="10">
        <f t="shared" si="38"/>
        <v>-65.340999999999994</v>
      </c>
      <c r="O425" s="8">
        <f t="shared" si="39"/>
        <v>0</v>
      </c>
      <c r="P425" s="8">
        <f t="shared" si="40"/>
        <v>-129.036</v>
      </c>
      <c r="Q425" s="8">
        <f t="shared" si="41"/>
        <v>1.6459999999999937</v>
      </c>
    </row>
    <row r="426" spans="1:17" ht="15" customHeight="1">
      <c r="A426" s="1">
        <v>4</v>
      </c>
      <c r="B426" s="1">
        <v>21</v>
      </c>
      <c r="C426" s="1">
        <v>22</v>
      </c>
      <c r="D426" s="1">
        <v>2</v>
      </c>
      <c r="E426" s="6" t="s">
        <v>27</v>
      </c>
      <c r="F426" s="1">
        <f>TRA!F426</f>
        <v>-28.224</v>
      </c>
      <c r="G426" s="1">
        <f>TRA!G426</f>
        <v>-16.832999999999998</v>
      </c>
      <c r="H426" s="1">
        <f>TRA!H426</f>
        <v>140.54400000000001</v>
      </c>
      <c r="I426" s="1">
        <f>TRA!I426</f>
        <v>0</v>
      </c>
      <c r="J426" s="1">
        <f>TRA!J426</f>
        <v>-2.9670000000000001</v>
      </c>
      <c r="K426" s="1">
        <f>TRA!K426</f>
        <v>-4.6100000000000003</v>
      </c>
      <c r="L426" s="8">
        <f t="shared" si="36"/>
        <v>143.51100000000002</v>
      </c>
      <c r="M426" s="8">
        <f t="shared" si="37"/>
        <v>0</v>
      </c>
      <c r="N426" s="10">
        <f t="shared" si="38"/>
        <v>143.51100000000002</v>
      </c>
      <c r="O426" s="8">
        <f t="shared" si="39"/>
        <v>0</v>
      </c>
      <c r="P426" s="8">
        <f t="shared" si="40"/>
        <v>126.67800000000003</v>
      </c>
      <c r="Q426" s="8">
        <f t="shared" si="41"/>
        <v>-160.34400000000002</v>
      </c>
    </row>
    <row r="427" spans="1:17" ht="15" customHeight="1">
      <c r="A427" s="1">
        <v>4</v>
      </c>
      <c r="B427" s="1">
        <v>21</v>
      </c>
      <c r="C427" s="1">
        <v>22</v>
      </c>
      <c r="D427" s="1">
        <v>2</v>
      </c>
      <c r="E427" s="6" t="s">
        <v>28</v>
      </c>
      <c r="F427" s="1">
        <f>TRA!F427</f>
        <v>-60.156999999999996</v>
      </c>
      <c r="G427" s="1">
        <f>TRA!G427</f>
        <v>-37.368000000000002</v>
      </c>
      <c r="H427" s="1">
        <f>TRA!H427</f>
        <v>-75.792000000000002</v>
      </c>
      <c r="I427" s="1">
        <f>TRA!I427</f>
        <v>0</v>
      </c>
      <c r="J427" s="1">
        <f>TRA!J427</f>
        <v>1.581</v>
      </c>
      <c r="K427" s="1">
        <f>TRA!K427</f>
        <v>2.456</v>
      </c>
      <c r="L427" s="8">
        <f t="shared" si="36"/>
        <v>-77.373000000000005</v>
      </c>
      <c r="M427" s="8">
        <f t="shared" si="37"/>
        <v>0</v>
      </c>
      <c r="N427" s="10">
        <f t="shared" si="38"/>
        <v>-77.373000000000005</v>
      </c>
      <c r="O427" s="8">
        <f t="shared" si="39"/>
        <v>0</v>
      </c>
      <c r="P427" s="8">
        <f t="shared" si="40"/>
        <v>-114.74100000000001</v>
      </c>
      <c r="Q427" s="8">
        <f t="shared" si="41"/>
        <v>40.005000000000003</v>
      </c>
    </row>
    <row r="428" spans="1:17" ht="15" customHeight="1">
      <c r="A428" s="1">
        <v>4</v>
      </c>
      <c r="B428" s="1">
        <v>21</v>
      </c>
      <c r="C428" s="1">
        <v>22</v>
      </c>
      <c r="D428" s="1">
        <v>2</v>
      </c>
      <c r="E428" s="6" t="s">
        <v>29</v>
      </c>
      <c r="F428" s="1">
        <f>TRA!F428</f>
        <v>75.322000000000003</v>
      </c>
      <c r="G428" s="1">
        <f>TRA!G428</f>
        <v>46.274999999999999</v>
      </c>
      <c r="H428" s="1">
        <f>TRA!H428</f>
        <v>-75.906999999999996</v>
      </c>
      <c r="I428" s="1">
        <f>TRA!I428</f>
        <v>0</v>
      </c>
      <c r="J428" s="1">
        <f>TRA!J428</f>
        <v>1.5960000000000001</v>
      </c>
      <c r="K428" s="1">
        <f>TRA!K428</f>
        <v>2.4790000000000001</v>
      </c>
      <c r="L428" s="8">
        <f t="shared" si="36"/>
        <v>-77.503</v>
      </c>
      <c r="M428" s="8">
        <f t="shared" si="37"/>
        <v>0</v>
      </c>
      <c r="N428" s="10">
        <f t="shared" si="38"/>
        <v>-77.503</v>
      </c>
      <c r="O428" s="8">
        <f t="shared" si="39"/>
        <v>0</v>
      </c>
      <c r="P428" s="8">
        <f t="shared" si="40"/>
        <v>-31.228000000000002</v>
      </c>
      <c r="Q428" s="8">
        <f t="shared" si="41"/>
        <v>123.77799999999999</v>
      </c>
    </row>
    <row r="429" spans="1:17" ht="15" customHeight="1">
      <c r="A429" s="1">
        <v>4</v>
      </c>
      <c r="B429" s="1">
        <v>21</v>
      </c>
      <c r="C429" s="1">
        <v>22</v>
      </c>
      <c r="D429" s="1">
        <v>2</v>
      </c>
      <c r="E429" s="6" t="s">
        <v>30</v>
      </c>
      <c r="F429" s="1">
        <f>TRA!F429</f>
        <v>-97.73</v>
      </c>
      <c r="G429" s="1">
        <f>TRA!G429</f>
        <v>-60.685000000000002</v>
      </c>
      <c r="H429" s="1">
        <f>TRA!H429</f>
        <v>-75.906999999999996</v>
      </c>
      <c r="I429" s="1">
        <f>TRA!I429</f>
        <v>0</v>
      </c>
      <c r="J429" s="1">
        <f>TRA!J429</f>
        <v>1.5960000000000001</v>
      </c>
      <c r="K429" s="1">
        <f>TRA!K429</f>
        <v>2.4790000000000001</v>
      </c>
      <c r="L429" s="8">
        <f t="shared" si="36"/>
        <v>-77.503</v>
      </c>
      <c r="M429" s="8">
        <f t="shared" si="37"/>
        <v>0</v>
      </c>
      <c r="N429" s="10">
        <f t="shared" si="38"/>
        <v>-77.503</v>
      </c>
      <c r="O429" s="8">
        <f t="shared" si="39"/>
        <v>0</v>
      </c>
      <c r="P429" s="8">
        <f t="shared" si="40"/>
        <v>-138.18799999999999</v>
      </c>
      <c r="Q429" s="8">
        <f t="shared" si="41"/>
        <v>16.817999999999998</v>
      </c>
    </row>
    <row r="430" spans="1:17" ht="15" customHeight="1">
      <c r="A430" s="1">
        <v>4</v>
      </c>
      <c r="B430" s="1">
        <v>21</v>
      </c>
      <c r="C430" s="1">
        <v>22</v>
      </c>
      <c r="D430" s="1">
        <v>1</v>
      </c>
      <c r="E430" s="6" t="s">
        <v>27</v>
      </c>
      <c r="F430" s="1">
        <f>TRA!F430</f>
        <v>-43.103999999999999</v>
      </c>
      <c r="G430" s="1">
        <f>TRA!G430</f>
        <v>-26.568000000000001</v>
      </c>
      <c r="H430" s="1">
        <f>TRA!H430</f>
        <v>147.958</v>
      </c>
      <c r="I430" s="1">
        <f>TRA!I430</f>
        <v>0</v>
      </c>
      <c r="J430" s="1">
        <f>TRA!J430</f>
        <v>-2.653</v>
      </c>
      <c r="K430" s="1">
        <f>TRA!K430</f>
        <v>-4.1219999999999999</v>
      </c>
      <c r="L430" s="8">
        <f t="shared" si="36"/>
        <v>150.61099999999999</v>
      </c>
      <c r="M430" s="8">
        <f t="shared" si="37"/>
        <v>0</v>
      </c>
      <c r="N430" s="10">
        <f t="shared" si="38"/>
        <v>150.61099999999999</v>
      </c>
      <c r="O430" s="8">
        <f t="shared" si="39"/>
        <v>0</v>
      </c>
      <c r="P430" s="8">
        <f t="shared" si="40"/>
        <v>124.04299999999999</v>
      </c>
      <c r="Q430" s="8">
        <f t="shared" si="41"/>
        <v>-177.179</v>
      </c>
    </row>
    <row r="431" spans="1:17" ht="15" customHeight="1">
      <c r="A431" s="1">
        <v>4</v>
      </c>
      <c r="B431" s="1">
        <v>21</v>
      </c>
      <c r="C431" s="1">
        <v>22</v>
      </c>
      <c r="D431" s="1">
        <v>1</v>
      </c>
      <c r="E431" s="6" t="s">
        <v>28</v>
      </c>
      <c r="F431" s="1">
        <f>TRA!F431</f>
        <v>-50.767000000000003</v>
      </c>
      <c r="G431" s="1">
        <f>TRA!G431</f>
        <v>-30.83</v>
      </c>
      <c r="H431" s="1">
        <f>TRA!H431</f>
        <v>-72.391999999999996</v>
      </c>
      <c r="I431" s="1">
        <f>TRA!I431</f>
        <v>0</v>
      </c>
      <c r="J431" s="1">
        <f>TRA!J431</f>
        <v>1.3140000000000001</v>
      </c>
      <c r="K431" s="1">
        <f>TRA!K431</f>
        <v>2.0419999999999998</v>
      </c>
      <c r="L431" s="8">
        <f t="shared" si="36"/>
        <v>-73.705999999999989</v>
      </c>
      <c r="M431" s="8">
        <f t="shared" si="37"/>
        <v>0</v>
      </c>
      <c r="N431" s="10">
        <f t="shared" si="38"/>
        <v>-73.705999999999989</v>
      </c>
      <c r="O431" s="8">
        <f t="shared" si="39"/>
        <v>0</v>
      </c>
      <c r="P431" s="8">
        <f t="shared" si="40"/>
        <v>-104.53599999999999</v>
      </c>
      <c r="Q431" s="8">
        <f t="shared" si="41"/>
        <v>42.875999999999991</v>
      </c>
    </row>
    <row r="432" spans="1:17" ht="15" customHeight="1">
      <c r="A432" s="1">
        <v>4</v>
      </c>
      <c r="B432" s="1">
        <v>21</v>
      </c>
      <c r="C432" s="1">
        <v>22</v>
      </c>
      <c r="D432" s="1">
        <v>1</v>
      </c>
      <c r="E432" s="6" t="s">
        <v>29</v>
      </c>
      <c r="F432" s="1">
        <f>TRA!F432</f>
        <v>83.837000000000003</v>
      </c>
      <c r="G432" s="1">
        <f>TRA!G432</f>
        <v>51.984999999999999</v>
      </c>
      <c r="H432" s="1">
        <f>TRA!H432</f>
        <v>-77.314999999999998</v>
      </c>
      <c r="I432" s="1">
        <f>TRA!I432</f>
        <v>0</v>
      </c>
      <c r="J432" s="1">
        <f>TRA!J432</f>
        <v>1.3919999999999999</v>
      </c>
      <c r="K432" s="1">
        <f>TRA!K432</f>
        <v>2.1629999999999998</v>
      </c>
      <c r="L432" s="8">
        <f t="shared" si="36"/>
        <v>-78.706999999999994</v>
      </c>
      <c r="M432" s="8">
        <f t="shared" si="37"/>
        <v>0</v>
      </c>
      <c r="N432" s="10">
        <f t="shared" si="38"/>
        <v>-78.706999999999994</v>
      </c>
      <c r="O432" s="8">
        <f t="shared" si="39"/>
        <v>0</v>
      </c>
      <c r="P432" s="8">
        <f t="shared" si="40"/>
        <v>-26.721999999999994</v>
      </c>
      <c r="Q432" s="8">
        <f t="shared" si="41"/>
        <v>130.69200000000001</v>
      </c>
    </row>
    <row r="433" spans="1:17" ht="15" customHeight="1">
      <c r="A433" s="1">
        <v>4</v>
      </c>
      <c r="B433" s="1">
        <v>21</v>
      </c>
      <c r="C433" s="1">
        <v>22</v>
      </c>
      <c r="D433" s="1">
        <v>1</v>
      </c>
      <c r="E433" s="6" t="s">
        <v>30</v>
      </c>
      <c r="F433" s="1">
        <f>TRA!F433</f>
        <v>-89.215000000000003</v>
      </c>
      <c r="G433" s="1">
        <f>TRA!G433</f>
        <v>-54.975999999999999</v>
      </c>
      <c r="H433" s="1">
        <f>TRA!H433</f>
        <v>-77.314999999999998</v>
      </c>
      <c r="I433" s="1">
        <f>TRA!I433</f>
        <v>0</v>
      </c>
      <c r="J433" s="1">
        <f>TRA!J433</f>
        <v>1.3919999999999999</v>
      </c>
      <c r="K433" s="1">
        <f>TRA!K433</f>
        <v>2.1629999999999998</v>
      </c>
      <c r="L433" s="8">
        <f t="shared" si="36"/>
        <v>-78.706999999999994</v>
      </c>
      <c r="M433" s="8">
        <f t="shared" si="37"/>
        <v>0</v>
      </c>
      <c r="N433" s="10">
        <f t="shared" si="38"/>
        <v>-78.706999999999994</v>
      </c>
      <c r="O433" s="8">
        <f t="shared" si="39"/>
        <v>0</v>
      </c>
      <c r="P433" s="8">
        <f t="shared" si="40"/>
        <v>-133.68299999999999</v>
      </c>
      <c r="Q433" s="8">
        <f t="shared" si="41"/>
        <v>23.730999999999995</v>
      </c>
    </row>
    <row r="434" spans="1:17" ht="15" customHeight="1">
      <c r="A434" s="1">
        <v>4</v>
      </c>
      <c r="B434" s="1">
        <v>22</v>
      </c>
      <c r="C434" s="1">
        <v>23</v>
      </c>
      <c r="D434" s="1">
        <v>6</v>
      </c>
      <c r="E434" s="6" t="s">
        <v>27</v>
      </c>
      <c r="F434" s="1">
        <f>TRA!F434</f>
        <v>-44.143999999999998</v>
      </c>
      <c r="G434" s="1">
        <f>TRA!G434</f>
        <v>-26.173999999999999</v>
      </c>
      <c r="H434" s="1">
        <f>TRA!H434</f>
        <v>18.515000000000001</v>
      </c>
      <c r="I434" s="1">
        <f>TRA!I434</f>
        <v>0</v>
      </c>
      <c r="J434" s="1">
        <f>TRA!J434</f>
        <v>-0.42799999999999999</v>
      </c>
      <c r="K434" s="1">
        <f>TRA!K434</f>
        <v>-0.66500000000000004</v>
      </c>
      <c r="L434" s="8">
        <f t="shared" si="36"/>
        <v>18.943000000000001</v>
      </c>
      <c r="M434" s="8">
        <f t="shared" si="37"/>
        <v>0</v>
      </c>
      <c r="N434" s="10">
        <f t="shared" si="38"/>
        <v>18.943000000000001</v>
      </c>
      <c r="O434" s="8">
        <f t="shared" si="39"/>
        <v>0</v>
      </c>
      <c r="P434" s="8">
        <f t="shared" si="40"/>
        <v>-7.2309999999999981</v>
      </c>
      <c r="Q434" s="8">
        <f t="shared" si="41"/>
        <v>-45.117000000000004</v>
      </c>
    </row>
    <row r="435" spans="1:17">
      <c r="A435" s="1">
        <v>4</v>
      </c>
      <c r="B435" s="1">
        <v>22</v>
      </c>
      <c r="C435" s="1">
        <v>23</v>
      </c>
      <c r="D435" s="1">
        <v>6</v>
      </c>
      <c r="E435" s="6" t="s">
        <v>28</v>
      </c>
      <c r="F435" s="1">
        <f>TRA!F435</f>
        <v>-47.192999999999998</v>
      </c>
      <c r="G435" s="1">
        <f>TRA!G435</f>
        <v>-27.888000000000002</v>
      </c>
      <c r="H435" s="1">
        <f>TRA!H435</f>
        <v>-30.018999999999998</v>
      </c>
      <c r="I435" s="1">
        <f>TRA!I435</f>
        <v>0</v>
      </c>
      <c r="J435" s="1">
        <f>TRA!J435</f>
        <v>0.69899999999999995</v>
      </c>
      <c r="K435" s="1">
        <f>TRA!K435</f>
        <v>1.0860000000000001</v>
      </c>
      <c r="L435" s="8">
        <f t="shared" si="36"/>
        <v>-30.718</v>
      </c>
      <c r="M435" s="8">
        <f t="shared" si="37"/>
        <v>0</v>
      </c>
      <c r="N435" s="10">
        <f t="shared" si="38"/>
        <v>-30.718</v>
      </c>
      <c r="O435" s="8">
        <f t="shared" si="39"/>
        <v>0</v>
      </c>
      <c r="P435" s="8">
        <f t="shared" si="40"/>
        <v>-58.606000000000002</v>
      </c>
      <c r="Q435" s="8">
        <f t="shared" si="41"/>
        <v>2.8299999999999983</v>
      </c>
    </row>
    <row r="436" spans="1:17" ht="15" customHeight="1">
      <c r="A436" s="1">
        <v>4</v>
      </c>
      <c r="B436" s="1">
        <v>22</v>
      </c>
      <c r="C436" s="1">
        <v>23</v>
      </c>
      <c r="D436" s="1">
        <v>6</v>
      </c>
      <c r="E436" s="6" t="s">
        <v>29</v>
      </c>
      <c r="F436" s="1">
        <f>TRA!F436</f>
        <v>76.929000000000002</v>
      </c>
      <c r="G436" s="1">
        <f>TRA!G436</f>
        <v>44.988</v>
      </c>
      <c r="H436" s="1">
        <f>TRA!H436</f>
        <v>-14.272</v>
      </c>
      <c r="I436" s="1">
        <f>TRA!I436</f>
        <v>0</v>
      </c>
      <c r="J436" s="1">
        <f>TRA!J436</f>
        <v>0.33200000000000002</v>
      </c>
      <c r="K436" s="1">
        <f>TRA!K436</f>
        <v>0.51500000000000001</v>
      </c>
      <c r="L436" s="8">
        <f t="shared" si="36"/>
        <v>-14.604000000000001</v>
      </c>
      <c r="M436" s="8">
        <f t="shared" si="37"/>
        <v>0</v>
      </c>
      <c r="N436" s="10">
        <f t="shared" si="38"/>
        <v>-14.604000000000001</v>
      </c>
      <c r="O436" s="8">
        <f t="shared" si="39"/>
        <v>0</v>
      </c>
      <c r="P436" s="8">
        <f t="shared" si="40"/>
        <v>30.384</v>
      </c>
      <c r="Q436" s="8">
        <f t="shared" si="41"/>
        <v>59.591999999999999</v>
      </c>
    </row>
    <row r="437" spans="1:17" ht="15" customHeight="1">
      <c r="A437" s="1">
        <v>4</v>
      </c>
      <c r="B437" s="1">
        <v>22</v>
      </c>
      <c r="C437" s="1">
        <v>23</v>
      </c>
      <c r="D437" s="1">
        <v>6</v>
      </c>
      <c r="E437" s="6" t="s">
        <v>30</v>
      </c>
      <c r="F437" s="1">
        <f>TRA!F437</f>
        <v>-78.722999999999999</v>
      </c>
      <c r="G437" s="1">
        <f>TRA!G437</f>
        <v>-45.996000000000002</v>
      </c>
      <c r="H437" s="1">
        <f>TRA!H437</f>
        <v>-14.272</v>
      </c>
      <c r="I437" s="1">
        <f>TRA!I437</f>
        <v>0</v>
      </c>
      <c r="J437" s="1">
        <f>TRA!J437</f>
        <v>0.33200000000000002</v>
      </c>
      <c r="K437" s="1">
        <f>TRA!K437</f>
        <v>0.51500000000000001</v>
      </c>
      <c r="L437" s="8">
        <f t="shared" si="36"/>
        <v>-14.604000000000001</v>
      </c>
      <c r="M437" s="8">
        <f t="shared" si="37"/>
        <v>0</v>
      </c>
      <c r="N437" s="10">
        <f t="shared" si="38"/>
        <v>-14.604000000000001</v>
      </c>
      <c r="O437" s="8">
        <f t="shared" si="39"/>
        <v>0</v>
      </c>
      <c r="P437" s="8">
        <f t="shared" si="40"/>
        <v>-60.6</v>
      </c>
      <c r="Q437" s="8">
        <f t="shared" si="41"/>
        <v>-31.392000000000003</v>
      </c>
    </row>
    <row r="438" spans="1:17" ht="15" customHeight="1">
      <c r="A438" s="1">
        <v>4</v>
      </c>
      <c r="B438" s="1">
        <v>22</v>
      </c>
      <c r="C438" s="1">
        <v>23</v>
      </c>
      <c r="D438" s="1">
        <v>5</v>
      </c>
      <c r="E438" s="6" t="s">
        <v>27</v>
      </c>
      <c r="F438" s="1">
        <f>TRA!F438</f>
        <v>-51.009</v>
      </c>
      <c r="G438" s="1">
        <f>TRA!G438</f>
        <v>-30.538</v>
      </c>
      <c r="H438" s="1">
        <f>TRA!H438</f>
        <v>37.366</v>
      </c>
      <c r="I438" s="1">
        <f>TRA!I438</f>
        <v>0</v>
      </c>
      <c r="J438" s="1">
        <f>TRA!J438</f>
        <v>-0.84399999999999997</v>
      </c>
      <c r="K438" s="1">
        <f>TRA!K438</f>
        <v>-1.3120000000000001</v>
      </c>
      <c r="L438" s="8">
        <f t="shared" si="36"/>
        <v>38.21</v>
      </c>
      <c r="M438" s="8">
        <f t="shared" si="37"/>
        <v>0</v>
      </c>
      <c r="N438" s="10">
        <f t="shared" si="38"/>
        <v>38.21</v>
      </c>
      <c r="O438" s="8">
        <f t="shared" si="39"/>
        <v>0</v>
      </c>
      <c r="P438" s="8">
        <f t="shared" si="40"/>
        <v>7.6720000000000006</v>
      </c>
      <c r="Q438" s="8">
        <f t="shared" si="41"/>
        <v>-68.748000000000005</v>
      </c>
    </row>
    <row r="439" spans="1:17" ht="15" customHeight="1">
      <c r="A439" s="1">
        <v>4</v>
      </c>
      <c r="B439" s="1">
        <v>22</v>
      </c>
      <c r="C439" s="1">
        <v>23</v>
      </c>
      <c r="D439" s="1">
        <v>5</v>
      </c>
      <c r="E439" s="6" t="s">
        <v>28</v>
      </c>
      <c r="F439" s="1">
        <f>TRA!F439</f>
        <v>-56.874000000000002</v>
      </c>
      <c r="G439" s="1">
        <f>TRA!G439</f>
        <v>-34.207999999999998</v>
      </c>
      <c r="H439" s="1">
        <f>TRA!H439</f>
        <v>-54.183999999999997</v>
      </c>
      <c r="I439" s="1">
        <f>TRA!I439</f>
        <v>0</v>
      </c>
      <c r="J439" s="1">
        <f>TRA!J439</f>
        <v>1.2230000000000001</v>
      </c>
      <c r="K439" s="1">
        <f>TRA!K439</f>
        <v>1.9</v>
      </c>
      <c r="L439" s="8">
        <f t="shared" si="36"/>
        <v>-55.406999999999996</v>
      </c>
      <c r="M439" s="8">
        <f t="shared" si="37"/>
        <v>0</v>
      </c>
      <c r="N439" s="10">
        <f t="shared" si="38"/>
        <v>-55.406999999999996</v>
      </c>
      <c r="O439" s="8">
        <f t="shared" si="39"/>
        <v>0</v>
      </c>
      <c r="P439" s="8">
        <f t="shared" si="40"/>
        <v>-89.614999999999995</v>
      </c>
      <c r="Q439" s="8">
        <f t="shared" si="41"/>
        <v>21.198999999999998</v>
      </c>
    </row>
    <row r="440" spans="1:17" ht="15" customHeight="1">
      <c r="A440" s="1">
        <v>4</v>
      </c>
      <c r="B440" s="1">
        <v>22</v>
      </c>
      <c r="C440" s="1">
        <v>23</v>
      </c>
      <c r="D440" s="1">
        <v>5</v>
      </c>
      <c r="E440" s="6" t="s">
        <v>29</v>
      </c>
      <c r="F440" s="1">
        <f>TRA!F440</f>
        <v>89.938999999999993</v>
      </c>
      <c r="G440" s="1">
        <f>TRA!G440</f>
        <v>53.506999999999998</v>
      </c>
      <c r="H440" s="1">
        <f>TRA!H440</f>
        <v>-26.925999999999998</v>
      </c>
      <c r="I440" s="1">
        <f>TRA!I440</f>
        <v>0</v>
      </c>
      <c r="J440" s="1">
        <f>TRA!J440</f>
        <v>0.60799999999999998</v>
      </c>
      <c r="K440" s="1">
        <f>TRA!K440</f>
        <v>0.94499999999999995</v>
      </c>
      <c r="L440" s="8">
        <f t="shared" si="36"/>
        <v>-27.533999999999999</v>
      </c>
      <c r="M440" s="8">
        <f t="shared" si="37"/>
        <v>0</v>
      </c>
      <c r="N440" s="10">
        <f t="shared" si="38"/>
        <v>-27.533999999999999</v>
      </c>
      <c r="O440" s="8">
        <f t="shared" si="39"/>
        <v>0</v>
      </c>
      <c r="P440" s="8">
        <f t="shared" si="40"/>
        <v>25.972999999999999</v>
      </c>
      <c r="Q440" s="8">
        <f t="shared" si="41"/>
        <v>81.040999999999997</v>
      </c>
    </row>
    <row r="441" spans="1:17" ht="15" customHeight="1">
      <c r="A441" s="1">
        <v>4</v>
      </c>
      <c r="B441" s="1">
        <v>22</v>
      </c>
      <c r="C441" s="1">
        <v>23</v>
      </c>
      <c r="D441" s="1">
        <v>5</v>
      </c>
      <c r="E441" s="6" t="s">
        <v>30</v>
      </c>
      <c r="F441" s="1">
        <f>TRA!F441</f>
        <v>-93.388999999999996</v>
      </c>
      <c r="G441" s="1">
        <f>TRA!G441</f>
        <v>-55.667000000000002</v>
      </c>
      <c r="H441" s="1">
        <f>TRA!H441</f>
        <v>-26.925999999999998</v>
      </c>
      <c r="I441" s="1">
        <f>TRA!I441</f>
        <v>0</v>
      </c>
      <c r="J441" s="1">
        <f>TRA!J441</f>
        <v>0.60799999999999998</v>
      </c>
      <c r="K441" s="1">
        <f>TRA!K441</f>
        <v>0.94499999999999995</v>
      </c>
      <c r="L441" s="8">
        <f t="shared" si="36"/>
        <v>-27.533999999999999</v>
      </c>
      <c r="M441" s="8">
        <f t="shared" si="37"/>
        <v>0</v>
      </c>
      <c r="N441" s="10">
        <f t="shared" si="38"/>
        <v>-27.533999999999999</v>
      </c>
      <c r="O441" s="8">
        <f t="shared" si="39"/>
        <v>0</v>
      </c>
      <c r="P441" s="8">
        <f t="shared" si="40"/>
        <v>-83.200999999999993</v>
      </c>
      <c r="Q441" s="8">
        <f t="shared" si="41"/>
        <v>-28.133000000000003</v>
      </c>
    </row>
    <row r="442" spans="1:17" ht="15" customHeight="1">
      <c r="A442" s="1">
        <v>4</v>
      </c>
      <c r="B442" s="1">
        <v>22</v>
      </c>
      <c r="C442" s="1">
        <v>23</v>
      </c>
      <c r="D442" s="1">
        <v>4</v>
      </c>
      <c r="E442" s="6" t="s">
        <v>27</v>
      </c>
      <c r="F442" s="1">
        <f>TRA!F442</f>
        <v>-55.598999999999997</v>
      </c>
      <c r="G442" s="1">
        <f>TRA!G442</f>
        <v>-33.616999999999997</v>
      </c>
      <c r="H442" s="1">
        <f>TRA!H442</f>
        <v>55.997</v>
      </c>
      <c r="I442" s="1">
        <f>TRA!I442</f>
        <v>0</v>
      </c>
      <c r="J442" s="1">
        <f>TRA!J442</f>
        <v>-1.238</v>
      </c>
      <c r="K442" s="1">
        <f>TRA!K442</f>
        <v>-1.9239999999999999</v>
      </c>
      <c r="L442" s="8">
        <f t="shared" si="36"/>
        <v>57.234999999999999</v>
      </c>
      <c r="M442" s="8">
        <f t="shared" si="37"/>
        <v>0</v>
      </c>
      <c r="N442" s="10">
        <f t="shared" si="38"/>
        <v>57.234999999999999</v>
      </c>
      <c r="O442" s="8">
        <f t="shared" si="39"/>
        <v>0</v>
      </c>
      <c r="P442" s="8">
        <f t="shared" si="40"/>
        <v>23.618000000000002</v>
      </c>
      <c r="Q442" s="8">
        <f t="shared" si="41"/>
        <v>-90.852000000000004</v>
      </c>
    </row>
    <row r="443" spans="1:17" ht="15" customHeight="1">
      <c r="A443" s="1">
        <v>4</v>
      </c>
      <c r="B443" s="1">
        <v>22</v>
      </c>
      <c r="C443" s="1">
        <v>23</v>
      </c>
      <c r="D443" s="1">
        <v>4</v>
      </c>
      <c r="E443" s="6" t="s">
        <v>28</v>
      </c>
      <c r="F443" s="1">
        <f>TRA!F443</f>
        <v>-56.787999999999997</v>
      </c>
      <c r="G443" s="1">
        <f>TRA!G443</f>
        <v>-34.469000000000001</v>
      </c>
      <c r="H443" s="1">
        <f>TRA!H443</f>
        <v>-95.322000000000003</v>
      </c>
      <c r="I443" s="1">
        <f>TRA!I443</f>
        <v>0</v>
      </c>
      <c r="J443" s="1">
        <f>TRA!J443</f>
        <v>2.105</v>
      </c>
      <c r="K443" s="1">
        <f>TRA!K443</f>
        <v>3.2709999999999999</v>
      </c>
      <c r="L443" s="8">
        <f t="shared" si="36"/>
        <v>-97.427000000000007</v>
      </c>
      <c r="M443" s="8">
        <f t="shared" si="37"/>
        <v>0</v>
      </c>
      <c r="N443" s="10">
        <f t="shared" si="38"/>
        <v>-97.427000000000007</v>
      </c>
      <c r="O443" s="8">
        <f t="shared" si="39"/>
        <v>0</v>
      </c>
      <c r="P443" s="8">
        <f t="shared" si="40"/>
        <v>-131.89600000000002</v>
      </c>
      <c r="Q443" s="8">
        <f t="shared" si="41"/>
        <v>62.958000000000006</v>
      </c>
    </row>
    <row r="444" spans="1:17" ht="15" customHeight="1">
      <c r="A444" s="1">
        <v>4</v>
      </c>
      <c r="B444" s="1">
        <v>22</v>
      </c>
      <c r="C444" s="1">
        <v>23</v>
      </c>
      <c r="D444" s="1">
        <v>4</v>
      </c>
      <c r="E444" s="6" t="s">
        <v>29</v>
      </c>
      <c r="F444" s="1">
        <f>TRA!F444</f>
        <v>92.98</v>
      </c>
      <c r="G444" s="1">
        <f>TRA!G444</f>
        <v>55.612000000000002</v>
      </c>
      <c r="H444" s="1">
        <f>TRA!H444</f>
        <v>-44.505000000000003</v>
      </c>
      <c r="I444" s="1">
        <f>TRA!I444</f>
        <v>0</v>
      </c>
      <c r="J444" s="1">
        <f>TRA!J444</f>
        <v>0.98299999999999998</v>
      </c>
      <c r="K444" s="1">
        <f>TRA!K444</f>
        <v>1.528</v>
      </c>
      <c r="L444" s="8">
        <f t="shared" si="36"/>
        <v>-45.488</v>
      </c>
      <c r="M444" s="8">
        <f t="shared" si="37"/>
        <v>0</v>
      </c>
      <c r="N444" s="10">
        <f t="shared" si="38"/>
        <v>-45.488</v>
      </c>
      <c r="O444" s="8">
        <f t="shared" si="39"/>
        <v>0</v>
      </c>
      <c r="P444" s="8">
        <f t="shared" si="40"/>
        <v>10.124000000000002</v>
      </c>
      <c r="Q444" s="8">
        <f t="shared" si="41"/>
        <v>101.1</v>
      </c>
    </row>
    <row r="445" spans="1:17" ht="15" customHeight="1">
      <c r="A445" s="1">
        <v>4</v>
      </c>
      <c r="B445" s="1">
        <v>22</v>
      </c>
      <c r="C445" s="1">
        <v>23</v>
      </c>
      <c r="D445" s="1">
        <v>4</v>
      </c>
      <c r="E445" s="6" t="s">
        <v>30</v>
      </c>
      <c r="F445" s="1">
        <f>TRA!F445</f>
        <v>-93.68</v>
      </c>
      <c r="G445" s="1">
        <f>TRA!G445</f>
        <v>-56.112000000000002</v>
      </c>
      <c r="H445" s="1">
        <f>TRA!H445</f>
        <v>-44.505000000000003</v>
      </c>
      <c r="I445" s="1">
        <f>TRA!I445</f>
        <v>0</v>
      </c>
      <c r="J445" s="1">
        <f>TRA!J445</f>
        <v>0.98299999999999998</v>
      </c>
      <c r="K445" s="1">
        <f>TRA!K445</f>
        <v>1.528</v>
      </c>
      <c r="L445" s="8">
        <f t="shared" si="36"/>
        <v>-45.488</v>
      </c>
      <c r="M445" s="8">
        <f t="shared" si="37"/>
        <v>0</v>
      </c>
      <c r="N445" s="10">
        <f t="shared" si="38"/>
        <v>-45.488</v>
      </c>
      <c r="O445" s="8">
        <f t="shared" si="39"/>
        <v>0</v>
      </c>
      <c r="P445" s="8">
        <f t="shared" si="40"/>
        <v>-101.6</v>
      </c>
      <c r="Q445" s="8">
        <f t="shared" si="41"/>
        <v>-10.624000000000002</v>
      </c>
    </row>
    <row r="446" spans="1:17" ht="15" customHeight="1">
      <c r="A446" s="1">
        <v>4</v>
      </c>
      <c r="B446" s="1">
        <v>22</v>
      </c>
      <c r="C446" s="1">
        <v>23</v>
      </c>
      <c r="D446" s="1">
        <v>3</v>
      </c>
      <c r="E446" s="6" t="s">
        <v>27</v>
      </c>
      <c r="F446" s="1">
        <f>TRA!F446</f>
        <v>-54.128</v>
      </c>
      <c r="G446" s="1">
        <f>TRA!G446</f>
        <v>-32.725999999999999</v>
      </c>
      <c r="H446" s="1">
        <f>TRA!H446</f>
        <v>67.222999999999999</v>
      </c>
      <c r="I446" s="1">
        <f>TRA!I446</f>
        <v>0</v>
      </c>
      <c r="J446" s="1">
        <f>TRA!J446</f>
        <v>-1.4670000000000001</v>
      </c>
      <c r="K446" s="1">
        <f>TRA!K446</f>
        <v>-2.2789999999999999</v>
      </c>
      <c r="L446" s="8">
        <f t="shared" si="36"/>
        <v>68.69</v>
      </c>
      <c r="M446" s="8">
        <f t="shared" si="37"/>
        <v>0</v>
      </c>
      <c r="N446" s="10">
        <f t="shared" si="38"/>
        <v>68.69</v>
      </c>
      <c r="O446" s="8">
        <f t="shared" si="39"/>
        <v>0</v>
      </c>
      <c r="P446" s="8">
        <f t="shared" si="40"/>
        <v>35.963999999999999</v>
      </c>
      <c r="Q446" s="8">
        <f t="shared" si="41"/>
        <v>-101.416</v>
      </c>
    </row>
    <row r="447" spans="1:17" ht="15" customHeight="1">
      <c r="A447" s="1">
        <v>4</v>
      </c>
      <c r="B447" s="1">
        <v>22</v>
      </c>
      <c r="C447" s="1">
        <v>23</v>
      </c>
      <c r="D447" s="1">
        <v>3</v>
      </c>
      <c r="E447" s="6" t="s">
        <v>28</v>
      </c>
      <c r="F447" s="1">
        <f>TRA!F447</f>
        <v>-57.311</v>
      </c>
      <c r="G447" s="1">
        <f>TRA!G447</f>
        <v>-34.695</v>
      </c>
      <c r="H447" s="1">
        <f>TRA!H447</f>
        <v>-116.23099999999999</v>
      </c>
      <c r="I447" s="1">
        <f>TRA!I447</f>
        <v>0</v>
      </c>
      <c r="J447" s="1">
        <f>TRA!J447</f>
        <v>2.5350000000000001</v>
      </c>
      <c r="K447" s="1">
        <f>TRA!K447</f>
        <v>3.9380000000000002</v>
      </c>
      <c r="L447" s="8">
        <f t="shared" si="36"/>
        <v>-118.76599999999999</v>
      </c>
      <c r="M447" s="8">
        <f t="shared" si="37"/>
        <v>0</v>
      </c>
      <c r="N447" s="10">
        <f t="shared" si="38"/>
        <v>-118.76599999999999</v>
      </c>
      <c r="O447" s="8">
        <f t="shared" si="39"/>
        <v>0</v>
      </c>
      <c r="P447" s="8">
        <f t="shared" si="40"/>
        <v>-153.46099999999998</v>
      </c>
      <c r="Q447" s="8">
        <f t="shared" si="41"/>
        <v>84.070999999999998</v>
      </c>
    </row>
    <row r="448" spans="1:17" ht="15" customHeight="1">
      <c r="A448" s="1">
        <v>4</v>
      </c>
      <c r="B448" s="1">
        <v>22</v>
      </c>
      <c r="C448" s="1">
        <v>23</v>
      </c>
      <c r="D448" s="1">
        <v>3</v>
      </c>
      <c r="E448" s="6" t="s">
        <v>29</v>
      </c>
      <c r="F448" s="1">
        <f>TRA!F448</f>
        <v>92.394000000000005</v>
      </c>
      <c r="G448" s="1">
        <f>TRA!G448</f>
        <v>55.283000000000001</v>
      </c>
      <c r="H448" s="1">
        <f>TRA!H448</f>
        <v>-53.957000000000001</v>
      </c>
      <c r="I448" s="1">
        <f>TRA!I448</f>
        <v>0</v>
      </c>
      <c r="J448" s="1">
        <f>TRA!J448</f>
        <v>1.177</v>
      </c>
      <c r="K448" s="1">
        <f>TRA!K448</f>
        <v>1.829</v>
      </c>
      <c r="L448" s="8">
        <f t="shared" si="36"/>
        <v>-55.134</v>
      </c>
      <c r="M448" s="8">
        <f t="shared" si="37"/>
        <v>0</v>
      </c>
      <c r="N448" s="10">
        <f t="shared" si="38"/>
        <v>-55.134</v>
      </c>
      <c r="O448" s="8">
        <f t="shared" si="39"/>
        <v>0</v>
      </c>
      <c r="P448" s="8">
        <f t="shared" si="40"/>
        <v>0.14900000000000091</v>
      </c>
      <c r="Q448" s="8">
        <f t="shared" si="41"/>
        <v>110.417</v>
      </c>
    </row>
    <row r="449" spans="1:17" ht="15" customHeight="1">
      <c r="A449" s="1">
        <v>4</v>
      </c>
      <c r="B449" s="1">
        <v>22</v>
      </c>
      <c r="C449" s="1">
        <v>23</v>
      </c>
      <c r="D449" s="1">
        <v>3</v>
      </c>
      <c r="E449" s="6" t="s">
        <v>30</v>
      </c>
      <c r="F449" s="1">
        <f>TRA!F449</f>
        <v>-94.266000000000005</v>
      </c>
      <c r="G449" s="1">
        <f>TRA!G449</f>
        <v>-56.441000000000003</v>
      </c>
      <c r="H449" s="1">
        <f>TRA!H449</f>
        <v>-53.957000000000001</v>
      </c>
      <c r="I449" s="1">
        <f>TRA!I449</f>
        <v>0</v>
      </c>
      <c r="J449" s="1">
        <f>TRA!J449</f>
        <v>1.177</v>
      </c>
      <c r="K449" s="1">
        <f>TRA!K449</f>
        <v>1.829</v>
      </c>
      <c r="L449" s="8">
        <f t="shared" si="36"/>
        <v>-55.134</v>
      </c>
      <c r="M449" s="8">
        <f t="shared" si="37"/>
        <v>0</v>
      </c>
      <c r="N449" s="10">
        <f t="shared" si="38"/>
        <v>-55.134</v>
      </c>
      <c r="O449" s="8">
        <f t="shared" si="39"/>
        <v>0</v>
      </c>
      <c r="P449" s="8">
        <f t="shared" si="40"/>
        <v>-111.575</v>
      </c>
      <c r="Q449" s="8">
        <f t="shared" si="41"/>
        <v>-1.3070000000000022</v>
      </c>
    </row>
    <row r="450" spans="1:17" ht="15" customHeight="1">
      <c r="A450" s="1">
        <v>4</v>
      </c>
      <c r="B450" s="1">
        <v>22</v>
      </c>
      <c r="C450" s="1">
        <v>23</v>
      </c>
      <c r="D450" s="1">
        <v>2</v>
      </c>
      <c r="E450" s="6" t="s">
        <v>27</v>
      </c>
      <c r="F450" s="1">
        <f>TRA!F450</f>
        <v>-52.671999999999997</v>
      </c>
      <c r="G450" s="1">
        <f>TRA!G450</f>
        <v>-31.826000000000001</v>
      </c>
      <c r="H450" s="1">
        <f>TRA!H450</f>
        <v>76.024000000000001</v>
      </c>
      <c r="I450" s="1">
        <f>TRA!I450</f>
        <v>0</v>
      </c>
      <c r="J450" s="1">
        <f>TRA!J450</f>
        <v>-1.5960000000000001</v>
      </c>
      <c r="K450" s="1">
        <f>TRA!K450</f>
        <v>-2.4790000000000001</v>
      </c>
      <c r="L450" s="8">
        <f t="shared" si="36"/>
        <v>77.62</v>
      </c>
      <c r="M450" s="8">
        <f t="shared" si="37"/>
        <v>0</v>
      </c>
      <c r="N450" s="10">
        <f t="shared" si="38"/>
        <v>77.62</v>
      </c>
      <c r="O450" s="8">
        <f t="shared" si="39"/>
        <v>0</v>
      </c>
      <c r="P450" s="8">
        <f t="shared" si="40"/>
        <v>45.794000000000004</v>
      </c>
      <c r="Q450" s="8">
        <f t="shared" si="41"/>
        <v>-109.446</v>
      </c>
    </row>
    <row r="451" spans="1:17" ht="15" customHeight="1">
      <c r="A451" s="1">
        <v>4</v>
      </c>
      <c r="B451" s="1">
        <v>22</v>
      </c>
      <c r="C451" s="1">
        <v>23</v>
      </c>
      <c r="D451" s="1">
        <v>2</v>
      </c>
      <c r="E451" s="6" t="s">
        <v>28</v>
      </c>
      <c r="F451" s="1">
        <f>TRA!F451</f>
        <v>-56.97</v>
      </c>
      <c r="G451" s="1">
        <f>TRA!G451</f>
        <v>-34.332999999999998</v>
      </c>
      <c r="H451" s="1">
        <f>TRA!H451</f>
        <v>-132.38499999999999</v>
      </c>
      <c r="I451" s="1">
        <f>TRA!I451</f>
        <v>0</v>
      </c>
      <c r="J451" s="1">
        <f>TRA!J451</f>
        <v>2.8039999999999998</v>
      </c>
      <c r="K451" s="1">
        <f>TRA!K451</f>
        <v>4.3570000000000002</v>
      </c>
      <c r="L451" s="8">
        <f t="shared" ref="L451:L514" si="42">(ABS(H451)+ABS(J451))*SIGN(H451)</f>
        <v>-135.18899999999999</v>
      </c>
      <c r="M451" s="8">
        <f t="shared" ref="M451:M514" si="43">(ABS(I451)+ABS(K451))*SIGN(I451)</f>
        <v>0</v>
      </c>
      <c r="N451" s="10">
        <f t="shared" ref="N451:N514" si="44">(ABS(L451)+0.3*ABS(M451))*SIGN(L451)</f>
        <v>-135.18899999999999</v>
      </c>
      <c r="O451" s="8">
        <f t="shared" ref="O451:O514" si="45">(ABS(M451)+0.3*ABS(L451))*SIGN(M451)</f>
        <v>0</v>
      </c>
      <c r="P451" s="8">
        <f t="shared" ref="P451:P514" si="46">G451+N451</f>
        <v>-169.52199999999999</v>
      </c>
      <c r="Q451" s="8">
        <f t="shared" ref="Q451:Q514" si="47">G451-N451</f>
        <v>100.85599999999999</v>
      </c>
    </row>
    <row r="452" spans="1:17" ht="15" customHeight="1">
      <c r="A452" s="1">
        <v>4</v>
      </c>
      <c r="B452" s="1">
        <v>22</v>
      </c>
      <c r="C452" s="1">
        <v>23</v>
      </c>
      <c r="D452" s="1">
        <v>2</v>
      </c>
      <c r="E452" s="6" t="s">
        <v>29</v>
      </c>
      <c r="F452" s="1">
        <f>TRA!F452</f>
        <v>92.066000000000003</v>
      </c>
      <c r="G452" s="1">
        <f>TRA!G452</f>
        <v>55.125</v>
      </c>
      <c r="H452" s="1">
        <f>TRA!H452</f>
        <v>-61.296999999999997</v>
      </c>
      <c r="I452" s="1">
        <f>TRA!I452</f>
        <v>0</v>
      </c>
      <c r="J452" s="1">
        <f>TRA!J452</f>
        <v>1.294</v>
      </c>
      <c r="K452" s="1">
        <f>TRA!K452</f>
        <v>2.0110000000000001</v>
      </c>
      <c r="L452" s="8">
        <f t="shared" si="42"/>
        <v>-62.590999999999994</v>
      </c>
      <c r="M452" s="8">
        <f t="shared" si="43"/>
        <v>0</v>
      </c>
      <c r="N452" s="10">
        <f t="shared" si="44"/>
        <v>-62.590999999999994</v>
      </c>
      <c r="O452" s="8">
        <f t="shared" si="45"/>
        <v>0</v>
      </c>
      <c r="P452" s="8">
        <f t="shared" si="46"/>
        <v>-7.465999999999994</v>
      </c>
      <c r="Q452" s="8">
        <f t="shared" si="47"/>
        <v>117.71599999999999</v>
      </c>
    </row>
    <row r="453" spans="1:17" ht="15" customHeight="1">
      <c r="A453" s="1">
        <v>4</v>
      </c>
      <c r="B453" s="1">
        <v>22</v>
      </c>
      <c r="C453" s="1">
        <v>23</v>
      </c>
      <c r="D453" s="1">
        <v>2</v>
      </c>
      <c r="E453" s="6" t="s">
        <v>30</v>
      </c>
      <c r="F453" s="1">
        <f>TRA!F453</f>
        <v>-94.593999999999994</v>
      </c>
      <c r="G453" s="1">
        <f>TRA!G453</f>
        <v>-56.598999999999997</v>
      </c>
      <c r="H453" s="1">
        <f>TRA!H453</f>
        <v>-61.296999999999997</v>
      </c>
      <c r="I453" s="1">
        <f>TRA!I453</f>
        <v>0</v>
      </c>
      <c r="J453" s="1">
        <f>TRA!J453</f>
        <v>1.294</v>
      </c>
      <c r="K453" s="1">
        <f>TRA!K453</f>
        <v>2.0110000000000001</v>
      </c>
      <c r="L453" s="8">
        <f t="shared" si="42"/>
        <v>-62.590999999999994</v>
      </c>
      <c r="M453" s="8">
        <f t="shared" si="43"/>
        <v>0</v>
      </c>
      <c r="N453" s="10">
        <f t="shared" si="44"/>
        <v>-62.590999999999994</v>
      </c>
      <c r="O453" s="8">
        <f t="shared" si="45"/>
        <v>0</v>
      </c>
      <c r="P453" s="8">
        <f t="shared" si="46"/>
        <v>-119.19</v>
      </c>
      <c r="Q453" s="8">
        <f t="shared" si="47"/>
        <v>5.9919999999999973</v>
      </c>
    </row>
    <row r="454" spans="1:17" ht="15" customHeight="1">
      <c r="A454" s="1">
        <v>4</v>
      </c>
      <c r="B454" s="1">
        <v>22</v>
      </c>
      <c r="C454" s="1">
        <v>23</v>
      </c>
      <c r="D454" s="1">
        <v>1</v>
      </c>
      <c r="E454" s="6" t="s">
        <v>27</v>
      </c>
      <c r="F454" s="1">
        <f>TRA!F454</f>
        <v>-48.581000000000003</v>
      </c>
      <c r="G454" s="1">
        <f>TRA!G454</f>
        <v>-28.678000000000001</v>
      </c>
      <c r="H454" s="1">
        <f>TRA!H454</f>
        <v>70.576999999999998</v>
      </c>
      <c r="I454" s="1">
        <f>TRA!I454</f>
        <v>0</v>
      </c>
      <c r="J454" s="1">
        <f>TRA!J454</f>
        <v>-1.2969999999999999</v>
      </c>
      <c r="K454" s="1">
        <f>TRA!K454</f>
        <v>-2.0150000000000001</v>
      </c>
      <c r="L454" s="8">
        <f t="shared" si="42"/>
        <v>71.873999999999995</v>
      </c>
      <c r="M454" s="8">
        <f t="shared" si="43"/>
        <v>0</v>
      </c>
      <c r="N454" s="10">
        <f t="shared" si="44"/>
        <v>71.873999999999995</v>
      </c>
      <c r="O454" s="8">
        <f t="shared" si="45"/>
        <v>0</v>
      </c>
      <c r="P454" s="8">
        <f t="shared" si="46"/>
        <v>43.195999999999998</v>
      </c>
      <c r="Q454" s="8">
        <f t="shared" si="47"/>
        <v>-100.55199999999999</v>
      </c>
    </row>
    <row r="455" spans="1:17" ht="15" customHeight="1">
      <c r="A455" s="1">
        <v>4</v>
      </c>
      <c r="B455" s="1">
        <v>22</v>
      </c>
      <c r="C455" s="1">
        <v>23</v>
      </c>
      <c r="D455" s="1">
        <v>1</v>
      </c>
      <c r="E455" s="6" t="s">
        <v>28</v>
      </c>
      <c r="F455" s="1">
        <f>TRA!F455</f>
        <v>-59.095999999999997</v>
      </c>
      <c r="G455" s="1">
        <f>TRA!G455</f>
        <v>-34.598999999999997</v>
      </c>
      <c r="H455" s="1">
        <f>TRA!H455</f>
        <v>-137.15299999999999</v>
      </c>
      <c r="I455" s="1">
        <f>TRA!I455</f>
        <v>0</v>
      </c>
      <c r="J455" s="1">
        <f>TRA!J455</f>
        <v>2.4750000000000001</v>
      </c>
      <c r="K455" s="1">
        <f>TRA!K455</f>
        <v>3.8450000000000002</v>
      </c>
      <c r="L455" s="8">
        <f t="shared" si="42"/>
        <v>-139.62799999999999</v>
      </c>
      <c r="M455" s="8">
        <f t="shared" si="43"/>
        <v>0</v>
      </c>
      <c r="N455" s="10">
        <f t="shared" si="44"/>
        <v>-139.62799999999999</v>
      </c>
      <c r="O455" s="8">
        <f t="shared" si="45"/>
        <v>0</v>
      </c>
      <c r="P455" s="8">
        <f t="shared" si="46"/>
        <v>-174.22699999999998</v>
      </c>
      <c r="Q455" s="8">
        <f t="shared" si="47"/>
        <v>105.029</v>
      </c>
    </row>
    <row r="456" spans="1:17" ht="15" customHeight="1">
      <c r="A456" s="1">
        <v>4</v>
      </c>
      <c r="B456" s="1">
        <v>22</v>
      </c>
      <c r="C456" s="1">
        <v>23</v>
      </c>
      <c r="D456" s="1">
        <v>1</v>
      </c>
      <c r="E456" s="6" t="s">
        <v>29</v>
      </c>
      <c r="F456" s="1">
        <f>TRA!F456</f>
        <v>90.238</v>
      </c>
      <c r="G456" s="1">
        <f>TRA!G456</f>
        <v>52.42</v>
      </c>
      <c r="H456" s="1">
        <f>TRA!H456</f>
        <v>-61.095999999999997</v>
      </c>
      <c r="I456" s="1">
        <f>TRA!I456</f>
        <v>0</v>
      </c>
      <c r="J456" s="1">
        <f>TRA!J456</f>
        <v>1.109</v>
      </c>
      <c r="K456" s="1">
        <f>TRA!K456</f>
        <v>1.724</v>
      </c>
      <c r="L456" s="8">
        <f t="shared" si="42"/>
        <v>-62.204999999999998</v>
      </c>
      <c r="M456" s="8">
        <f t="shared" si="43"/>
        <v>0</v>
      </c>
      <c r="N456" s="10">
        <f t="shared" si="44"/>
        <v>-62.204999999999998</v>
      </c>
      <c r="O456" s="8">
        <f t="shared" si="45"/>
        <v>0</v>
      </c>
      <c r="P456" s="8">
        <f t="shared" si="46"/>
        <v>-9.7849999999999966</v>
      </c>
      <c r="Q456" s="8">
        <f t="shared" si="47"/>
        <v>114.625</v>
      </c>
    </row>
    <row r="457" spans="1:17" ht="15" customHeight="1">
      <c r="A457" s="1">
        <v>4</v>
      </c>
      <c r="B457" s="1">
        <v>22</v>
      </c>
      <c r="C457" s="1">
        <v>23</v>
      </c>
      <c r="D457" s="1">
        <v>1</v>
      </c>
      <c r="E457" s="6" t="s">
        <v>30</v>
      </c>
      <c r="F457" s="1">
        <f>TRA!F457</f>
        <v>-96.421999999999997</v>
      </c>
      <c r="G457" s="1">
        <f>TRA!G457</f>
        <v>-55.904000000000003</v>
      </c>
      <c r="H457" s="1">
        <f>TRA!H457</f>
        <v>-61.095999999999997</v>
      </c>
      <c r="I457" s="1">
        <f>TRA!I457</f>
        <v>0</v>
      </c>
      <c r="J457" s="1">
        <f>TRA!J457</f>
        <v>1.109</v>
      </c>
      <c r="K457" s="1">
        <f>TRA!K457</f>
        <v>1.724</v>
      </c>
      <c r="L457" s="8">
        <f t="shared" si="42"/>
        <v>-62.204999999999998</v>
      </c>
      <c r="M457" s="8">
        <f t="shared" si="43"/>
        <v>0</v>
      </c>
      <c r="N457" s="10">
        <f t="shared" si="44"/>
        <v>-62.204999999999998</v>
      </c>
      <c r="O457" s="8">
        <f t="shared" si="45"/>
        <v>0</v>
      </c>
      <c r="P457" s="8">
        <f t="shared" si="46"/>
        <v>-118.10900000000001</v>
      </c>
      <c r="Q457" s="8">
        <f t="shared" si="47"/>
        <v>6.3009999999999948</v>
      </c>
    </row>
    <row r="458" spans="1:17" ht="15" customHeight="1">
      <c r="A458" s="1">
        <v>4</v>
      </c>
      <c r="B458" s="1">
        <v>23</v>
      </c>
      <c r="C458" s="1">
        <v>24</v>
      </c>
      <c r="D458" s="1">
        <v>6</v>
      </c>
      <c r="E458" s="6" t="s">
        <v>27</v>
      </c>
      <c r="F458" s="1">
        <f>TRA!F458</f>
        <v>-38.591000000000001</v>
      </c>
      <c r="G458" s="1">
        <f>TRA!G458</f>
        <v>-22.832999999999998</v>
      </c>
      <c r="H458" s="1">
        <f>TRA!H458</f>
        <v>23.17</v>
      </c>
      <c r="I458" s="1">
        <f>TRA!I458</f>
        <v>0</v>
      </c>
      <c r="J458" s="1">
        <f>TRA!J458</f>
        <v>-0.54100000000000004</v>
      </c>
      <c r="K458" s="1">
        <f>TRA!K458</f>
        <v>-0.84</v>
      </c>
      <c r="L458" s="8">
        <f t="shared" si="42"/>
        <v>23.711000000000002</v>
      </c>
      <c r="M458" s="8">
        <f t="shared" si="43"/>
        <v>0</v>
      </c>
      <c r="N458" s="10">
        <f t="shared" si="44"/>
        <v>23.711000000000002</v>
      </c>
      <c r="O458" s="8">
        <f t="shared" si="45"/>
        <v>0</v>
      </c>
      <c r="P458" s="8">
        <f t="shared" si="46"/>
        <v>0.87800000000000367</v>
      </c>
      <c r="Q458" s="8">
        <f t="shared" si="47"/>
        <v>-46.543999999999997</v>
      </c>
    </row>
    <row r="459" spans="1:17">
      <c r="A459" s="1">
        <v>4</v>
      </c>
      <c r="B459" s="1">
        <v>23</v>
      </c>
      <c r="C459" s="1">
        <v>24</v>
      </c>
      <c r="D459" s="1">
        <v>6</v>
      </c>
      <c r="E459" s="6" t="s">
        <v>28</v>
      </c>
      <c r="F459" s="1">
        <f>TRA!F459</f>
        <v>-37.975999999999999</v>
      </c>
      <c r="G459" s="1">
        <f>TRA!G459</f>
        <v>-22.536999999999999</v>
      </c>
      <c r="H459" s="1">
        <f>TRA!H459</f>
        <v>-18.908000000000001</v>
      </c>
      <c r="I459" s="1">
        <f>TRA!I459</f>
        <v>0</v>
      </c>
      <c r="J459" s="1">
        <f>TRA!J459</f>
        <v>0.44</v>
      </c>
      <c r="K459" s="1">
        <f>TRA!K459</f>
        <v>0.68400000000000005</v>
      </c>
      <c r="L459" s="8">
        <f t="shared" si="42"/>
        <v>-19.348000000000003</v>
      </c>
      <c r="M459" s="8">
        <f t="shared" si="43"/>
        <v>0</v>
      </c>
      <c r="N459" s="10">
        <f t="shared" si="44"/>
        <v>-19.348000000000003</v>
      </c>
      <c r="O459" s="8">
        <f t="shared" si="45"/>
        <v>0</v>
      </c>
      <c r="P459" s="8">
        <f t="shared" si="46"/>
        <v>-41.885000000000005</v>
      </c>
      <c r="Q459" s="8">
        <f t="shared" si="47"/>
        <v>-3.1889999999999965</v>
      </c>
    </row>
    <row r="460" spans="1:17" ht="15" customHeight="1">
      <c r="A460" s="1">
        <v>4</v>
      </c>
      <c r="B460" s="1">
        <v>23</v>
      </c>
      <c r="C460" s="1">
        <v>24</v>
      </c>
      <c r="D460" s="1">
        <v>6</v>
      </c>
      <c r="E460" s="6" t="s">
        <v>29</v>
      </c>
      <c r="F460" s="1">
        <f>TRA!F460</f>
        <v>67.245000000000005</v>
      </c>
      <c r="G460" s="1">
        <f>TRA!G460</f>
        <v>39.822000000000003</v>
      </c>
      <c r="H460" s="1">
        <f>TRA!H460</f>
        <v>-9.7850000000000001</v>
      </c>
      <c r="I460" s="1">
        <f>TRA!I460</f>
        <v>0</v>
      </c>
      <c r="J460" s="1">
        <f>TRA!J460</f>
        <v>0.22800000000000001</v>
      </c>
      <c r="K460" s="1">
        <f>TRA!K460</f>
        <v>0.35399999999999998</v>
      </c>
      <c r="L460" s="8">
        <f t="shared" si="42"/>
        <v>-10.013</v>
      </c>
      <c r="M460" s="8">
        <f t="shared" si="43"/>
        <v>0</v>
      </c>
      <c r="N460" s="10">
        <f t="shared" si="44"/>
        <v>-10.013</v>
      </c>
      <c r="O460" s="8">
        <f t="shared" si="45"/>
        <v>0</v>
      </c>
      <c r="P460" s="8">
        <f t="shared" si="46"/>
        <v>29.809000000000005</v>
      </c>
      <c r="Q460" s="8">
        <f t="shared" si="47"/>
        <v>49.835000000000001</v>
      </c>
    </row>
    <row r="461" spans="1:17" ht="15" customHeight="1">
      <c r="A461" s="1">
        <v>4</v>
      </c>
      <c r="B461" s="1">
        <v>23</v>
      </c>
      <c r="C461" s="1">
        <v>24</v>
      </c>
      <c r="D461" s="1">
        <v>6</v>
      </c>
      <c r="E461" s="6" t="s">
        <v>30</v>
      </c>
      <c r="F461" s="1">
        <f>TRA!F461</f>
        <v>-66.957999999999998</v>
      </c>
      <c r="G461" s="1">
        <f>TRA!G461</f>
        <v>-39.685000000000002</v>
      </c>
      <c r="H461" s="1">
        <f>TRA!H461</f>
        <v>-9.7850000000000001</v>
      </c>
      <c r="I461" s="1">
        <f>TRA!I461</f>
        <v>0</v>
      </c>
      <c r="J461" s="1">
        <f>TRA!J461</f>
        <v>0.22800000000000001</v>
      </c>
      <c r="K461" s="1">
        <f>TRA!K461</f>
        <v>0.35399999999999998</v>
      </c>
      <c r="L461" s="8">
        <f t="shared" si="42"/>
        <v>-10.013</v>
      </c>
      <c r="M461" s="8">
        <f t="shared" si="43"/>
        <v>0</v>
      </c>
      <c r="N461" s="10">
        <f t="shared" si="44"/>
        <v>-10.013</v>
      </c>
      <c r="O461" s="8">
        <f t="shared" si="45"/>
        <v>0</v>
      </c>
      <c r="P461" s="8">
        <f t="shared" si="46"/>
        <v>-49.698</v>
      </c>
      <c r="Q461" s="8">
        <f t="shared" si="47"/>
        <v>-29.672000000000004</v>
      </c>
    </row>
    <row r="462" spans="1:17" ht="15" customHeight="1">
      <c r="A462" s="1">
        <v>4</v>
      </c>
      <c r="B462" s="1">
        <v>23</v>
      </c>
      <c r="C462" s="1">
        <v>24</v>
      </c>
      <c r="D462" s="1">
        <v>5</v>
      </c>
      <c r="E462" s="6" t="s">
        <v>27</v>
      </c>
      <c r="F462" s="1">
        <f>TRA!F462</f>
        <v>-47.067999999999998</v>
      </c>
      <c r="G462" s="1">
        <f>TRA!G462</f>
        <v>-28.414000000000001</v>
      </c>
      <c r="H462" s="1">
        <f>TRA!H462</f>
        <v>45.542999999999999</v>
      </c>
      <c r="I462" s="1">
        <f>TRA!I462</f>
        <v>0</v>
      </c>
      <c r="J462" s="1">
        <f>TRA!J462</f>
        <v>-1.028</v>
      </c>
      <c r="K462" s="1">
        <f>TRA!K462</f>
        <v>-1.597</v>
      </c>
      <c r="L462" s="8">
        <f t="shared" si="42"/>
        <v>46.570999999999998</v>
      </c>
      <c r="M462" s="8">
        <f t="shared" si="43"/>
        <v>0</v>
      </c>
      <c r="N462" s="10">
        <f t="shared" si="44"/>
        <v>46.570999999999998</v>
      </c>
      <c r="O462" s="8">
        <f t="shared" si="45"/>
        <v>0</v>
      </c>
      <c r="P462" s="8">
        <f t="shared" si="46"/>
        <v>18.156999999999996</v>
      </c>
      <c r="Q462" s="8">
        <f t="shared" si="47"/>
        <v>-74.984999999999999</v>
      </c>
    </row>
    <row r="463" spans="1:17" ht="15" customHeight="1">
      <c r="A463" s="1">
        <v>4</v>
      </c>
      <c r="B463" s="1">
        <v>23</v>
      </c>
      <c r="C463" s="1">
        <v>24</v>
      </c>
      <c r="D463" s="1">
        <v>5</v>
      </c>
      <c r="E463" s="6" t="s">
        <v>28</v>
      </c>
      <c r="F463" s="1">
        <f>TRA!F463</f>
        <v>-64.055999999999997</v>
      </c>
      <c r="G463" s="1">
        <f>TRA!G463</f>
        <v>-38.247</v>
      </c>
      <c r="H463" s="1">
        <f>TRA!H463</f>
        <v>-40.531999999999996</v>
      </c>
      <c r="I463" s="1">
        <f>TRA!I463</f>
        <v>0</v>
      </c>
      <c r="J463" s="1">
        <f>TRA!J463</f>
        <v>0.91600000000000004</v>
      </c>
      <c r="K463" s="1">
        <f>TRA!K463</f>
        <v>1.423</v>
      </c>
      <c r="L463" s="8">
        <f t="shared" si="42"/>
        <v>-41.447999999999993</v>
      </c>
      <c r="M463" s="8">
        <f t="shared" si="43"/>
        <v>0</v>
      </c>
      <c r="N463" s="10">
        <f t="shared" si="44"/>
        <v>-41.447999999999993</v>
      </c>
      <c r="O463" s="8">
        <f t="shared" si="45"/>
        <v>0</v>
      </c>
      <c r="P463" s="8">
        <f t="shared" si="46"/>
        <v>-79.694999999999993</v>
      </c>
      <c r="Q463" s="8">
        <f t="shared" si="47"/>
        <v>3.2009999999999934</v>
      </c>
    </row>
    <row r="464" spans="1:17" ht="15" customHeight="1">
      <c r="A464" s="1">
        <v>4</v>
      </c>
      <c r="B464" s="1">
        <v>23</v>
      </c>
      <c r="C464" s="1">
        <v>24</v>
      </c>
      <c r="D464" s="1">
        <v>5</v>
      </c>
      <c r="E464" s="6" t="s">
        <v>29</v>
      </c>
      <c r="F464" s="1">
        <f>TRA!F464</f>
        <v>83.704999999999998</v>
      </c>
      <c r="G464" s="1">
        <f>TRA!G464</f>
        <v>50.280999999999999</v>
      </c>
      <c r="H464" s="1">
        <f>TRA!H464</f>
        <v>-20.016999999999999</v>
      </c>
      <c r="I464" s="1">
        <f>TRA!I464</f>
        <v>0</v>
      </c>
      <c r="J464" s="1">
        <f>TRA!J464</f>
        <v>0.45200000000000001</v>
      </c>
      <c r="K464" s="1">
        <f>TRA!K464</f>
        <v>0.70199999999999996</v>
      </c>
      <c r="L464" s="8">
        <f t="shared" si="42"/>
        <v>-20.469000000000001</v>
      </c>
      <c r="M464" s="8">
        <f t="shared" si="43"/>
        <v>0</v>
      </c>
      <c r="N464" s="10">
        <f t="shared" si="44"/>
        <v>-20.469000000000001</v>
      </c>
      <c r="O464" s="8">
        <f t="shared" si="45"/>
        <v>0</v>
      </c>
      <c r="P464" s="8">
        <f t="shared" si="46"/>
        <v>29.811999999999998</v>
      </c>
      <c r="Q464" s="8">
        <f t="shared" si="47"/>
        <v>70.75</v>
      </c>
    </row>
    <row r="465" spans="1:17" ht="15" customHeight="1">
      <c r="A465" s="1">
        <v>4</v>
      </c>
      <c r="B465" s="1">
        <v>23</v>
      </c>
      <c r="C465" s="1">
        <v>24</v>
      </c>
      <c r="D465" s="1">
        <v>5</v>
      </c>
      <c r="E465" s="6" t="s">
        <v>30</v>
      </c>
      <c r="F465" s="1">
        <f>TRA!F465</f>
        <v>-91.605999999999995</v>
      </c>
      <c r="G465" s="1">
        <f>TRA!G465</f>
        <v>-54.853999999999999</v>
      </c>
      <c r="H465" s="1">
        <f>TRA!H465</f>
        <v>-20.016999999999999</v>
      </c>
      <c r="I465" s="1">
        <f>TRA!I465</f>
        <v>0</v>
      </c>
      <c r="J465" s="1">
        <f>TRA!J465</f>
        <v>0.45200000000000001</v>
      </c>
      <c r="K465" s="1">
        <f>TRA!K465</f>
        <v>0.70199999999999996</v>
      </c>
      <c r="L465" s="8">
        <f t="shared" si="42"/>
        <v>-20.469000000000001</v>
      </c>
      <c r="M465" s="8">
        <f t="shared" si="43"/>
        <v>0</v>
      </c>
      <c r="N465" s="10">
        <f t="shared" si="44"/>
        <v>-20.469000000000001</v>
      </c>
      <c r="O465" s="8">
        <f t="shared" si="45"/>
        <v>0</v>
      </c>
      <c r="P465" s="8">
        <f t="shared" si="46"/>
        <v>-75.323000000000008</v>
      </c>
      <c r="Q465" s="8">
        <f t="shared" si="47"/>
        <v>-34.384999999999998</v>
      </c>
    </row>
    <row r="466" spans="1:17" ht="15" customHeight="1">
      <c r="A466" s="1">
        <v>4</v>
      </c>
      <c r="B466" s="1">
        <v>23</v>
      </c>
      <c r="C466" s="1">
        <v>24</v>
      </c>
      <c r="D466" s="1">
        <v>4</v>
      </c>
      <c r="E466" s="6" t="s">
        <v>27</v>
      </c>
      <c r="F466" s="1">
        <f>TRA!F466</f>
        <v>-43.984999999999999</v>
      </c>
      <c r="G466" s="1">
        <f>TRA!G466</f>
        <v>-26.917999999999999</v>
      </c>
      <c r="H466" s="1">
        <f>TRA!H466</f>
        <v>81.774000000000001</v>
      </c>
      <c r="I466" s="1">
        <f>TRA!I466</f>
        <v>0</v>
      </c>
      <c r="J466" s="1">
        <f>TRA!J466</f>
        <v>-1.806</v>
      </c>
      <c r="K466" s="1">
        <f>TRA!K466</f>
        <v>-2.806</v>
      </c>
      <c r="L466" s="8">
        <f t="shared" si="42"/>
        <v>83.58</v>
      </c>
      <c r="M466" s="8">
        <f t="shared" si="43"/>
        <v>0</v>
      </c>
      <c r="N466" s="10">
        <f t="shared" si="44"/>
        <v>83.58</v>
      </c>
      <c r="O466" s="8">
        <f t="shared" si="45"/>
        <v>0</v>
      </c>
      <c r="P466" s="8">
        <f t="shared" si="46"/>
        <v>56.661999999999999</v>
      </c>
      <c r="Q466" s="8">
        <f t="shared" si="47"/>
        <v>-110.49799999999999</v>
      </c>
    </row>
    <row r="467" spans="1:17" ht="15" customHeight="1">
      <c r="A467" s="1">
        <v>4</v>
      </c>
      <c r="B467" s="1">
        <v>23</v>
      </c>
      <c r="C467" s="1">
        <v>24</v>
      </c>
      <c r="D467" s="1">
        <v>4</v>
      </c>
      <c r="E467" s="6" t="s">
        <v>28</v>
      </c>
      <c r="F467" s="1">
        <f>TRA!F467</f>
        <v>-60.021999999999998</v>
      </c>
      <c r="G467" s="1">
        <f>TRA!G467</f>
        <v>-35.970999999999997</v>
      </c>
      <c r="H467" s="1">
        <f>TRA!H467</f>
        <v>-66.725999999999999</v>
      </c>
      <c r="I467" s="1">
        <f>TRA!I467</f>
        <v>0</v>
      </c>
      <c r="J467" s="1">
        <f>TRA!J467</f>
        <v>1.474</v>
      </c>
      <c r="K467" s="1">
        <f>TRA!K467</f>
        <v>2.2909999999999999</v>
      </c>
      <c r="L467" s="8">
        <f t="shared" si="42"/>
        <v>-68.2</v>
      </c>
      <c r="M467" s="8">
        <f t="shared" si="43"/>
        <v>0</v>
      </c>
      <c r="N467" s="10">
        <f t="shared" si="44"/>
        <v>-68.2</v>
      </c>
      <c r="O467" s="8">
        <f t="shared" si="45"/>
        <v>0</v>
      </c>
      <c r="P467" s="8">
        <f t="shared" si="46"/>
        <v>-104.17099999999999</v>
      </c>
      <c r="Q467" s="8">
        <f t="shared" si="47"/>
        <v>32.229000000000006</v>
      </c>
    </row>
    <row r="468" spans="1:17" ht="15" customHeight="1">
      <c r="A468" s="1">
        <v>4</v>
      </c>
      <c r="B468" s="1">
        <v>23</v>
      </c>
      <c r="C468" s="1">
        <v>24</v>
      </c>
      <c r="D468" s="1">
        <v>4</v>
      </c>
      <c r="E468" s="6" t="s">
        <v>29</v>
      </c>
      <c r="F468" s="1">
        <f>TRA!F468</f>
        <v>86.010999999999996</v>
      </c>
      <c r="G468" s="1">
        <f>TRA!G468</f>
        <v>52.075000000000003</v>
      </c>
      <c r="H468" s="1">
        <f>TRA!H468</f>
        <v>-34.534999999999997</v>
      </c>
      <c r="I468" s="1">
        <f>TRA!I468</f>
        <v>0</v>
      </c>
      <c r="J468" s="1">
        <f>TRA!J468</f>
        <v>0.76300000000000001</v>
      </c>
      <c r="K468" s="1">
        <f>TRA!K468</f>
        <v>1.1850000000000001</v>
      </c>
      <c r="L468" s="8">
        <f t="shared" si="42"/>
        <v>-35.297999999999995</v>
      </c>
      <c r="M468" s="8">
        <f t="shared" si="43"/>
        <v>0</v>
      </c>
      <c r="N468" s="10">
        <f t="shared" si="44"/>
        <v>-35.297999999999995</v>
      </c>
      <c r="O468" s="8">
        <f t="shared" si="45"/>
        <v>0</v>
      </c>
      <c r="P468" s="8">
        <f t="shared" si="46"/>
        <v>16.777000000000008</v>
      </c>
      <c r="Q468" s="8">
        <f t="shared" si="47"/>
        <v>87.37299999999999</v>
      </c>
    </row>
    <row r="469" spans="1:17" ht="15" customHeight="1">
      <c r="A469" s="1">
        <v>4</v>
      </c>
      <c r="B469" s="1">
        <v>23</v>
      </c>
      <c r="C469" s="1">
        <v>24</v>
      </c>
      <c r="D469" s="1">
        <v>4</v>
      </c>
      <c r="E469" s="6" t="s">
        <v>30</v>
      </c>
      <c r="F469" s="1">
        <f>TRA!F469</f>
        <v>-93.471000000000004</v>
      </c>
      <c r="G469" s="1">
        <f>TRA!G469</f>
        <v>-56.284999999999997</v>
      </c>
      <c r="H469" s="1">
        <f>TRA!H469</f>
        <v>-34.534999999999997</v>
      </c>
      <c r="I469" s="1">
        <f>TRA!I469</f>
        <v>0</v>
      </c>
      <c r="J469" s="1">
        <f>TRA!J469</f>
        <v>0.76300000000000001</v>
      </c>
      <c r="K469" s="1">
        <f>TRA!K469</f>
        <v>1.1850000000000001</v>
      </c>
      <c r="L469" s="8">
        <f t="shared" si="42"/>
        <v>-35.297999999999995</v>
      </c>
      <c r="M469" s="8">
        <f t="shared" si="43"/>
        <v>0</v>
      </c>
      <c r="N469" s="10">
        <f t="shared" si="44"/>
        <v>-35.297999999999995</v>
      </c>
      <c r="O469" s="8">
        <f t="shared" si="45"/>
        <v>0</v>
      </c>
      <c r="P469" s="8">
        <f t="shared" si="46"/>
        <v>-91.582999999999998</v>
      </c>
      <c r="Q469" s="8">
        <f t="shared" si="47"/>
        <v>-20.987000000000002</v>
      </c>
    </row>
    <row r="470" spans="1:17" ht="15" customHeight="1">
      <c r="A470" s="1">
        <v>4</v>
      </c>
      <c r="B470" s="1">
        <v>23</v>
      </c>
      <c r="C470" s="1">
        <v>24</v>
      </c>
      <c r="D470" s="1">
        <v>3</v>
      </c>
      <c r="E470" s="6" t="s">
        <v>27</v>
      </c>
      <c r="F470" s="1">
        <f>TRA!F470</f>
        <v>-48.408999999999999</v>
      </c>
      <c r="G470" s="1">
        <f>TRA!G470</f>
        <v>-29.521999999999998</v>
      </c>
      <c r="H470" s="1">
        <f>TRA!H470</f>
        <v>102.80200000000001</v>
      </c>
      <c r="I470" s="1">
        <f>TRA!I470</f>
        <v>0</v>
      </c>
      <c r="J470" s="1">
        <f>TRA!J470</f>
        <v>-2.2429999999999999</v>
      </c>
      <c r="K470" s="1">
        <f>TRA!K470</f>
        <v>-3.4849999999999999</v>
      </c>
      <c r="L470" s="8">
        <f t="shared" si="42"/>
        <v>105.045</v>
      </c>
      <c r="M470" s="8">
        <f t="shared" si="43"/>
        <v>0</v>
      </c>
      <c r="N470" s="10">
        <f t="shared" si="44"/>
        <v>105.045</v>
      </c>
      <c r="O470" s="8">
        <f t="shared" si="45"/>
        <v>0</v>
      </c>
      <c r="P470" s="8">
        <f t="shared" si="46"/>
        <v>75.522999999999996</v>
      </c>
      <c r="Q470" s="8">
        <f t="shared" si="47"/>
        <v>-134.56700000000001</v>
      </c>
    </row>
    <row r="471" spans="1:17" ht="15" customHeight="1">
      <c r="A471" s="1">
        <v>4</v>
      </c>
      <c r="B471" s="1">
        <v>23</v>
      </c>
      <c r="C471" s="1">
        <v>24</v>
      </c>
      <c r="D471" s="1">
        <v>3</v>
      </c>
      <c r="E471" s="6" t="s">
        <v>28</v>
      </c>
      <c r="F471" s="1">
        <f>TRA!F471</f>
        <v>-56.646999999999998</v>
      </c>
      <c r="G471" s="1">
        <f>TRA!G471</f>
        <v>-33.976999999999997</v>
      </c>
      <c r="H471" s="1">
        <f>TRA!H471</f>
        <v>-83.953000000000003</v>
      </c>
      <c r="I471" s="1">
        <f>TRA!I471</f>
        <v>0</v>
      </c>
      <c r="J471" s="1">
        <f>TRA!J471</f>
        <v>1.833</v>
      </c>
      <c r="K471" s="1">
        <f>TRA!K471</f>
        <v>2.8490000000000002</v>
      </c>
      <c r="L471" s="8">
        <f t="shared" si="42"/>
        <v>-85.786000000000001</v>
      </c>
      <c r="M471" s="8">
        <f t="shared" si="43"/>
        <v>0</v>
      </c>
      <c r="N471" s="10">
        <f t="shared" si="44"/>
        <v>-85.786000000000001</v>
      </c>
      <c r="O471" s="8">
        <f t="shared" si="45"/>
        <v>0</v>
      </c>
      <c r="P471" s="8">
        <f t="shared" si="46"/>
        <v>-119.76300000000001</v>
      </c>
      <c r="Q471" s="8">
        <f t="shared" si="47"/>
        <v>51.809000000000005</v>
      </c>
    </row>
    <row r="472" spans="1:17" ht="15" customHeight="1">
      <c r="A472" s="1">
        <v>4</v>
      </c>
      <c r="B472" s="1">
        <v>23</v>
      </c>
      <c r="C472" s="1">
        <v>24</v>
      </c>
      <c r="D472" s="1">
        <v>3</v>
      </c>
      <c r="E472" s="6" t="s">
        <v>29</v>
      </c>
      <c r="F472" s="1">
        <f>TRA!F472</f>
        <v>87.825000000000003</v>
      </c>
      <c r="G472" s="1">
        <f>TRA!G472</f>
        <v>53.143999999999998</v>
      </c>
      <c r="H472" s="1">
        <f>TRA!H472</f>
        <v>-43.430999999999997</v>
      </c>
      <c r="I472" s="1">
        <f>TRA!I472</f>
        <v>0</v>
      </c>
      <c r="J472" s="1">
        <f>TRA!J472</f>
        <v>0.94799999999999995</v>
      </c>
      <c r="K472" s="1">
        <f>TRA!K472</f>
        <v>1.4730000000000001</v>
      </c>
      <c r="L472" s="8">
        <f t="shared" si="42"/>
        <v>-44.378999999999998</v>
      </c>
      <c r="M472" s="8">
        <f t="shared" si="43"/>
        <v>0</v>
      </c>
      <c r="N472" s="10">
        <f t="shared" si="44"/>
        <v>-44.378999999999998</v>
      </c>
      <c r="O472" s="8">
        <f t="shared" si="45"/>
        <v>0</v>
      </c>
      <c r="P472" s="8">
        <f t="shared" si="46"/>
        <v>8.7650000000000006</v>
      </c>
      <c r="Q472" s="8">
        <f t="shared" si="47"/>
        <v>97.522999999999996</v>
      </c>
    </row>
    <row r="473" spans="1:17" ht="15" customHeight="1">
      <c r="A473" s="1">
        <v>4</v>
      </c>
      <c r="B473" s="1">
        <v>23</v>
      </c>
      <c r="C473" s="1">
        <v>24</v>
      </c>
      <c r="D473" s="1">
        <v>3</v>
      </c>
      <c r="E473" s="6" t="s">
        <v>30</v>
      </c>
      <c r="F473" s="1">
        <f>TRA!F473</f>
        <v>-91.656999999999996</v>
      </c>
      <c r="G473" s="1">
        <f>TRA!G473</f>
        <v>-55.216000000000001</v>
      </c>
      <c r="H473" s="1">
        <f>TRA!H473</f>
        <v>-43.430999999999997</v>
      </c>
      <c r="I473" s="1">
        <f>TRA!I473</f>
        <v>0</v>
      </c>
      <c r="J473" s="1">
        <f>TRA!J473</f>
        <v>0.94799999999999995</v>
      </c>
      <c r="K473" s="1">
        <f>TRA!K473</f>
        <v>1.4730000000000001</v>
      </c>
      <c r="L473" s="8">
        <f t="shared" si="42"/>
        <v>-44.378999999999998</v>
      </c>
      <c r="M473" s="8">
        <f t="shared" si="43"/>
        <v>0</v>
      </c>
      <c r="N473" s="10">
        <f t="shared" si="44"/>
        <v>-44.378999999999998</v>
      </c>
      <c r="O473" s="8">
        <f t="shared" si="45"/>
        <v>0</v>
      </c>
      <c r="P473" s="8">
        <f t="shared" si="46"/>
        <v>-99.594999999999999</v>
      </c>
      <c r="Q473" s="8">
        <f t="shared" si="47"/>
        <v>-10.837000000000003</v>
      </c>
    </row>
    <row r="474" spans="1:17" ht="15" customHeight="1">
      <c r="A474" s="1">
        <v>4</v>
      </c>
      <c r="B474" s="1">
        <v>23</v>
      </c>
      <c r="C474" s="1">
        <v>24</v>
      </c>
      <c r="D474" s="1">
        <v>2</v>
      </c>
      <c r="E474" s="6" t="s">
        <v>27</v>
      </c>
      <c r="F474" s="1">
        <f>TRA!F474</f>
        <v>-55.097999999999999</v>
      </c>
      <c r="G474" s="1">
        <f>TRA!G474</f>
        <v>-33.518000000000001</v>
      </c>
      <c r="H474" s="1">
        <f>TRA!H474</f>
        <v>120.22499999999999</v>
      </c>
      <c r="I474" s="1">
        <f>TRA!I474</f>
        <v>0</v>
      </c>
      <c r="J474" s="1">
        <f>TRA!J474</f>
        <v>-2.5430000000000001</v>
      </c>
      <c r="K474" s="1">
        <f>TRA!K474</f>
        <v>-3.952</v>
      </c>
      <c r="L474" s="8">
        <f t="shared" si="42"/>
        <v>122.768</v>
      </c>
      <c r="M474" s="8">
        <f t="shared" si="43"/>
        <v>0</v>
      </c>
      <c r="N474" s="10">
        <f t="shared" si="44"/>
        <v>122.768</v>
      </c>
      <c r="O474" s="8">
        <f t="shared" si="45"/>
        <v>0</v>
      </c>
      <c r="P474" s="8">
        <f t="shared" si="46"/>
        <v>89.25</v>
      </c>
      <c r="Q474" s="8">
        <f t="shared" si="47"/>
        <v>-156.286</v>
      </c>
    </row>
    <row r="475" spans="1:17" ht="15" customHeight="1">
      <c r="A475" s="1">
        <v>4</v>
      </c>
      <c r="B475" s="1">
        <v>23</v>
      </c>
      <c r="C475" s="1">
        <v>24</v>
      </c>
      <c r="D475" s="1">
        <v>2</v>
      </c>
      <c r="E475" s="6" t="s">
        <v>28</v>
      </c>
      <c r="F475" s="1">
        <f>TRA!F475</f>
        <v>-52.082000000000001</v>
      </c>
      <c r="G475" s="1">
        <f>TRA!G475</f>
        <v>-31.273</v>
      </c>
      <c r="H475" s="1">
        <f>TRA!H475</f>
        <v>-98.668000000000006</v>
      </c>
      <c r="I475" s="1">
        <f>TRA!I475</f>
        <v>0</v>
      </c>
      <c r="J475" s="1">
        <f>TRA!J475</f>
        <v>2.0739999999999998</v>
      </c>
      <c r="K475" s="1">
        <f>TRA!K475</f>
        <v>3.2229999999999999</v>
      </c>
      <c r="L475" s="8">
        <f t="shared" si="42"/>
        <v>-100.742</v>
      </c>
      <c r="M475" s="8">
        <f t="shared" si="43"/>
        <v>0</v>
      </c>
      <c r="N475" s="10">
        <f t="shared" si="44"/>
        <v>-100.742</v>
      </c>
      <c r="O475" s="8">
        <f t="shared" si="45"/>
        <v>0</v>
      </c>
      <c r="P475" s="8">
        <f t="shared" si="46"/>
        <v>-132.01500000000001</v>
      </c>
      <c r="Q475" s="8">
        <f t="shared" si="47"/>
        <v>69.469000000000008</v>
      </c>
    </row>
    <row r="476" spans="1:17" ht="15" customHeight="1">
      <c r="A476" s="1">
        <v>4</v>
      </c>
      <c r="B476" s="1">
        <v>23</v>
      </c>
      <c r="C476" s="1">
        <v>24</v>
      </c>
      <c r="D476" s="1">
        <v>2</v>
      </c>
      <c r="E476" s="6" t="s">
        <v>29</v>
      </c>
      <c r="F476" s="1">
        <f>TRA!F476</f>
        <v>90.441999999999993</v>
      </c>
      <c r="G476" s="1">
        <f>TRA!G476</f>
        <v>54.701999999999998</v>
      </c>
      <c r="H476" s="1">
        <f>TRA!H476</f>
        <v>-50.905000000000001</v>
      </c>
      <c r="I476" s="1">
        <f>TRA!I476</f>
        <v>0</v>
      </c>
      <c r="J476" s="1">
        <f>TRA!J476</f>
        <v>1.0740000000000001</v>
      </c>
      <c r="K476" s="1">
        <f>TRA!K476</f>
        <v>1.669</v>
      </c>
      <c r="L476" s="8">
        <f t="shared" si="42"/>
        <v>-51.978999999999999</v>
      </c>
      <c r="M476" s="8">
        <f t="shared" si="43"/>
        <v>0</v>
      </c>
      <c r="N476" s="10">
        <f t="shared" si="44"/>
        <v>-51.978999999999999</v>
      </c>
      <c r="O476" s="8">
        <f t="shared" si="45"/>
        <v>0</v>
      </c>
      <c r="P476" s="8">
        <f t="shared" si="46"/>
        <v>2.722999999999999</v>
      </c>
      <c r="Q476" s="8">
        <f t="shared" si="47"/>
        <v>106.681</v>
      </c>
    </row>
    <row r="477" spans="1:17" ht="15" customHeight="1">
      <c r="A477" s="1">
        <v>4</v>
      </c>
      <c r="B477" s="1">
        <v>23</v>
      </c>
      <c r="C477" s="1">
        <v>24</v>
      </c>
      <c r="D477" s="1">
        <v>2</v>
      </c>
      <c r="E477" s="6" t="s">
        <v>30</v>
      </c>
      <c r="F477" s="1">
        <f>TRA!F477</f>
        <v>-89.04</v>
      </c>
      <c r="G477" s="1">
        <f>TRA!G477</f>
        <v>-53.658000000000001</v>
      </c>
      <c r="H477" s="1">
        <f>TRA!H477</f>
        <v>-50.905000000000001</v>
      </c>
      <c r="I477" s="1">
        <f>TRA!I477</f>
        <v>0</v>
      </c>
      <c r="J477" s="1">
        <f>TRA!J477</f>
        <v>1.0740000000000001</v>
      </c>
      <c r="K477" s="1">
        <f>TRA!K477</f>
        <v>1.669</v>
      </c>
      <c r="L477" s="8">
        <f t="shared" si="42"/>
        <v>-51.978999999999999</v>
      </c>
      <c r="M477" s="8">
        <f t="shared" si="43"/>
        <v>0</v>
      </c>
      <c r="N477" s="10">
        <f t="shared" si="44"/>
        <v>-51.978999999999999</v>
      </c>
      <c r="O477" s="8">
        <f t="shared" si="45"/>
        <v>0</v>
      </c>
      <c r="P477" s="8">
        <f t="shared" si="46"/>
        <v>-105.637</v>
      </c>
      <c r="Q477" s="8">
        <f t="shared" si="47"/>
        <v>-1.679000000000002</v>
      </c>
    </row>
    <row r="478" spans="1:17" ht="15" customHeight="1">
      <c r="A478" s="1">
        <v>4</v>
      </c>
      <c r="B478" s="1">
        <v>23</v>
      </c>
      <c r="C478" s="1">
        <v>24</v>
      </c>
      <c r="D478" s="1">
        <v>1</v>
      </c>
      <c r="E478" s="6" t="s">
        <v>27</v>
      </c>
      <c r="F478" s="1">
        <f>TRA!F478</f>
        <v>-65.692999999999998</v>
      </c>
      <c r="G478" s="1">
        <f>TRA!G478</f>
        <v>-39.603999999999999</v>
      </c>
      <c r="H478" s="1">
        <f>TRA!H478</f>
        <v>127.67</v>
      </c>
      <c r="I478" s="1">
        <f>TRA!I478</f>
        <v>0</v>
      </c>
      <c r="J478" s="1">
        <f>TRA!J478</f>
        <v>-2.2890000000000001</v>
      </c>
      <c r="K478" s="1">
        <f>TRA!K478</f>
        <v>-3.5569999999999999</v>
      </c>
      <c r="L478" s="8">
        <f t="shared" si="42"/>
        <v>129.959</v>
      </c>
      <c r="M478" s="8">
        <f t="shared" si="43"/>
        <v>0</v>
      </c>
      <c r="N478" s="10">
        <f t="shared" si="44"/>
        <v>129.959</v>
      </c>
      <c r="O478" s="8">
        <f t="shared" si="45"/>
        <v>0</v>
      </c>
      <c r="P478" s="8">
        <f t="shared" si="46"/>
        <v>90.355000000000004</v>
      </c>
      <c r="Q478" s="8">
        <f t="shared" si="47"/>
        <v>-169.56299999999999</v>
      </c>
    </row>
    <row r="479" spans="1:17" ht="15" customHeight="1">
      <c r="A479" s="1">
        <v>4</v>
      </c>
      <c r="B479" s="1">
        <v>23</v>
      </c>
      <c r="C479" s="1">
        <v>24</v>
      </c>
      <c r="D479" s="1">
        <v>1</v>
      </c>
      <c r="E479" s="6" t="s">
        <v>28</v>
      </c>
      <c r="F479" s="1">
        <f>TRA!F479</f>
        <v>-40.292999999999999</v>
      </c>
      <c r="G479" s="1">
        <f>TRA!G479</f>
        <v>-24.271000000000001</v>
      </c>
      <c r="H479" s="1">
        <f>TRA!H479</f>
        <v>-98.977000000000004</v>
      </c>
      <c r="I479" s="1">
        <f>TRA!I479</f>
        <v>0</v>
      </c>
      <c r="J479" s="1">
        <f>TRA!J479</f>
        <v>1.7889999999999999</v>
      </c>
      <c r="K479" s="1">
        <f>TRA!K479</f>
        <v>2.78</v>
      </c>
      <c r="L479" s="8">
        <f t="shared" si="42"/>
        <v>-100.76600000000001</v>
      </c>
      <c r="M479" s="8">
        <f t="shared" si="43"/>
        <v>0</v>
      </c>
      <c r="N479" s="10">
        <f t="shared" si="44"/>
        <v>-100.76600000000001</v>
      </c>
      <c r="O479" s="8">
        <f t="shared" si="45"/>
        <v>0</v>
      </c>
      <c r="P479" s="8">
        <f t="shared" si="46"/>
        <v>-125.03700000000001</v>
      </c>
      <c r="Q479" s="8">
        <f t="shared" si="47"/>
        <v>76.495000000000005</v>
      </c>
    </row>
    <row r="480" spans="1:17" ht="15" customHeight="1">
      <c r="A480" s="1">
        <v>4</v>
      </c>
      <c r="B480" s="1">
        <v>23</v>
      </c>
      <c r="C480" s="1">
        <v>24</v>
      </c>
      <c r="D480" s="1">
        <v>1</v>
      </c>
      <c r="E480" s="6" t="s">
        <v>29</v>
      </c>
      <c r="F480" s="1">
        <f>TRA!F480</f>
        <v>95.647999999999996</v>
      </c>
      <c r="G480" s="1">
        <f>TRA!G480</f>
        <v>57.746000000000002</v>
      </c>
      <c r="H480" s="1">
        <f>TRA!H480</f>
        <v>-52.707999999999998</v>
      </c>
      <c r="I480" s="1">
        <f>TRA!I480</f>
        <v>0</v>
      </c>
      <c r="J480" s="1">
        <f>TRA!J480</f>
        <v>0.94799999999999995</v>
      </c>
      <c r="K480" s="1">
        <f>TRA!K480</f>
        <v>1.474</v>
      </c>
      <c r="L480" s="8">
        <f t="shared" si="42"/>
        <v>-53.655999999999999</v>
      </c>
      <c r="M480" s="8">
        <f t="shared" si="43"/>
        <v>0</v>
      </c>
      <c r="N480" s="10">
        <f t="shared" si="44"/>
        <v>-53.655999999999999</v>
      </c>
      <c r="O480" s="8">
        <f t="shared" si="45"/>
        <v>0</v>
      </c>
      <c r="P480" s="8">
        <f t="shared" si="46"/>
        <v>4.0900000000000034</v>
      </c>
      <c r="Q480" s="8">
        <f t="shared" si="47"/>
        <v>111.402</v>
      </c>
    </row>
    <row r="481" spans="1:17" ht="15" customHeight="1">
      <c r="A481" s="1">
        <v>4</v>
      </c>
      <c r="B481" s="1">
        <v>23</v>
      </c>
      <c r="C481" s="1">
        <v>24</v>
      </c>
      <c r="D481" s="1">
        <v>1</v>
      </c>
      <c r="E481" s="6" t="s">
        <v>30</v>
      </c>
      <c r="F481" s="1">
        <f>TRA!F481</f>
        <v>-83.834000000000003</v>
      </c>
      <c r="G481" s="1">
        <f>TRA!G481</f>
        <v>-50.613999999999997</v>
      </c>
      <c r="H481" s="1">
        <f>TRA!H481</f>
        <v>-52.707999999999998</v>
      </c>
      <c r="I481" s="1">
        <f>TRA!I481</f>
        <v>0</v>
      </c>
      <c r="J481" s="1">
        <f>TRA!J481</f>
        <v>0.94799999999999995</v>
      </c>
      <c r="K481" s="1">
        <f>TRA!K481</f>
        <v>1.474</v>
      </c>
      <c r="L481" s="8">
        <f t="shared" si="42"/>
        <v>-53.655999999999999</v>
      </c>
      <c r="M481" s="8">
        <f t="shared" si="43"/>
        <v>0</v>
      </c>
      <c r="N481" s="10">
        <f t="shared" si="44"/>
        <v>-53.655999999999999</v>
      </c>
      <c r="O481" s="8">
        <f t="shared" si="45"/>
        <v>0</v>
      </c>
      <c r="P481" s="8">
        <f t="shared" si="46"/>
        <v>-104.27</v>
      </c>
      <c r="Q481" s="8">
        <f t="shared" si="47"/>
        <v>3.0420000000000016</v>
      </c>
    </row>
    <row r="482" spans="1:17" ht="15" customHeight="1">
      <c r="A482" s="1">
        <v>5</v>
      </c>
      <c r="B482" s="1">
        <v>25</v>
      </c>
      <c r="C482" s="1">
        <v>26</v>
      </c>
      <c r="D482" s="1">
        <v>6</v>
      </c>
      <c r="E482" s="6" t="s">
        <v>27</v>
      </c>
      <c r="F482" s="1">
        <f>TRA!F482</f>
        <v>-34.503999999999998</v>
      </c>
      <c r="G482" s="1">
        <f>TRA!G482</f>
        <v>-21.074999999999999</v>
      </c>
      <c r="H482" s="1">
        <f>TRA!H482</f>
        <v>19.358000000000001</v>
      </c>
      <c r="I482" s="1">
        <f>TRA!I482</f>
        <v>0</v>
      </c>
      <c r="J482" s="1">
        <f>TRA!J482</f>
        <v>-1.718</v>
      </c>
      <c r="K482" s="1">
        <f>TRA!K482</f>
        <v>-2.669</v>
      </c>
      <c r="L482" s="8">
        <f t="shared" si="42"/>
        <v>21.076000000000001</v>
      </c>
      <c r="M482" s="8">
        <f t="shared" si="43"/>
        <v>0</v>
      </c>
      <c r="N482" s="10">
        <f t="shared" si="44"/>
        <v>21.076000000000001</v>
      </c>
      <c r="O482" s="8">
        <f t="shared" si="45"/>
        <v>0</v>
      </c>
      <c r="P482" s="8">
        <f t="shared" si="46"/>
        <v>1.0000000000012221E-3</v>
      </c>
      <c r="Q482" s="8">
        <f t="shared" si="47"/>
        <v>-42.150999999999996</v>
      </c>
    </row>
    <row r="483" spans="1:17">
      <c r="A483" s="1">
        <v>5</v>
      </c>
      <c r="B483" s="1">
        <v>25</v>
      </c>
      <c r="C483" s="1">
        <v>26</v>
      </c>
      <c r="D483" s="1">
        <v>6</v>
      </c>
      <c r="E483" s="6" t="s">
        <v>28</v>
      </c>
      <c r="F483" s="1">
        <f>TRA!F483</f>
        <v>-35.854999999999997</v>
      </c>
      <c r="G483" s="1">
        <f>TRA!G483</f>
        <v>-20.286000000000001</v>
      </c>
      <c r="H483" s="1">
        <f>TRA!H483</f>
        <v>-23.963000000000001</v>
      </c>
      <c r="I483" s="1">
        <f>TRA!I483</f>
        <v>0</v>
      </c>
      <c r="J483" s="1">
        <f>TRA!J483</f>
        <v>2.1309999999999998</v>
      </c>
      <c r="K483" s="1">
        <f>TRA!K483</f>
        <v>3.3109999999999999</v>
      </c>
      <c r="L483" s="8">
        <f t="shared" si="42"/>
        <v>-26.094000000000001</v>
      </c>
      <c r="M483" s="8">
        <f t="shared" si="43"/>
        <v>0</v>
      </c>
      <c r="N483" s="10">
        <f t="shared" si="44"/>
        <v>-26.094000000000001</v>
      </c>
      <c r="O483" s="8">
        <f t="shared" si="45"/>
        <v>0</v>
      </c>
      <c r="P483" s="8">
        <f t="shared" si="46"/>
        <v>-46.38</v>
      </c>
      <c r="Q483" s="8">
        <f t="shared" si="47"/>
        <v>5.8079999999999998</v>
      </c>
    </row>
    <row r="484" spans="1:17" ht="15" customHeight="1">
      <c r="A484" s="1">
        <v>5</v>
      </c>
      <c r="B484" s="1">
        <v>25</v>
      </c>
      <c r="C484" s="1">
        <v>26</v>
      </c>
      <c r="D484" s="1">
        <v>6</v>
      </c>
      <c r="E484" s="6" t="s">
        <v>29</v>
      </c>
      <c r="F484" s="1">
        <f>TRA!F484</f>
        <v>58.725000000000001</v>
      </c>
      <c r="G484" s="1">
        <f>TRA!G484</f>
        <v>35.378999999999998</v>
      </c>
      <c r="H484" s="1">
        <f>TRA!H484</f>
        <v>-10.074999999999999</v>
      </c>
      <c r="I484" s="1">
        <f>TRA!I484</f>
        <v>0</v>
      </c>
      <c r="J484" s="1">
        <f>TRA!J484</f>
        <v>0.89500000000000002</v>
      </c>
      <c r="K484" s="1">
        <f>TRA!K484</f>
        <v>1.391</v>
      </c>
      <c r="L484" s="8">
        <f t="shared" si="42"/>
        <v>-10.969999999999999</v>
      </c>
      <c r="M484" s="8">
        <f t="shared" si="43"/>
        <v>0</v>
      </c>
      <c r="N484" s="10">
        <f t="shared" si="44"/>
        <v>-10.969999999999999</v>
      </c>
      <c r="O484" s="8">
        <f t="shared" si="45"/>
        <v>0</v>
      </c>
      <c r="P484" s="8">
        <f t="shared" si="46"/>
        <v>24.408999999999999</v>
      </c>
      <c r="Q484" s="8">
        <f t="shared" si="47"/>
        <v>46.348999999999997</v>
      </c>
    </row>
    <row r="485" spans="1:17" ht="15" customHeight="1">
      <c r="A485" s="1">
        <v>5</v>
      </c>
      <c r="B485" s="1">
        <v>25</v>
      </c>
      <c r="C485" s="1">
        <v>26</v>
      </c>
      <c r="D485" s="1">
        <v>6</v>
      </c>
      <c r="E485" s="6" t="s">
        <v>30</v>
      </c>
      <c r="F485" s="1">
        <f>TRA!F485</f>
        <v>-59.353000000000002</v>
      </c>
      <c r="G485" s="1">
        <f>TRA!G485</f>
        <v>-35.012</v>
      </c>
      <c r="H485" s="1">
        <f>TRA!H485</f>
        <v>-10.074999999999999</v>
      </c>
      <c r="I485" s="1">
        <f>TRA!I485</f>
        <v>0</v>
      </c>
      <c r="J485" s="1">
        <f>TRA!J485</f>
        <v>0.89500000000000002</v>
      </c>
      <c r="K485" s="1">
        <f>TRA!K485</f>
        <v>1.391</v>
      </c>
      <c r="L485" s="8">
        <f t="shared" si="42"/>
        <v>-10.969999999999999</v>
      </c>
      <c r="M485" s="8">
        <f t="shared" si="43"/>
        <v>0</v>
      </c>
      <c r="N485" s="10">
        <f t="shared" si="44"/>
        <v>-10.969999999999999</v>
      </c>
      <c r="O485" s="8">
        <f t="shared" si="45"/>
        <v>0</v>
      </c>
      <c r="P485" s="8">
        <f t="shared" si="46"/>
        <v>-45.981999999999999</v>
      </c>
      <c r="Q485" s="8">
        <f t="shared" si="47"/>
        <v>-24.042000000000002</v>
      </c>
    </row>
    <row r="486" spans="1:17" ht="15" customHeight="1">
      <c r="A486" s="1">
        <v>5</v>
      </c>
      <c r="B486" s="1">
        <v>25</v>
      </c>
      <c r="C486" s="1">
        <v>26</v>
      </c>
      <c r="D486" s="1">
        <v>5</v>
      </c>
      <c r="E486" s="6" t="s">
        <v>27</v>
      </c>
      <c r="F486" s="1">
        <f>TRA!F486</f>
        <v>-69.603999999999999</v>
      </c>
      <c r="G486" s="1">
        <f>TRA!G486</f>
        <v>-42.828000000000003</v>
      </c>
      <c r="H486" s="1">
        <f>TRA!H486</f>
        <v>41.475999999999999</v>
      </c>
      <c r="I486" s="1">
        <f>TRA!I486</f>
        <v>0</v>
      </c>
      <c r="J486" s="1">
        <f>TRA!J486</f>
        <v>-3.5859999999999999</v>
      </c>
      <c r="K486" s="1">
        <f>TRA!K486</f>
        <v>-5.5720000000000001</v>
      </c>
      <c r="L486" s="8">
        <f t="shared" si="42"/>
        <v>45.061999999999998</v>
      </c>
      <c r="M486" s="8">
        <f t="shared" si="43"/>
        <v>0</v>
      </c>
      <c r="N486" s="10">
        <f t="shared" si="44"/>
        <v>45.061999999999998</v>
      </c>
      <c r="O486" s="8">
        <f t="shared" si="45"/>
        <v>0</v>
      </c>
      <c r="P486" s="8">
        <f t="shared" si="46"/>
        <v>2.2339999999999947</v>
      </c>
      <c r="Q486" s="8">
        <f t="shared" si="47"/>
        <v>-87.89</v>
      </c>
    </row>
    <row r="487" spans="1:17" ht="15" customHeight="1">
      <c r="A487" s="1">
        <v>5</v>
      </c>
      <c r="B487" s="1">
        <v>25</v>
      </c>
      <c r="C487" s="1">
        <v>26</v>
      </c>
      <c r="D487" s="1">
        <v>5</v>
      </c>
      <c r="E487" s="6" t="s">
        <v>28</v>
      </c>
      <c r="F487" s="1">
        <f>TRA!F487</f>
        <v>-66.480999999999995</v>
      </c>
      <c r="G487" s="1">
        <f>TRA!G487</f>
        <v>-41.29</v>
      </c>
      <c r="H487" s="1">
        <f>TRA!H487</f>
        <v>-46.991</v>
      </c>
      <c r="I487" s="1">
        <f>TRA!I487</f>
        <v>0</v>
      </c>
      <c r="J487" s="1">
        <f>TRA!J487</f>
        <v>4.0599999999999996</v>
      </c>
      <c r="K487" s="1">
        <f>TRA!K487</f>
        <v>6.3090000000000002</v>
      </c>
      <c r="L487" s="8">
        <f t="shared" si="42"/>
        <v>-51.051000000000002</v>
      </c>
      <c r="M487" s="8">
        <f t="shared" si="43"/>
        <v>0</v>
      </c>
      <c r="N487" s="10">
        <f t="shared" si="44"/>
        <v>-51.051000000000002</v>
      </c>
      <c r="O487" s="8">
        <f t="shared" si="45"/>
        <v>0</v>
      </c>
      <c r="P487" s="8">
        <f t="shared" si="46"/>
        <v>-92.341000000000008</v>
      </c>
      <c r="Q487" s="8">
        <f t="shared" si="47"/>
        <v>9.7610000000000028</v>
      </c>
    </row>
    <row r="488" spans="1:17" ht="15" customHeight="1">
      <c r="A488" s="1">
        <v>5</v>
      </c>
      <c r="B488" s="1">
        <v>25</v>
      </c>
      <c r="C488" s="1">
        <v>26</v>
      </c>
      <c r="D488" s="1">
        <v>5</v>
      </c>
      <c r="E488" s="6" t="s">
        <v>29</v>
      </c>
      <c r="F488" s="1">
        <f>TRA!F488</f>
        <v>108.26900000000001</v>
      </c>
      <c r="G488" s="1">
        <f>TRA!G488</f>
        <v>66.685000000000002</v>
      </c>
      <c r="H488" s="1">
        <f>TRA!H488</f>
        <v>-20.574000000000002</v>
      </c>
      <c r="I488" s="1">
        <f>TRA!I488</f>
        <v>0</v>
      </c>
      <c r="J488" s="1">
        <f>TRA!J488</f>
        <v>1.778</v>
      </c>
      <c r="K488" s="1">
        <f>TRA!K488</f>
        <v>2.7629999999999999</v>
      </c>
      <c r="L488" s="8">
        <f t="shared" si="42"/>
        <v>-22.352</v>
      </c>
      <c r="M488" s="8">
        <f t="shared" si="43"/>
        <v>0</v>
      </c>
      <c r="N488" s="10">
        <f t="shared" si="44"/>
        <v>-22.352</v>
      </c>
      <c r="O488" s="8">
        <f t="shared" si="45"/>
        <v>0</v>
      </c>
      <c r="P488" s="8">
        <f t="shared" si="46"/>
        <v>44.332999999999998</v>
      </c>
      <c r="Q488" s="8">
        <f t="shared" si="47"/>
        <v>89.037000000000006</v>
      </c>
    </row>
    <row r="489" spans="1:17" ht="15" customHeight="1">
      <c r="A489" s="1">
        <v>5</v>
      </c>
      <c r="B489" s="1">
        <v>25</v>
      </c>
      <c r="C489" s="1">
        <v>26</v>
      </c>
      <c r="D489" s="1">
        <v>5</v>
      </c>
      <c r="E489" s="6" t="s">
        <v>30</v>
      </c>
      <c r="F489" s="1">
        <f>TRA!F489</f>
        <v>-106.81699999999999</v>
      </c>
      <c r="G489" s="1">
        <f>TRA!G489</f>
        <v>-65.97</v>
      </c>
      <c r="H489" s="1">
        <f>TRA!H489</f>
        <v>-20.574000000000002</v>
      </c>
      <c r="I489" s="1">
        <f>TRA!I489</f>
        <v>0</v>
      </c>
      <c r="J489" s="1">
        <f>TRA!J489</f>
        <v>1.778</v>
      </c>
      <c r="K489" s="1">
        <f>TRA!K489</f>
        <v>2.7629999999999999</v>
      </c>
      <c r="L489" s="8">
        <f t="shared" si="42"/>
        <v>-22.352</v>
      </c>
      <c r="M489" s="8">
        <f t="shared" si="43"/>
        <v>0</v>
      </c>
      <c r="N489" s="10">
        <f t="shared" si="44"/>
        <v>-22.352</v>
      </c>
      <c r="O489" s="8">
        <f t="shared" si="45"/>
        <v>0</v>
      </c>
      <c r="P489" s="8">
        <f t="shared" si="46"/>
        <v>-88.322000000000003</v>
      </c>
      <c r="Q489" s="8">
        <f t="shared" si="47"/>
        <v>-43.617999999999995</v>
      </c>
    </row>
    <row r="490" spans="1:17" ht="15" customHeight="1">
      <c r="A490" s="1">
        <v>5</v>
      </c>
      <c r="B490" s="1">
        <v>25</v>
      </c>
      <c r="C490" s="1">
        <v>26</v>
      </c>
      <c r="D490" s="1">
        <v>4</v>
      </c>
      <c r="E490" s="6" t="s">
        <v>27</v>
      </c>
      <c r="F490" s="1">
        <f>TRA!F490</f>
        <v>-65.525999999999996</v>
      </c>
      <c r="G490" s="1">
        <f>TRA!G490</f>
        <v>-40.582999999999998</v>
      </c>
      <c r="H490" s="1">
        <f>TRA!H490</f>
        <v>68.230999999999995</v>
      </c>
      <c r="I490" s="1">
        <f>TRA!I490</f>
        <v>0</v>
      </c>
      <c r="J490" s="1">
        <f>TRA!J490</f>
        <v>-5.7439999999999998</v>
      </c>
      <c r="K490" s="1">
        <f>TRA!K490</f>
        <v>-8.9260000000000002</v>
      </c>
      <c r="L490" s="8">
        <f t="shared" si="42"/>
        <v>73.974999999999994</v>
      </c>
      <c r="M490" s="8">
        <f t="shared" si="43"/>
        <v>0</v>
      </c>
      <c r="N490" s="10">
        <f t="shared" si="44"/>
        <v>73.974999999999994</v>
      </c>
      <c r="O490" s="8">
        <f t="shared" si="45"/>
        <v>0</v>
      </c>
      <c r="P490" s="8">
        <f t="shared" si="46"/>
        <v>33.391999999999996</v>
      </c>
      <c r="Q490" s="8">
        <f t="shared" si="47"/>
        <v>-114.55799999999999</v>
      </c>
    </row>
    <row r="491" spans="1:17" ht="15" customHeight="1">
      <c r="A491" s="1">
        <v>5</v>
      </c>
      <c r="B491" s="1">
        <v>25</v>
      </c>
      <c r="C491" s="1">
        <v>26</v>
      </c>
      <c r="D491" s="1">
        <v>4</v>
      </c>
      <c r="E491" s="6" t="s">
        <v>28</v>
      </c>
      <c r="F491" s="1">
        <f>TRA!F491</f>
        <v>-64.516999999999996</v>
      </c>
      <c r="G491" s="1">
        <f>TRA!G491</f>
        <v>-40.072000000000003</v>
      </c>
      <c r="H491" s="1">
        <f>TRA!H491</f>
        <v>-83.85</v>
      </c>
      <c r="I491" s="1">
        <f>TRA!I491</f>
        <v>0</v>
      </c>
      <c r="J491" s="1">
        <f>TRA!J491</f>
        <v>7.0540000000000003</v>
      </c>
      <c r="K491" s="1">
        <f>TRA!K491</f>
        <v>10.962</v>
      </c>
      <c r="L491" s="8">
        <f t="shared" si="42"/>
        <v>-90.903999999999996</v>
      </c>
      <c r="M491" s="8">
        <f t="shared" si="43"/>
        <v>0</v>
      </c>
      <c r="N491" s="10">
        <f t="shared" si="44"/>
        <v>-90.903999999999996</v>
      </c>
      <c r="O491" s="8">
        <f t="shared" si="45"/>
        <v>0</v>
      </c>
      <c r="P491" s="8">
        <f t="shared" si="46"/>
        <v>-130.976</v>
      </c>
      <c r="Q491" s="8">
        <f t="shared" si="47"/>
        <v>50.831999999999994</v>
      </c>
    </row>
    <row r="492" spans="1:17" ht="15" customHeight="1">
      <c r="A492" s="1">
        <v>5</v>
      </c>
      <c r="B492" s="1">
        <v>25</v>
      </c>
      <c r="C492" s="1">
        <v>26</v>
      </c>
      <c r="D492" s="1">
        <v>4</v>
      </c>
      <c r="E492" s="6" t="s">
        <v>29</v>
      </c>
      <c r="F492" s="1">
        <f>TRA!F492</f>
        <v>109.863</v>
      </c>
      <c r="G492" s="1">
        <f>TRA!G492</f>
        <v>68.058999999999997</v>
      </c>
      <c r="H492" s="1">
        <f>TRA!H492</f>
        <v>-35.368000000000002</v>
      </c>
      <c r="I492" s="1">
        <f>TRA!I492</f>
        <v>0</v>
      </c>
      <c r="J492" s="1">
        <f>TRA!J492</f>
        <v>2.976</v>
      </c>
      <c r="K492" s="1">
        <f>TRA!K492</f>
        <v>4.625</v>
      </c>
      <c r="L492" s="8">
        <f t="shared" si="42"/>
        <v>-38.344000000000001</v>
      </c>
      <c r="M492" s="8">
        <f t="shared" si="43"/>
        <v>0</v>
      </c>
      <c r="N492" s="10">
        <f t="shared" si="44"/>
        <v>-38.344000000000001</v>
      </c>
      <c r="O492" s="8">
        <f t="shared" si="45"/>
        <v>0</v>
      </c>
      <c r="P492" s="8">
        <f t="shared" si="46"/>
        <v>29.714999999999996</v>
      </c>
      <c r="Q492" s="8">
        <f t="shared" si="47"/>
        <v>106.40299999999999</v>
      </c>
    </row>
    <row r="493" spans="1:17" ht="15" customHeight="1">
      <c r="A493" s="1">
        <v>5</v>
      </c>
      <c r="B493" s="1">
        <v>25</v>
      </c>
      <c r="C493" s="1">
        <v>26</v>
      </c>
      <c r="D493" s="1">
        <v>4</v>
      </c>
      <c r="E493" s="6" t="s">
        <v>30</v>
      </c>
      <c r="F493" s="1">
        <f>TRA!F493</f>
        <v>-109.39400000000001</v>
      </c>
      <c r="G493" s="1">
        <f>TRA!G493</f>
        <v>-67.820999999999998</v>
      </c>
      <c r="H493" s="1">
        <f>TRA!H493</f>
        <v>-35.368000000000002</v>
      </c>
      <c r="I493" s="1">
        <f>TRA!I493</f>
        <v>0</v>
      </c>
      <c r="J493" s="1">
        <f>TRA!J493</f>
        <v>2.976</v>
      </c>
      <c r="K493" s="1">
        <f>TRA!K493</f>
        <v>4.625</v>
      </c>
      <c r="L493" s="8">
        <f t="shared" si="42"/>
        <v>-38.344000000000001</v>
      </c>
      <c r="M493" s="8">
        <f t="shared" si="43"/>
        <v>0</v>
      </c>
      <c r="N493" s="10">
        <f t="shared" si="44"/>
        <v>-38.344000000000001</v>
      </c>
      <c r="O493" s="8">
        <f t="shared" si="45"/>
        <v>0</v>
      </c>
      <c r="P493" s="8">
        <f t="shared" si="46"/>
        <v>-106.16499999999999</v>
      </c>
      <c r="Q493" s="8">
        <f t="shared" si="47"/>
        <v>-29.476999999999997</v>
      </c>
    </row>
    <row r="494" spans="1:17" ht="15" customHeight="1">
      <c r="A494" s="1">
        <v>5</v>
      </c>
      <c r="B494" s="1">
        <v>25</v>
      </c>
      <c r="C494" s="1">
        <v>26</v>
      </c>
      <c r="D494" s="1">
        <v>3</v>
      </c>
      <c r="E494" s="6" t="s">
        <v>27</v>
      </c>
      <c r="F494" s="1">
        <f>TRA!F494</f>
        <v>-61.835999999999999</v>
      </c>
      <c r="G494" s="1">
        <f>TRA!G494</f>
        <v>-38.331000000000003</v>
      </c>
      <c r="H494" s="1">
        <f>TRA!H494</f>
        <v>86.113</v>
      </c>
      <c r="I494" s="1">
        <f>TRA!I494</f>
        <v>0</v>
      </c>
      <c r="J494" s="1">
        <f>TRA!J494</f>
        <v>-7.109</v>
      </c>
      <c r="K494" s="1">
        <f>TRA!K494</f>
        <v>-11.045999999999999</v>
      </c>
      <c r="L494" s="8">
        <f t="shared" si="42"/>
        <v>93.221999999999994</v>
      </c>
      <c r="M494" s="8">
        <f t="shared" si="43"/>
        <v>0</v>
      </c>
      <c r="N494" s="10">
        <f t="shared" si="44"/>
        <v>93.221999999999994</v>
      </c>
      <c r="O494" s="8">
        <f t="shared" si="45"/>
        <v>0</v>
      </c>
      <c r="P494" s="8">
        <f t="shared" si="46"/>
        <v>54.890999999999991</v>
      </c>
      <c r="Q494" s="8">
        <f t="shared" si="47"/>
        <v>-131.553</v>
      </c>
    </row>
    <row r="495" spans="1:17" ht="15" customHeight="1">
      <c r="A495" s="1">
        <v>5</v>
      </c>
      <c r="B495" s="1">
        <v>25</v>
      </c>
      <c r="C495" s="1">
        <v>26</v>
      </c>
      <c r="D495" s="1">
        <v>3</v>
      </c>
      <c r="E495" s="6" t="s">
        <v>28</v>
      </c>
      <c r="F495" s="1">
        <f>TRA!F495</f>
        <v>-68.695999999999998</v>
      </c>
      <c r="G495" s="1">
        <f>TRA!G495</f>
        <v>-42.674999999999997</v>
      </c>
      <c r="H495" s="1">
        <f>TRA!H495</f>
        <v>-105.608</v>
      </c>
      <c r="I495" s="1">
        <f>TRA!I495</f>
        <v>0</v>
      </c>
      <c r="J495" s="1">
        <f>TRA!J495</f>
        <v>8.7140000000000004</v>
      </c>
      <c r="K495" s="1">
        <f>TRA!K495</f>
        <v>13.541</v>
      </c>
      <c r="L495" s="8">
        <f t="shared" si="42"/>
        <v>-114.322</v>
      </c>
      <c r="M495" s="8">
        <f t="shared" si="43"/>
        <v>0</v>
      </c>
      <c r="N495" s="10">
        <f t="shared" si="44"/>
        <v>-114.322</v>
      </c>
      <c r="O495" s="8">
        <f t="shared" si="45"/>
        <v>0</v>
      </c>
      <c r="P495" s="8">
        <f t="shared" si="46"/>
        <v>-156.99700000000001</v>
      </c>
      <c r="Q495" s="8">
        <f t="shared" si="47"/>
        <v>71.647000000000006</v>
      </c>
    </row>
    <row r="496" spans="1:17" ht="15" customHeight="1">
      <c r="A496" s="1">
        <v>5</v>
      </c>
      <c r="B496" s="1">
        <v>25</v>
      </c>
      <c r="C496" s="1">
        <v>26</v>
      </c>
      <c r="D496" s="1">
        <v>3</v>
      </c>
      <c r="E496" s="6" t="s">
        <v>29</v>
      </c>
      <c r="F496" s="1">
        <f>TRA!F496</f>
        <v>108.033</v>
      </c>
      <c r="G496" s="1">
        <f>TRA!G496</f>
        <v>66.930000000000007</v>
      </c>
      <c r="H496" s="1">
        <f>TRA!H496</f>
        <v>-44.585999999999999</v>
      </c>
      <c r="I496" s="1">
        <f>TRA!I496</f>
        <v>0</v>
      </c>
      <c r="J496" s="1">
        <f>TRA!J496</f>
        <v>3.68</v>
      </c>
      <c r="K496" s="1">
        <f>TRA!K496</f>
        <v>5.718</v>
      </c>
      <c r="L496" s="8">
        <f t="shared" si="42"/>
        <v>-48.265999999999998</v>
      </c>
      <c r="M496" s="8">
        <f t="shared" si="43"/>
        <v>0</v>
      </c>
      <c r="N496" s="10">
        <f t="shared" si="44"/>
        <v>-48.265999999999998</v>
      </c>
      <c r="O496" s="8">
        <f t="shared" si="45"/>
        <v>0</v>
      </c>
      <c r="P496" s="8">
        <f t="shared" si="46"/>
        <v>18.664000000000009</v>
      </c>
      <c r="Q496" s="8">
        <f t="shared" si="47"/>
        <v>115.196</v>
      </c>
    </row>
    <row r="497" spans="1:17" ht="15" customHeight="1">
      <c r="A497" s="1">
        <v>5</v>
      </c>
      <c r="B497" s="1">
        <v>25</v>
      </c>
      <c r="C497" s="1">
        <v>26</v>
      </c>
      <c r="D497" s="1">
        <v>3</v>
      </c>
      <c r="E497" s="6" t="s">
        <v>30</v>
      </c>
      <c r="F497" s="1">
        <f>TRA!F497</f>
        <v>-111.224</v>
      </c>
      <c r="G497" s="1">
        <f>TRA!G497</f>
        <v>-68.95</v>
      </c>
      <c r="H497" s="1">
        <f>TRA!H497</f>
        <v>-44.585999999999999</v>
      </c>
      <c r="I497" s="1">
        <f>TRA!I497</f>
        <v>0</v>
      </c>
      <c r="J497" s="1">
        <f>TRA!J497</f>
        <v>3.68</v>
      </c>
      <c r="K497" s="1">
        <f>TRA!K497</f>
        <v>5.718</v>
      </c>
      <c r="L497" s="8">
        <f t="shared" si="42"/>
        <v>-48.265999999999998</v>
      </c>
      <c r="M497" s="8">
        <f t="shared" si="43"/>
        <v>0</v>
      </c>
      <c r="N497" s="10">
        <f t="shared" si="44"/>
        <v>-48.265999999999998</v>
      </c>
      <c r="O497" s="8">
        <f t="shared" si="45"/>
        <v>0</v>
      </c>
      <c r="P497" s="8">
        <f t="shared" si="46"/>
        <v>-117.21600000000001</v>
      </c>
      <c r="Q497" s="8">
        <f t="shared" si="47"/>
        <v>-20.684000000000005</v>
      </c>
    </row>
    <row r="498" spans="1:17" ht="15" customHeight="1">
      <c r="A498" s="1">
        <v>5</v>
      </c>
      <c r="B498" s="1">
        <v>25</v>
      </c>
      <c r="C498" s="1">
        <v>26</v>
      </c>
      <c r="D498" s="1">
        <v>2</v>
      </c>
      <c r="E498" s="6" t="s">
        <v>27</v>
      </c>
      <c r="F498" s="1">
        <f>TRA!F498</f>
        <v>-57.982999999999997</v>
      </c>
      <c r="G498" s="1">
        <f>TRA!G498</f>
        <v>-36.015000000000001</v>
      </c>
      <c r="H498" s="1">
        <f>TRA!H498</f>
        <v>101.402</v>
      </c>
      <c r="I498" s="1">
        <f>TRA!I498</f>
        <v>0</v>
      </c>
      <c r="J498" s="1">
        <f>TRA!J498</f>
        <v>-8.0519999999999996</v>
      </c>
      <c r="K498" s="1">
        <f>TRA!K498</f>
        <v>-12.512</v>
      </c>
      <c r="L498" s="8">
        <f t="shared" si="42"/>
        <v>109.45400000000001</v>
      </c>
      <c r="M498" s="8">
        <f t="shared" si="43"/>
        <v>0</v>
      </c>
      <c r="N498" s="10">
        <f t="shared" si="44"/>
        <v>109.45400000000001</v>
      </c>
      <c r="O498" s="8">
        <f t="shared" si="45"/>
        <v>0</v>
      </c>
      <c r="P498" s="8">
        <f t="shared" si="46"/>
        <v>73.439000000000007</v>
      </c>
      <c r="Q498" s="8">
        <f t="shared" si="47"/>
        <v>-145.46899999999999</v>
      </c>
    </row>
    <row r="499" spans="1:17" ht="15" customHeight="1">
      <c r="A499" s="1">
        <v>5</v>
      </c>
      <c r="B499" s="1">
        <v>25</v>
      </c>
      <c r="C499" s="1">
        <v>26</v>
      </c>
      <c r="D499" s="1">
        <v>2</v>
      </c>
      <c r="E499" s="6" t="s">
        <v>28</v>
      </c>
      <c r="F499" s="1">
        <f>TRA!F499</f>
        <v>-74.87</v>
      </c>
      <c r="G499" s="1">
        <f>TRA!G499</f>
        <v>-46.465000000000003</v>
      </c>
      <c r="H499" s="1">
        <f>TRA!H499</f>
        <v>-123.887</v>
      </c>
      <c r="I499" s="1">
        <f>TRA!I499</f>
        <v>0</v>
      </c>
      <c r="J499" s="1">
        <f>TRA!J499</f>
        <v>9.8680000000000003</v>
      </c>
      <c r="K499" s="1">
        <f>TRA!K499</f>
        <v>15.333</v>
      </c>
      <c r="L499" s="8">
        <f t="shared" si="42"/>
        <v>-133.755</v>
      </c>
      <c r="M499" s="8">
        <f t="shared" si="43"/>
        <v>0</v>
      </c>
      <c r="N499" s="10">
        <f t="shared" si="44"/>
        <v>-133.755</v>
      </c>
      <c r="O499" s="8">
        <f t="shared" si="45"/>
        <v>0</v>
      </c>
      <c r="P499" s="8">
        <f t="shared" si="46"/>
        <v>-180.22</v>
      </c>
      <c r="Q499" s="8">
        <f t="shared" si="47"/>
        <v>87.289999999999992</v>
      </c>
    </row>
    <row r="500" spans="1:17" ht="15" customHeight="1">
      <c r="A500" s="1">
        <v>5</v>
      </c>
      <c r="B500" s="1">
        <v>25</v>
      </c>
      <c r="C500" s="1">
        <v>26</v>
      </c>
      <c r="D500" s="1">
        <v>2</v>
      </c>
      <c r="E500" s="6" t="s">
        <v>29</v>
      </c>
      <c r="F500" s="1">
        <f>TRA!F500</f>
        <v>105.70099999999999</v>
      </c>
      <c r="G500" s="1">
        <f>TRA!G500</f>
        <v>65.510000000000005</v>
      </c>
      <c r="H500" s="1">
        <f>TRA!H500</f>
        <v>-52.393000000000001</v>
      </c>
      <c r="I500" s="1">
        <f>TRA!I500</f>
        <v>0</v>
      </c>
      <c r="J500" s="1">
        <f>TRA!J500</f>
        <v>4.1669999999999998</v>
      </c>
      <c r="K500" s="1">
        <f>TRA!K500</f>
        <v>6.476</v>
      </c>
      <c r="L500" s="8">
        <f t="shared" si="42"/>
        <v>-56.56</v>
      </c>
      <c r="M500" s="8">
        <f t="shared" si="43"/>
        <v>0</v>
      </c>
      <c r="N500" s="10">
        <f t="shared" si="44"/>
        <v>-56.56</v>
      </c>
      <c r="O500" s="8">
        <f t="shared" si="45"/>
        <v>0</v>
      </c>
      <c r="P500" s="8">
        <f t="shared" si="46"/>
        <v>8.9500000000000028</v>
      </c>
      <c r="Q500" s="8">
        <f t="shared" si="47"/>
        <v>122.07000000000001</v>
      </c>
    </row>
    <row r="501" spans="1:17" ht="15" customHeight="1">
      <c r="A501" s="1">
        <v>5</v>
      </c>
      <c r="B501" s="1">
        <v>25</v>
      </c>
      <c r="C501" s="1">
        <v>26</v>
      </c>
      <c r="D501" s="1">
        <v>2</v>
      </c>
      <c r="E501" s="6" t="s">
        <v>30</v>
      </c>
      <c r="F501" s="1">
        <f>TRA!F501</f>
        <v>-113.556</v>
      </c>
      <c r="G501" s="1">
        <f>TRA!G501</f>
        <v>-70.37</v>
      </c>
      <c r="H501" s="1">
        <f>TRA!H501</f>
        <v>-52.393000000000001</v>
      </c>
      <c r="I501" s="1">
        <f>TRA!I501</f>
        <v>0</v>
      </c>
      <c r="J501" s="1">
        <f>TRA!J501</f>
        <v>4.1669999999999998</v>
      </c>
      <c r="K501" s="1">
        <f>TRA!K501</f>
        <v>6.476</v>
      </c>
      <c r="L501" s="8">
        <f t="shared" si="42"/>
        <v>-56.56</v>
      </c>
      <c r="M501" s="8">
        <f t="shared" si="43"/>
        <v>0</v>
      </c>
      <c r="N501" s="10">
        <f t="shared" si="44"/>
        <v>-56.56</v>
      </c>
      <c r="O501" s="8">
        <f t="shared" si="45"/>
        <v>0</v>
      </c>
      <c r="P501" s="8">
        <f t="shared" si="46"/>
        <v>-126.93</v>
      </c>
      <c r="Q501" s="8">
        <f t="shared" si="47"/>
        <v>-13.810000000000002</v>
      </c>
    </row>
    <row r="502" spans="1:17" ht="15" customHeight="1">
      <c r="A502" s="1">
        <v>5</v>
      </c>
      <c r="B502" s="1">
        <v>25</v>
      </c>
      <c r="C502" s="1">
        <v>26</v>
      </c>
      <c r="D502" s="1">
        <v>1</v>
      </c>
      <c r="E502" s="6" t="s">
        <v>27</v>
      </c>
      <c r="F502" s="1">
        <f>TRA!F502</f>
        <v>-45.973999999999997</v>
      </c>
      <c r="G502" s="1">
        <f>TRA!G502</f>
        <v>-28.9</v>
      </c>
      <c r="H502" s="1">
        <f>TRA!H502</f>
        <v>100.63</v>
      </c>
      <c r="I502" s="1">
        <f>TRA!I502</f>
        <v>0</v>
      </c>
      <c r="J502" s="1">
        <f>TRA!J502</f>
        <v>-7.202</v>
      </c>
      <c r="K502" s="1">
        <f>TRA!K502</f>
        <v>-11.19</v>
      </c>
      <c r="L502" s="8">
        <f t="shared" si="42"/>
        <v>107.83199999999999</v>
      </c>
      <c r="M502" s="8">
        <f t="shared" si="43"/>
        <v>0</v>
      </c>
      <c r="N502" s="10">
        <f t="shared" si="44"/>
        <v>107.83199999999999</v>
      </c>
      <c r="O502" s="8">
        <f t="shared" si="45"/>
        <v>0</v>
      </c>
      <c r="P502" s="8">
        <f t="shared" si="46"/>
        <v>78.931999999999988</v>
      </c>
      <c r="Q502" s="8">
        <f t="shared" si="47"/>
        <v>-136.732</v>
      </c>
    </row>
    <row r="503" spans="1:17" ht="15" customHeight="1">
      <c r="A503" s="1">
        <v>5</v>
      </c>
      <c r="B503" s="1">
        <v>25</v>
      </c>
      <c r="C503" s="1">
        <v>26</v>
      </c>
      <c r="D503" s="1">
        <v>1</v>
      </c>
      <c r="E503" s="6" t="s">
        <v>28</v>
      </c>
      <c r="F503" s="1">
        <f>TRA!F503</f>
        <v>-85.064999999999998</v>
      </c>
      <c r="G503" s="1">
        <f>TRA!G503</f>
        <v>-53.805999999999997</v>
      </c>
      <c r="H503" s="1">
        <f>TRA!H503</f>
        <v>-128.809</v>
      </c>
      <c r="I503" s="1">
        <f>TRA!I503</f>
        <v>0</v>
      </c>
      <c r="J503" s="1">
        <f>TRA!J503</f>
        <v>9.1760000000000002</v>
      </c>
      <c r="K503" s="1">
        <f>TRA!K503</f>
        <v>14.257999999999999</v>
      </c>
      <c r="L503" s="8">
        <f t="shared" si="42"/>
        <v>-137.98499999999999</v>
      </c>
      <c r="M503" s="8">
        <f t="shared" si="43"/>
        <v>0</v>
      </c>
      <c r="N503" s="10">
        <f t="shared" si="44"/>
        <v>-137.98499999999999</v>
      </c>
      <c r="O503" s="8">
        <f t="shared" si="45"/>
        <v>0</v>
      </c>
      <c r="P503" s="8">
        <f t="shared" si="46"/>
        <v>-191.791</v>
      </c>
      <c r="Q503" s="8">
        <f t="shared" si="47"/>
        <v>84.178999999999988</v>
      </c>
    </row>
    <row r="504" spans="1:17" ht="15" customHeight="1">
      <c r="A504" s="1">
        <v>5</v>
      </c>
      <c r="B504" s="1">
        <v>25</v>
      </c>
      <c r="C504" s="1">
        <v>26</v>
      </c>
      <c r="D504" s="1">
        <v>1</v>
      </c>
      <c r="E504" s="6" t="s">
        <v>29</v>
      </c>
      <c r="F504" s="1">
        <f>TRA!F504</f>
        <v>100.538</v>
      </c>
      <c r="G504" s="1">
        <f>TRA!G504</f>
        <v>63.372999999999998</v>
      </c>
      <c r="H504" s="1">
        <f>TRA!H504</f>
        <v>-53.357999999999997</v>
      </c>
      <c r="I504" s="1">
        <f>TRA!I504</f>
        <v>0</v>
      </c>
      <c r="J504" s="1">
        <f>TRA!J504</f>
        <v>3.8090000000000002</v>
      </c>
      <c r="K504" s="1">
        <f>TRA!K504</f>
        <v>5.9180000000000001</v>
      </c>
      <c r="L504" s="8">
        <f t="shared" si="42"/>
        <v>-57.166999999999994</v>
      </c>
      <c r="M504" s="8">
        <f t="shared" si="43"/>
        <v>0</v>
      </c>
      <c r="N504" s="10">
        <f t="shared" si="44"/>
        <v>-57.166999999999994</v>
      </c>
      <c r="O504" s="8">
        <f t="shared" si="45"/>
        <v>0</v>
      </c>
      <c r="P504" s="8">
        <f t="shared" si="46"/>
        <v>6.2060000000000031</v>
      </c>
      <c r="Q504" s="8">
        <f t="shared" si="47"/>
        <v>120.53999999999999</v>
      </c>
    </row>
    <row r="505" spans="1:17" ht="15" customHeight="1">
      <c r="A505" s="1">
        <v>5</v>
      </c>
      <c r="B505" s="1">
        <v>25</v>
      </c>
      <c r="C505" s="1">
        <v>26</v>
      </c>
      <c r="D505" s="1">
        <v>1</v>
      </c>
      <c r="E505" s="6" t="s">
        <v>30</v>
      </c>
      <c r="F505" s="1">
        <f>TRA!F505</f>
        <v>-118.71899999999999</v>
      </c>
      <c r="G505" s="1">
        <f>TRA!G505</f>
        <v>-74.957999999999998</v>
      </c>
      <c r="H505" s="1">
        <f>TRA!H505</f>
        <v>-53.357999999999997</v>
      </c>
      <c r="I505" s="1">
        <f>TRA!I505</f>
        <v>0</v>
      </c>
      <c r="J505" s="1">
        <f>TRA!J505</f>
        <v>3.8090000000000002</v>
      </c>
      <c r="K505" s="1">
        <f>TRA!K505</f>
        <v>5.9180000000000001</v>
      </c>
      <c r="L505" s="8">
        <f t="shared" si="42"/>
        <v>-57.166999999999994</v>
      </c>
      <c r="M505" s="8">
        <f t="shared" si="43"/>
        <v>0</v>
      </c>
      <c r="N505" s="10">
        <f t="shared" si="44"/>
        <v>-57.166999999999994</v>
      </c>
      <c r="O505" s="8">
        <f t="shared" si="45"/>
        <v>0</v>
      </c>
      <c r="P505" s="8">
        <f t="shared" si="46"/>
        <v>-132.125</v>
      </c>
      <c r="Q505" s="8">
        <f t="shared" si="47"/>
        <v>-17.791000000000004</v>
      </c>
    </row>
    <row r="506" spans="1:17" ht="15" customHeight="1">
      <c r="A506" s="1">
        <v>5</v>
      </c>
      <c r="B506" s="1">
        <v>26</v>
      </c>
      <c r="C506" s="1">
        <v>27</v>
      </c>
      <c r="D506" s="1">
        <v>6</v>
      </c>
      <c r="E506" s="6" t="s">
        <v>27</v>
      </c>
      <c r="F506" s="1">
        <f>TRA!F506</f>
        <v>-51.927</v>
      </c>
      <c r="G506" s="1">
        <f>TRA!G506</f>
        <v>-27.652000000000001</v>
      </c>
      <c r="H506" s="1">
        <f>TRA!H506</f>
        <v>27.280999999999999</v>
      </c>
      <c r="I506" s="1">
        <f>TRA!I506</f>
        <v>0</v>
      </c>
      <c r="J506" s="1">
        <f>TRA!J506</f>
        <v>-2.4289999999999998</v>
      </c>
      <c r="K506" s="1">
        <f>TRA!K506</f>
        <v>-3.7749999999999999</v>
      </c>
      <c r="L506" s="8">
        <f t="shared" si="42"/>
        <v>29.709999999999997</v>
      </c>
      <c r="M506" s="8">
        <f t="shared" si="43"/>
        <v>0</v>
      </c>
      <c r="N506" s="10">
        <f t="shared" si="44"/>
        <v>29.709999999999997</v>
      </c>
      <c r="O506" s="8">
        <f t="shared" si="45"/>
        <v>0</v>
      </c>
      <c r="P506" s="8">
        <f t="shared" si="46"/>
        <v>2.0579999999999963</v>
      </c>
      <c r="Q506" s="8">
        <f t="shared" si="47"/>
        <v>-57.361999999999995</v>
      </c>
    </row>
    <row r="507" spans="1:17">
      <c r="A507" s="1">
        <v>5</v>
      </c>
      <c r="B507" s="1">
        <v>26</v>
      </c>
      <c r="C507" s="1">
        <v>27</v>
      </c>
      <c r="D507" s="1">
        <v>6</v>
      </c>
      <c r="E507" s="6" t="s">
        <v>28</v>
      </c>
      <c r="F507" s="1">
        <f>TRA!F507</f>
        <v>-62.515000000000001</v>
      </c>
      <c r="G507" s="1">
        <f>TRA!G507</f>
        <v>-34.292999999999999</v>
      </c>
      <c r="H507" s="1">
        <f>TRA!H507</f>
        <v>-28.483000000000001</v>
      </c>
      <c r="I507" s="1">
        <f>TRA!I507</f>
        <v>0</v>
      </c>
      <c r="J507" s="1">
        <f>TRA!J507</f>
        <v>2.5369999999999999</v>
      </c>
      <c r="K507" s="1">
        <f>TRA!K507</f>
        <v>3.9430000000000001</v>
      </c>
      <c r="L507" s="8">
        <f t="shared" si="42"/>
        <v>-31.02</v>
      </c>
      <c r="M507" s="8">
        <f t="shared" si="43"/>
        <v>0</v>
      </c>
      <c r="N507" s="10">
        <f t="shared" si="44"/>
        <v>-31.02</v>
      </c>
      <c r="O507" s="8">
        <f t="shared" si="45"/>
        <v>0</v>
      </c>
      <c r="P507" s="8">
        <f t="shared" si="46"/>
        <v>-65.313000000000002</v>
      </c>
      <c r="Q507" s="8">
        <f t="shared" si="47"/>
        <v>-3.2729999999999997</v>
      </c>
    </row>
    <row r="508" spans="1:17" ht="15" customHeight="1">
      <c r="A508" s="1">
        <v>5</v>
      </c>
      <c r="B508" s="1">
        <v>26</v>
      </c>
      <c r="C508" s="1">
        <v>27</v>
      </c>
      <c r="D508" s="1">
        <v>6</v>
      </c>
      <c r="E508" s="6" t="s">
        <v>29</v>
      </c>
      <c r="F508" s="1">
        <f>TRA!F508</f>
        <v>71.216999999999999</v>
      </c>
      <c r="G508" s="1">
        <f>TRA!G508</f>
        <v>38.040999999999997</v>
      </c>
      <c r="H508" s="1">
        <f>TRA!H508</f>
        <v>-11.38</v>
      </c>
      <c r="I508" s="1">
        <f>TRA!I508</f>
        <v>0</v>
      </c>
      <c r="J508" s="1">
        <f>TRA!J508</f>
        <v>1.014</v>
      </c>
      <c r="K508" s="1">
        <f>TRA!K508</f>
        <v>1.575</v>
      </c>
      <c r="L508" s="8">
        <f t="shared" si="42"/>
        <v>-12.394</v>
      </c>
      <c r="M508" s="8">
        <f t="shared" si="43"/>
        <v>0</v>
      </c>
      <c r="N508" s="10">
        <f t="shared" si="44"/>
        <v>-12.394</v>
      </c>
      <c r="O508" s="8">
        <f t="shared" si="45"/>
        <v>0</v>
      </c>
      <c r="P508" s="8">
        <f t="shared" si="46"/>
        <v>25.646999999999998</v>
      </c>
      <c r="Q508" s="8">
        <f t="shared" si="47"/>
        <v>50.434999999999995</v>
      </c>
    </row>
    <row r="509" spans="1:17" ht="15" customHeight="1">
      <c r="A509" s="1">
        <v>5</v>
      </c>
      <c r="B509" s="1">
        <v>26</v>
      </c>
      <c r="C509" s="1">
        <v>27</v>
      </c>
      <c r="D509" s="1">
        <v>6</v>
      </c>
      <c r="E509" s="6" t="s">
        <v>30</v>
      </c>
      <c r="F509" s="1">
        <f>TRA!F509</f>
        <v>-75.537999999999997</v>
      </c>
      <c r="G509" s="1">
        <f>TRA!G509</f>
        <v>-40.750999999999998</v>
      </c>
      <c r="H509" s="1">
        <f>TRA!H509</f>
        <v>-11.38</v>
      </c>
      <c r="I509" s="1">
        <f>TRA!I509</f>
        <v>0</v>
      </c>
      <c r="J509" s="1">
        <f>TRA!J509</f>
        <v>1.014</v>
      </c>
      <c r="K509" s="1">
        <f>TRA!K509</f>
        <v>1.575</v>
      </c>
      <c r="L509" s="8">
        <f t="shared" si="42"/>
        <v>-12.394</v>
      </c>
      <c r="M509" s="8">
        <f t="shared" si="43"/>
        <v>0</v>
      </c>
      <c r="N509" s="10">
        <f t="shared" si="44"/>
        <v>-12.394</v>
      </c>
      <c r="O509" s="8">
        <f t="shared" si="45"/>
        <v>0</v>
      </c>
      <c r="P509" s="8">
        <f t="shared" si="46"/>
        <v>-53.144999999999996</v>
      </c>
      <c r="Q509" s="8">
        <f t="shared" si="47"/>
        <v>-28.356999999999999</v>
      </c>
    </row>
    <row r="510" spans="1:17" ht="15" customHeight="1">
      <c r="A510" s="1">
        <v>5</v>
      </c>
      <c r="B510" s="1">
        <v>26</v>
      </c>
      <c r="C510" s="1">
        <v>27</v>
      </c>
      <c r="D510" s="1">
        <v>5</v>
      </c>
      <c r="E510" s="6" t="s">
        <v>27</v>
      </c>
      <c r="F510" s="1">
        <f>TRA!F510</f>
        <v>-68.668999999999997</v>
      </c>
      <c r="G510" s="1">
        <f>TRA!G510</f>
        <v>-43.764000000000003</v>
      </c>
      <c r="H510" s="1">
        <f>TRA!H510</f>
        <v>48.033999999999999</v>
      </c>
      <c r="I510" s="1">
        <f>TRA!I510</f>
        <v>0</v>
      </c>
      <c r="J510" s="1">
        <f>TRA!J510</f>
        <v>-4.1470000000000002</v>
      </c>
      <c r="K510" s="1">
        <f>TRA!K510</f>
        <v>-6.444</v>
      </c>
      <c r="L510" s="8">
        <f t="shared" si="42"/>
        <v>52.180999999999997</v>
      </c>
      <c r="M510" s="8">
        <f t="shared" si="43"/>
        <v>0</v>
      </c>
      <c r="N510" s="10">
        <f t="shared" si="44"/>
        <v>52.180999999999997</v>
      </c>
      <c r="O510" s="8">
        <f t="shared" si="45"/>
        <v>0</v>
      </c>
      <c r="P510" s="8">
        <f t="shared" si="46"/>
        <v>8.4169999999999945</v>
      </c>
      <c r="Q510" s="8">
        <f t="shared" si="47"/>
        <v>-95.944999999999993</v>
      </c>
    </row>
    <row r="511" spans="1:17" ht="15" customHeight="1">
      <c r="A511" s="1">
        <v>5</v>
      </c>
      <c r="B511" s="1">
        <v>26</v>
      </c>
      <c r="C511" s="1">
        <v>27</v>
      </c>
      <c r="D511" s="1">
        <v>5</v>
      </c>
      <c r="E511" s="6" t="s">
        <v>28</v>
      </c>
      <c r="F511" s="1">
        <f>TRA!F511</f>
        <v>-79.98</v>
      </c>
      <c r="G511" s="1">
        <f>TRA!G511</f>
        <v>-50.343000000000004</v>
      </c>
      <c r="H511" s="1">
        <f>TRA!H511</f>
        <v>-48.972999999999999</v>
      </c>
      <c r="I511" s="1">
        <f>TRA!I511</f>
        <v>0</v>
      </c>
      <c r="J511" s="1">
        <f>TRA!J511</f>
        <v>4.2270000000000003</v>
      </c>
      <c r="K511" s="1">
        <f>TRA!K511</f>
        <v>6.569</v>
      </c>
      <c r="L511" s="8">
        <f t="shared" si="42"/>
        <v>-53.2</v>
      </c>
      <c r="M511" s="8">
        <f t="shared" si="43"/>
        <v>0</v>
      </c>
      <c r="N511" s="10">
        <f t="shared" si="44"/>
        <v>-53.2</v>
      </c>
      <c r="O511" s="8">
        <f t="shared" si="45"/>
        <v>0</v>
      </c>
      <c r="P511" s="8">
        <f t="shared" si="46"/>
        <v>-103.54300000000001</v>
      </c>
      <c r="Q511" s="8">
        <f t="shared" si="47"/>
        <v>2.8569999999999993</v>
      </c>
    </row>
    <row r="512" spans="1:17" ht="15" customHeight="1">
      <c r="A512" s="1">
        <v>5</v>
      </c>
      <c r="B512" s="1">
        <v>26</v>
      </c>
      <c r="C512" s="1">
        <v>27</v>
      </c>
      <c r="D512" s="1">
        <v>5</v>
      </c>
      <c r="E512" s="6" t="s">
        <v>29</v>
      </c>
      <c r="F512" s="1">
        <f>TRA!F512</f>
        <v>88.561999999999998</v>
      </c>
      <c r="G512" s="1">
        <f>TRA!G512</f>
        <v>56.378999999999998</v>
      </c>
      <c r="H512" s="1">
        <f>TRA!H512</f>
        <v>-19.797000000000001</v>
      </c>
      <c r="I512" s="1">
        <f>TRA!I512</f>
        <v>0</v>
      </c>
      <c r="J512" s="1">
        <f>TRA!J512</f>
        <v>1.7090000000000001</v>
      </c>
      <c r="K512" s="1">
        <f>TRA!K512</f>
        <v>2.6560000000000001</v>
      </c>
      <c r="L512" s="8">
        <f t="shared" si="42"/>
        <v>-21.506</v>
      </c>
      <c r="M512" s="8">
        <f t="shared" si="43"/>
        <v>0</v>
      </c>
      <c r="N512" s="10">
        <f t="shared" si="44"/>
        <v>-21.506</v>
      </c>
      <c r="O512" s="8">
        <f t="shared" si="45"/>
        <v>0</v>
      </c>
      <c r="P512" s="8">
        <f t="shared" si="46"/>
        <v>34.872999999999998</v>
      </c>
      <c r="Q512" s="8">
        <f t="shared" si="47"/>
        <v>77.884999999999991</v>
      </c>
    </row>
    <row r="513" spans="1:17" ht="15" customHeight="1">
      <c r="A513" s="1">
        <v>5</v>
      </c>
      <c r="B513" s="1">
        <v>26</v>
      </c>
      <c r="C513" s="1">
        <v>27</v>
      </c>
      <c r="D513" s="1">
        <v>5</v>
      </c>
      <c r="E513" s="6" t="s">
        <v>30</v>
      </c>
      <c r="F513" s="1">
        <f>TRA!F513</f>
        <v>-93.179000000000002</v>
      </c>
      <c r="G513" s="1">
        <f>TRA!G513</f>
        <v>-59.064999999999998</v>
      </c>
      <c r="H513" s="1">
        <f>TRA!H513</f>
        <v>-19.797000000000001</v>
      </c>
      <c r="I513" s="1">
        <f>TRA!I513</f>
        <v>0</v>
      </c>
      <c r="J513" s="1">
        <f>TRA!J513</f>
        <v>1.7090000000000001</v>
      </c>
      <c r="K513" s="1">
        <f>TRA!K513</f>
        <v>2.6560000000000001</v>
      </c>
      <c r="L513" s="8">
        <f t="shared" si="42"/>
        <v>-21.506</v>
      </c>
      <c r="M513" s="8">
        <f t="shared" si="43"/>
        <v>0</v>
      </c>
      <c r="N513" s="10">
        <f t="shared" si="44"/>
        <v>-21.506</v>
      </c>
      <c r="O513" s="8">
        <f t="shared" si="45"/>
        <v>0</v>
      </c>
      <c r="P513" s="8">
        <f t="shared" si="46"/>
        <v>-80.570999999999998</v>
      </c>
      <c r="Q513" s="8">
        <f t="shared" si="47"/>
        <v>-37.558999999999997</v>
      </c>
    </row>
    <row r="514" spans="1:17" ht="15" customHeight="1">
      <c r="A514" s="1">
        <v>5</v>
      </c>
      <c r="B514" s="1">
        <v>26</v>
      </c>
      <c r="C514" s="1">
        <v>27</v>
      </c>
      <c r="D514" s="1">
        <v>4</v>
      </c>
      <c r="E514" s="6" t="s">
        <v>27</v>
      </c>
      <c r="F514" s="1">
        <f>TRA!F514</f>
        <v>-66.688999999999993</v>
      </c>
      <c r="G514" s="1">
        <f>TRA!G514</f>
        <v>-42.942</v>
      </c>
      <c r="H514" s="1">
        <f>TRA!H514</f>
        <v>93.450999999999993</v>
      </c>
      <c r="I514" s="1">
        <f>TRA!I514</f>
        <v>0</v>
      </c>
      <c r="J514" s="1">
        <f>TRA!J514</f>
        <v>-7.8609999999999998</v>
      </c>
      <c r="K514" s="1">
        <f>TRA!K514</f>
        <v>-12.215</v>
      </c>
      <c r="L514" s="8">
        <f t="shared" si="42"/>
        <v>101.312</v>
      </c>
      <c r="M514" s="8">
        <f t="shared" si="43"/>
        <v>0</v>
      </c>
      <c r="N514" s="10">
        <f t="shared" si="44"/>
        <v>101.312</v>
      </c>
      <c r="O514" s="8">
        <f t="shared" si="45"/>
        <v>0</v>
      </c>
      <c r="P514" s="8">
        <f t="shared" si="46"/>
        <v>58.37</v>
      </c>
      <c r="Q514" s="8">
        <f t="shared" si="47"/>
        <v>-144.25399999999999</v>
      </c>
    </row>
    <row r="515" spans="1:17" ht="15" customHeight="1">
      <c r="A515" s="1">
        <v>5</v>
      </c>
      <c r="B515" s="1">
        <v>26</v>
      </c>
      <c r="C515" s="1">
        <v>27</v>
      </c>
      <c r="D515" s="1">
        <v>4</v>
      </c>
      <c r="E515" s="6" t="s">
        <v>28</v>
      </c>
      <c r="F515" s="1">
        <f>TRA!F515</f>
        <v>-83.054000000000002</v>
      </c>
      <c r="G515" s="1">
        <f>TRA!G515</f>
        <v>-52.664000000000001</v>
      </c>
      <c r="H515" s="1">
        <f>TRA!H515</f>
        <v>-98.122</v>
      </c>
      <c r="I515" s="1">
        <f>TRA!I515</f>
        <v>0</v>
      </c>
      <c r="J515" s="1">
        <f>TRA!J515</f>
        <v>8.2539999999999996</v>
      </c>
      <c r="K515" s="1">
        <f>TRA!K515</f>
        <v>12.824999999999999</v>
      </c>
      <c r="L515" s="8">
        <f t="shared" ref="L515:L578" si="48">(ABS(H515)+ABS(J515))*SIGN(H515)</f>
        <v>-106.376</v>
      </c>
      <c r="M515" s="8">
        <f t="shared" ref="M515:M578" si="49">(ABS(I515)+ABS(K515))*SIGN(I515)</f>
        <v>0</v>
      </c>
      <c r="N515" s="10">
        <f t="shared" ref="N515:N578" si="50">(ABS(L515)+0.3*ABS(M515))*SIGN(L515)</f>
        <v>-106.376</v>
      </c>
      <c r="O515" s="8">
        <f t="shared" ref="O515:O578" si="51">(ABS(M515)+0.3*ABS(L515))*SIGN(M515)</f>
        <v>0</v>
      </c>
      <c r="P515" s="8">
        <f t="shared" ref="P515:P578" si="52">G515+N515</f>
        <v>-159.04000000000002</v>
      </c>
      <c r="Q515" s="8">
        <f t="shared" ref="Q515:Q578" si="53">G515-N515</f>
        <v>53.712000000000003</v>
      </c>
    </row>
    <row r="516" spans="1:17" ht="15" customHeight="1">
      <c r="A516" s="1">
        <v>5</v>
      </c>
      <c r="B516" s="1">
        <v>26</v>
      </c>
      <c r="C516" s="1">
        <v>27</v>
      </c>
      <c r="D516" s="1">
        <v>4</v>
      </c>
      <c r="E516" s="6" t="s">
        <v>29</v>
      </c>
      <c r="F516" s="1">
        <f>TRA!F516</f>
        <v>89.932000000000002</v>
      </c>
      <c r="G516" s="1">
        <f>TRA!G516</f>
        <v>57.575000000000003</v>
      </c>
      <c r="H516" s="1">
        <f>TRA!H516</f>
        <v>-39.097000000000001</v>
      </c>
      <c r="I516" s="1">
        <f>TRA!I516</f>
        <v>0</v>
      </c>
      <c r="J516" s="1">
        <f>TRA!J516</f>
        <v>3.2890000000000001</v>
      </c>
      <c r="K516" s="1">
        <f>TRA!K516</f>
        <v>5.1100000000000003</v>
      </c>
      <c r="L516" s="8">
        <f t="shared" si="48"/>
        <v>-42.386000000000003</v>
      </c>
      <c r="M516" s="8">
        <f t="shared" si="49"/>
        <v>0</v>
      </c>
      <c r="N516" s="10">
        <f t="shared" si="50"/>
        <v>-42.386000000000003</v>
      </c>
      <c r="O516" s="8">
        <f t="shared" si="51"/>
        <v>0</v>
      </c>
      <c r="P516" s="8">
        <f t="shared" si="52"/>
        <v>15.189</v>
      </c>
      <c r="Q516" s="8">
        <f t="shared" si="53"/>
        <v>99.961000000000013</v>
      </c>
    </row>
    <row r="517" spans="1:17" ht="15" customHeight="1">
      <c r="A517" s="1">
        <v>5</v>
      </c>
      <c r="B517" s="1">
        <v>26</v>
      </c>
      <c r="C517" s="1">
        <v>27</v>
      </c>
      <c r="D517" s="1">
        <v>4</v>
      </c>
      <c r="E517" s="6" t="s">
        <v>30</v>
      </c>
      <c r="F517" s="1">
        <f>TRA!F517</f>
        <v>-96.611000000000004</v>
      </c>
      <c r="G517" s="1">
        <f>TRA!G517</f>
        <v>-61.543999999999997</v>
      </c>
      <c r="H517" s="1">
        <f>TRA!H517</f>
        <v>-39.097000000000001</v>
      </c>
      <c r="I517" s="1">
        <f>TRA!I517</f>
        <v>0</v>
      </c>
      <c r="J517" s="1">
        <f>TRA!J517</f>
        <v>3.2890000000000001</v>
      </c>
      <c r="K517" s="1">
        <f>TRA!K517</f>
        <v>5.1100000000000003</v>
      </c>
      <c r="L517" s="8">
        <f t="shared" si="48"/>
        <v>-42.386000000000003</v>
      </c>
      <c r="M517" s="8">
        <f t="shared" si="49"/>
        <v>0</v>
      </c>
      <c r="N517" s="10">
        <f t="shared" si="50"/>
        <v>-42.386000000000003</v>
      </c>
      <c r="O517" s="8">
        <f t="shared" si="51"/>
        <v>0</v>
      </c>
      <c r="P517" s="8">
        <f t="shared" si="52"/>
        <v>-103.93</v>
      </c>
      <c r="Q517" s="8">
        <f t="shared" si="53"/>
        <v>-19.157999999999994</v>
      </c>
    </row>
    <row r="518" spans="1:17" ht="15" customHeight="1">
      <c r="A518" s="1">
        <v>5</v>
      </c>
      <c r="B518" s="1">
        <v>26</v>
      </c>
      <c r="C518" s="1">
        <v>27</v>
      </c>
      <c r="D518" s="1">
        <v>3</v>
      </c>
      <c r="E518" s="6" t="s">
        <v>27</v>
      </c>
      <c r="F518" s="1">
        <f>TRA!F518</f>
        <v>-68.686000000000007</v>
      </c>
      <c r="G518" s="1">
        <f>TRA!G518</f>
        <v>-44.11</v>
      </c>
      <c r="H518" s="1">
        <f>TRA!H518</f>
        <v>116.545</v>
      </c>
      <c r="I518" s="1">
        <f>TRA!I518</f>
        <v>0</v>
      </c>
      <c r="J518" s="1">
        <f>TRA!J518</f>
        <v>-9.6150000000000002</v>
      </c>
      <c r="K518" s="1">
        <f>TRA!K518</f>
        <v>-14.941000000000001</v>
      </c>
      <c r="L518" s="8">
        <f t="shared" si="48"/>
        <v>126.16</v>
      </c>
      <c r="M518" s="8">
        <f t="shared" si="49"/>
        <v>0</v>
      </c>
      <c r="N518" s="10">
        <f t="shared" si="50"/>
        <v>126.16</v>
      </c>
      <c r="O518" s="8">
        <f t="shared" si="51"/>
        <v>0</v>
      </c>
      <c r="P518" s="8">
        <f t="shared" si="52"/>
        <v>82.05</v>
      </c>
      <c r="Q518" s="8">
        <f t="shared" si="53"/>
        <v>-170.26999999999998</v>
      </c>
    </row>
    <row r="519" spans="1:17" ht="15" customHeight="1">
      <c r="A519" s="1">
        <v>5</v>
      </c>
      <c r="B519" s="1">
        <v>26</v>
      </c>
      <c r="C519" s="1">
        <v>27</v>
      </c>
      <c r="D519" s="1">
        <v>3</v>
      </c>
      <c r="E519" s="6" t="s">
        <v>28</v>
      </c>
      <c r="F519" s="1">
        <f>TRA!F519</f>
        <v>-81.97</v>
      </c>
      <c r="G519" s="1">
        <f>TRA!G519</f>
        <v>-51.954000000000001</v>
      </c>
      <c r="H519" s="1">
        <f>TRA!H519</f>
        <v>-122.13800000000001</v>
      </c>
      <c r="I519" s="1">
        <f>TRA!I519</f>
        <v>0</v>
      </c>
      <c r="J519" s="1">
        <f>TRA!J519</f>
        <v>10.073</v>
      </c>
      <c r="K519" s="1">
        <f>TRA!K519</f>
        <v>15.651</v>
      </c>
      <c r="L519" s="8">
        <f t="shared" si="48"/>
        <v>-132.21100000000001</v>
      </c>
      <c r="M519" s="8">
        <f t="shared" si="49"/>
        <v>0</v>
      </c>
      <c r="N519" s="10">
        <f t="shared" si="50"/>
        <v>-132.21100000000001</v>
      </c>
      <c r="O519" s="8">
        <f t="shared" si="51"/>
        <v>0</v>
      </c>
      <c r="P519" s="8">
        <f t="shared" si="52"/>
        <v>-184.16500000000002</v>
      </c>
      <c r="Q519" s="8">
        <f t="shared" si="53"/>
        <v>80.257000000000005</v>
      </c>
    </row>
    <row r="520" spans="1:17" ht="15" customHeight="1">
      <c r="A520" s="1">
        <v>5</v>
      </c>
      <c r="B520" s="1">
        <v>26</v>
      </c>
      <c r="C520" s="1">
        <v>27</v>
      </c>
      <c r="D520" s="1">
        <v>3</v>
      </c>
      <c r="E520" s="6" t="s">
        <v>29</v>
      </c>
      <c r="F520" s="1">
        <f>TRA!F520</f>
        <v>90.561000000000007</v>
      </c>
      <c r="G520" s="1">
        <f>TRA!G520</f>
        <v>57.959000000000003</v>
      </c>
      <c r="H520" s="1">
        <f>TRA!H520</f>
        <v>-48.710999999999999</v>
      </c>
      <c r="I520" s="1">
        <f>TRA!I520</f>
        <v>0</v>
      </c>
      <c r="J520" s="1">
        <f>TRA!J520</f>
        <v>4.0179999999999998</v>
      </c>
      <c r="K520" s="1">
        <f>TRA!K520</f>
        <v>6.2430000000000003</v>
      </c>
      <c r="L520" s="8">
        <f t="shared" si="48"/>
        <v>-52.728999999999999</v>
      </c>
      <c r="M520" s="8">
        <f t="shared" si="49"/>
        <v>0</v>
      </c>
      <c r="N520" s="10">
        <f t="shared" si="50"/>
        <v>-52.728999999999999</v>
      </c>
      <c r="O520" s="8">
        <f t="shared" si="51"/>
        <v>0</v>
      </c>
      <c r="P520" s="8">
        <f t="shared" si="52"/>
        <v>5.230000000000004</v>
      </c>
      <c r="Q520" s="8">
        <f t="shared" si="53"/>
        <v>110.688</v>
      </c>
    </row>
    <row r="521" spans="1:17" ht="15" customHeight="1">
      <c r="A521" s="1">
        <v>5</v>
      </c>
      <c r="B521" s="1">
        <v>26</v>
      </c>
      <c r="C521" s="1">
        <v>27</v>
      </c>
      <c r="D521" s="1">
        <v>3</v>
      </c>
      <c r="E521" s="6" t="s">
        <v>30</v>
      </c>
      <c r="F521" s="1">
        <f>TRA!F521</f>
        <v>-95.981999999999999</v>
      </c>
      <c r="G521" s="1">
        <f>TRA!G521</f>
        <v>-61.16</v>
      </c>
      <c r="H521" s="1">
        <f>TRA!H521</f>
        <v>-48.710999999999999</v>
      </c>
      <c r="I521" s="1">
        <f>TRA!I521</f>
        <v>0</v>
      </c>
      <c r="J521" s="1">
        <f>TRA!J521</f>
        <v>4.0179999999999998</v>
      </c>
      <c r="K521" s="1">
        <f>TRA!K521</f>
        <v>6.2430000000000003</v>
      </c>
      <c r="L521" s="8">
        <f t="shared" si="48"/>
        <v>-52.728999999999999</v>
      </c>
      <c r="M521" s="8">
        <f t="shared" si="49"/>
        <v>0</v>
      </c>
      <c r="N521" s="10">
        <f t="shared" si="50"/>
        <v>-52.728999999999999</v>
      </c>
      <c r="O521" s="8">
        <f t="shared" si="51"/>
        <v>0</v>
      </c>
      <c r="P521" s="8">
        <f t="shared" si="52"/>
        <v>-113.889</v>
      </c>
      <c r="Q521" s="8">
        <f t="shared" si="53"/>
        <v>-8.4309999999999974</v>
      </c>
    </row>
    <row r="522" spans="1:17" ht="15" customHeight="1">
      <c r="A522" s="1">
        <v>5</v>
      </c>
      <c r="B522" s="1">
        <v>26</v>
      </c>
      <c r="C522" s="1">
        <v>27</v>
      </c>
      <c r="D522" s="1">
        <v>2</v>
      </c>
      <c r="E522" s="6" t="s">
        <v>27</v>
      </c>
      <c r="F522" s="1">
        <f>TRA!F522</f>
        <v>-70.863</v>
      </c>
      <c r="G522" s="1">
        <f>TRA!G522</f>
        <v>-45.365000000000002</v>
      </c>
      <c r="H522" s="1">
        <f>TRA!H522</f>
        <v>135.46799999999999</v>
      </c>
      <c r="I522" s="1">
        <f>TRA!I522</f>
        <v>0</v>
      </c>
      <c r="J522" s="1">
        <f>TRA!J522</f>
        <v>-10.834</v>
      </c>
      <c r="K522" s="1">
        <f>TRA!K522</f>
        <v>-16.835000000000001</v>
      </c>
      <c r="L522" s="8">
        <f t="shared" si="48"/>
        <v>146.30199999999999</v>
      </c>
      <c r="M522" s="8">
        <f t="shared" si="49"/>
        <v>0</v>
      </c>
      <c r="N522" s="10">
        <f t="shared" si="50"/>
        <v>146.30199999999999</v>
      </c>
      <c r="O522" s="8">
        <f t="shared" si="51"/>
        <v>0</v>
      </c>
      <c r="P522" s="8">
        <f t="shared" si="52"/>
        <v>100.93699999999998</v>
      </c>
      <c r="Q522" s="8">
        <f t="shared" si="53"/>
        <v>-191.667</v>
      </c>
    </row>
    <row r="523" spans="1:17" ht="15" customHeight="1">
      <c r="A523" s="1">
        <v>5</v>
      </c>
      <c r="B523" s="1">
        <v>26</v>
      </c>
      <c r="C523" s="1">
        <v>27</v>
      </c>
      <c r="D523" s="1">
        <v>2</v>
      </c>
      <c r="E523" s="6" t="s">
        <v>28</v>
      </c>
      <c r="F523" s="1">
        <f>TRA!F523</f>
        <v>-79.906000000000006</v>
      </c>
      <c r="G523" s="1">
        <f>TRA!G523</f>
        <v>-50.774000000000001</v>
      </c>
      <c r="H523" s="1">
        <f>TRA!H523</f>
        <v>-141.702</v>
      </c>
      <c r="I523" s="1">
        <f>TRA!I523</f>
        <v>0</v>
      </c>
      <c r="J523" s="1">
        <f>TRA!J523</f>
        <v>11.346</v>
      </c>
      <c r="K523" s="1">
        <f>TRA!K523</f>
        <v>17.63</v>
      </c>
      <c r="L523" s="8">
        <f t="shared" si="48"/>
        <v>-153.048</v>
      </c>
      <c r="M523" s="8">
        <f t="shared" si="49"/>
        <v>0</v>
      </c>
      <c r="N523" s="10">
        <f t="shared" si="50"/>
        <v>-153.048</v>
      </c>
      <c r="O523" s="8">
        <f t="shared" si="51"/>
        <v>0</v>
      </c>
      <c r="P523" s="8">
        <f t="shared" si="52"/>
        <v>-203.822</v>
      </c>
      <c r="Q523" s="8">
        <f t="shared" si="53"/>
        <v>102.274</v>
      </c>
    </row>
    <row r="524" spans="1:17" ht="15" customHeight="1">
      <c r="A524" s="1">
        <v>5</v>
      </c>
      <c r="B524" s="1">
        <v>26</v>
      </c>
      <c r="C524" s="1">
        <v>27</v>
      </c>
      <c r="D524" s="1">
        <v>2</v>
      </c>
      <c r="E524" s="6" t="s">
        <v>29</v>
      </c>
      <c r="F524" s="1">
        <f>TRA!F524</f>
        <v>91.426000000000002</v>
      </c>
      <c r="G524" s="1">
        <f>TRA!G524</f>
        <v>58.456000000000003</v>
      </c>
      <c r="H524" s="1">
        <f>TRA!H524</f>
        <v>-56.564999999999998</v>
      </c>
      <c r="I524" s="1">
        <f>TRA!I524</f>
        <v>0</v>
      </c>
      <c r="J524" s="1">
        <f>TRA!J524</f>
        <v>4.5270000000000001</v>
      </c>
      <c r="K524" s="1">
        <f>TRA!K524</f>
        <v>7.0339999999999998</v>
      </c>
      <c r="L524" s="8">
        <f t="shared" si="48"/>
        <v>-61.091999999999999</v>
      </c>
      <c r="M524" s="8">
        <f t="shared" si="49"/>
        <v>0</v>
      </c>
      <c r="N524" s="10">
        <f t="shared" si="50"/>
        <v>-61.091999999999999</v>
      </c>
      <c r="O524" s="8">
        <f t="shared" si="51"/>
        <v>0</v>
      </c>
      <c r="P524" s="8">
        <f t="shared" si="52"/>
        <v>-2.6359999999999957</v>
      </c>
      <c r="Q524" s="8">
        <f t="shared" si="53"/>
        <v>119.548</v>
      </c>
    </row>
    <row r="525" spans="1:17" ht="15" customHeight="1">
      <c r="A525" s="1">
        <v>5</v>
      </c>
      <c r="B525" s="1">
        <v>26</v>
      </c>
      <c r="C525" s="1">
        <v>27</v>
      </c>
      <c r="D525" s="1">
        <v>2</v>
      </c>
      <c r="E525" s="6" t="s">
        <v>30</v>
      </c>
      <c r="F525" s="1">
        <f>TRA!F525</f>
        <v>-95.117000000000004</v>
      </c>
      <c r="G525" s="1">
        <f>TRA!G525</f>
        <v>-60.662999999999997</v>
      </c>
      <c r="H525" s="1">
        <f>TRA!H525</f>
        <v>-56.564999999999998</v>
      </c>
      <c r="I525" s="1">
        <f>TRA!I525</f>
        <v>0</v>
      </c>
      <c r="J525" s="1">
        <f>TRA!J525</f>
        <v>4.5270000000000001</v>
      </c>
      <c r="K525" s="1">
        <f>TRA!K525</f>
        <v>7.0339999999999998</v>
      </c>
      <c r="L525" s="8">
        <f t="shared" si="48"/>
        <v>-61.091999999999999</v>
      </c>
      <c r="M525" s="8">
        <f t="shared" si="49"/>
        <v>0</v>
      </c>
      <c r="N525" s="10">
        <f t="shared" si="50"/>
        <v>-61.091999999999999</v>
      </c>
      <c r="O525" s="8">
        <f t="shared" si="51"/>
        <v>0</v>
      </c>
      <c r="P525" s="8">
        <f t="shared" si="52"/>
        <v>-121.755</v>
      </c>
      <c r="Q525" s="8">
        <f t="shared" si="53"/>
        <v>0.42900000000000205</v>
      </c>
    </row>
    <row r="526" spans="1:17" ht="15" customHeight="1">
      <c r="A526" s="1">
        <v>5</v>
      </c>
      <c r="B526" s="1">
        <v>26</v>
      </c>
      <c r="C526" s="1">
        <v>27</v>
      </c>
      <c r="D526" s="1">
        <v>1</v>
      </c>
      <c r="E526" s="6" t="s">
        <v>27</v>
      </c>
      <c r="F526" s="1">
        <f>TRA!F526</f>
        <v>-75.87</v>
      </c>
      <c r="G526" s="1">
        <f>TRA!G526</f>
        <v>-48.58</v>
      </c>
      <c r="H526" s="1">
        <f>TRA!H526</f>
        <v>147.15700000000001</v>
      </c>
      <c r="I526" s="1">
        <f>TRA!I526</f>
        <v>0</v>
      </c>
      <c r="J526" s="1">
        <f>TRA!J526</f>
        <v>-10.445</v>
      </c>
      <c r="K526" s="1">
        <f>TRA!K526</f>
        <v>-16.23</v>
      </c>
      <c r="L526" s="8">
        <f t="shared" si="48"/>
        <v>157.602</v>
      </c>
      <c r="M526" s="8">
        <f t="shared" si="49"/>
        <v>0</v>
      </c>
      <c r="N526" s="10">
        <f t="shared" si="50"/>
        <v>157.602</v>
      </c>
      <c r="O526" s="8">
        <f t="shared" si="51"/>
        <v>0</v>
      </c>
      <c r="P526" s="8">
        <f t="shared" si="52"/>
        <v>109.02200000000001</v>
      </c>
      <c r="Q526" s="8">
        <f t="shared" si="53"/>
        <v>-206.18200000000002</v>
      </c>
    </row>
    <row r="527" spans="1:17" ht="15" customHeight="1">
      <c r="A527" s="1">
        <v>5</v>
      </c>
      <c r="B527" s="1">
        <v>26</v>
      </c>
      <c r="C527" s="1">
        <v>27</v>
      </c>
      <c r="D527" s="1">
        <v>1</v>
      </c>
      <c r="E527" s="6" t="s">
        <v>28</v>
      </c>
      <c r="F527" s="1">
        <f>TRA!F527</f>
        <v>-75.253</v>
      </c>
      <c r="G527" s="1">
        <f>TRA!G527</f>
        <v>-47.841999999999999</v>
      </c>
      <c r="H527" s="1">
        <f>TRA!H527</f>
        <v>-156.23099999999999</v>
      </c>
      <c r="I527" s="1">
        <f>TRA!I527</f>
        <v>0</v>
      </c>
      <c r="J527" s="1">
        <f>TRA!J527</f>
        <v>11.073</v>
      </c>
      <c r="K527" s="1">
        <f>TRA!K527</f>
        <v>17.206</v>
      </c>
      <c r="L527" s="8">
        <f t="shared" si="48"/>
        <v>-167.304</v>
      </c>
      <c r="M527" s="8">
        <f t="shared" si="49"/>
        <v>0</v>
      </c>
      <c r="N527" s="10">
        <f t="shared" si="50"/>
        <v>-167.304</v>
      </c>
      <c r="O527" s="8">
        <f t="shared" si="51"/>
        <v>0</v>
      </c>
      <c r="P527" s="8">
        <f t="shared" si="52"/>
        <v>-215.14600000000002</v>
      </c>
      <c r="Q527" s="8">
        <f t="shared" si="53"/>
        <v>119.462</v>
      </c>
    </row>
    <row r="528" spans="1:17" ht="15" customHeight="1">
      <c r="A528" s="1">
        <v>5</v>
      </c>
      <c r="B528" s="1">
        <v>26</v>
      </c>
      <c r="C528" s="1">
        <v>27</v>
      </c>
      <c r="D528" s="1">
        <v>1</v>
      </c>
      <c r="E528" s="6" t="s">
        <v>29</v>
      </c>
      <c r="F528" s="1">
        <f>TRA!F528</f>
        <v>93.397000000000006</v>
      </c>
      <c r="G528" s="1">
        <f>TRA!G528</f>
        <v>59.71</v>
      </c>
      <c r="H528" s="1">
        <f>TRA!H528</f>
        <v>-61.915999999999997</v>
      </c>
      <c r="I528" s="1">
        <f>TRA!I528</f>
        <v>0</v>
      </c>
      <c r="J528" s="1">
        <f>TRA!J528</f>
        <v>4.391</v>
      </c>
      <c r="K528" s="1">
        <f>TRA!K528</f>
        <v>6.8239999999999998</v>
      </c>
      <c r="L528" s="8">
        <f t="shared" si="48"/>
        <v>-66.307000000000002</v>
      </c>
      <c r="M528" s="8">
        <f t="shared" si="49"/>
        <v>0</v>
      </c>
      <c r="N528" s="10">
        <f t="shared" si="50"/>
        <v>-66.307000000000002</v>
      </c>
      <c r="O528" s="8">
        <f t="shared" si="51"/>
        <v>0</v>
      </c>
      <c r="P528" s="8">
        <f t="shared" si="52"/>
        <v>-6.5970000000000013</v>
      </c>
      <c r="Q528" s="8">
        <f t="shared" si="53"/>
        <v>126.017</v>
      </c>
    </row>
    <row r="529" spans="1:17" ht="15" customHeight="1">
      <c r="A529" s="1">
        <v>5</v>
      </c>
      <c r="B529" s="1">
        <v>26</v>
      </c>
      <c r="C529" s="1">
        <v>27</v>
      </c>
      <c r="D529" s="1">
        <v>1</v>
      </c>
      <c r="E529" s="6" t="s">
        <v>30</v>
      </c>
      <c r="F529" s="1">
        <f>TRA!F529</f>
        <v>-93.146000000000001</v>
      </c>
      <c r="G529" s="1">
        <f>TRA!G529</f>
        <v>-59.408999999999999</v>
      </c>
      <c r="H529" s="1">
        <f>TRA!H529</f>
        <v>-61.915999999999997</v>
      </c>
      <c r="I529" s="1">
        <f>TRA!I529</f>
        <v>0</v>
      </c>
      <c r="J529" s="1">
        <f>TRA!J529</f>
        <v>4.391</v>
      </c>
      <c r="K529" s="1">
        <f>TRA!K529</f>
        <v>6.8239999999999998</v>
      </c>
      <c r="L529" s="8">
        <f t="shared" si="48"/>
        <v>-66.307000000000002</v>
      </c>
      <c r="M529" s="8">
        <f t="shared" si="49"/>
        <v>0</v>
      </c>
      <c r="N529" s="10">
        <f t="shared" si="50"/>
        <v>-66.307000000000002</v>
      </c>
      <c r="O529" s="8">
        <f t="shared" si="51"/>
        <v>0</v>
      </c>
      <c r="P529" s="8">
        <f t="shared" si="52"/>
        <v>-125.71600000000001</v>
      </c>
      <c r="Q529" s="8">
        <f t="shared" si="53"/>
        <v>6.8980000000000032</v>
      </c>
    </row>
    <row r="530" spans="1:17" ht="15" customHeight="1">
      <c r="A530" s="1">
        <v>5</v>
      </c>
      <c r="B530" s="1">
        <v>27</v>
      </c>
      <c r="C530" s="1">
        <v>28</v>
      </c>
      <c r="D530" s="1">
        <v>6</v>
      </c>
      <c r="E530" s="6" t="s">
        <v>27</v>
      </c>
      <c r="F530" s="1">
        <f>TRA!F530</f>
        <v>-34.091999999999999</v>
      </c>
      <c r="G530" s="1">
        <f>TRA!G530</f>
        <v>-20.757000000000001</v>
      </c>
      <c r="H530" s="1">
        <f>TRA!H530</f>
        <v>8.7789999999999999</v>
      </c>
      <c r="I530" s="1">
        <f>TRA!I530</f>
        <v>0</v>
      </c>
      <c r="J530" s="1">
        <f>TRA!J530</f>
        <v>-0.77800000000000002</v>
      </c>
      <c r="K530" s="1">
        <f>TRA!K530</f>
        <v>-1.21</v>
      </c>
      <c r="L530" s="8">
        <f t="shared" si="48"/>
        <v>9.5570000000000004</v>
      </c>
      <c r="M530" s="8">
        <f t="shared" si="49"/>
        <v>0</v>
      </c>
      <c r="N530" s="10">
        <f t="shared" si="50"/>
        <v>9.5570000000000004</v>
      </c>
      <c r="O530" s="8">
        <f t="shared" si="51"/>
        <v>0</v>
      </c>
      <c r="P530" s="8">
        <f t="shared" si="52"/>
        <v>-11.200000000000001</v>
      </c>
      <c r="Q530" s="8">
        <f t="shared" si="53"/>
        <v>-30.314</v>
      </c>
    </row>
    <row r="531" spans="1:17">
      <c r="A531" s="1">
        <v>5</v>
      </c>
      <c r="B531" s="1">
        <v>27</v>
      </c>
      <c r="C531" s="1">
        <v>28</v>
      </c>
      <c r="D531" s="1">
        <v>6</v>
      </c>
      <c r="E531" s="6" t="s">
        <v>28</v>
      </c>
      <c r="F531" s="1">
        <f>TRA!F531</f>
        <v>-11.367000000000001</v>
      </c>
      <c r="G531" s="1">
        <f>TRA!G531</f>
        <v>-6.8550000000000004</v>
      </c>
      <c r="H531" s="1">
        <f>TRA!H531</f>
        <v>-6.2320000000000002</v>
      </c>
      <c r="I531" s="1">
        <f>TRA!I531</f>
        <v>0</v>
      </c>
      <c r="J531" s="1">
        <f>TRA!J531</f>
        <v>0.55100000000000005</v>
      </c>
      <c r="K531" s="1">
        <f>TRA!K531</f>
        <v>0.85699999999999998</v>
      </c>
      <c r="L531" s="8">
        <f t="shared" si="48"/>
        <v>-6.7830000000000004</v>
      </c>
      <c r="M531" s="8">
        <f t="shared" si="49"/>
        <v>0</v>
      </c>
      <c r="N531" s="10">
        <f t="shared" si="50"/>
        <v>-6.7830000000000004</v>
      </c>
      <c r="O531" s="8">
        <f t="shared" si="51"/>
        <v>0</v>
      </c>
      <c r="P531" s="8">
        <f t="shared" si="52"/>
        <v>-13.638000000000002</v>
      </c>
      <c r="Q531" s="8">
        <f t="shared" si="53"/>
        <v>-7.2000000000000064E-2</v>
      </c>
    </row>
    <row r="532" spans="1:17" ht="15" customHeight="1">
      <c r="A532" s="1">
        <v>5</v>
      </c>
      <c r="B532" s="1">
        <v>27</v>
      </c>
      <c r="C532" s="1">
        <v>28</v>
      </c>
      <c r="D532" s="1">
        <v>6</v>
      </c>
      <c r="E532" s="6" t="s">
        <v>29</v>
      </c>
      <c r="F532" s="1">
        <f>TRA!F532</f>
        <v>41.816000000000003</v>
      </c>
      <c r="G532" s="1">
        <f>TRA!G532</f>
        <v>25.532</v>
      </c>
      <c r="H532" s="1">
        <f>TRA!H532</f>
        <v>-4.0030000000000001</v>
      </c>
      <c r="I532" s="1">
        <f>TRA!I532</f>
        <v>0</v>
      </c>
      <c r="J532" s="1">
        <f>TRA!J532</f>
        <v>0.35499999999999998</v>
      </c>
      <c r="K532" s="1">
        <f>TRA!K532</f>
        <v>0.55100000000000005</v>
      </c>
      <c r="L532" s="8">
        <f t="shared" si="48"/>
        <v>-4.3580000000000005</v>
      </c>
      <c r="M532" s="8">
        <f t="shared" si="49"/>
        <v>0</v>
      </c>
      <c r="N532" s="10">
        <f t="shared" si="50"/>
        <v>-4.3580000000000005</v>
      </c>
      <c r="O532" s="8">
        <f t="shared" si="51"/>
        <v>0</v>
      </c>
      <c r="P532" s="8">
        <f t="shared" si="52"/>
        <v>21.173999999999999</v>
      </c>
      <c r="Q532" s="8">
        <f t="shared" si="53"/>
        <v>29.89</v>
      </c>
    </row>
    <row r="533" spans="1:17" ht="15" customHeight="1">
      <c r="A533" s="1">
        <v>5</v>
      </c>
      <c r="B533" s="1">
        <v>27</v>
      </c>
      <c r="C533" s="1">
        <v>28</v>
      </c>
      <c r="D533" s="1">
        <v>6</v>
      </c>
      <c r="E533" s="6" t="s">
        <v>30</v>
      </c>
      <c r="F533" s="1">
        <f>TRA!F533</f>
        <v>-29.696000000000002</v>
      </c>
      <c r="G533" s="1">
        <f>TRA!G533</f>
        <v>-18.117999999999999</v>
      </c>
      <c r="H533" s="1">
        <f>TRA!H533</f>
        <v>-4.0030000000000001</v>
      </c>
      <c r="I533" s="1">
        <f>TRA!I533</f>
        <v>0</v>
      </c>
      <c r="J533" s="1">
        <f>TRA!J533</f>
        <v>0.35499999999999998</v>
      </c>
      <c r="K533" s="1">
        <f>TRA!K533</f>
        <v>0.55100000000000005</v>
      </c>
      <c r="L533" s="8">
        <f t="shared" si="48"/>
        <v>-4.3580000000000005</v>
      </c>
      <c r="M533" s="8">
        <f t="shared" si="49"/>
        <v>0</v>
      </c>
      <c r="N533" s="10">
        <f t="shared" si="50"/>
        <v>-4.3580000000000005</v>
      </c>
      <c r="O533" s="8">
        <f t="shared" si="51"/>
        <v>0</v>
      </c>
      <c r="P533" s="8">
        <f t="shared" si="52"/>
        <v>-22.475999999999999</v>
      </c>
      <c r="Q533" s="8">
        <f t="shared" si="53"/>
        <v>-13.759999999999998</v>
      </c>
    </row>
    <row r="534" spans="1:17" ht="15" customHeight="1">
      <c r="A534" s="1">
        <v>5</v>
      </c>
      <c r="B534" s="1">
        <v>27</v>
      </c>
      <c r="C534" s="1">
        <v>28</v>
      </c>
      <c r="D534" s="1">
        <v>5</v>
      </c>
      <c r="E534" s="6" t="s">
        <v>27</v>
      </c>
      <c r="F534" s="1">
        <f>TRA!F534</f>
        <v>-56.93</v>
      </c>
      <c r="G534" s="1">
        <f>TRA!G534</f>
        <v>-35.771999999999998</v>
      </c>
      <c r="H534" s="1">
        <f>TRA!H534</f>
        <v>14.194000000000001</v>
      </c>
      <c r="I534" s="1">
        <f>TRA!I534</f>
        <v>0</v>
      </c>
      <c r="J534" s="1">
        <f>TRA!J534</f>
        <v>-1.2250000000000001</v>
      </c>
      <c r="K534" s="1">
        <f>TRA!K534</f>
        <v>-1.903</v>
      </c>
      <c r="L534" s="8">
        <f t="shared" si="48"/>
        <v>15.419</v>
      </c>
      <c r="M534" s="8">
        <f t="shared" si="49"/>
        <v>0</v>
      </c>
      <c r="N534" s="10">
        <f t="shared" si="50"/>
        <v>15.419</v>
      </c>
      <c r="O534" s="8">
        <f t="shared" si="51"/>
        <v>0</v>
      </c>
      <c r="P534" s="8">
        <f t="shared" si="52"/>
        <v>-20.352999999999998</v>
      </c>
      <c r="Q534" s="8">
        <f t="shared" si="53"/>
        <v>-51.191000000000003</v>
      </c>
    </row>
    <row r="535" spans="1:17" ht="15" customHeight="1">
      <c r="A535" s="1">
        <v>5</v>
      </c>
      <c r="B535" s="1">
        <v>27</v>
      </c>
      <c r="C535" s="1">
        <v>28</v>
      </c>
      <c r="D535" s="1">
        <v>5</v>
      </c>
      <c r="E535" s="6" t="s">
        <v>28</v>
      </c>
      <c r="F535" s="1">
        <f>TRA!F535</f>
        <v>-36.787999999999997</v>
      </c>
      <c r="G535" s="1">
        <f>TRA!G535</f>
        <v>-22.945</v>
      </c>
      <c r="H535" s="1">
        <f>TRA!H535</f>
        <v>-11.782</v>
      </c>
      <c r="I535" s="1">
        <f>TRA!I535</f>
        <v>0</v>
      </c>
      <c r="J535" s="1">
        <f>TRA!J535</f>
        <v>1.018</v>
      </c>
      <c r="K535" s="1">
        <f>TRA!K535</f>
        <v>1.581</v>
      </c>
      <c r="L535" s="8">
        <f t="shared" si="48"/>
        <v>-12.8</v>
      </c>
      <c r="M535" s="8">
        <f t="shared" si="49"/>
        <v>0</v>
      </c>
      <c r="N535" s="10">
        <f t="shared" si="50"/>
        <v>-12.8</v>
      </c>
      <c r="O535" s="8">
        <f t="shared" si="51"/>
        <v>0</v>
      </c>
      <c r="P535" s="8">
        <f t="shared" si="52"/>
        <v>-35.745000000000005</v>
      </c>
      <c r="Q535" s="8">
        <f t="shared" si="53"/>
        <v>-10.145</v>
      </c>
    </row>
    <row r="536" spans="1:17" ht="15" customHeight="1">
      <c r="A536" s="1">
        <v>5</v>
      </c>
      <c r="B536" s="1">
        <v>27</v>
      </c>
      <c r="C536" s="1">
        <v>28</v>
      </c>
      <c r="D536" s="1">
        <v>5</v>
      </c>
      <c r="E536" s="6" t="s">
        <v>29</v>
      </c>
      <c r="F536" s="1">
        <f>TRA!F536</f>
        <v>80.334000000000003</v>
      </c>
      <c r="G536" s="1">
        <f>TRA!G536</f>
        <v>50.351999999999997</v>
      </c>
      <c r="H536" s="1">
        <f>TRA!H536</f>
        <v>-6.9269999999999996</v>
      </c>
      <c r="I536" s="1">
        <f>TRA!I536</f>
        <v>0</v>
      </c>
      <c r="J536" s="1">
        <f>TRA!J536</f>
        <v>0.59799999999999998</v>
      </c>
      <c r="K536" s="1">
        <f>TRA!K536</f>
        <v>0.92900000000000005</v>
      </c>
      <c r="L536" s="8">
        <f t="shared" si="48"/>
        <v>-7.5249999999999995</v>
      </c>
      <c r="M536" s="8">
        <f t="shared" si="49"/>
        <v>0</v>
      </c>
      <c r="N536" s="10">
        <f t="shared" si="50"/>
        <v>-7.5249999999999995</v>
      </c>
      <c r="O536" s="8">
        <f t="shared" si="51"/>
        <v>0</v>
      </c>
      <c r="P536" s="8">
        <f t="shared" si="52"/>
        <v>42.826999999999998</v>
      </c>
      <c r="Q536" s="8">
        <f t="shared" si="53"/>
        <v>57.876999999999995</v>
      </c>
    </row>
    <row r="537" spans="1:17" ht="15" customHeight="1">
      <c r="A537" s="1">
        <v>5</v>
      </c>
      <c r="B537" s="1">
        <v>27</v>
      </c>
      <c r="C537" s="1">
        <v>28</v>
      </c>
      <c r="D537" s="1">
        <v>5</v>
      </c>
      <c r="E537" s="6" t="s">
        <v>30</v>
      </c>
      <c r="F537" s="1">
        <f>TRA!F537</f>
        <v>-69.590999999999994</v>
      </c>
      <c r="G537" s="1">
        <f>TRA!G537</f>
        <v>-43.511000000000003</v>
      </c>
      <c r="H537" s="1">
        <f>TRA!H537</f>
        <v>-6.9269999999999996</v>
      </c>
      <c r="I537" s="1">
        <f>TRA!I537</f>
        <v>0</v>
      </c>
      <c r="J537" s="1">
        <f>TRA!J537</f>
        <v>0.59799999999999998</v>
      </c>
      <c r="K537" s="1">
        <f>TRA!K537</f>
        <v>0.92900000000000005</v>
      </c>
      <c r="L537" s="8">
        <f t="shared" si="48"/>
        <v>-7.5249999999999995</v>
      </c>
      <c r="M537" s="8">
        <f t="shared" si="49"/>
        <v>0</v>
      </c>
      <c r="N537" s="10">
        <f t="shared" si="50"/>
        <v>-7.5249999999999995</v>
      </c>
      <c r="O537" s="8">
        <f t="shared" si="51"/>
        <v>0</v>
      </c>
      <c r="P537" s="8">
        <f t="shared" si="52"/>
        <v>-51.036000000000001</v>
      </c>
      <c r="Q537" s="8">
        <f t="shared" si="53"/>
        <v>-35.986000000000004</v>
      </c>
    </row>
    <row r="538" spans="1:17" ht="15" customHeight="1">
      <c r="A538" s="1">
        <v>5</v>
      </c>
      <c r="B538" s="1">
        <v>27</v>
      </c>
      <c r="C538" s="1">
        <v>28</v>
      </c>
      <c r="D538" s="1">
        <v>4</v>
      </c>
      <c r="E538" s="6" t="s">
        <v>27</v>
      </c>
      <c r="F538" s="1">
        <f>TRA!F538</f>
        <v>-56.78</v>
      </c>
      <c r="G538" s="1">
        <f>TRA!G538</f>
        <v>-35.573999999999998</v>
      </c>
      <c r="H538" s="1">
        <f>TRA!H538</f>
        <v>16.574000000000002</v>
      </c>
      <c r="I538" s="1">
        <f>TRA!I538</f>
        <v>0</v>
      </c>
      <c r="J538" s="1">
        <f>TRA!J538</f>
        <v>-1.395</v>
      </c>
      <c r="K538" s="1">
        <f>TRA!K538</f>
        <v>-2.1669999999999998</v>
      </c>
      <c r="L538" s="8">
        <f t="shared" si="48"/>
        <v>17.969000000000001</v>
      </c>
      <c r="M538" s="8">
        <f t="shared" si="49"/>
        <v>0</v>
      </c>
      <c r="N538" s="10">
        <f t="shared" si="50"/>
        <v>17.969000000000001</v>
      </c>
      <c r="O538" s="8">
        <f t="shared" si="51"/>
        <v>0</v>
      </c>
      <c r="P538" s="8">
        <f t="shared" si="52"/>
        <v>-17.604999999999997</v>
      </c>
      <c r="Q538" s="8">
        <f t="shared" si="53"/>
        <v>-53.542999999999999</v>
      </c>
    </row>
    <row r="539" spans="1:17" ht="15" customHeight="1">
      <c r="A539" s="1">
        <v>5</v>
      </c>
      <c r="B539" s="1">
        <v>27</v>
      </c>
      <c r="C539" s="1">
        <v>28</v>
      </c>
      <c r="D539" s="1">
        <v>4</v>
      </c>
      <c r="E539" s="6" t="s">
        <v>28</v>
      </c>
      <c r="F539" s="1">
        <f>TRA!F539</f>
        <v>-37.201000000000001</v>
      </c>
      <c r="G539" s="1">
        <f>TRA!G539</f>
        <v>-23.263999999999999</v>
      </c>
      <c r="H539" s="1">
        <f>TRA!H539</f>
        <v>-14.122999999999999</v>
      </c>
      <c r="I539" s="1">
        <f>TRA!I539</f>
        <v>0</v>
      </c>
      <c r="J539" s="1">
        <f>TRA!J539</f>
        <v>1.1890000000000001</v>
      </c>
      <c r="K539" s="1">
        <f>TRA!K539</f>
        <v>1.8480000000000001</v>
      </c>
      <c r="L539" s="8">
        <f t="shared" si="48"/>
        <v>-15.311999999999999</v>
      </c>
      <c r="M539" s="8">
        <f t="shared" si="49"/>
        <v>0</v>
      </c>
      <c r="N539" s="10">
        <f t="shared" si="50"/>
        <v>-15.311999999999999</v>
      </c>
      <c r="O539" s="8">
        <f t="shared" si="51"/>
        <v>0</v>
      </c>
      <c r="P539" s="8">
        <f t="shared" si="52"/>
        <v>-38.576000000000001</v>
      </c>
      <c r="Q539" s="8">
        <f t="shared" si="53"/>
        <v>-7.952</v>
      </c>
    </row>
    <row r="540" spans="1:17" ht="15" customHeight="1">
      <c r="A540" s="1">
        <v>5</v>
      </c>
      <c r="B540" s="1">
        <v>27</v>
      </c>
      <c r="C540" s="1">
        <v>28</v>
      </c>
      <c r="D540" s="1">
        <v>4</v>
      </c>
      <c r="E540" s="6" t="s">
        <v>29</v>
      </c>
      <c r="F540" s="1">
        <f>TRA!F540</f>
        <v>80.183999999999997</v>
      </c>
      <c r="G540" s="1">
        <f>TRA!G540</f>
        <v>50.213999999999999</v>
      </c>
      <c r="H540" s="1">
        <f>TRA!H540</f>
        <v>-8.1859999999999999</v>
      </c>
      <c r="I540" s="1">
        <f>TRA!I540</f>
        <v>0</v>
      </c>
      <c r="J540" s="1">
        <f>TRA!J540</f>
        <v>0.68899999999999995</v>
      </c>
      <c r="K540" s="1">
        <f>TRA!K540</f>
        <v>1.071</v>
      </c>
      <c r="L540" s="8">
        <f t="shared" si="48"/>
        <v>-8.875</v>
      </c>
      <c r="M540" s="8">
        <f t="shared" si="49"/>
        <v>0</v>
      </c>
      <c r="N540" s="10">
        <f t="shared" si="50"/>
        <v>-8.875</v>
      </c>
      <c r="O540" s="8">
        <f t="shared" si="51"/>
        <v>0</v>
      </c>
      <c r="P540" s="8">
        <f t="shared" si="52"/>
        <v>41.338999999999999</v>
      </c>
      <c r="Q540" s="8">
        <f t="shared" si="53"/>
        <v>59.088999999999999</v>
      </c>
    </row>
    <row r="541" spans="1:17" ht="15" customHeight="1">
      <c r="A541" s="1">
        <v>5</v>
      </c>
      <c r="B541" s="1">
        <v>27</v>
      </c>
      <c r="C541" s="1">
        <v>28</v>
      </c>
      <c r="D541" s="1">
        <v>4</v>
      </c>
      <c r="E541" s="6" t="s">
        <v>30</v>
      </c>
      <c r="F541" s="1">
        <f>TRA!F541</f>
        <v>-69.741</v>
      </c>
      <c r="G541" s="1">
        <f>TRA!G541</f>
        <v>-43.649000000000001</v>
      </c>
      <c r="H541" s="1">
        <f>TRA!H541</f>
        <v>-8.1859999999999999</v>
      </c>
      <c r="I541" s="1">
        <f>TRA!I541</f>
        <v>0</v>
      </c>
      <c r="J541" s="1">
        <f>TRA!J541</f>
        <v>0.68899999999999995</v>
      </c>
      <c r="K541" s="1">
        <f>TRA!K541</f>
        <v>1.071</v>
      </c>
      <c r="L541" s="8">
        <f t="shared" si="48"/>
        <v>-8.875</v>
      </c>
      <c r="M541" s="8">
        <f t="shared" si="49"/>
        <v>0</v>
      </c>
      <c r="N541" s="10">
        <f t="shared" si="50"/>
        <v>-8.875</v>
      </c>
      <c r="O541" s="8">
        <f t="shared" si="51"/>
        <v>0</v>
      </c>
      <c r="P541" s="8">
        <f t="shared" si="52"/>
        <v>-52.524000000000001</v>
      </c>
      <c r="Q541" s="8">
        <f t="shared" si="53"/>
        <v>-34.774000000000001</v>
      </c>
    </row>
    <row r="542" spans="1:17" ht="15" customHeight="1">
      <c r="A542" s="1">
        <v>5</v>
      </c>
      <c r="B542" s="1">
        <v>27</v>
      </c>
      <c r="C542" s="1">
        <v>28</v>
      </c>
      <c r="D542" s="1">
        <v>3</v>
      </c>
      <c r="E542" s="6" t="s">
        <v>27</v>
      </c>
      <c r="F542" s="1">
        <f>TRA!F542</f>
        <v>-55.392000000000003</v>
      </c>
      <c r="G542" s="1">
        <f>TRA!G542</f>
        <v>-34.713999999999999</v>
      </c>
      <c r="H542" s="1">
        <f>TRA!H542</f>
        <v>19.481999999999999</v>
      </c>
      <c r="I542" s="1">
        <f>TRA!I542</f>
        <v>0</v>
      </c>
      <c r="J542" s="1">
        <f>TRA!J542</f>
        <v>-1.609</v>
      </c>
      <c r="K542" s="1">
        <f>TRA!K542</f>
        <v>-2.5</v>
      </c>
      <c r="L542" s="8">
        <f t="shared" si="48"/>
        <v>21.091000000000001</v>
      </c>
      <c r="M542" s="8">
        <f t="shared" si="49"/>
        <v>0</v>
      </c>
      <c r="N542" s="10">
        <f t="shared" si="50"/>
        <v>21.091000000000001</v>
      </c>
      <c r="O542" s="8">
        <f t="shared" si="51"/>
        <v>0</v>
      </c>
      <c r="P542" s="8">
        <f t="shared" si="52"/>
        <v>-13.622999999999998</v>
      </c>
      <c r="Q542" s="8">
        <f t="shared" si="53"/>
        <v>-55.805</v>
      </c>
    </row>
    <row r="543" spans="1:17" ht="15" customHeight="1">
      <c r="A543" s="1">
        <v>5</v>
      </c>
      <c r="B543" s="1">
        <v>27</v>
      </c>
      <c r="C543" s="1">
        <v>28</v>
      </c>
      <c r="D543" s="1">
        <v>3</v>
      </c>
      <c r="E543" s="6" t="s">
        <v>28</v>
      </c>
      <c r="F543" s="1">
        <f>TRA!F543</f>
        <v>-38.533999999999999</v>
      </c>
      <c r="G543" s="1">
        <f>TRA!G543</f>
        <v>-24.100999999999999</v>
      </c>
      <c r="H543" s="1">
        <f>TRA!H543</f>
        <v>-16.544</v>
      </c>
      <c r="I543" s="1">
        <f>TRA!I543</f>
        <v>0</v>
      </c>
      <c r="J543" s="1">
        <f>TRA!J543</f>
        <v>1.367</v>
      </c>
      <c r="K543" s="1">
        <f>TRA!K543</f>
        <v>2.1240000000000001</v>
      </c>
      <c r="L543" s="8">
        <f t="shared" si="48"/>
        <v>-17.911000000000001</v>
      </c>
      <c r="M543" s="8">
        <f t="shared" si="49"/>
        <v>0</v>
      </c>
      <c r="N543" s="10">
        <f t="shared" si="50"/>
        <v>-17.911000000000001</v>
      </c>
      <c r="O543" s="8">
        <f t="shared" si="51"/>
        <v>0</v>
      </c>
      <c r="P543" s="8">
        <f t="shared" si="52"/>
        <v>-42.012</v>
      </c>
      <c r="Q543" s="8">
        <f t="shared" si="53"/>
        <v>-6.1899999999999977</v>
      </c>
    </row>
    <row r="544" spans="1:17" ht="15" customHeight="1">
      <c r="A544" s="1">
        <v>5</v>
      </c>
      <c r="B544" s="1">
        <v>27</v>
      </c>
      <c r="C544" s="1">
        <v>28</v>
      </c>
      <c r="D544" s="1">
        <v>3</v>
      </c>
      <c r="E544" s="6" t="s">
        <v>29</v>
      </c>
      <c r="F544" s="1">
        <f>TRA!F544</f>
        <v>79.457999999999998</v>
      </c>
      <c r="G544" s="1">
        <f>TRA!G544</f>
        <v>49.761000000000003</v>
      </c>
      <c r="H544" s="1">
        <f>TRA!H544</f>
        <v>-9.6069999999999993</v>
      </c>
      <c r="I544" s="1">
        <f>TRA!I544</f>
        <v>0</v>
      </c>
      <c r="J544" s="1">
        <f>TRA!J544</f>
        <v>0.79400000000000004</v>
      </c>
      <c r="K544" s="1">
        <f>TRA!K544</f>
        <v>1.2330000000000001</v>
      </c>
      <c r="L544" s="8">
        <f t="shared" si="48"/>
        <v>-10.401</v>
      </c>
      <c r="M544" s="8">
        <f t="shared" si="49"/>
        <v>0</v>
      </c>
      <c r="N544" s="10">
        <f t="shared" si="50"/>
        <v>-10.401</v>
      </c>
      <c r="O544" s="8">
        <f t="shared" si="51"/>
        <v>0</v>
      </c>
      <c r="P544" s="8">
        <f t="shared" si="52"/>
        <v>39.36</v>
      </c>
      <c r="Q544" s="8">
        <f t="shared" si="53"/>
        <v>60.162000000000006</v>
      </c>
    </row>
    <row r="545" spans="1:17" ht="15" customHeight="1">
      <c r="A545" s="1">
        <v>5</v>
      </c>
      <c r="B545" s="1">
        <v>27</v>
      </c>
      <c r="C545" s="1">
        <v>28</v>
      </c>
      <c r="D545" s="1">
        <v>3</v>
      </c>
      <c r="E545" s="6" t="s">
        <v>30</v>
      </c>
      <c r="F545" s="1">
        <f>TRA!F545</f>
        <v>-70.466999999999999</v>
      </c>
      <c r="G545" s="1">
        <f>TRA!G545</f>
        <v>-44.100999999999999</v>
      </c>
      <c r="H545" s="1">
        <f>TRA!H545</f>
        <v>-9.6069999999999993</v>
      </c>
      <c r="I545" s="1">
        <f>TRA!I545</f>
        <v>0</v>
      </c>
      <c r="J545" s="1">
        <f>TRA!J545</f>
        <v>0.79400000000000004</v>
      </c>
      <c r="K545" s="1">
        <f>TRA!K545</f>
        <v>1.2330000000000001</v>
      </c>
      <c r="L545" s="8">
        <f t="shared" si="48"/>
        <v>-10.401</v>
      </c>
      <c r="M545" s="8">
        <f t="shared" si="49"/>
        <v>0</v>
      </c>
      <c r="N545" s="10">
        <f t="shared" si="50"/>
        <v>-10.401</v>
      </c>
      <c r="O545" s="8">
        <f t="shared" si="51"/>
        <v>0</v>
      </c>
      <c r="P545" s="8">
        <f t="shared" si="52"/>
        <v>-54.501999999999995</v>
      </c>
      <c r="Q545" s="8">
        <f t="shared" si="53"/>
        <v>-33.700000000000003</v>
      </c>
    </row>
    <row r="546" spans="1:17" ht="15" customHeight="1">
      <c r="A546" s="1">
        <v>5</v>
      </c>
      <c r="B546" s="1">
        <v>27</v>
      </c>
      <c r="C546" s="1">
        <v>28</v>
      </c>
      <c r="D546" s="1">
        <v>2</v>
      </c>
      <c r="E546" s="6" t="s">
        <v>27</v>
      </c>
      <c r="F546" s="1">
        <f>TRA!F546</f>
        <v>-53.512999999999998</v>
      </c>
      <c r="G546" s="1">
        <f>TRA!G546</f>
        <v>-33.524999999999999</v>
      </c>
      <c r="H546" s="1">
        <f>TRA!H546</f>
        <v>21.713000000000001</v>
      </c>
      <c r="I546" s="1">
        <f>TRA!I546</f>
        <v>0</v>
      </c>
      <c r="J546" s="1">
        <f>TRA!J546</f>
        <v>-1.742</v>
      </c>
      <c r="K546" s="1">
        <f>TRA!K546</f>
        <v>-2.7069999999999999</v>
      </c>
      <c r="L546" s="8">
        <f t="shared" si="48"/>
        <v>23.455000000000002</v>
      </c>
      <c r="M546" s="8">
        <f t="shared" si="49"/>
        <v>0</v>
      </c>
      <c r="N546" s="10">
        <f t="shared" si="50"/>
        <v>23.455000000000002</v>
      </c>
      <c r="O546" s="8">
        <f t="shared" si="51"/>
        <v>0</v>
      </c>
      <c r="P546" s="8">
        <f t="shared" si="52"/>
        <v>-10.069999999999997</v>
      </c>
      <c r="Q546" s="8">
        <f t="shared" si="53"/>
        <v>-56.980000000000004</v>
      </c>
    </row>
    <row r="547" spans="1:17" ht="15" customHeight="1">
      <c r="A547" s="1">
        <v>5</v>
      </c>
      <c r="B547" s="1">
        <v>27</v>
      </c>
      <c r="C547" s="1">
        <v>28</v>
      </c>
      <c r="D547" s="1">
        <v>2</v>
      </c>
      <c r="E547" s="6" t="s">
        <v>28</v>
      </c>
      <c r="F547" s="1">
        <f>TRA!F547</f>
        <v>-40.417000000000002</v>
      </c>
      <c r="G547" s="1">
        <f>TRA!G547</f>
        <v>-25.29</v>
      </c>
      <c r="H547" s="1">
        <f>TRA!H547</f>
        <v>-18.637</v>
      </c>
      <c r="I547" s="1">
        <f>TRA!I547</f>
        <v>0</v>
      </c>
      <c r="J547" s="1">
        <f>TRA!J547</f>
        <v>1.49</v>
      </c>
      <c r="K547" s="1">
        <f>TRA!K547</f>
        <v>2.3149999999999999</v>
      </c>
      <c r="L547" s="8">
        <f t="shared" si="48"/>
        <v>-20.126999999999999</v>
      </c>
      <c r="M547" s="8">
        <f t="shared" si="49"/>
        <v>0</v>
      </c>
      <c r="N547" s="10">
        <f t="shared" si="50"/>
        <v>-20.126999999999999</v>
      </c>
      <c r="O547" s="8">
        <f t="shared" si="51"/>
        <v>0</v>
      </c>
      <c r="P547" s="8">
        <f t="shared" si="52"/>
        <v>-45.417000000000002</v>
      </c>
      <c r="Q547" s="8">
        <f t="shared" si="53"/>
        <v>-5.1630000000000003</v>
      </c>
    </row>
    <row r="548" spans="1:17" ht="15" customHeight="1">
      <c r="A548" s="1">
        <v>5</v>
      </c>
      <c r="B548" s="1">
        <v>27</v>
      </c>
      <c r="C548" s="1">
        <v>28</v>
      </c>
      <c r="D548" s="1">
        <v>2</v>
      </c>
      <c r="E548" s="6" t="s">
        <v>29</v>
      </c>
      <c r="F548" s="1">
        <f>TRA!F548</f>
        <v>78.454999999999998</v>
      </c>
      <c r="G548" s="1">
        <f>TRA!G548</f>
        <v>49.127000000000002</v>
      </c>
      <c r="H548" s="1">
        <f>TRA!H548</f>
        <v>-10.76</v>
      </c>
      <c r="I548" s="1">
        <f>TRA!I548</f>
        <v>0</v>
      </c>
      <c r="J548" s="1">
        <f>TRA!J548</f>
        <v>0.86199999999999999</v>
      </c>
      <c r="K548" s="1">
        <f>TRA!K548</f>
        <v>1.339</v>
      </c>
      <c r="L548" s="8">
        <f t="shared" si="48"/>
        <v>-11.622</v>
      </c>
      <c r="M548" s="8">
        <f t="shared" si="49"/>
        <v>0</v>
      </c>
      <c r="N548" s="10">
        <f t="shared" si="50"/>
        <v>-11.622</v>
      </c>
      <c r="O548" s="8">
        <f t="shared" si="51"/>
        <v>0</v>
      </c>
      <c r="P548" s="8">
        <f t="shared" si="52"/>
        <v>37.505000000000003</v>
      </c>
      <c r="Q548" s="8">
        <f t="shared" si="53"/>
        <v>60.749000000000002</v>
      </c>
    </row>
    <row r="549" spans="1:17" ht="15" customHeight="1">
      <c r="A549" s="1">
        <v>5</v>
      </c>
      <c r="B549" s="1">
        <v>27</v>
      </c>
      <c r="C549" s="1">
        <v>28</v>
      </c>
      <c r="D549" s="1">
        <v>2</v>
      </c>
      <c r="E549" s="6" t="s">
        <v>30</v>
      </c>
      <c r="F549" s="1">
        <f>TRA!F549</f>
        <v>-71.47</v>
      </c>
      <c r="G549" s="1">
        <f>TRA!G549</f>
        <v>-44.734999999999999</v>
      </c>
      <c r="H549" s="1">
        <f>TRA!H549</f>
        <v>-10.76</v>
      </c>
      <c r="I549" s="1">
        <f>TRA!I549</f>
        <v>0</v>
      </c>
      <c r="J549" s="1">
        <f>TRA!J549</f>
        <v>0.86199999999999999</v>
      </c>
      <c r="K549" s="1">
        <f>TRA!K549</f>
        <v>1.339</v>
      </c>
      <c r="L549" s="8">
        <f t="shared" si="48"/>
        <v>-11.622</v>
      </c>
      <c r="M549" s="8">
        <f t="shared" si="49"/>
        <v>0</v>
      </c>
      <c r="N549" s="10">
        <f t="shared" si="50"/>
        <v>-11.622</v>
      </c>
      <c r="O549" s="8">
        <f t="shared" si="51"/>
        <v>0</v>
      </c>
      <c r="P549" s="8">
        <f t="shared" si="52"/>
        <v>-56.356999999999999</v>
      </c>
      <c r="Q549" s="8">
        <f t="shared" si="53"/>
        <v>-33.113</v>
      </c>
    </row>
    <row r="550" spans="1:17" ht="15" customHeight="1">
      <c r="A550" s="1">
        <v>5</v>
      </c>
      <c r="B550" s="1">
        <v>27</v>
      </c>
      <c r="C550" s="1">
        <v>28</v>
      </c>
      <c r="D550" s="1">
        <v>1</v>
      </c>
      <c r="E550" s="6" t="s">
        <v>27</v>
      </c>
      <c r="F550" s="1">
        <f>TRA!F550</f>
        <v>-51.165999999999997</v>
      </c>
      <c r="G550" s="1">
        <f>TRA!G550</f>
        <v>-32.055999999999997</v>
      </c>
      <c r="H550" s="1">
        <f>TRA!H550</f>
        <v>22.42</v>
      </c>
      <c r="I550" s="1">
        <f>TRA!I550</f>
        <v>0</v>
      </c>
      <c r="J550" s="1">
        <f>TRA!J550</f>
        <v>-1.607</v>
      </c>
      <c r="K550" s="1">
        <f>TRA!K550</f>
        <v>-2.496</v>
      </c>
      <c r="L550" s="8">
        <f t="shared" si="48"/>
        <v>24.027000000000001</v>
      </c>
      <c r="M550" s="8">
        <f t="shared" si="49"/>
        <v>0</v>
      </c>
      <c r="N550" s="10">
        <f t="shared" si="50"/>
        <v>24.027000000000001</v>
      </c>
      <c r="O550" s="8">
        <f t="shared" si="51"/>
        <v>0</v>
      </c>
      <c r="P550" s="8">
        <f t="shared" si="52"/>
        <v>-8.0289999999999964</v>
      </c>
      <c r="Q550" s="8">
        <f t="shared" si="53"/>
        <v>-56.082999999999998</v>
      </c>
    </row>
    <row r="551" spans="1:17" ht="15" customHeight="1">
      <c r="A551" s="1">
        <v>5</v>
      </c>
      <c r="B551" s="1">
        <v>27</v>
      </c>
      <c r="C551" s="1">
        <v>28</v>
      </c>
      <c r="D551" s="1">
        <v>1</v>
      </c>
      <c r="E551" s="6" t="s">
        <v>28</v>
      </c>
      <c r="F551" s="1">
        <f>TRA!F551</f>
        <v>-42.847000000000001</v>
      </c>
      <c r="G551" s="1">
        <f>TRA!G551</f>
        <v>-26.812999999999999</v>
      </c>
      <c r="H551" s="1">
        <f>TRA!H551</f>
        <v>-18.436</v>
      </c>
      <c r="I551" s="1">
        <f>TRA!I551</f>
        <v>0</v>
      </c>
      <c r="J551" s="1">
        <f>TRA!J551</f>
        <v>1.3260000000000001</v>
      </c>
      <c r="K551" s="1">
        <f>TRA!K551</f>
        <v>2.06</v>
      </c>
      <c r="L551" s="8">
        <f t="shared" si="48"/>
        <v>-19.762</v>
      </c>
      <c r="M551" s="8">
        <f t="shared" si="49"/>
        <v>0</v>
      </c>
      <c r="N551" s="10">
        <f t="shared" si="50"/>
        <v>-19.762</v>
      </c>
      <c r="O551" s="8">
        <f t="shared" si="51"/>
        <v>0</v>
      </c>
      <c r="P551" s="8">
        <f t="shared" si="52"/>
        <v>-46.575000000000003</v>
      </c>
      <c r="Q551" s="8">
        <f t="shared" si="53"/>
        <v>-7.0509999999999984</v>
      </c>
    </row>
    <row r="552" spans="1:17" ht="15" customHeight="1">
      <c r="A552" s="1">
        <v>5</v>
      </c>
      <c r="B552" s="1">
        <v>27</v>
      </c>
      <c r="C552" s="1">
        <v>28</v>
      </c>
      <c r="D552" s="1">
        <v>1</v>
      </c>
      <c r="E552" s="6" t="s">
        <v>29</v>
      </c>
      <c r="F552" s="1">
        <f>TRA!F552</f>
        <v>77.180999999999997</v>
      </c>
      <c r="G552" s="1">
        <f>TRA!G552</f>
        <v>48.329000000000001</v>
      </c>
      <c r="H552" s="1">
        <f>TRA!H552</f>
        <v>-10.895</v>
      </c>
      <c r="I552" s="1">
        <f>TRA!I552</f>
        <v>0</v>
      </c>
      <c r="J552" s="1">
        <f>TRA!J552</f>
        <v>0.78200000000000003</v>
      </c>
      <c r="K552" s="1">
        <f>TRA!K552</f>
        <v>1.2150000000000001</v>
      </c>
      <c r="L552" s="8">
        <f t="shared" si="48"/>
        <v>-11.677</v>
      </c>
      <c r="M552" s="8">
        <f t="shared" si="49"/>
        <v>0</v>
      </c>
      <c r="N552" s="10">
        <f t="shared" si="50"/>
        <v>-11.677</v>
      </c>
      <c r="O552" s="8">
        <f t="shared" si="51"/>
        <v>0</v>
      </c>
      <c r="P552" s="8">
        <f t="shared" si="52"/>
        <v>36.652000000000001</v>
      </c>
      <c r="Q552" s="8">
        <f t="shared" si="53"/>
        <v>60.006</v>
      </c>
    </row>
    <row r="553" spans="1:17" ht="15" customHeight="1">
      <c r="A553" s="1">
        <v>5</v>
      </c>
      <c r="B553" s="1">
        <v>27</v>
      </c>
      <c r="C553" s="1">
        <v>28</v>
      </c>
      <c r="D553" s="1">
        <v>1</v>
      </c>
      <c r="E553" s="6" t="s">
        <v>30</v>
      </c>
      <c r="F553" s="1">
        <f>TRA!F553</f>
        <v>-72.744</v>
      </c>
      <c r="G553" s="1">
        <f>TRA!G553</f>
        <v>-45.533000000000001</v>
      </c>
      <c r="H553" s="1">
        <f>TRA!H553</f>
        <v>-10.895</v>
      </c>
      <c r="I553" s="1">
        <f>TRA!I553</f>
        <v>0</v>
      </c>
      <c r="J553" s="1">
        <f>TRA!J553</f>
        <v>0.78200000000000003</v>
      </c>
      <c r="K553" s="1">
        <f>TRA!K553</f>
        <v>1.2150000000000001</v>
      </c>
      <c r="L553" s="8">
        <f t="shared" si="48"/>
        <v>-11.677</v>
      </c>
      <c r="M553" s="8">
        <f t="shared" si="49"/>
        <v>0</v>
      </c>
      <c r="N553" s="10">
        <f t="shared" si="50"/>
        <v>-11.677</v>
      </c>
      <c r="O553" s="8">
        <f t="shared" si="51"/>
        <v>0</v>
      </c>
      <c r="P553" s="8">
        <f t="shared" si="52"/>
        <v>-57.21</v>
      </c>
      <c r="Q553" s="8">
        <f t="shared" si="53"/>
        <v>-33.856000000000002</v>
      </c>
    </row>
    <row r="554" spans="1:17" ht="15" customHeight="1">
      <c r="A554" s="1">
        <v>5</v>
      </c>
      <c r="B554" s="1">
        <v>28</v>
      </c>
      <c r="C554" s="1">
        <v>29</v>
      </c>
      <c r="D554" s="1">
        <v>6</v>
      </c>
      <c r="E554" s="6" t="s">
        <v>27</v>
      </c>
      <c r="F554" s="1">
        <f>TRA!F554</f>
        <v>-11.093999999999999</v>
      </c>
      <c r="G554" s="1">
        <f>TRA!G554</f>
        <v>-6.7</v>
      </c>
      <c r="H554" s="1">
        <f>TRA!H554</f>
        <v>6.2320000000000002</v>
      </c>
      <c r="I554" s="1">
        <f>TRA!I554</f>
        <v>0</v>
      </c>
      <c r="J554" s="1">
        <f>TRA!J554</f>
        <v>-0.55100000000000005</v>
      </c>
      <c r="K554" s="1">
        <f>TRA!K554</f>
        <v>-0.85699999999999998</v>
      </c>
      <c r="L554" s="8">
        <f t="shared" si="48"/>
        <v>6.7830000000000004</v>
      </c>
      <c r="M554" s="8">
        <f t="shared" si="49"/>
        <v>0</v>
      </c>
      <c r="N554" s="10">
        <f t="shared" si="50"/>
        <v>6.7830000000000004</v>
      </c>
      <c r="O554" s="8">
        <f t="shared" si="51"/>
        <v>0</v>
      </c>
      <c r="P554" s="8">
        <f t="shared" si="52"/>
        <v>8.3000000000000185E-2</v>
      </c>
      <c r="Q554" s="8">
        <f t="shared" si="53"/>
        <v>-13.483000000000001</v>
      </c>
    </row>
    <row r="555" spans="1:17">
      <c r="A555" s="1">
        <v>5</v>
      </c>
      <c r="B555" s="1">
        <v>28</v>
      </c>
      <c r="C555" s="1">
        <v>29</v>
      </c>
      <c r="D555" s="1">
        <v>6</v>
      </c>
      <c r="E555" s="6" t="s">
        <v>28</v>
      </c>
      <c r="F555" s="1">
        <f>TRA!F555</f>
        <v>-34.479999999999997</v>
      </c>
      <c r="G555" s="1">
        <f>TRA!G555</f>
        <v>-20.975999999999999</v>
      </c>
      <c r="H555" s="1">
        <f>TRA!H555</f>
        <v>-8.7789999999999999</v>
      </c>
      <c r="I555" s="1">
        <f>TRA!I555</f>
        <v>0</v>
      </c>
      <c r="J555" s="1">
        <f>TRA!J555</f>
        <v>0.77800000000000002</v>
      </c>
      <c r="K555" s="1">
        <f>TRA!K555</f>
        <v>1.21</v>
      </c>
      <c r="L555" s="8">
        <f t="shared" si="48"/>
        <v>-9.5570000000000004</v>
      </c>
      <c r="M555" s="8">
        <f t="shared" si="49"/>
        <v>0</v>
      </c>
      <c r="N555" s="10">
        <f t="shared" si="50"/>
        <v>-9.5570000000000004</v>
      </c>
      <c r="O555" s="8">
        <f t="shared" si="51"/>
        <v>0</v>
      </c>
      <c r="P555" s="8">
        <f t="shared" si="52"/>
        <v>-30.533000000000001</v>
      </c>
      <c r="Q555" s="8">
        <f t="shared" si="53"/>
        <v>-11.418999999999999</v>
      </c>
    </row>
    <row r="556" spans="1:17" ht="15" customHeight="1">
      <c r="A556" s="1">
        <v>5</v>
      </c>
      <c r="B556" s="1">
        <v>28</v>
      </c>
      <c r="C556" s="1">
        <v>29</v>
      </c>
      <c r="D556" s="1">
        <v>6</v>
      </c>
      <c r="E556" s="6" t="s">
        <v>29</v>
      </c>
      <c r="F556" s="1">
        <f>TRA!F556</f>
        <v>29.52</v>
      </c>
      <c r="G556" s="1">
        <f>TRA!G556</f>
        <v>18.018000000000001</v>
      </c>
      <c r="H556" s="1">
        <f>TRA!H556</f>
        <v>-4.0030000000000001</v>
      </c>
      <c r="I556" s="1">
        <f>TRA!I556</f>
        <v>0</v>
      </c>
      <c r="J556" s="1">
        <f>TRA!J556</f>
        <v>0.35499999999999998</v>
      </c>
      <c r="K556" s="1">
        <f>TRA!K556</f>
        <v>0.55100000000000005</v>
      </c>
      <c r="L556" s="8">
        <f t="shared" si="48"/>
        <v>-4.3580000000000005</v>
      </c>
      <c r="M556" s="8">
        <f t="shared" si="49"/>
        <v>0</v>
      </c>
      <c r="N556" s="10">
        <f t="shared" si="50"/>
        <v>-4.3580000000000005</v>
      </c>
      <c r="O556" s="8">
        <f t="shared" si="51"/>
        <v>0</v>
      </c>
      <c r="P556" s="8">
        <f t="shared" si="52"/>
        <v>13.66</v>
      </c>
      <c r="Q556" s="8">
        <f t="shared" si="53"/>
        <v>22.376000000000001</v>
      </c>
    </row>
    <row r="557" spans="1:17" ht="15" customHeight="1">
      <c r="A557" s="1">
        <v>5</v>
      </c>
      <c r="B557" s="1">
        <v>28</v>
      </c>
      <c r="C557" s="1">
        <v>29</v>
      </c>
      <c r="D557" s="1">
        <v>6</v>
      </c>
      <c r="E557" s="6" t="s">
        <v>30</v>
      </c>
      <c r="F557" s="1">
        <f>TRA!F557</f>
        <v>-41.991999999999997</v>
      </c>
      <c r="G557" s="1">
        <f>TRA!G557</f>
        <v>-25.632000000000001</v>
      </c>
      <c r="H557" s="1">
        <f>TRA!H557</f>
        <v>-4.0030000000000001</v>
      </c>
      <c r="I557" s="1">
        <f>TRA!I557</f>
        <v>0</v>
      </c>
      <c r="J557" s="1">
        <f>TRA!J557</f>
        <v>0.35499999999999998</v>
      </c>
      <c r="K557" s="1">
        <f>TRA!K557</f>
        <v>0.55100000000000005</v>
      </c>
      <c r="L557" s="8">
        <f t="shared" si="48"/>
        <v>-4.3580000000000005</v>
      </c>
      <c r="M557" s="8">
        <f t="shared" si="49"/>
        <v>0</v>
      </c>
      <c r="N557" s="10">
        <f t="shared" si="50"/>
        <v>-4.3580000000000005</v>
      </c>
      <c r="O557" s="8">
        <f t="shared" si="51"/>
        <v>0</v>
      </c>
      <c r="P557" s="8">
        <f t="shared" si="52"/>
        <v>-29.990000000000002</v>
      </c>
      <c r="Q557" s="8">
        <f t="shared" si="53"/>
        <v>-21.274000000000001</v>
      </c>
    </row>
    <row r="558" spans="1:17" ht="15" customHeight="1">
      <c r="A558" s="1">
        <v>5</v>
      </c>
      <c r="B558" s="1">
        <v>28</v>
      </c>
      <c r="C558" s="1">
        <v>29</v>
      </c>
      <c r="D558" s="1">
        <v>5</v>
      </c>
      <c r="E558" s="6" t="s">
        <v>27</v>
      </c>
      <c r="F558" s="1">
        <f>TRA!F558</f>
        <v>-36.380000000000003</v>
      </c>
      <c r="G558" s="1">
        <f>TRA!G558</f>
        <v>-22.713000000000001</v>
      </c>
      <c r="H558" s="1">
        <f>TRA!H558</f>
        <v>11.782</v>
      </c>
      <c r="I558" s="1">
        <f>TRA!I558</f>
        <v>0</v>
      </c>
      <c r="J558" s="1">
        <f>TRA!J558</f>
        <v>-1.018</v>
      </c>
      <c r="K558" s="1">
        <f>TRA!K558</f>
        <v>-1.581</v>
      </c>
      <c r="L558" s="8">
        <f t="shared" si="48"/>
        <v>12.8</v>
      </c>
      <c r="M558" s="8">
        <f t="shared" si="49"/>
        <v>0</v>
      </c>
      <c r="N558" s="10">
        <f t="shared" si="50"/>
        <v>12.8</v>
      </c>
      <c r="O558" s="8">
        <f t="shared" si="51"/>
        <v>0</v>
      </c>
      <c r="P558" s="8">
        <f t="shared" si="52"/>
        <v>-9.9130000000000003</v>
      </c>
      <c r="Q558" s="8">
        <f t="shared" si="53"/>
        <v>-35.513000000000005</v>
      </c>
    </row>
    <row r="559" spans="1:17" ht="15" customHeight="1">
      <c r="A559" s="1">
        <v>5</v>
      </c>
      <c r="B559" s="1">
        <v>28</v>
      </c>
      <c r="C559" s="1">
        <v>29</v>
      </c>
      <c r="D559" s="1">
        <v>5</v>
      </c>
      <c r="E559" s="6" t="s">
        <v>28</v>
      </c>
      <c r="F559" s="1">
        <f>TRA!F559</f>
        <v>-57.42</v>
      </c>
      <c r="G559" s="1">
        <f>TRA!G559</f>
        <v>-36.049999999999997</v>
      </c>
      <c r="H559" s="1">
        <f>TRA!H559</f>
        <v>-14.194000000000001</v>
      </c>
      <c r="I559" s="1">
        <f>TRA!I559</f>
        <v>0</v>
      </c>
      <c r="J559" s="1">
        <f>TRA!J559</f>
        <v>1.2250000000000001</v>
      </c>
      <c r="K559" s="1">
        <f>TRA!K559</f>
        <v>1.903</v>
      </c>
      <c r="L559" s="8">
        <f t="shared" si="48"/>
        <v>-15.419</v>
      </c>
      <c r="M559" s="8">
        <f t="shared" si="49"/>
        <v>0</v>
      </c>
      <c r="N559" s="10">
        <f t="shared" si="50"/>
        <v>-15.419</v>
      </c>
      <c r="O559" s="8">
        <f t="shared" si="51"/>
        <v>0</v>
      </c>
      <c r="P559" s="8">
        <f t="shared" si="52"/>
        <v>-51.468999999999994</v>
      </c>
      <c r="Q559" s="8">
        <f t="shared" si="53"/>
        <v>-20.630999999999997</v>
      </c>
    </row>
    <row r="560" spans="1:17" ht="15" customHeight="1">
      <c r="A560" s="1">
        <v>5</v>
      </c>
      <c r="B560" s="1">
        <v>28</v>
      </c>
      <c r="C560" s="1">
        <v>29</v>
      </c>
      <c r="D560" s="1">
        <v>5</v>
      </c>
      <c r="E560" s="6" t="s">
        <v>29</v>
      </c>
      <c r="F560" s="1">
        <f>TRA!F560</f>
        <v>69.352000000000004</v>
      </c>
      <c r="G560" s="1">
        <f>TRA!G560</f>
        <v>43.375</v>
      </c>
      <c r="H560" s="1">
        <f>TRA!H560</f>
        <v>-6.9269999999999996</v>
      </c>
      <c r="I560" s="1">
        <f>TRA!I560</f>
        <v>0</v>
      </c>
      <c r="J560" s="1">
        <f>TRA!J560</f>
        <v>0.59799999999999998</v>
      </c>
      <c r="K560" s="1">
        <f>TRA!K560</f>
        <v>0.92900000000000005</v>
      </c>
      <c r="L560" s="8">
        <f t="shared" si="48"/>
        <v>-7.5249999999999995</v>
      </c>
      <c r="M560" s="8">
        <f t="shared" si="49"/>
        <v>0</v>
      </c>
      <c r="N560" s="10">
        <f t="shared" si="50"/>
        <v>-7.5249999999999995</v>
      </c>
      <c r="O560" s="8">
        <f t="shared" si="51"/>
        <v>0</v>
      </c>
      <c r="P560" s="8">
        <f t="shared" si="52"/>
        <v>35.85</v>
      </c>
      <c r="Q560" s="8">
        <f t="shared" si="53"/>
        <v>50.9</v>
      </c>
    </row>
    <row r="561" spans="1:17" ht="15" customHeight="1">
      <c r="A561" s="1">
        <v>5</v>
      </c>
      <c r="B561" s="1">
        <v>28</v>
      </c>
      <c r="C561" s="1">
        <v>29</v>
      </c>
      <c r="D561" s="1">
        <v>5</v>
      </c>
      <c r="E561" s="6" t="s">
        <v>30</v>
      </c>
      <c r="F561" s="1">
        <f>TRA!F561</f>
        <v>-80.572999999999993</v>
      </c>
      <c r="G561" s="1">
        <f>TRA!G561</f>
        <v>-50.488</v>
      </c>
      <c r="H561" s="1">
        <f>TRA!H561</f>
        <v>-6.9269999999999996</v>
      </c>
      <c r="I561" s="1">
        <f>TRA!I561</f>
        <v>0</v>
      </c>
      <c r="J561" s="1">
        <f>TRA!J561</f>
        <v>0.59799999999999998</v>
      </c>
      <c r="K561" s="1">
        <f>TRA!K561</f>
        <v>0.92900000000000005</v>
      </c>
      <c r="L561" s="8">
        <f t="shared" si="48"/>
        <v>-7.5249999999999995</v>
      </c>
      <c r="M561" s="8">
        <f t="shared" si="49"/>
        <v>0</v>
      </c>
      <c r="N561" s="10">
        <f t="shared" si="50"/>
        <v>-7.5249999999999995</v>
      </c>
      <c r="O561" s="8">
        <f t="shared" si="51"/>
        <v>0</v>
      </c>
      <c r="P561" s="8">
        <f t="shared" si="52"/>
        <v>-58.012999999999998</v>
      </c>
      <c r="Q561" s="8">
        <f t="shared" si="53"/>
        <v>-42.963000000000001</v>
      </c>
    </row>
    <row r="562" spans="1:17" ht="15" customHeight="1">
      <c r="A562" s="1">
        <v>5</v>
      </c>
      <c r="B562" s="1">
        <v>28</v>
      </c>
      <c r="C562" s="1">
        <v>29</v>
      </c>
      <c r="D562" s="1">
        <v>4</v>
      </c>
      <c r="E562" s="6" t="s">
        <v>27</v>
      </c>
      <c r="F562" s="1">
        <f>TRA!F562</f>
        <v>-36.853999999999999</v>
      </c>
      <c r="G562" s="1">
        <f>TRA!G562</f>
        <v>-23.067</v>
      </c>
      <c r="H562" s="1">
        <f>TRA!H562</f>
        <v>14.122999999999999</v>
      </c>
      <c r="I562" s="1">
        <f>TRA!I562</f>
        <v>0</v>
      </c>
      <c r="J562" s="1">
        <f>TRA!J562</f>
        <v>-1.1890000000000001</v>
      </c>
      <c r="K562" s="1">
        <f>TRA!K562</f>
        <v>-1.8480000000000001</v>
      </c>
      <c r="L562" s="8">
        <f t="shared" si="48"/>
        <v>15.311999999999999</v>
      </c>
      <c r="M562" s="8">
        <f t="shared" si="49"/>
        <v>0</v>
      </c>
      <c r="N562" s="10">
        <f t="shared" si="50"/>
        <v>15.311999999999999</v>
      </c>
      <c r="O562" s="8">
        <f t="shared" si="51"/>
        <v>0</v>
      </c>
      <c r="P562" s="8">
        <f t="shared" si="52"/>
        <v>-7.7550000000000008</v>
      </c>
      <c r="Q562" s="8">
        <f t="shared" si="53"/>
        <v>-38.378999999999998</v>
      </c>
    </row>
    <row r="563" spans="1:17" ht="15" customHeight="1">
      <c r="A563" s="1">
        <v>5</v>
      </c>
      <c r="B563" s="1">
        <v>28</v>
      </c>
      <c r="C563" s="1">
        <v>29</v>
      </c>
      <c r="D563" s="1">
        <v>4</v>
      </c>
      <c r="E563" s="6" t="s">
        <v>28</v>
      </c>
      <c r="F563" s="1">
        <f>TRA!F563</f>
        <v>-57.185000000000002</v>
      </c>
      <c r="G563" s="1">
        <f>TRA!G563</f>
        <v>-35.804000000000002</v>
      </c>
      <c r="H563" s="1">
        <f>TRA!H563</f>
        <v>-16.574000000000002</v>
      </c>
      <c r="I563" s="1">
        <f>TRA!I563</f>
        <v>0</v>
      </c>
      <c r="J563" s="1">
        <f>TRA!J563</f>
        <v>1.395</v>
      </c>
      <c r="K563" s="1">
        <f>TRA!K563</f>
        <v>2.1669999999999998</v>
      </c>
      <c r="L563" s="8">
        <f t="shared" si="48"/>
        <v>-17.969000000000001</v>
      </c>
      <c r="M563" s="8">
        <f t="shared" si="49"/>
        <v>0</v>
      </c>
      <c r="N563" s="10">
        <f t="shared" si="50"/>
        <v>-17.969000000000001</v>
      </c>
      <c r="O563" s="8">
        <f t="shared" si="51"/>
        <v>0</v>
      </c>
      <c r="P563" s="8">
        <f t="shared" si="52"/>
        <v>-53.773000000000003</v>
      </c>
      <c r="Q563" s="8">
        <f t="shared" si="53"/>
        <v>-17.835000000000001</v>
      </c>
    </row>
    <row r="564" spans="1:17" ht="15" customHeight="1">
      <c r="A564" s="1">
        <v>5</v>
      </c>
      <c r="B564" s="1">
        <v>28</v>
      </c>
      <c r="C564" s="1">
        <v>29</v>
      </c>
      <c r="D564" s="1">
        <v>4</v>
      </c>
      <c r="E564" s="6" t="s">
        <v>29</v>
      </c>
      <c r="F564" s="1">
        <f>TRA!F564</f>
        <v>69.540999999999997</v>
      </c>
      <c r="G564" s="1">
        <f>TRA!G564</f>
        <v>43.534999999999997</v>
      </c>
      <c r="H564" s="1">
        <f>TRA!H564</f>
        <v>-8.1859999999999999</v>
      </c>
      <c r="I564" s="1">
        <f>TRA!I564</f>
        <v>0</v>
      </c>
      <c r="J564" s="1">
        <f>TRA!J564</f>
        <v>0.68899999999999995</v>
      </c>
      <c r="K564" s="1">
        <f>TRA!K564</f>
        <v>1.071</v>
      </c>
      <c r="L564" s="8">
        <f t="shared" si="48"/>
        <v>-8.875</v>
      </c>
      <c r="M564" s="8">
        <f t="shared" si="49"/>
        <v>0</v>
      </c>
      <c r="N564" s="10">
        <f t="shared" si="50"/>
        <v>-8.875</v>
      </c>
      <c r="O564" s="8">
        <f t="shared" si="51"/>
        <v>0</v>
      </c>
      <c r="P564" s="8">
        <f t="shared" si="52"/>
        <v>34.659999999999997</v>
      </c>
      <c r="Q564" s="8">
        <f t="shared" si="53"/>
        <v>52.41</v>
      </c>
    </row>
    <row r="565" spans="1:17" ht="15" customHeight="1">
      <c r="A565" s="1">
        <v>5</v>
      </c>
      <c r="B565" s="1">
        <v>28</v>
      </c>
      <c r="C565" s="1">
        <v>29</v>
      </c>
      <c r="D565" s="1">
        <v>4</v>
      </c>
      <c r="E565" s="6" t="s">
        <v>30</v>
      </c>
      <c r="F565" s="1">
        <f>TRA!F565</f>
        <v>-80.384</v>
      </c>
      <c r="G565" s="1">
        <f>TRA!G565</f>
        <v>-50.328000000000003</v>
      </c>
      <c r="H565" s="1">
        <f>TRA!H565</f>
        <v>-8.1859999999999999</v>
      </c>
      <c r="I565" s="1">
        <f>TRA!I565</f>
        <v>0</v>
      </c>
      <c r="J565" s="1">
        <f>TRA!J565</f>
        <v>0.68899999999999995</v>
      </c>
      <c r="K565" s="1">
        <f>TRA!K565</f>
        <v>1.071</v>
      </c>
      <c r="L565" s="8">
        <f t="shared" si="48"/>
        <v>-8.875</v>
      </c>
      <c r="M565" s="8">
        <f t="shared" si="49"/>
        <v>0</v>
      </c>
      <c r="N565" s="10">
        <f t="shared" si="50"/>
        <v>-8.875</v>
      </c>
      <c r="O565" s="8">
        <f t="shared" si="51"/>
        <v>0</v>
      </c>
      <c r="P565" s="8">
        <f t="shared" si="52"/>
        <v>-59.203000000000003</v>
      </c>
      <c r="Q565" s="8">
        <f t="shared" si="53"/>
        <v>-41.453000000000003</v>
      </c>
    </row>
    <row r="566" spans="1:17" ht="15" customHeight="1">
      <c r="A566" s="1">
        <v>5</v>
      </c>
      <c r="B566" s="1">
        <v>28</v>
      </c>
      <c r="C566" s="1">
        <v>29</v>
      </c>
      <c r="D566" s="1">
        <v>3</v>
      </c>
      <c r="E566" s="6" t="s">
        <v>27</v>
      </c>
      <c r="F566" s="1">
        <f>TRA!F566</f>
        <v>-38.220999999999997</v>
      </c>
      <c r="G566" s="1">
        <f>TRA!G566</f>
        <v>-23.922999999999998</v>
      </c>
      <c r="H566" s="1">
        <f>TRA!H566</f>
        <v>16.544</v>
      </c>
      <c r="I566" s="1">
        <f>TRA!I566</f>
        <v>0</v>
      </c>
      <c r="J566" s="1">
        <f>TRA!J566</f>
        <v>-1.367</v>
      </c>
      <c r="K566" s="1">
        <f>TRA!K566</f>
        <v>-2.1240000000000001</v>
      </c>
      <c r="L566" s="8">
        <f t="shared" si="48"/>
        <v>17.911000000000001</v>
      </c>
      <c r="M566" s="8">
        <f t="shared" si="49"/>
        <v>0</v>
      </c>
      <c r="N566" s="10">
        <f t="shared" si="50"/>
        <v>17.911000000000001</v>
      </c>
      <c r="O566" s="8">
        <f t="shared" si="51"/>
        <v>0</v>
      </c>
      <c r="P566" s="8">
        <f t="shared" si="52"/>
        <v>-6.0119999999999969</v>
      </c>
      <c r="Q566" s="8">
        <f t="shared" si="53"/>
        <v>-41.834000000000003</v>
      </c>
    </row>
    <row r="567" spans="1:17" ht="15" customHeight="1">
      <c r="A567" s="1">
        <v>5</v>
      </c>
      <c r="B567" s="1">
        <v>28</v>
      </c>
      <c r="C567" s="1">
        <v>29</v>
      </c>
      <c r="D567" s="1">
        <v>3</v>
      </c>
      <c r="E567" s="6" t="s">
        <v>28</v>
      </c>
      <c r="F567" s="1">
        <f>TRA!F567</f>
        <v>-55.761000000000003</v>
      </c>
      <c r="G567" s="1">
        <f>TRA!G567</f>
        <v>-34.923000000000002</v>
      </c>
      <c r="H567" s="1">
        <f>TRA!H567</f>
        <v>-19.481999999999999</v>
      </c>
      <c r="I567" s="1">
        <f>TRA!I567</f>
        <v>0</v>
      </c>
      <c r="J567" s="1">
        <f>TRA!J567</f>
        <v>1.609</v>
      </c>
      <c r="K567" s="1">
        <f>TRA!K567</f>
        <v>2.5</v>
      </c>
      <c r="L567" s="8">
        <f t="shared" si="48"/>
        <v>-21.091000000000001</v>
      </c>
      <c r="M567" s="8">
        <f t="shared" si="49"/>
        <v>0</v>
      </c>
      <c r="N567" s="10">
        <f t="shared" si="50"/>
        <v>-21.091000000000001</v>
      </c>
      <c r="O567" s="8">
        <f t="shared" si="51"/>
        <v>0</v>
      </c>
      <c r="P567" s="8">
        <f t="shared" si="52"/>
        <v>-56.014000000000003</v>
      </c>
      <c r="Q567" s="8">
        <f t="shared" si="53"/>
        <v>-13.832000000000001</v>
      </c>
    </row>
    <row r="568" spans="1:17" ht="15" customHeight="1">
      <c r="A568" s="1">
        <v>5</v>
      </c>
      <c r="B568" s="1">
        <v>28</v>
      </c>
      <c r="C568" s="1">
        <v>29</v>
      </c>
      <c r="D568" s="1">
        <v>3</v>
      </c>
      <c r="E568" s="6" t="s">
        <v>29</v>
      </c>
      <c r="F568" s="1">
        <f>TRA!F568</f>
        <v>70.284999999999997</v>
      </c>
      <c r="G568" s="1">
        <f>TRA!G568</f>
        <v>43.997999999999998</v>
      </c>
      <c r="H568" s="1">
        <f>TRA!H568</f>
        <v>-9.6069999999999993</v>
      </c>
      <c r="I568" s="1">
        <f>TRA!I568</f>
        <v>0</v>
      </c>
      <c r="J568" s="1">
        <f>TRA!J568</f>
        <v>0.79400000000000004</v>
      </c>
      <c r="K568" s="1">
        <f>TRA!K568</f>
        <v>1.2330000000000001</v>
      </c>
      <c r="L568" s="8">
        <f t="shared" si="48"/>
        <v>-10.401</v>
      </c>
      <c r="M568" s="8">
        <f t="shared" si="49"/>
        <v>0</v>
      </c>
      <c r="N568" s="10">
        <f t="shared" si="50"/>
        <v>-10.401</v>
      </c>
      <c r="O568" s="8">
        <f t="shared" si="51"/>
        <v>0</v>
      </c>
      <c r="P568" s="8">
        <f t="shared" si="52"/>
        <v>33.596999999999994</v>
      </c>
      <c r="Q568" s="8">
        <f t="shared" si="53"/>
        <v>54.399000000000001</v>
      </c>
    </row>
    <row r="569" spans="1:17" ht="15" customHeight="1">
      <c r="A569" s="1">
        <v>5</v>
      </c>
      <c r="B569" s="1">
        <v>28</v>
      </c>
      <c r="C569" s="1">
        <v>29</v>
      </c>
      <c r="D569" s="1">
        <v>3</v>
      </c>
      <c r="E569" s="6" t="s">
        <v>30</v>
      </c>
      <c r="F569" s="1">
        <f>TRA!F569</f>
        <v>-79.64</v>
      </c>
      <c r="G569" s="1">
        <f>TRA!G569</f>
        <v>-49.865000000000002</v>
      </c>
      <c r="H569" s="1">
        <f>TRA!H569</f>
        <v>-9.6069999999999993</v>
      </c>
      <c r="I569" s="1">
        <f>TRA!I569</f>
        <v>0</v>
      </c>
      <c r="J569" s="1">
        <f>TRA!J569</f>
        <v>0.79400000000000004</v>
      </c>
      <c r="K569" s="1">
        <f>TRA!K569</f>
        <v>1.2330000000000001</v>
      </c>
      <c r="L569" s="8">
        <f t="shared" si="48"/>
        <v>-10.401</v>
      </c>
      <c r="M569" s="8">
        <f t="shared" si="49"/>
        <v>0</v>
      </c>
      <c r="N569" s="10">
        <f t="shared" si="50"/>
        <v>-10.401</v>
      </c>
      <c r="O569" s="8">
        <f t="shared" si="51"/>
        <v>0</v>
      </c>
      <c r="P569" s="8">
        <f t="shared" si="52"/>
        <v>-60.266000000000005</v>
      </c>
      <c r="Q569" s="8">
        <f t="shared" si="53"/>
        <v>-39.463999999999999</v>
      </c>
    </row>
    <row r="570" spans="1:17" ht="15" customHeight="1">
      <c r="A570" s="1">
        <v>5</v>
      </c>
      <c r="B570" s="1">
        <v>28</v>
      </c>
      <c r="C570" s="1">
        <v>29</v>
      </c>
      <c r="D570" s="1">
        <v>2</v>
      </c>
      <c r="E570" s="6" t="s">
        <v>27</v>
      </c>
      <c r="F570" s="1">
        <f>TRA!F570</f>
        <v>-40.173000000000002</v>
      </c>
      <c r="G570" s="1">
        <f>TRA!G570</f>
        <v>-25.152000000000001</v>
      </c>
      <c r="H570" s="1">
        <f>TRA!H570</f>
        <v>18.637</v>
      </c>
      <c r="I570" s="1">
        <f>TRA!I570</f>
        <v>0</v>
      </c>
      <c r="J570" s="1">
        <f>TRA!J570</f>
        <v>-1.49</v>
      </c>
      <c r="K570" s="1">
        <f>TRA!K570</f>
        <v>-2.3149999999999999</v>
      </c>
      <c r="L570" s="8">
        <f t="shared" si="48"/>
        <v>20.126999999999999</v>
      </c>
      <c r="M570" s="8">
        <f t="shared" si="49"/>
        <v>0</v>
      </c>
      <c r="N570" s="10">
        <f t="shared" si="50"/>
        <v>20.126999999999999</v>
      </c>
      <c r="O570" s="8">
        <f t="shared" si="51"/>
        <v>0</v>
      </c>
      <c r="P570" s="8">
        <f t="shared" si="52"/>
        <v>-5.0250000000000021</v>
      </c>
      <c r="Q570" s="8">
        <f t="shared" si="53"/>
        <v>-45.278999999999996</v>
      </c>
    </row>
    <row r="571" spans="1:17" ht="15" customHeight="1">
      <c r="A571" s="1">
        <v>5</v>
      </c>
      <c r="B571" s="1">
        <v>28</v>
      </c>
      <c r="C571" s="1">
        <v>29</v>
      </c>
      <c r="D571" s="1">
        <v>2</v>
      </c>
      <c r="E571" s="6" t="s">
        <v>28</v>
      </c>
      <c r="F571" s="1">
        <f>TRA!F571</f>
        <v>-53.8</v>
      </c>
      <c r="G571" s="1">
        <f>TRA!G571</f>
        <v>-33.685000000000002</v>
      </c>
      <c r="H571" s="1">
        <f>TRA!H571</f>
        <v>-21.713000000000001</v>
      </c>
      <c r="I571" s="1">
        <f>TRA!I571</f>
        <v>0</v>
      </c>
      <c r="J571" s="1">
        <f>TRA!J571</f>
        <v>1.742</v>
      </c>
      <c r="K571" s="1">
        <f>TRA!K571</f>
        <v>2.7069999999999999</v>
      </c>
      <c r="L571" s="8">
        <f t="shared" si="48"/>
        <v>-23.455000000000002</v>
      </c>
      <c r="M571" s="8">
        <f t="shared" si="49"/>
        <v>0</v>
      </c>
      <c r="N571" s="10">
        <f t="shared" si="50"/>
        <v>-23.455000000000002</v>
      </c>
      <c r="O571" s="8">
        <f t="shared" si="51"/>
        <v>0</v>
      </c>
      <c r="P571" s="8">
        <f t="shared" si="52"/>
        <v>-57.14</v>
      </c>
      <c r="Q571" s="8">
        <f t="shared" si="53"/>
        <v>-10.23</v>
      </c>
    </row>
    <row r="572" spans="1:17" ht="15" customHeight="1">
      <c r="A572" s="1">
        <v>5</v>
      </c>
      <c r="B572" s="1">
        <v>28</v>
      </c>
      <c r="C572" s="1">
        <v>29</v>
      </c>
      <c r="D572" s="1">
        <v>2</v>
      </c>
      <c r="E572" s="6" t="s">
        <v>29</v>
      </c>
      <c r="F572" s="1">
        <f>TRA!F572</f>
        <v>71.328000000000003</v>
      </c>
      <c r="G572" s="1">
        <f>TRA!G572</f>
        <v>44.655999999999999</v>
      </c>
      <c r="H572" s="1">
        <f>TRA!H572</f>
        <v>-10.76</v>
      </c>
      <c r="I572" s="1">
        <f>TRA!I572</f>
        <v>0</v>
      </c>
      <c r="J572" s="1">
        <f>TRA!J572</f>
        <v>0.86199999999999999</v>
      </c>
      <c r="K572" s="1">
        <f>TRA!K572</f>
        <v>1.339</v>
      </c>
      <c r="L572" s="8">
        <f t="shared" si="48"/>
        <v>-11.622</v>
      </c>
      <c r="M572" s="8">
        <f t="shared" si="49"/>
        <v>0</v>
      </c>
      <c r="N572" s="10">
        <f t="shared" si="50"/>
        <v>-11.622</v>
      </c>
      <c r="O572" s="8">
        <f t="shared" si="51"/>
        <v>0</v>
      </c>
      <c r="P572" s="8">
        <f t="shared" si="52"/>
        <v>33.033999999999999</v>
      </c>
      <c r="Q572" s="8">
        <f t="shared" si="53"/>
        <v>56.277999999999999</v>
      </c>
    </row>
    <row r="573" spans="1:17" ht="15" customHeight="1">
      <c r="A573" s="1">
        <v>5</v>
      </c>
      <c r="B573" s="1">
        <v>28</v>
      </c>
      <c r="C573" s="1">
        <v>29</v>
      </c>
      <c r="D573" s="1">
        <v>2</v>
      </c>
      <c r="E573" s="6" t="s">
        <v>30</v>
      </c>
      <c r="F573" s="1">
        <f>TRA!F573</f>
        <v>-78.596999999999994</v>
      </c>
      <c r="G573" s="1">
        <f>TRA!G573</f>
        <v>-49.207000000000001</v>
      </c>
      <c r="H573" s="1">
        <f>TRA!H573</f>
        <v>-10.76</v>
      </c>
      <c r="I573" s="1">
        <f>TRA!I573</f>
        <v>0</v>
      </c>
      <c r="J573" s="1">
        <f>TRA!J573</f>
        <v>0.86199999999999999</v>
      </c>
      <c r="K573" s="1">
        <f>TRA!K573</f>
        <v>1.339</v>
      </c>
      <c r="L573" s="8">
        <f t="shared" si="48"/>
        <v>-11.622</v>
      </c>
      <c r="M573" s="8">
        <f t="shared" si="49"/>
        <v>0</v>
      </c>
      <c r="N573" s="10">
        <f t="shared" si="50"/>
        <v>-11.622</v>
      </c>
      <c r="O573" s="8">
        <f t="shared" si="51"/>
        <v>0</v>
      </c>
      <c r="P573" s="8">
        <f t="shared" si="52"/>
        <v>-60.829000000000001</v>
      </c>
      <c r="Q573" s="8">
        <f t="shared" si="53"/>
        <v>-37.585000000000001</v>
      </c>
    </row>
    <row r="574" spans="1:17" ht="15" customHeight="1">
      <c r="A574" s="1">
        <v>5</v>
      </c>
      <c r="B574" s="1">
        <v>28</v>
      </c>
      <c r="C574" s="1">
        <v>29</v>
      </c>
      <c r="D574" s="1">
        <v>1</v>
      </c>
      <c r="E574" s="6" t="s">
        <v>27</v>
      </c>
      <c r="F574" s="1">
        <f>TRA!F574</f>
        <v>-42.712000000000003</v>
      </c>
      <c r="G574" s="1">
        <f>TRA!G574</f>
        <v>-26.736000000000001</v>
      </c>
      <c r="H574" s="1">
        <f>TRA!H574</f>
        <v>18.436</v>
      </c>
      <c r="I574" s="1">
        <f>TRA!I574</f>
        <v>0</v>
      </c>
      <c r="J574" s="1">
        <f>TRA!J574</f>
        <v>-1.3260000000000001</v>
      </c>
      <c r="K574" s="1">
        <f>TRA!K574</f>
        <v>-2.06</v>
      </c>
      <c r="L574" s="8">
        <f t="shared" si="48"/>
        <v>19.762</v>
      </c>
      <c r="M574" s="8">
        <f t="shared" si="49"/>
        <v>0</v>
      </c>
      <c r="N574" s="10">
        <f t="shared" si="50"/>
        <v>19.762</v>
      </c>
      <c r="O574" s="8">
        <f t="shared" si="51"/>
        <v>0</v>
      </c>
      <c r="P574" s="8">
        <f t="shared" si="52"/>
        <v>-6.9740000000000002</v>
      </c>
      <c r="Q574" s="8">
        <f t="shared" si="53"/>
        <v>-46.498000000000005</v>
      </c>
    </row>
    <row r="575" spans="1:17" ht="15" customHeight="1">
      <c r="A575" s="1">
        <v>5</v>
      </c>
      <c r="B575" s="1">
        <v>28</v>
      </c>
      <c r="C575" s="1">
        <v>29</v>
      </c>
      <c r="D575" s="1">
        <v>1</v>
      </c>
      <c r="E575" s="6" t="s">
        <v>28</v>
      </c>
      <c r="F575" s="1">
        <f>TRA!F575</f>
        <v>-51.326999999999998</v>
      </c>
      <c r="G575" s="1">
        <f>TRA!G575</f>
        <v>-32.15</v>
      </c>
      <c r="H575" s="1">
        <f>TRA!H575</f>
        <v>-22.42</v>
      </c>
      <c r="I575" s="1">
        <f>TRA!I575</f>
        <v>0</v>
      </c>
      <c r="J575" s="1">
        <f>TRA!J575</f>
        <v>1.607</v>
      </c>
      <c r="K575" s="1">
        <f>TRA!K575</f>
        <v>2.496</v>
      </c>
      <c r="L575" s="8">
        <f t="shared" si="48"/>
        <v>-24.027000000000001</v>
      </c>
      <c r="M575" s="8">
        <f t="shared" si="49"/>
        <v>0</v>
      </c>
      <c r="N575" s="10">
        <f t="shared" si="50"/>
        <v>-24.027000000000001</v>
      </c>
      <c r="O575" s="8">
        <f t="shared" si="51"/>
        <v>0</v>
      </c>
      <c r="P575" s="8">
        <f t="shared" si="52"/>
        <v>-56.177</v>
      </c>
      <c r="Q575" s="8">
        <f t="shared" si="53"/>
        <v>-8.1229999999999976</v>
      </c>
    </row>
    <row r="576" spans="1:17" ht="15" customHeight="1">
      <c r="A576" s="1">
        <v>5</v>
      </c>
      <c r="B576" s="1">
        <v>28</v>
      </c>
      <c r="C576" s="1">
        <v>29</v>
      </c>
      <c r="D576" s="1">
        <v>1</v>
      </c>
      <c r="E576" s="6" t="s">
        <v>29</v>
      </c>
      <c r="F576" s="1">
        <f>TRA!F576</f>
        <v>72.665000000000006</v>
      </c>
      <c r="G576" s="1">
        <f>TRA!G576</f>
        <v>45.488</v>
      </c>
      <c r="H576" s="1">
        <f>TRA!H576</f>
        <v>-10.895</v>
      </c>
      <c r="I576" s="1">
        <f>TRA!I576</f>
        <v>0</v>
      </c>
      <c r="J576" s="1">
        <f>TRA!J576</f>
        <v>0.78200000000000003</v>
      </c>
      <c r="K576" s="1">
        <f>TRA!K576</f>
        <v>1.2150000000000001</v>
      </c>
      <c r="L576" s="8">
        <f t="shared" si="48"/>
        <v>-11.677</v>
      </c>
      <c r="M576" s="8">
        <f t="shared" si="49"/>
        <v>0</v>
      </c>
      <c r="N576" s="10">
        <f t="shared" si="50"/>
        <v>-11.677</v>
      </c>
      <c r="O576" s="8">
        <f t="shared" si="51"/>
        <v>0</v>
      </c>
      <c r="P576" s="8">
        <f t="shared" si="52"/>
        <v>33.811</v>
      </c>
      <c r="Q576" s="8">
        <f t="shared" si="53"/>
        <v>57.164999999999999</v>
      </c>
    </row>
    <row r="577" spans="1:17" ht="15" customHeight="1">
      <c r="A577" s="1">
        <v>5</v>
      </c>
      <c r="B577" s="1">
        <v>28</v>
      </c>
      <c r="C577" s="1">
        <v>29</v>
      </c>
      <c r="D577" s="1">
        <v>1</v>
      </c>
      <c r="E577" s="6" t="s">
        <v>30</v>
      </c>
      <c r="F577" s="1">
        <f>TRA!F577</f>
        <v>-77.260000000000005</v>
      </c>
      <c r="G577" s="1">
        <f>TRA!G577</f>
        <v>-48.375</v>
      </c>
      <c r="H577" s="1">
        <f>TRA!H577</f>
        <v>-10.895</v>
      </c>
      <c r="I577" s="1">
        <f>TRA!I577</f>
        <v>0</v>
      </c>
      <c r="J577" s="1">
        <f>TRA!J577</f>
        <v>0.78200000000000003</v>
      </c>
      <c r="K577" s="1">
        <f>TRA!K577</f>
        <v>1.2150000000000001</v>
      </c>
      <c r="L577" s="8">
        <f t="shared" si="48"/>
        <v>-11.677</v>
      </c>
      <c r="M577" s="8">
        <f t="shared" si="49"/>
        <v>0</v>
      </c>
      <c r="N577" s="10">
        <f t="shared" si="50"/>
        <v>-11.677</v>
      </c>
      <c r="O577" s="8">
        <f t="shared" si="51"/>
        <v>0</v>
      </c>
      <c r="P577" s="8">
        <f t="shared" si="52"/>
        <v>-60.052</v>
      </c>
      <c r="Q577" s="8">
        <f t="shared" si="53"/>
        <v>-36.698</v>
      </c>
    </row>
    <row r="578" spans="1:17" ht="15" customHeight="1">
      <c r="A578" s="1">
        <v>5</v>
      </c>
      <c r="B578" s="1">
        <v>29</v>
      </c>
      <c r="C578" s="1">
        <v>30</v>
      </c>
      <c r="D578" s="1">
        <v>6</v>
      </c>
      <c r="E578" s="6" t="s">
        <v>27</v>
      </c>
      <c r="F578" s="1">
        <f>TRA!F578</f>
        <v>-61.006999999999998</v>
      </c>
      <c r="G578" s="1">
        <f>TRA!G578</f>
        <v>-33.417000000000002</v>
      </c>
      <c r="H578" s="1">
        <f>TRA!H578</f>
        <v>28.483000000000001</v>
      </c>
      <c r="I578" s="1">
        <f>TRA!I578</f>
        <v>0</v>
      </c>
      <c r="J578" s="1">
        <f>TRA!J578</f>
        <v>-2.5369999999999999</v>
      </c>
      <c r="K578" s="1">
        <f>TRA!K578</f>
        <v>-3.9430000000000001</v>
      </c>
      <c r="L578" s="8">
        <f t="shared" si="48"/>
        <v>31.02</v>
      </c>
      <c r="M578" s="8">
        <f t="shared" si="49"/>
        <v>0</v>
      </c>
      <c r="N578" s="10">
        <f t="shared" si="50"/>
        <v>31.02</v>
      </c>
      <c r="O578" s="8">
        <f t="shared" si="51"/>
        <v>0</v>
      </c>
      <c r="P578" s="8">
        <f t="shared" si="52"/>
        <v>-2.397000000000002</v>
      </c>
      <c r="Q578" s="8">
        <f t="shared" si="53"/>
        <v>-64.436999999999998</v>
      </c>
    </row>
    <row r="579" spans="1:17">
      <c r="A579" s="1">
        <v>5</v>
      </c>
      <c r="B579" s="1">
        <v>29</v>
      </c>
      <c r="C579" s="1">
        <v>30</v>
      </c>
      <c r="D579" s="1">
        <v>6</v>
      </c>
      <c r="E579" s="6" t="s">
        <v>28</v>
      </c>
      <c r="F579" s="1">
        <f>TRA!F579</f>
        <v>-53.359000000000002</v>
      </c>
      <c r="G579" s="1">
        <f>TRA!G579</f>
        <v>-28.486000000000001</v>
      </c>
      <c r="H579" s="1">
        <f>TRA!H579</f>
        <v>-27.280999999999999</v>
      </c>
      <c r="I579" s="1">
        <f>TRA!I579</f>
        <v>0</v>
      </c>
      <c r="J579" s="1">
        <f>TRA!J579</f>
        <v>2.4289999999999998</v>
      </c>
      <c r="K579" s="1">
        <f>TRA!K579</f>
        <v>3.7749999999999999</v>
      </c>
      <c r="L579" s="8">
        <f t="shared" ref="L579:L642" si="54">(ABS(H579)+ABS(J579))*SIGN(H579)</f>
        <v>-29.709999999999997</v>
      </c>
      <c r="M579" s="8">
        <f t="shared" ref="M579:M642" si="55">(ABS(I579)+ABS(K579))*SIGN(I579)</f>
        <v>0</v>
      </c>
      <c r="N579" s="10">
        <f t="shared" ref="N579:N642" si="56">(ABS(L579)+0.3*ABS(M579))*SIGN(L579)</f>
        <v>-29.709999999999997</v>
      </c>
      <c r="O579" s="8">
        <f t="shared" ref="O579:O642" si="57">(ABS(M579)+0.3*ABS(L579))*SIGN(M579)</f>
        <v>0</v>
      </c>
      <c r="P579" s="8">
        <f t="shared" ref="P579:P620" si="58">G579+N579</f>
        <v>-58.195999999999998</v>
      </c>
      <c r="Q579" s="8">
        <f t="shared" ref="Q579:Q620" si="59">G579-N579</f>
        <v>1.2239999999999966</v>
      </c>
    </row>
    <row r="580" spans="1:17" ht="15" customHeight="1">
      <c r="A580" s="1">
        <v>5</v>
      </c>
      <c r="B580" s="1">
        <v>29</v>
      </c>
      <c r="C580" s="1">
        <v>30</v>
      </c>
      <c r="D580" s="1">
        <v>6</v>
      </c>
      <c r="E580" s="6" t="s">
        <v>29</v>
      </c>
      <c r="F580" s="1">
        <f>TRA!F580</f>
        <v>74.938000000000002</v>
      </c>
      <c r="G580" s="1">
        <f>TRA!G580</f>
        <v>40.402000000000001</v>
      </c>
      <c r="H580" s="1">
        <f>TRA!H580</f>
        <v>-11.38</v>
      </c>
      <c r="I580" s="1">
        <f>TRA!I580</f>
        <v>0</v>
      </c>
      <c r="J580" s="1">
        <f>TRA!J580</f>
        <v>1.014</v>
      </c>
      <c r="K580" s="1">
        <f>TRA!K580</f>
        <v>1.575</v>
      </c>
      <c r="L580" s="8">
        <f t="shared" si="54"/>
        <v>-12.394</v>
      </c>
      <c r="M580" s="8">
        <f t="shared" si="55"/>
        <v>0</v>
      </c>
      <c r="N580" s="10">
        <f t="shared" si="56"/>
        <v>-12.394</v>
      </c>
      <c r="O580" s="8">
        <f t="shared" si="57"/>
        <v>0</v>
      </c>
      <c r="P580" s="8">
        <f t="shared" si="58"/>
        <v>28.008000000000003</v>
      </c>
      <c r="Q580" s="8">
        <f t="shared" si="59"/>
        <v>52.795999999999999</v>
      </c>
    </row>
    <row r="581" spans="1:17" ht="15" customHeight="1">
      <c r="A581" s="1">
        <v>5</v>
      </c>
      <c r="B581" s="1">
        <v>29</v>
      </c>
      <c r="C581" s="1">
        <v>30</v>
      </c>
      <c r="D581" s="1">
        <v>6</v>
      </c>
      <c r="E581" s="6" t="s">
        <v>30</v>
      </c>
      <c r="F581" s="1">
        <f>TRA!F581</f>
        <v>-71.816999999999993</v>
      </c>
      <c r="G581" s="1">
        <f>TRA!G581</f>
        <v>-38.39</v>
      </c>
      <c r="H581" s="1">
        <f>TRA!H581</f>
        <v>-11.38</v>
      </c>
      <c r="I581" s="1">
        <f>TRA!I581</f>
        <v>0</v>
      </c>
      <c r="J581" s="1">
        <f>TRA!J581</f>
        <v>1.014</v>
      </c>
      <c r="K581" s="1">
        <f>TRA!K581</f>
        <v>1.575</v>
      </c>
      <c r="L581" s="8">
        <f t="shared" si="54"/>
        <v>-12.394</v>
      </c>
      <c r="M581" s="8">
        <f t="shared" si="55"/>
        <v>0</v>
      </c>
      <c r="N581" s="10">
        <f t="shared" si="56"/>
        <v>-12.394</v>
      </c>
      <c r="O581" s="8">
        <f t="shared" si="57"/>
        <v>0</v>
      </c>
      <c r="P581" s="8">
        <f t="shared" si="58"/>
        <v>-50.783999999999999</v>
      </c>
      <c r="Q581" s="8">
        <f t="shared" si="59"/>
        <v>-25.996000000000002</v>
      </c>
    </row>
    <row r="582" spans="1:17" ht="15" customHeight="1">
      <c r="A582" s="1">
        <v>5</v>
      </c>
      <c r="B582" s="1">
        <v>29</v>
      </c>
      <c r="C582" s="1">
        <v>30</v>
      </c>
      <c r="D582" s="1">
        <v>5</v>
      </c>
      <c r="E582" s="6" t="s">
        <v>27</v>
      </c>
      <c r="F582" s="1">
        <f>TRA!F582</f>
        <v>-78.155000000000001</v>
      </c>
      <c r="G582" s="1">
        <f>TRA!G582</f>
        <v>-49.283000000000001</v>
      </c>
      <c r="H582" s="1">
        <f>TRA!H582</f>
        <v>48.972999999999999</v>
      </c>
      <c r="I582" s="1">
        <f>TRA!I582</f>
        <v>0</v>
      </c>
      <c r="J582" s="1">
        <f>TRA!J582</f>
        <v>-4.2270000000000003</v>
      </c>
      <c r="K582" s="1">
        <f>TRA!K582</f>
        <v>-6.569</v>
      </c>
      <c r="L582" s="8">
        <f t="shared" si="54"/>
        <v>53.2</v>
      </c>
      <c r="M582" s="8">
        <f t="shared" si="55"/>
        <v>0</v>
      </c>
      <c r="N582" s="10">
        <f t="shared" si="56"/>
        <v>53.2</v>
      </c>
      <c r="O582" s="8">
        <f t="shared" si="57"/>
        <v>0</v>
      </c>
      <c r="P582" s="8">
        <f t="shared" si="58"/>
        <v>3.9170000000000016</v>
      </c>
      <c r="Q582" s="8">
        <f t="shared" si="59"/>
        <v>-102.483</v>
      </c>
    </row>
    <row r="583" spans="1:17" ht="15" customHeight="1">
      <c r="A583" s="1">
        <v>5</v>
      </c>
      <c r="B583" s="1">
        <v>29</v>
      </c>
      <c r="C583" s="1">
        <v>30</v>
      </c>
      <c r="D583" s="1">
        <v>5</v>
      </c>
      <c r="E583" s="6" t="s">
        <v>28</v>
      </c>
      <c r="F583" s="1">
        <f>TRA!F583</f>
        <v>-70.456000000000003</v>
      </c>
      <c r="G583" s="1">
        <f>TRA!G583</f>
        <v>-44.802999999999997</v>
      </c>
      <c r="H583" s="1">
        <f>TRA!H583</f>
        <v>-48.033999999999999</v>
      </c>
      <c r="I583" s="1">
        <f>TRA!I583</f>
        <v>0</v>
      </c>
      <c r="J583" s="1">
        <f>TRA!J583</f>
        <v>4.1470000000000002</v>
      </c>
      <c r="K583" s="1">
        <f>TRA!K583</f>
        <v>6.444</v>
      </c>
      <c r="L583" s="8">
        <f t="shared" si="54"/>
        <v>-52.180999999999997</v>
      </c>
      <c r="M583" s="8">
        <f t="shared" si="55"/>
        <v>0</v>
      </c>
      <c r="N583" s="10">
        <f t="shared" si="56"/>
        <v>-52.180999999999997</v>
      </c>
      <c r="O583" s="8">
        <f t="shared" si="57"/>
        <v>0</v>
      </c>
      <c r="P583" s="8">
        <f t="shared" si="58"/>
        <v>-96.983999999999995</v>
      </c>
      <c r="Q583" s="8">
        <f t="shared" si="59"/>
        <v>7.3780000000000001</v>
      </c>
    </row>
    <row r="584" spans="1:17" ht="15" customHeight="1">
      <c r="A584" s="1">
        <v>5</v>
      </c>
      <c r="B584" s="1">
        <v>29</v>
      </c>
      <c r="C584" s="1">
        <v>30</v>
      </c>
      <c r="D584" s="1">
        <v>5</v>
      </c>
      <c r="E584" s="6" t="s">
        <v>29</v>
      </c>
      <c r="F584" s="1">
        <f>TRA!F584</f>
        <v>92.441999999999993</v>
      </c>
      <c r="G584" s="1">
        <f>TRA!G584</f>
        <v>58.636000000000003</v>
      </c>
      <c r="H584" s="1">
        <f>TRA!H584</f>
        <v>-19.797000000000001</v>
      </c>
      <c r="I584" s="1">
        <f>TRA!I584</f>
        <v>0</v>
      </c>
      <c r="J584" s="1">
        <f>TRA!J584</f>
        <v>1.7090000000000001</v>
      </c>
      <c r="K584" s="1">
        <f>TRA!K584</f>
        <v>2.6560000000000001</v>
      </c>
      <c r="L584" s="8">
        <f t="shared" si="54"/>
        <v>-21.506</v>
      </c>
      <c r="M584" s="8">
        <f t="shared" si="55"/>
        <v>0</v>
      </c>
      <c r="N584" s="10">
        <f t="shared" si="56"/>
        <v>-21.506</v>
      </c>
      <c r="O584" s="8">
        <f t="shared" si="57"/>
        <v>0</v>
      </c>
      <c r="P584" s="8">
        <f t="shared" si="58"/>
        <v>37.130000000000003</v>
      </c>
      <c r="Q584" s="8">
        <f t="shared" si="59"/>
        <v>80.141999999999996</v>
      </c>
    </row>
    <row r="585" spans="1:17" ht="15" customHeight="1">
      <c r="A585" s="1">
        <v>5</v>
      </c>
      <c r="B585" s="1">
        <v>29</v>
      </c>
      <c r="C585" s="1">
        <v>30</v>
      </c>
      <c r="D585" s="1">
        <v>5</v>
      </c>
      <c r="E585" s="6" t="s">
        <v>30</v>
      </c>
      <c r="F585" s="1">
        <f>TRA!F585</f>
        <v>-89.299000000000007</v>
      </c>
      <c r="G585" s="1">
        <f>TRA!G585</f>
        <v>-56.808</v>
      </c>
      <c r="H585" s="1">
        <f>TRA!H585</f>
        <v>-19.797000000000001</v>
      </c>
      <c r="I585" s="1">
        <f>TRA!I585</f>
        <v>0</v>
      </c>
      <c r="J585" s="1">
        <f>TRA!J585</f>
        <v>1.7090000000000001</v>
      </c>
      <c r="K585" s="1">
        <f>TRA!K585</f>
        <v>2.6560000000000001</v>
      </c>
      <c r="L585" s="8">
        <f t="shared" si="54"/>
        <v>-21.506</v>
      </c>
      <c r="M585" s="8">
        <f t="shared" si="55"/>
        <v>0</v>
      </c>
      <c r="N585" s="10">
        <f t="shared" si="56"/>
        <v>-21.506</v>
      </c>
      <c r="O585" s="8">
        <f t="shared" si="57"/>
        <v>0</v>
      </c>
      <c r="P585" s="8">
        <f t="shared" si="58"/>
        <v>-78.313999999999993</v>
      </c>
      <c r="Q585" s="8">
        <f t="shared" si="59"/>
        <v>-35.302</v>
      </c>
    </row>
    <row r="586" spans="1:17" ht="15" customHeight="1">
      <c r="A586" s="1">
        <v>5</v>
      </c>
      <c r="B586" s="1">
        <v>29</v>
      </c>
      <c r="C586" s="1">
        <v>30</v>
      </c>
      <c r="D586" s="1">
        <v>4</v>
      </c>
      <c r="E586" s="6" t="s">
        <v>27</v>
      </c>
      <c r="F586" s="1">
        <f>TRA!F586</f>
        <v>-80.629000000000005</v>
      </c>
      <c r="G586" s="1">
        <f>TRA!G586</f>
        <v>-51.249000000000002</v>
      </c>
      <c r="H586" s="1">
        <f>TRA!H586</f>
        <v>98.122</v>
      </c>
      <c r="I586" s="1">
        <f>TRA!I586</f>
        <v>0</v>
      </c>
      <c r="J586" s="1">
        <f>TRA!J586</f>
        <v>-8.2539999999999996</v>
      </c>
      <c r="K586" s="1">
        <f>TRA!K586</f>
        <v>-12.824999999999999</v>
      </c>
      <c r="L586" s="8">
        <f t="shared" si="54"/>
        <v>106.376</v>
      </c>
      <c r="M586" s="8">
        <f t="shared" si="55"/>
        <v>0</v>
      </c>
      <c r="N586" s="10">
        <f t="shared" si="56"/>
        <v>106.376</v>
      </c>
      <c r="O586" s="8">
        <f t="shared" si="57"/>
        <v>0</v>
      </c>
      <c r="P586" s="8">
        <f t="shared" si="58"/>
        <v>55.127000000000002</v>
      </c>
      <c r="Q586" s="8">
        <f t="shared" si="59"/>
        <v>-157.625</v>
      </c>
    </row>
    <row r="587" spans="1:17" ht="15" customHeight="1">
      <c r="A587" s="1">
        <v>5</v>
      </c>
      <c r="B587" s="1">
        <v>29</v>
      </c>
      <c r="C587" s="1">
        <v>30</v>
      </c>
      <c r="D587" s="1">
        <v>4</v>
      </c>
      <c r="E587" s="6" t="s">
        <v>28</v>
      </c>
      <c r="F587" s="1">
        <f>TRA!F587</f>
        <v>-68.997</v>
      </c>
      <c r="G587" s="1">
        <f>TRA!G587</f>
        <v>-44.292999999999999</v>
      </c>
      <c r="H587" s="1">
        <f>TRA!H587</f>
        <v>-93.450999999999993</v>
      </c>
      <c r="I587" s="1">
        <f>TRA!I587</f>
        <v>0</v>
      </c>
      <c r="J587" s="1">
        <f>TRA!J587</f>
        <v>7.8609999999999998</v>
      </c>
      <c r="K587" s="1">
        <f>TRA!K587</f>
        <v>12.215</v>
      </c>
      <c r="L587" s="8">
        <f t="shared" si="54"/>
        <v>-101.312</v>
      </c>
      <c r="M587" s="8">
        <f t="shared" si="55"/>
        <v>0</v>
      </c>
      <c r="N587" s="10">
        <f t="shared" si="56"/>
        <v>-101.312</v>
      </c>
      <c r="O587" s="8">
        <f t="shared" si="57"/>
        <v>0</v>
      </c>
      <c r="P587" s="8">
        <f t="shared" si="58"/>
        <v>-145.60499999999999</v>
      </c>
      <c r="Q587" s="8">
        <f t="shared" si="59"/>
        <v>57.018999999999998</v>
      </c>
    </row>
    <row r="588" spans="1:17" ht="15" customHeight="1">
      <c r="A588" s="1">
        <v>5</v>
      </c>
      <c r="B588" s="1">
        <v>29</v>
      </c>
      <c r="C588" s="1">
        <v>30</v>
      </c>
      <c r="D588" s="1">
        <v>4</v>
      </c>
      <c r="E588" s="6" t="s">
        <v>29</v>
      </c>
      <c r="F588" s="1">
        <f>TRA!F588</f>
        <v>95.644999999999996</v>
      </c>
      <c r="G588" s="1">
        <f>TRA!G588</f>
        <v>60.978999999999999</v>
      </c>
      <c r="H588" s="1">
        <f>TRA!H588</f>
        <v>-39.097000000000001</v>
      </c>
      <c r="I588" s="1">
        <f>TRA!I588</f>
        <v>0</v>
      </c>
      <c r="J588" s="1">
        <f>TRA!J588</f>
        <v>3.2890000000000001</v>
      </c>
      <c r="K588" s="1">
        <f>TRA!K588</f>
        <v>5.1100000000000003</v>
      </c>
      <c r="L588" s="8">
        <f t="shared" si="54"/>
        <v>-42.386000000000003</v>
      </c>
      <c r="M588" s="8">
        <f t="shared" si="55"/>
        <v>0</v>
      </c>
      <c r="N588" s="10">
        <f t="shared" si="56"/>
        <v>-42.386000000000003</v>
      </c>
      <c r="O588" s="8">
        <f t="shared" si="57"/>
        <v>0</v>
      </c>
      <c r="P588" s="8">
        <f t="shared" si="58"/>
        <v>18.592999999999996</v>
      </c>
      <c r="Q588" s="8">
        <f t="shared" si="59"/>
        <v>103.36500000000001</v>
      </c>
    </row>
    <row r="589" spans="1:17" ht="15" customHeight="1">
      <c r="A589" s="1">
        <v>5</v>
      </c>
      <c r="B589" s="1">
        <v>29</v>
      </c>
      <c r="C589" s="1">
        <v>30</v>
      </c>
      <c r="D589" s="1">
        <v>4</v>
      </c>
      <c r="E589" s="6" t="s">
        <v>30</v>
      </c>
      <c r="F589" s="1">
        <f>TRA!F589</f>
        <v>-90.897999999999996</v>
      </c>
      <c r="G589" s="1">
        <f>TRA!G589</f>
        <v>-58.14</v>
      </c>
      <c r="H589" s="1">
        <f>TRA!H589</f>
        <v>-39.097000000000001</v>
      </c>
      <c r="I589" s="1">
        <f>TRA!I589</f>
        <v>0</v>
      </c>
      <c r="J589" s="1">
        <f>TRA!J589</f>
        <v>3.2890000000000001</v>
      </c>
      <c r="K589" s="1">
        <f>TRA!K589</f>
        <v>5.1100000000000003</v>
      </c>
      <c r="L589" s="8">
        <f t="shared" si="54"/>
        <v>-42.386000000000003</v>
      </c>
      <c r="M589" s="8">
        <f t="shared" si="55"/>
        <v>0</v>
      </c>
      <c r="N589" s="10">
        <f t="shared" si="56"/>
        <v>-42.386000000000003</v>
      </c>
      <c r="O589" s="8">
        <f t="shared" si="57"/>
        <v>0</v>
      </c>
      <c r="P589" s="8">
        <f t="shared" si="58"/>
        <v>-100.52600000000001</v>
      </c>
      <c r="Q589" s="8">
        <f t="shared" si="59"/>
        <v>-15.753999999999998</v>
      </c>
    </row>
    <row r="590" spans="1:17" ht="15" customHeight="1">
      <c r="A590" s="1">
        <v>5</v>
      </c>
      <c r="B590" s="1">
        <v>29</v>
      </c>
      <c r="C590" s="1">
        <v>30</v>
      </c>
      <c r="D590" s="1">
        <v>3</v>
      </c>
      <c r="E590" s="6" t="s">
        <v>27</v>
      </c>
      <c r="F590" s="1">
        <f>TRA!F590</f>
        <v>-79.694999999999993</v>
      </c>
      <c r="G590" s="1">
        <f>TRA!G590</f>
        <v>-50.625999999999998</v>
      </c>
      <c r="H590" s="1">
        <f>TRA!H590</f>
        <v>122.13800000000001</v>
      </c>
      <c r="I590" s="1">
        <f>TRA!I590</f>
        <v>0</v>
      </c>
      <c r="J590" s="1">
        <f>TRA!J590</f>
        <v>-10.073</v>
      </c>
      <c r="K590" s="1">
        <f>TRA!K590</f>
        <v>-15.651</v>
      </c>
      <c r="L590" s="8">
        <f t="shared" si="54"/>
        <v>132.21100000000001</v>
      </c>
      <c r="M590" s="8">
        <f t="shared" si="55"/>
        <v>0</v>
      </c>
      <c r="N590" s="10">
        <f t="shared" si="56"/>
        <v>132.21100000000001</v>
      </c>
      <c r="O590" s="8">
        <f t="shared" si="57"/>
        <v>0</v>
      </c>
      <c r="P590" s="8">
        <f t="shared" si="58"/>
        <v>81.585000000000008</v>
      </c>
      <c r="Q590" s="8">
        <f t="shared" si="59"/>
        <v>-182.83700000000002</v>
      </c>
    </row>
    <row r="591" spans="1:17" ht="15" customHeight="1">
      <c r="A591" s="1">
        <v>5</v>
      </c>
      <c r="B591" s="1">
        <v>29</v>
      </c>
      <c r="C591" s="1">
        <v>30</v>
      </c>
      <c r="D591" s="1">
        <v>3</v>
      </c>
      <c r="E591" s="6" t="s">
        <v>28</v>
      </c>
      <c r="F591" s="1">
        <f>TRA!F591</f>
        <v>-70.858000000000004</v>
      </c>
      <c r="G591" s="1">
        <f>TRA!G591</f>
        <v>-45.371000000000002</v>
      </c>
      <c r="H591" s="1">
        <f>TRA!H591</f>
        <v>-116.545</v>
      </c>
      <c r="I591" s="1">
        <f>TRA!I591</f>
        <v>0</v>
      </c>
      <c r="J591" s="1">
        <f>TRA!J591</f>
        <v>9.6150000000000002</v>
      </c>
      <c r="K591" s="1">
        <f>TRA!K591</f>
        <v>14.941000000000001</v>
      </c>
      <c r="L591" s="8">
        <f t="shared" si="54"/>
        <v>-126.16</v>
      </c>
      <c r="M591" s="8">
        <f t="shared" si="55"/>
        <v>0</v>
      </c>
      <c r="N591" s="10">
        <f t="shared" si="56"/>
        <v>-126.16</v>
      </c>
      <c r="O591" s="8">
        <f t="shared" si="57"/>
        <v>0</v>
      </c>
      <c r="P591" s="8">
        <f t="shared" si="58"/>
        <v>-171.53100000000001</v>
      </c>
      <c r="Q591" s="8">
        <f t="shared" si="59"/>
        <v>80.788999999999987</v>
      </c>
    </row>
    <row r="592" spans="1:17" ht="15" customHeight="1">
      <c r="A592" s="1">
        <v>5</v>
      </c>
      <c r="B592" s="1">
        <v>29</v>
      </c>
      <c r="C592" s="1">
        <v>30</v>
      </c>
      <c r="D592" s="1">
        <v>3</v>
      </c>
      <c r="E592" s="6" t="s">
        <v>29</v>
      </c>
      <c r="F592" s="1">
        <f>TRA!F592</f>
        <v>95.075000000000003</v>
      </c>
      <c r="G592" s="1">
        <f>TRA!G592</f>
        <v>60.631999999999998</v>
      </c>
      <c r="H592" s="1">
        <f>TRA!H592</f>
        <v>-48.710999999999999</v>
      </c>
      <c r="I592" s="1">
        <f>TRA!I592</f>
        <v>0</v>
      </c>
      <c r="J592" s="1">
        <f>TRA!J592</f>
        <v>4.0179999999999998</v>
      </c>
      <c r="K592" s="1">
        <f>TRA!K592</f>
        <v>6.2430000000000003</v>
      </c>
      <c r="L592" s="8">
        <f t="shared" si="54"/>
        <v>-52.728999999999999</v>
      </c>
      <c r="M592" s="8">
        <f t="shared" si="55"/>
        <v>0</v>
      </c>
      <c r="N592" s="10">
        <f t="shared" si="56"/>
        <v>-52.728999999999999</v>
      </c>
      <c r="O592" s="8">
        <f t="shared" si="57"/>
        <v>0</v>
      </c>
      <c r="P592" s="8">
        <f t="shared" si="58"/>
        <v>7.9029999999999987</v>
      </c>
      <c r="Q592" s="8">
        <f t="shared" si="59"/>
        <v>113.36099999999999</v>
      </c>
    </row>
    <row r="593" spans="1:17" ht="15" customHeight="1">
      <c r="A593" s="1">
        <v>5</v>
      </c>
      <c r="B593" s="1">
        <v>29</v>
      </c>
      <c r="C593" s="1">
        <v>30</v>
      </c>
      <c r="D593" s="1">
        <v>3</v>
      </c>
      <c r="E593" s="6" t="s">
        <v>30</v>
      </c>
      <c r="F593" s="1">
        <f>TRA!F593</f>
        <v>-91.468000000000004</v>
      </c>
      <c r="G593" s="1">
        <f>TRA!G593</f>
        <v>-58.487000000000002</v>
      </c>
      <c r="H593" s="1">
        <f>TRA!H593</f>
        <v>-48.710999999999999</v>
      </c>
      <c r="I593" s="1">
        <f>TRA!I593</f>
        <v>0</v>
      </c>
      <c r="J593" s="1">
        <f>TRA!J593</f>
        <v>4.0179999999999998</v>
      </c>
      <c r="K593" s="1">
        <f>TRA!K593</f>
        <v>6.2430000000000003</v>
      </c>
      <c r="L593" s="8">
        <f t="shared" si="54"/>
        <v>-52.728999999999999</v>
      </c>
      <c r="M593" s="8">
        <f t="shared" si="55"/>
        <v>0</v>
      </c>
      <c r="N593" s="10">
        <f t="shared" si="56"/>
        <v>-52.728999999999999</v>
      </c>
      <c r="O593" s="8">
        <f t="shared" si="57"/>
        <v>0</v>
      </c>
      <c r="P593" s="8">
        <f t="shared" si="58"/>
        <v>-111.21600000000001</v>
      </c>
      <c r="Q593" s="8">
        <f t="shared" si="59"/>
        <v>-5.7580000000000027</v>
      </c>
    </row>
    <row r="594" spans="1:17" ht="15" customHeight="1">
      <c r="A594" s="1">
        <v>5</v>
      </c>
      <c r="B594" s="1">
        <v>29</v>
      </c>
      <c r="C594" s="1">
        <v>30</v>
      </c>
      <c r="D594" s="1">
        <v>2</v>
      </c>
      <c r="E594" s="6" t="s">
        <v>27</v>
      </c>
      <c r="F594" s="1">
        <f>TRA!F594</f>
        <v>-78.126999999999995</v>
      </c>
      <c r="G594" s="1">
        <f>TRA!G594</f>
        <v>-49.703000000000003</v>
      </c>
      <c r="H594" s="1">
        <f>TRA!H594</f>
        <v>141.702</v>
      </c>
      <c r="I594" s="1">
        <f>TRA!I594</f>
        <v>0</v>
      </c>
      <c r="J594" s="1">
        <f>TRA!J594</f>
        <v>-11.346</v>
      </c>
      <c r="K594" s="1">
        <f>TRA!K594</f>
        <v>-17.63</v>
      </c>
      <c r="L594" s="8">
        <f t="shared" si="54"/>
        <v>153.048</v>
      </c>
      <c r="M594" s="8">
        <f t="shared" si="55"/>
        <v>0</v>
      </c>
      <c r="N594" s="10">
        <f t="shared" si="56"/>
        <v>153.048</v>
      </c>
      <c r="O594" s="8">
        <f t="shared" si="57"/>
        <v>0</v>
      </c>
      <c r="P594" s="8">
        <f t="shared" si="58"/>
        <v>103.345</v>
      </c>
      <c r="Q594" s="8">
        <f t="shared" si="59"/>
        <v>-202.751</v>
      </c>
    </row>
    <row r="595" spans="1:17" ht="15" customHeight="1">
      <c r="A595" s="1">
        <v>5</v>
      </c>
      <c r="B595" s="1">
        <v>29</v>
      </c>
      <c r="C595" s="1">
        <v>30</v>
      </c>
      <c r="D595" s="1">
        <v>2</v>
      </c>
      <c r="E595" s="6" t="s">
        <v>28</v>
      </c>
      <c r="F595" s="1">
        <f>TRA!F595</f>
        <v>-72.56</v>
      </c>
      <c r="G595" s="1">
        <f>TRA!G595</f>
        <v>-46.430999999999997</v>
      </c>
      <c r="H595" s="1">
        <f>TRA!H595</f>
        <v>-135.46799999999999</v>
      </c>
      <c r="I595" s="1">
        <f>TRA!I595</f>
        <v>0</v>
      </c>
      <c r="J595" s="1">
        <f>TRA!J595</f>
        <v>10.834</v>
      </c>
      <c r="K595" s="1">
        <f>TRA!K595</f>
        <v>16.835000000000001</v>
      </c>
      <c r="L595" s="8">
        <f t="shared" si="54"/>
        <v>-146.30199999999999</v>
      </c>
      <c r="M595" s="8">
        <f t="shared" si="55"/>
        <v>0</v>
      </c>
      <c r="N595" s="10">
        <f t="shared" si="56"/>
        <v>-146.30199999999999</v>
      </c>
      <c r="O595" s="8">
        <f t="shared" si="57"/>
        <v>0</v>
      </c>
      <c r="P595" s="8">
        <f t="shared" si="58"/>
        <v>-192.733</v>
      </c>
      <c r="Q595" s="8">
        <f t="shared" si="59"/>
        <v>99.870999999999995</v>
      </c>
    </row>
    <row r="596" spans="1:17" ht="15" customHeight="1">
      <c r="A596" s="1">
        <v>5</v>
      </c>
      <c r="B596" s="1">
        <v>29</v>
      </c>
      <c r="C596" s="1">
        <v>30</v>
      </c>
      <c r="D596" s="1">
        <v>2</v>
      </c>
      <c r="E596" s="6" t="s">
        <v>29</v>
      </c>
      <c r="F596" s="1">
        <f>TRA!F596</f>
        <v>94.408000000000001</v>
      </c>
      <c r="G596" s="1">
        <f>TRA!G596</f>
        <v>60.226999999999997</v>
      </c>
      <c r="H596" s="1">
        <f>TRA!H596</f>
        <v>-56.564999999999998</v>
      </c>
      <c r="I596" s="1">
        <f>TRA!I596</f>
        <v>0</v>
      </c>
      <c r="J596" s="1">
        <f>TRA!J596</f>
        <v>4.5270000000000001</v>
      </c>
      <c r="K596" s="1">
        <f>TRA!K596</f>
        <v>7.0339999999999998</v>
      </c>
      <c r="L596" s="8">
        <f t="shared" si="54"/>
        <v>-61.091999999999999</v>
      </c>
      <c r="M596" s="8">
        <f t="shared" si="55"/>
        <v>0</v>
      </c>
      <c r="N596" s="10">
        <f t="shared" si="56"/>
        <v>-61.091999999999999</v>
      </c>
      <c r="O596" s="8">
        <f t="shared" si="57"/>
        <v>0</v>
      </c>
      <c r="P596" s="8">
        <f t="shared" si="58"/>
        <v>-0.86500000000000199</v>
      </c>
      <c r="Q596" s="8">
        <f t="shared" si="59"/>
        <v>121.31899999999999</v>
      </c>
    </row>
    <row r="597" spans="1:17" ht="15" customHeight="1">
      <c r="A597" s="1">
        <v>5</v>
      </c>
      <c r="B597" s="1">
        <v>29</v>
      </c>
      <c r="C597" s="1">
        <v>30</v>
      </c>
      <c r="D597" s="1">
        <v>2</v>
      </c>
      <c r="E597" s="6" t="s">
        <v>30</v>
      </c>
      <c r="F597" s="1">
        <f>TRA!F597</f>
        <v>-92.135000000000005</v>
      </c>
      <c r="G597" s="1">
        <f>TRA!G597</f>
        <v>-58.892000000000003</v>
      </c>
      <c r="H597" s="1">
        <f>TRA!H597</f>
        <v>-56.564999999999998</v>
      </c>
      <c r="I597" s="1">
        <f>TRA!I597</f>
        <v>0</v>
      </c>
      <c r="J597" s="1">
        <f>TRA!J597</f>
        <v>4.5270000000000001</v>
      </c>
      <c r="K597" s="1">
        <f>TRA!K597</f>
        <v>7.0339999999999998</v>
      </c>
      <c r="L597" s="8">
        <f t="shared" si="54"/>
        <v>-61.091999999999999</v>
      </c>
      <c r="M597" s="8">
        <f t="shared" si="55"/>
        <v>0</v>
      </c>
      <c r="N597" s="10">
        <f t="shared" si="56"/>
        <v>-61.091999999999999</v>
      </c>
      <c r="O597" s="8">
        <f t="shared" si="57"/>
        <v>0</v>
      </c>
      <c r="P597" s="8">
        <f t="shared" si="58"/>
        <v>-119.98400000000001</v>
      </c>
      <c r="Q597" s="8">
        <f t="shared" si="59"/>
        <v>2.1999999999999957</v>
      </c>
    </row>
    <row r="598" spans="1:17" ht="15" customHeight="1">
      <c r="A598" s="1">
        <v>5</v>
      </c>
      <c r="B598" s="1">
        <v>29</v>
      </c>
      <c r="C598" s="1">
        <v>30</v>
      </c>
      <c r="D598" s="1">
        <v>1</v>
      </c>
      <c r="E598" s="6" t="s">
        <v>27</v>
      </c>
      <c r="F598" s="1">
        <f>TRA!F598</f>
        <v>-74.247</v>
      </c>
      <c r="G598" s="1">
        <f>TRA!G598</f>
        <v>-47.363</v>
      </c>
      <c r="H598" s="1">
        <f>TRA!H598</f>
        <v>156.23099999999999</v>
      </c>
      <c r="I598" s="1">
        <f>TRA!I598</f>
        <v>0</v>
      </c>
      <c r="J598" s="1">
        <f>TRA!J598</f>
        <v>-11.073</v>
      </c>
      <c r="K598" s="1">
        <f>TRA!K598</f>
        <v>-17.206</v>
      </c>
      <c r="L598" s="8">
        <f t="shared" si="54"/>
        <v>167.304</v>
      </c>
      <c r="M598" s="8">
        <f t="shared" si="55"/>
        <v>0</v>
      </c>
      <c r="N598" s="10">
        <f t="shared" si="56"/>
        <v>167.304</v>
      </c>
      <c r="O598" s="8">
        <f t="shared" si="57"/>
        <v>0</v>
      </c>
      <c r="P598" s="8">
        <f t="shared" si="58"/>
        <v>119.941</v>
      </c>
      <c r="Q598" s="8">
        <f t="shared" si="59"/>
        <v>-214.667</v>
      </c>
    </row>
    <row r="599" spans="1:17" ht="15" customHeight="1">
      <c r="A599" s="1">
        <v>5</v>
      </c>
      <c r="B599" s="1">
        <v>29</v>
      </c>
      <c r="C599" s="1">
        <v>30</v>
      </c>
      <c r="D599" s="1">
        <v>1</v>
      </c>
      <c r="E599" s="6" t="s">
        <v>28</v>
      </c>
      <c r="F599" s="1">
        <f>TRA!F599</f>
        <v>-76.828000000000003</v>
      </c>
      <c r="G599" s="1">
        <f>TRA!G599</f>
        <v>-48.856000000000002</v>
      </c>
      <c r="H599" s="1">
        <f>TRA!H599</f>
        <v>-147.15700000000001</v>
      </c>
      <c r="I599" s="1">
        <f>TRA!I599</f>
        <v>0</v>
      </c>
      <c r="J599" s="1">
        <f>TRA!J599</f>
        <v>10.445</v>
      </c>
      <c r="K599" s="1">
        <f>TRA!K599</f>
        <v>16.23</v>
      </c>
      <c r="L599" s="8">
        <f t="shared" si="54"/>
        <v>-157.602</v>
      </c>
      <c r="M599" s="8">
        <f t="shared" si="55"/>
        <v>0</v>
      </c>
      <c r="N599" s="10">
        <f t="shared" si="56"/>
        <v>-157.602</v>
      </c>
      <c r="O599" s="8">
        <f t="shared" si="57"/>
        <v>0</v>
      </c>
      <c r="P599" s="8">
        <f t="shared" si="58"/>
        <v>-206.458</v>
      </c>
      <c r="Q599" s="8">
        <f t="shared" si="59"/>
        <v>108.74600000000001</v>
      </c>
    </row>
    <row r="600" spans="1:17" ht="15" customHeight="1">
      <c r="A600" s="1">
        <v>5</v>
      </c>
      <c r="B600" s="1">
        <v>29</v>
      </c>
      <c r="C600" s="1">
        <v>30</v>
      </c>
      <c r="D600" s="1">
        <v>1</v>
      </c>
      <c r="E600" s="6" t="s">
        <v>29</v>
      </c>
      <c r="F600" s="1">
        <f>TRA!F600</f>
        <v>92.745000000000005</v>
      </c>
      <c r="G600" s="1">
        <f>TRA!G600</f>
        <v>59.255000000000003</v>
      </c>
      <c r="H600" s="1">
        <f>TRA!H600</f>
        <v>-61.915999999999997</v>
      </c>
      <c r="I600" s="1">
        <f>TRA!I600</f>
        <v>0</v>
      </c>
      <c r="J600" s="1">
        <f>TRA!J600</f>
        <v>4.391</v>
      </c>
      <c r="K600" s="1">
        <f>TRA!K600</f>
        <v>6.8239999999999998</v>
      </c>
      <c r="L600" s="8">
        <f t="shared" si="54"/>
        <v>-66.307000000000002</v>
      </c>
      <c r="M600" s="8">
        <f t="shared" si="55"/>
        <v>0</v>
      </c>
      <c r="N600" s="10">
        <f t="shared" si="56"/>
        <v>-66.307000000000002</v>
      </c>
      <c r="O600" s="8">
        <f t="shared" si="57"/>
        <v>0</v>
      </c>
      <c r="P600" s="8">
        <f t="shared" si="58"/>
        <v>-7.0519999999999996</v>
      </c>
      <c r="Q600" s="8">
        <f t="shared" si="59"/>
        <v>125.56200000000001</v>
      </c>
    </row>
    <row r="601" spans="1:17" ht="15" customHeight="1">
      <c r="A601" s="1">
        <v>5</v>
      </c>
      <c r="B601" s="1">
        <v>29</v>
      </c>
      <c r="C601" s="1">
        <v>30</v>
      </c>
      <c r="D601" s="1">
        <v>1</v>
      </c>
      <c r="E601" s="6" t="s">
        <v>30</v>
      </c>
      <c r="F601" s="1">
        <f>TRA!F601</f>
        <v>-93.798000000000002</v>
      </c>
      <c r="G601" s="1">
        <f>TRA!G601</f>
        <v>-59.863999999999997</v>
      </c>
      <c r="H601" s="1">
        <f>TRA!H601</f>
        <v>-61.915999999999997</v>
      </c>
      <c r="I601" s="1">
        <f>TRA!I601</f>
        <v>0</v>
      </c>
      <c r="J601" s="1">
        <f>TRA!J601</f>
        <v>4.391</v>
      </c>
      <c r="K601" s="1">
        <f>TRA!K601</f>
        <v>6.8239999999999998</v>
      </c>
      <c r="L601" s="8">
        <f t="shared" si="54"/>
        <v>-66.307000000000002</v>
      </c>
      <c r="M601" s="8">
        <f t="shared" si="55"/>
        <v>0</v>
      </c>
      <c r="N601" s="10">
        <f t="shared" si="56"/>
        <v>-66.307000000000002</v>
      </c>
      <c r="O601" s="8">
        <f t="shared" si="57"/>
        <v>0</v>
      </c>
      <c r="P601" s="8">
        <f t="shared" si="58"/>
        <v>-126.17099999999999</v>
      </c>
      <c r="Q601" s="8">
        <f t="shared" si="59"/>
        <v>6.4430000000000049</v>
      </c>
    </row>
    <row r="602" spans="1:17" ht="15" customHeight="1">
      <c r="A602" s="1">
        <v>5</v>
      </c>
      <c r="B602" s="1">
        <v>30</v>
      </c>
      <c r="C602" s="1">
        <v>31</v>
      </c>
      <c r="D602" s="1">
        <v>6</v>
      </c>
      <c r="E602" s="6" t="s">
        <v>27</v>
      </c>
      <c r="F602" s="1">
        <f>TRA!F602</f>
        <v>-34.603999999999999</v>
      </c>
      <c r="G602" s="1">
        <f>TRA!G602</f>
        <v>-19.582000000000001</v>
      </c>
      <c r="H602" s="1">
        <f>TRA!H602</f>
        <v>23.963000000000001</v>
      </c>
      <c r="I602" s="1">
        <f>TRA!I602</f>
        <v>0</v>
      </c>
      <c r="J602" s="1">
        <f>TRA!J602</f>
        <v>-2.1309999999999998</v>
      </c>
      <c r="K602" s="1">
        <f>TRA!K602</f>
        <v>-3.3109999999999999</v>
      </c>
      <c r="L602" s="8">
        <f t="shared" si="54"/>
        <v>26.094000000000001</v>
      </c>
      <c r="M602" s="8">
        <f t="shared" si="55"/>
        <v>0</v>
      </c>
      <c r="N602" s="10">
        <f t="shared" si="56"/>
        <v>26.094000000000001</v>
      </c>
      <c r="O602" s="8">
        <f t="shared" si="57"/>
        <v>0</v>
      </c>
      <c r="P602" s="8">
        <f t="shared" si="58"/>
        <v>6.5120000000000005</v>
      </c>
      <c r="Q602" s="8">
        <f t="shared" si="59"/>
        <v>-45.676000000000002</v>
      </c>
    </row>
    <row r="603" spans="1:17">
      <c r="A603" s="1">
        <v>5</v>
      </c>
      <c r="B603" s="1">
        <v>30</v>
      </c>
      <c r="C603" s="1">
        <v>31</v>
      </c>
      <c r="D603" s="1">
        <v>6</v>
      </c>
      <c r="E603" s="6" t="s">
        <v>28</v>
      </c>
      <c r="F603" s="1">
        <f>TRA!F603</f>
        <v>-35.491999999999997</v>
      </c>
      <c r="G603" s="1">
        <f>TRA!G603</f>
        <v>-21.634</v>
      </c>
      <c r="H603" s="1">
        <f>TRA!H603</f>
        <v>-19.358000000000001</v>
      </c>
      <c r="I603" s="1">
        <f>TRA!I603</f>
        <v>0</v>
      </c>
      <c r="J603" s="1">
        <f>TRA!J603</f>
        <v>1.718</v>
      </c>
      <c r="K603" s="1">
        <f>TRA!K603</f>
        <v>2.669</v>
      </c>
      <c r="L603" s="8">
        <f t="shared" si="54"/>
        <v>-21.076000000000001</v>
      </c>
      <c r="M603" s="8">
        <f t="shared" si="55"/>
        <v>0</v>
      </c>
      <c r="N603" s="10">
        <f t="shared" si="56"/>
        <v>-21.076000000000001</v>
      </c>
      <c r="O603" s="8">
        <f t="shared" si="57"/>
        <v>0</v>
      </c>
      <c r="P603" s="8">
        <f t="shared" si="58"/>
        <v>-42.71</v>
      </c>
      <c r="Q603" s="8">
        <f t="shared" si="59"/>
        <v>-0.55799999999999983</v>
      </c>
    </row>
    <row r="604" spans="1:17" ht="15" customHeight="1">
      <c r="A604" s="1">
        <v>5</v>
      </c>
      <c r="B604" s="1">
        <v>30</v>
      </c>
      <c r="C604" s="1">
        <v>31</v>
      </c>
      <c r="D604" s="1">
        <v>6</v>
      </c>
      <c r="E604" s="6" t="s">
        <v>29</v>
      </c>
      <c r="F604" s="1">
        <f>TRA!F604</f>
        <v>58.832000000000001</v>
      </c>
      <c r="G604" s="1">
        <f>TRA!G604</f>
        <v>34.718000000000004</v>
      </c>
      <c r="H604" s="1">
        <f>TRA!H604</f>
        <v>-10.074999999999999</v>
      </c>
      <c r="I604" s="1">
        <f>TRA!I604</f>
        <v>0</v>
      </c>
      <c r="J604" s="1">
        <f>TRA!J604</f>
        <v>0.89500000000000002</v>
      </c>
      <c r="K604" s="1">
        <f>TRA!K604</f>
        <v>1.391</v>
      </c>
      <c r="L604" s="8">
        <f t="shared" si="54"/>
        <v>-10.969999999999999</v>
      </c>
      <c r="M604" s="8">
        <f t="shared" si="55"/>
        <v>0</v>
      </c>
      <c r="N604" s="10">
        <f t="shared" si="56"/>
        <v>-10.969999999999999</v>
      </c>
      <c r="O604" s="8">
        <f t="shared" si="57"/>
        <v>0</v>
      </c>
      <c r="P604" s="8">
        <f t="shared" si="58"/>
        <v>23.748000000000005</v>
      </c>
      <c r="Q604" s="8">
        <f t="shared" si="59"/>
        <v>45.688000000000002</v>
      </c>
    </row>
    <row r="605" spans="1:17" ht="15" customHeight="1">
      <c r="A605" s="1">
        <v>5</v>
      </c>
      <c r="B605" s="1">
        <v>30</v>
      </c>
      <c r="C605" s="1">
        <v>31</v>
      </c>
      <c r="D605" s="1">
        <v>6</v>
      </c>
      <c r="E605" s="6" t="s">
        <v>30</v>
      </c>
      <c r="F605" s="1">
        <f>TRA!F605</f>
        <v>-59.246000000000002</v>
      </c>
      <c r="G605" s="1">
        <f>TRA!G605</f>
        <v>-35.673000000000002</v>
      </c>
      <c r="H605" s="1">
        <f>TRA!H605</f>
        <v>-10.074999999999999</v>
      </c>
      <c r="I605" s="1">
        <f>TRA!I605</f>
        <v>0</v>
      </c>
      <c r="J605" s="1">
        <f>TRA!J605</f>
        <v>0.89500000000000002</v>
      </c>
      <c r="K605" s="1">
        <f>TRA!K605</f>
        <v>1.391</v>
      </c>
      <c r="L605" s="8">
        <f t="shared" si="54"/>
        <v>-10.969999999999999</v>
      </c>
      <c r="M605" s="8">
        <f t="shared" si="55"/>
        <v>0</v>
      </c>
      <c r="N605" s="10">
        <f t="shared" si="56"/>
        <v>-10.969999999999999</v>
      </c>
      <c r="O605" s="8">
        <f t="shared" si="57"/>
        <v>0</v>
      </c>
      <c r="P605" s="8">
        <f t="shared" si="58"/>
        <v>-46.643000000000001</v>
      </c>
      <c r="Q605" s="8">
        <f t="shared" si="59"/>
        <v>-24.703000000000003</v>
      </c>
    </row>
    <row r="606" spans="1:17" ht="15" customHeight="1">
      <c r="A606" s="1">
        <v>5</v>
      </c>
      <c r="B606" s="1">
        <v>30</v>
      </c>
      <c r="C606" s="1">
        <v>31</v>
      </c>
      <c r="D606" s="1">
        <v>5</v>
      </c>
      <c r="E606" s="6" t="s">
        <v>27</v>
      </c>
      <c r="F606" s="1">
        <f>TRA!F606</f>
        <v>-64.73</v>
      </c>
      <c r="G606" s="1">
        <f>TRA!G606</f>
        <v>-40.299999999999997</v>
      </c>
      <c r="H606" s="1">
        <f>TRA!H606</f>
        <v>46.991</v>
      </c>
      <c r="I606" s="1">
        <f>TRA!I606</f>
        <v>0</v>
      </c>
      <c r="J606" s="1">
        <f>TRA!J606</f>
        <v>-4.0599999999999996</v>
      </c>
      <c r="K606" s="1">
        <f>TRA!K606</f>
        <v>-6.3090000000000002</v>
      </c>
      <c r="L606" s="8">
        <f t="shared" si="54"/>
        <v>51.051000000000002</v>
      </c>
      <c r="M606" s="8">
        <f t="shared" si="55"/>
        <v>0</v>
      </c>
      <c r="N606" s="10">
        <f t="shared" si="56"/>
        <v>51.051000000000002</v>
      </c>
      <c r="O606" s="8">
        <f t="shared" si="57"/>
        <v>0</v>
      </c>
      <c r="P606" s="8">
        <f t="shared" si="58"/>
        <v>10.751000000000005</v>
      </c>
      <c r="Q606" s="8">
        <f t="shared" si="59"/>
        <v>-91.350999999999999</v>
      </c>
    </row>
    <row r="607" spans="1:17" ht="15" customHeight="1">
      <c r="A607" s="1">
        <v>5</v>
      </c>
      <c r="B607" s="1">
        <v>30</v>
      </c>
      <c r="C607" s="1">
        <v>31</v>
      </c>
      <c r="D607" s="1">
        <v>5</v>
      </c>
      <c r="E607" s="6" t="s">
        <v>28</v>
      </c>
      <c r="F607" s="1">
        <f>TRA!F607</f>
        <v>-71.146000000000001</v>
      </c>
      <c r="G607" s="1">
        <f>TRA!G607</f>
        <v>-43.701000000000001</v>
      </c>
      <c r="H607" s="1">
        <f>TRA!H607</f>
        <v>-41.475999999999999</v>
      </c>
      <c r="I607" s="1">
        <f>TRA!I607</f>
        <v>0</v>
      </c>
      <c r="J607" s="1">
        <f>TRA!J607</f>
        <v>3.5859999999999999</v>
      </c>
      <c r="K607" s="1">
        <f>TRA!K607</f>
        <v>5.5720000000000001</v>
      </c>
      <c r="L607" s="8">
        <f t="shared" si="54"/>
        <v>-45.061999999999998</v>
      </c>
      <c r="M607" s="8">
        <f t="shared" si="55"/>
        <v>0</v>
      </c>
      <c r="N607" s="10">
        <f t="shared" si="56"/>
        <v>-45.061999999999998</v>
      </c>
      <c r="O607" s="8">
        <f t="shared" si="57"/>
        <v>0</v>
      </c>
      <c r="P607" s="8">
        <f t="shared" si="58"/>
        <v>-88.763000000000005</v>
      </c>
      <c r="Q607" s="8">
        <f t="shared" si="59"/>
        <v>1.3609999999999971</v>
      </c>
    </row>
    <row r="608" spans="1:17" ht="15" customHeight="1">
      <c r="A608" s="1">
        <v>5</v>
      </c>
      <c r="B608" s="1">
        <v>30</v>
      </c>
      <c r="C608" s="1">
        <v>31</v>
      </c>
      <c r="D608" s="1">
        <v>5</v>
      </c>
      <c r="E608" s="6" t="s">
        <v>29</v>
      </c>
      <c r="F608" s="1">
        <f>TRA!F608</f>
        <v>106.051</v>
      </c>
      <c r="G608" s="1">
        <f>TRA!G608</f>
        <v>65.536000000000001</v>
      </c>
      <c r="H608" s="1">
        <f>TRA!H608</f>
        <v>-20.574000000000002</v>
      </c>
      <c r="I608" s="1">
        <f>TRA!I608</f>
        <v>0</v>
      </c>
      <c r="J608" s="1">
        <f>TRA!J608</f>
        <v>1.778</v>
      </c>
      <c r="K608" s="1">
        <f>TRA!K608</f>
        <v>2.7629999999999999</v>
      </c>
      <c r="L608" s="8">
        <f t="shared" si="54"/>
        <v>-22.352</v>
      </c>
      <c r="M608" s="8">
        <f t="shared" si="55"/>
        <v>0</v>
      </c>
      <c r="N608" s="10">
        <f t="shared" si="56"/>
        <v>-22.352</v>
      </c>
      <c r="O608" s="8">
        <f t="shared" si="57"/>
        <v>0</v>
      </c>
      <c r="P608" s="8">
        <f t="shared" si="58"/>
        <v>43.183999999999997</v>
      </c>
      <c r="Q608" s="8">
        <f t="shared" si="59"/>
        <v>87.888000000000005</v>
      </c>
    </row>
    <row r="609" spans="1:17" ht="15" customHeight="1">
      <c r="A609" s="1">
        <v>5</v>
      </c>
      <c r="B609" s="1">
        <v>30</v>
      </c>
      <c r="C609" s="1">
        <v>31</v>
      </c>
      <c r="D609" s="1">
        <v>5</v>
      </c>
      <c r="E609" s="6" t="s">
        <v>30</v>
      </c>
      <c r="F609" s="1">
        <f>TRA!F609</f>
        <v>-109.035</v>
      </c>
      <c r="G609" s="1">
        <f>TRA!G609</f>
        <v>-67.119</v>
      </c>
      <c r="H609" s="1">
        <f>TRA!H609</f>
        <v>-20.574000000000002</v>
      </c>
      <c r="I609" s="1">
        <f>TRA!I609</f>
        <v>0</v>
      </c>
      <c r="J609" s="1">
        <f>TRA!J609</f>
        <v>1.778</v>
      </c>
      <c r="K609" s="1">
        <f>TRA!K609</f>
        <v>2.7629999999999999</v>
      </c>
      <c r="L609" s="8">
        <f t="shared" si="54"/>
        <v>-22.352</v>
      </c>
      <c r="M609" s="8">
        <f t="shared" si="55"/>
        <v>0</v>
      </c>
      <c r="N609" s="10">
        <f t="shared" si="56"/>
        <v>-22.352</v>
      </c>
      <c r="O609" s="8">
        <f t="shared" si="57"/>
        <v>0</v>
      </c>
      <c r="P609" s="8">
        <f t="shared" si="58"/>
        <v>-89.471000000000004</v>
      </c>
      <c r="Q609" s="8">
        <f t="shared" si="59"/>
        <v>-44.766999999999996</v>
      </c>
    </row>
    <row r="610" spans="1:17" ht="15" customHeight="1">
      <c r="A610" s="1">
        <v>5</v>
      </c>
      <c r="B610" s="1">
        <v>30</v>
      </c>
      <c r="C610" s="1">
        <v>31</v>
      </c>
      <c r="D610" s="1">
        <v>4</v>
      </c>
      <c r="E610" s="6" t="s">
        <v>27</v>
      </c>
      <c r="F610" s="1">
        <f>TRA!F610</f>
        <v>-62.451000000000001</v>
      </c>
      <c r="G610" s="1">
        <f>TRA!G610</f>
        <v>-38.906999999999996</v>
      </c>
      <c r="H610" s="1">
        <f>TRA!H610</f>
        <v>83.85</v>
      </c>
      <c r="I610" s="1">
        <f>TRA!I610</f>
        <v>0</v>
      </c>
      <c r="J610" s="1">
        <f>TRA!J610</f>
        <v>-7.0540000000000003</v>
      </c>
      <c r="K610" s="1">
        <f>TRA!K610</f>
        <v>-10.962</v>
      </c>
      <c r="L610" s="8">
        <f t="shared" si="54"/>
        <v>90.903999999999996</v>
      </c>
      <c r="M610" s="8">
        <f t="shared" si="55"/>
        <v>0</v>
      </c>
      <c r="N610" s="10">
        <f t="shared" si="56"/>
        <v>90.903999999999996</v>
      </c>
      <c r="O610" s="8">
        <f t="shared" si="57"/>
        <v>0</v>
      </c>
      <c r="P610" s="8">
        <f t="shared" si="58"/>
        <v>51.997</v>
      </c>
      <c r="Q610" s="8">
        <f t="shared" si="59"/>
        <v>-129.81099999999998</v>
      </c>
    </row>
    <row r="611" spans="1:17" ht="15" customHeight="1">
      <c r="A611" s="1">
        <v>5</v>
      </c>
      <c r="B611" s="1">
        <v>30</v>
      </c>
      <c r="C611" s="1">
        <v>31</v>
      </c>
      <c r="D611" s="1">
        <v>4</v>
      </c>
      <c r="E611" s="6" t="s">
        <v>28</v>
      </c>
      <c r="F611" s="1">
        <f>TRA!F611</f>
        <v>-67.210999999999999</v>
      </c>
      <c r="G611" s="1">
        <f>TRA!G611</f>
        <v>-41.533000000000001</v>
      </c>
      <c r="H611" s="1">
        <f>TRA!H611</f>
        <v>-68.230999999999995</v>
      </c>
      <c r="I611" s="1">
        <f>TRA!I611</f>
        <v>0</v>
      </c>
      <c r="J611" s="1">
        <f>TRA!J611</f>
        <v>5.7439999999999998</v>
      </c>
      <c r="K611" s="1">
        <f>TRA!K611</f>
        <v>8.9260000000000002</v>
      </c>
      <c r="L611" s="8">
        <f t="shared" si="54"/>
        <v>-73.974999999999994</v>
      </c>
      <c r="M611" s="8">
        <f t="shared" si="55"/>
        <v>0</v>
      </c>
      <c r="N611" s="10">
        <f t="shared" si="56"/>
        <v>-73.974999999999994</v>
      </c>
      <c r="O611" s="8">
        <f t="shared" si="57"/>
        <v>0</v>
      </c>
      <c r="P611" s="8">
        <f t="shared" si="58"/>
        <v>-115.508</v>
      </c>
      <c r="Q611" s="8">
        <f t="shared" si="59"/>
        <v>32.441999999999993</v>
      </c>
    </row>
    <row r="612" spans="1:17" ht="15" customHeight="1">
      <c r="A612" s="1">
        <v>5</v>
      </c>
      <c r="B612" s="1">
        <v>30</v>
      </c>
      <c r="C612" s="1">
        <v>31</v>
      </c>
      <c r="D612" s="1">
        <v>4</v>
      </c>
      <c r="E612" s="6" t="s">
        <v>29</v>
      </c>
      <c r="F612" s="1">
        <f>TRA!F612</f>
        <v>108.521</v>
      </c>
      <c r="G612" s="1">
        <f>TRA!G612</f>
        <v>67.328999999999994</v>
      </c>
      <c r="H612" s="1">
        <f>TRA!H612</f>
        <v>-35.368000000000002</v>
      </c>
      <c r="I612" s="1">
        <f>TRA!I612</f>
        <v>0</v>
      </c>
      <c r="J612" s="1">
        <f>TRA!J612</f>
        <v>2.976</v>
      </c>
      <c r="K612" s="1">
        <f>TRA!K612</f>
        <v>4.625</v>
      </c>
      <c r="L612" s="8">
        <f t="shared" si="54"/>
        <v>-38.344000000000001</v>
      </c>
      <c r="M612" s="8">
        <f t="shared" si="55"/>
        <v>0</v>
      </c>
      <c r="N612" s="10">
        <f t="shared" si="56"/>
        <v>-38.344000000000001</v>
      </c>
      <c r="O612" s="8">
        <f t="shared" si="57"/>
        <v>0</v>
      </c>
      <c r="P612" s="8">
        <f t="shared" si="58"/>
        <v>28.984999999999992</v>
      </c>
      <c r="Q612" s="8">
        <f t="shared" si="59"/>
        <v>105.673</v>
      </c>
    </row>
    <row r="613" spans="1:17" ht="15" customHeight="1">
      <c r="A613" s="1">
        <v>5</v>
      </c>
      <c r="B613" s="1">
        <v>30</v>
      </c>
      <c r="C613" s="1">
        <v>31</v>
      </c>
      <c r="D613" s="1">
        <v>4</v>
      </c>
      <c r="E613" s="6" t="s">
        <v>30</v>
      </c>
      <c r="F613" s="1">
        <f>TRA!F613</f>
        <v>-110.736</v>
      </c>
      <c r="G613" s="1">
        <f>TRA!G613</f>
        <v>-68.551000000000002</v>
      </c>
      <c r="H613" s="1">
        <f>TRA!H613</f>
        <v>-35.368000000000002</v>
      </c>
      <c r="I613" s="1">
        <f>TRA!I613</f>
        <v>0</v>
      </c>
      <c r="J613" s="1">
        <f>TRA!J613</f>
        <v>2.976</v>
      </c>
      <c r="K613" s="1">
        <f>TRA!K613</f>
        <v>4.625</v>
      </c>
      <c r="L613" s="8">
        <f t="shared" si="54"/>
        <v>-38.344000000000001</v>
      </c>
      <c r="M613" s="8">
        <f t="shared" si="55"/>
        <v>0</v>
      </c>
      <c r="N613" s="10">
        <f t="shared" si="56"/>
        <v>-38.344000000000001</v>
      </c>
      <c r="O613" s="8">
        <f t="shared" si="57"/>
        <v>0</v>
      </c>
      <c r="P613" s="8">
        <f t="shared" si="58"/>
        <v>-106.89500000000001</v>
      </c>
      <c r="Q613" s="8">
        <f t="shared" si="59"/>
        <v>-30.207000000000001</v>
      </c>
    </row>
    <row r="614" spans="1:17" ht="15" customHeight="1">
      <c r="A614" s="1">
        <v>5</v>
      </c>
      <c r="B614" s="1">
        <v>30</v>
      </c>
      <c r="C614" s="1">
        <v>31</v>
      </c>
      <c r="D614" s="1">
        <v>3</v>
      </c>
      <c r="E614" s="6" t="s">
        <v>27</v>
      </c>
      <c r="F614" s="1">
        <f>TRA!F614</f>
        <v>-66.741</v>
      </c>
      <c r="G614" s="1">
        <f>TRA!G614</f>
        <v>-41.581000000000003</v>
      </c>
      <c r="H614" s="1">
        <f>TRA!H614</f>
        <v>105.608</v>
      </c>
      <c r="I614" s="1">
        <f>TRA!I614</f>
        <v>0</v>
      </c>
      <c r="J614" s="1">
        <f>TRA!J614</f>
        <v>-8.7140000000000004</v>
      </c>
      <c r="K614" s="1">
        <f>TRA!K614</f>
        <v>-13.541</v>
      </c>
      <c r="L614" s="8">
        <f t="shared" si="54"/>
        <v>114.322</v>
      </c>
      <c r="M614" s="8">
        <f t="shared" si="55"/>
        <v>0</v>
      </c>
      <c r="N614" s="10">
        <f t="shared" si="56"/>
        <v>114.322</v>
      </c>
      <c r="O614" s="8">
        <f t="shared" si="57"/>
        <v>0</v>
      </c>
      <c r="P614" s="8">
        <f t="shared" si="58"/>
        <v>72.741</v>
      </c>
      <c r="Q614" s="8">
        <f t="shared" si="59"/>
        <v>-155.90300000000002</v>
      </c>
    </row>
    <row r="615" spans="1:17" ht="15" customHeight="1">
      <c r="A615" s="1">
        <v>5</v>
      </c>
      <c r="B615" s="1">
        <v>30</v>
      </c>
      <c r="C615" s="1">
        <v>31</v>
      </c>
      <c r="D615" s="1">
        <v>3</v>
      </c>
      <c r="E615" s="6" t="s">
        <v>28</v>
      </c>
      <c r="F615" s="1">
        <f>TRA!F615</f>
        <v>-63.427</v>
      </c>
      <c r="G615" s="1">
        <f>TRA!G615</f>
        <v>-39.24</v>
      </c>
      <c r="H615" s="1">
        <f>TRA!H615</f>
        <v>-86.113</v>
      </c>
      <c r="I615" s="1">
        <f>TRA!I615</f>
        <v>0</v>
      </c>
      <c r="J615" s="1">
        <f>TRA!J615</f>
        <v>7.109</v>
      </c>
      <c r="K615" s="1">
        <f>TRA!K615</f>
        <v>11.045999999999999</v>
      </c>
      <c r="L615" s="8">
        <f t="shared" si="54"/>
        <v>-93.221999999999994</v>
      </c>
      <c r="M615" s="8">
        <f t="shared" si="55"/>
        <v>0</v>
      </c>
      <c r="N615" s="10">
        <f t="shared" si="56"/>
        <v>-93.221999999999994</v>
      </c>
      <c r="O615" s="8">
        <f t="shared" si="57"/>
        <v>0</v>
      </c>
      <c r="P615" s="8">
        <f t="shared" si="58"/>
        <v>-132.46199999999999</v>
      </c>
      <c r="Q615" s="8">
        <f t="shared" si="59"/>
        <v>53.981999999999992</v>
      </c>
    </row>
    <row r="616" spans="1:17" ht="15" customHeight="1">
      <c r="A616" s="1">
        <v>5</v>
      </c>
      <c r="B616" s="1">
        <v>30</v>
      </c>
      <c r="C616" s="1">
        <v>31</v>
      </c>
      <c r="D616" s="1">
        <v>3</v>
      </c>
      <c r="E616" s="6" t="s">
        <v>29</v>
      </c>
      <c r="F616" s="1">
        <f>TRA!F616</f>
        <v>110.399</v>
      </c>
      <c r="G616" s="1">
        <f>TRA!G616</f>
        <v>68.484999999999999</v>
      </c>
      <c r="H616" s="1">
        <f>TRA!H616</f>
        <v>-44.585999999999999</v>
      </c>
      <c r="I616" s="1">
        <f>TRA!I616</f>
        <v>0</v>
      </c>
      <c r="J616" s="1">
        <f>TRA!J616</f>
        <v>3.68</v>
      </c>
      <c r="K616" s="1">
        <f>TRA!K616</f>
        <v>5.718</v>
      </c>
      <c r="L616" s="8">
        <f t="shared" si="54"/>
        <v>-48.265999999999998</v>
      </c>
      <c r="M616" s="8">
        <f t="shared" si="55"/>
        <v>0</v>
      </c>
      <c r="N616" s="10">
        <f t="shared" si="56"/>
        <v>-48.265999999999998</v>
      </c>
      <c r="O616" s="8">
        <f t="shared" si="57"/>
        <v>0</v>
      </c>
      <c r="P616" s="8">
        <f t="shared" si="58"/>
        <v>20.219000000000001</v>
      </c>
      <c r="Q616" s="8">
        <f t="shared" si="59"/>
        <v>116.751</v>
      </c>
    </row>
    <row r="617" spans="1:17" ht="15" customHeight="1">
      <c r="A617" s="1">
        <v>5</v>
      </c>
      <c r="B617" s="1">
        <v>30</v>
      </c>
      <c r="C617" s="1">
        <v>31</v>
      </c>
      <c r="D617" s="1">
        <v>3</v>
      </c>
      <c r="E617" s="6" t="s">
        <v>30</v>
      </c>
      <c r="F617" s="1">
        <f>TRA!F617</f>
        <v>-108.858</v>
      </c>
      <c r="G617" s="1">
        <f>TRA!G617</f>
        <v>-67.394999999999996</v>
      </c>
      <c r="H617" s="1">
        <f>TRA!H617</f>
        <v>-44.585999999999999</v>
      </c>
      <c r="I617" s="1">
        <f>TRA!I617</f>
        <v>0</v>
      </c>
      <c r="J617" s="1">
        <f>TRA!J617</f>
        <v>3.68</v>
      </c>
      <c r="K617" s="1">
        <f>TRA!K617</f>
        <v>5.718</v>
      </c>
      <c r="L617" s="8">
        <f t="shared" si="54"/>
        <v>-48.265999999999998</v>
      </c>
      <c r="M617" s="8">
        <f t="shared" si="55"/>
        <v>0</v>
      </c>
      <c r="N617" s="10">
        <f t="shared" si="56"/>
        <v>-48.265999999999998</v>
      </c>
      <c r="O617" s="8">
        <f t="shared" si="57"/>
        <v>0</v>
      </c>
      <c r="P617" s="8">
        <f t="shared" si="58"/>
        <v>-115.661</v>
      </c>
      <c r="Q617" s="8">
        <f t="shared" si="59"/>
        <v>-19.128999999999998</v>
      </c>
    </row>
    <row r="618" spans="1:17" ht="15" customHeight="1">
      <c r="A618" s="1">
        <v>5</v>
      </c>
      <c r="B618" s="1">
        <v>30</v>
      </c>
      <c r="C618" s="1">
        <v>31</v>
      </c>
      <c r="D618" s="1">
        <v>2</v>
      </c>
      <c r="E618" s="6" t="s">
        <v>27</v>
      </c>
      <c r="F618" s="1">
        <f>TRA!F618</f>
        <v>-73.338999999999999</v>
      </c>
      <c r="G618" s="1">
        <f>TRA!G618</f>
        <v>-45.598999999999997</v>
      </c>
      <c r="H618" s="1">
        <f>TRA!H618</f>
        <v>123.887</v>
      </c>
      <c r="I618" s="1">
        <f>TRA!I618</f>
        <v>0</v>
      </c>
      <c r="J618" s="1">
        <f>TRA!J618</f>
        <v>-9.8680000000000003</v>
      </c>
      <c r="K618" s="1">
        <f>TRA!K618</f>
        <v>-15.333</v>
      </c>
      <c r="L618" s="8">
        <f t="shared" si="54"/>
        <v>133.755</v>
      </c>
      <c r="M618" s="8">
        <f t="shared" si="55"/>
        <v>0</v>
      </c>
      <c r="N618" s="10">
        <f t="shared" si="56"/>
        <v>133.755</v>
      </c>
      <c r="O618" s="8">
        <f t="shared" si="57"/>
        <v>0</v>
      </c>
      <c r="P618" s="8">
        <f t="shared" si="58"/>
        <v>88.156000000000006</v>
      </c>
      <c r="Q618" s="8">
        <f t="shared" si="59"/>
        <v>-179.35399999999998</v>
      </c>
    </row>
    <row r="619" spans="1:17" ht="15" customHeight="1">
      <c r="A619" s="1">
        <v>5</v>
      </c>
      <c r="B619" s="1">
        <v>30</v>
      </c>
      <c r="C619" s="1">
        <v>31</v>
      </c>
      <c r="D619" s="1">
        <v>2</v>
      </c>
      <c r="E619" s="6" t="s">
        <v>28</v>
      </c>
      <c r="F619" s="1">
        <f>TRA!F619</f>
        <v>-59.23</v>
      </c>
      <c r="G619" s="1">
        <f>TRA!G619</f>
        <v>-36.618000000000002</v>
      </c>
      <c r="H619" s="1">
        <f>TRA!H619</f>
        <v>-101.402</v>
      </c>
      <c r="I619" s="1">
        <f>TRA!I619</f>
        <v>0</v>
      </c>
      <c r="J619" s="1">
        <f>TRA!J619</f>
        <v>8.0519999999999996</v>
      </c>
      <c r="K619" s="1">
        <f>TRA!K619</f>
        <v>12.512</v>
      </c>
      <c r="L619" s="8">
        <f t="shared" si="54"/>
        <v>-109.45400000000001</v>
      </c>
      <c r="M619" s="8">
        <f t="shared" si="55"/>
        <v>0</v>
      </c>
      <c r="N619" s="10">
        <f t="shared" si="56"/>
        <v>-109.45400000000001</v>
      </c>
      <c r="O619" s="8">
        <f t="shared" si="57"/>
        <v>0</v>
      </c>
      <c r="P619" s="8">
        <f t="shared" si="58"/>
        <v>-146.072</v>
      </c>
      <c r="Q619" s="8">
        <f t="shared" si="59"/>
        <v>72.836000000000013</v>
      </c>
    </row>
    <row r="620" spans="1:17" ht="15" customHeight="1">
      <c r="A620" s="1">
        <v>5</v>
      </c>
      <c r="B620" s="1">
        <v>30</v>
      </c>
      <c r="C620" s="1">
        <v>31</v>
      </c>
      <c r="D620" s="1">
        <v>2</v>
      </c>
      <c r="E620" s="6" t="s">
        <v>29</v>
      </c>
      <c r="F620" s="1">
        <f>TRA!F620</f>
        <v>112.91</v>
      </c>
      <c r="G620" s="1">
        <f>TRA!G620</f>
        <v>70.028999999999996</v>
      </c>
      <c r="H620" s="1">
        <f>TRA!H620</f>
        <v>-52.393000000000001</v>
      </c>
      <c r="I620" s="1">
        <f>TRA!I620</f>
        <v>0</v>
      </c>
      <c r="J620" s="1">
        <f>TRA!J620</f>
        <v>4.1669999999999998</v>
      </c>
      <c r="K620" s="1">
        <f>TRA!K620</f>
        <v>6.476</v>
      </c>
      <c r="L620" s="8">
        <f t="shared" si="54"/>
        <v>-56.56</v>
      </c>
      <c r="M620" s="8">
        <f t="shared" si="55"/>
        <v>0</v>
      </c>
      <c r="N620" s="10">
        <f t="shared" si="56"/>
        <v>-56.56</v>
      </c>
      <c r="O620" s="8">
        <f t="shared" si="57"/>
        <v>0</v>
      </c>
      <c r="P620" s="8">
        <f t="shared" si="58"/>
        <v>13.468999999999994</v>
      </c>
      <c r="Q620" s="8">
        <f t="shared" si="59"/>
        <v>126.589</v>
      </c>
    </row>
    <row r="621" spans="1:17" ht="15" customHeight="1">
      <c r="A621" s="1">
        <v>5</v>
      </c>
      <c r="B621" s="1">
        <v>30</v>
      </c>
      <c r="C621" s="1">
        <v>31</v>
      </c>
      <c r="D621" s="1">
        <v>2</v>
      </c>
      <c r="E621" s="6" t="s">
        <v>30</v>
      </c>
      <c r="F621" s="1">
        <f>TRA!F621</f>
        <v>-106.34699999999999</v>
      </c>
      <c r="G621" s="1">
        <f>TRA!G621</f>
        <v>-65.850999999999999</v>
      </c>
      <c r="H621" s="1">
        <f>TRA!H621</f>
        <v>-52.393000000000001</v>
      </c>
      <c r="I621" s="1">
        <f>TRA!I621</f>
        <v>0</v>
      </c>
      <c r="J621" s="1">
        <f>TRA!J621</f>
        <v>4.1669999999999998</v>
      </c>
      <c r="K621" s="1">
        <f>TRA!K621</f>
        <v>6.476</v>
      </c>
      <c r="L621" s="8">
        <f t="shared" si="54"/>
        <v>-56.56</v>
      </c>
      <c r="M621" s="8">
        <f t="shared" si="55"/>
        <v>0</v>
      </c>
      <c r="N621" s="10">
        <f t="shared" si="56"/>
        <v>-56.56</v>
      </c>
      <c r="O621" s="8">
        <f t="shared" si="57"/>
        <v>0</v>
      </c>
      <c r="P621" s="8">
        <f>G621+N621</f>
        <v>-122.411</v>
      </c>
      <c r="Q621" s="8">
        <f>G621-N621</f>
        <v>-9.2909999999999968</v>
      </c>
    </row>
    <row r="622" spans="1:17" ht="15" customHeight="1">
      <c r="A622" s="1">
        <v>5</v>
      </c>
      <c r="B622" s="1">
        <v>30</v>
      </c>
      <c r="C622" s="1">
        <v>31</v>
      </c>
      <c r="D622" s="1">
        <v>1</v>
      </c>
      <c r="E622" s="6" t="s">
        <v>27</v>
      </c>
      <c r="F622" s="1">
        <f>TRA!F622</f>
        <v>-84.21</v>
      </c>
      <c r="G622" s="1">
        <f>TRA!G622</f>
        <v>-51.66</v>
      </c>
      <c r="H622" s="1">
        <f>TRA!H622</f>
        <v>128.809</v>
      </c>
      <c r="I622" s="1">
        <f>TRA!I622</f>
        <v>0</v>
      </c>
      <c r="J622" s="1">
        <f>TRA!J622</f>
        <v>-9.1760000000000002</v>
      </c>
      <c r="K622" s="1">
        <f>TRA!K622</f>
        <v>-14.257999999999999</v>
      </c>
      <c r="L622" s="8">
        <f t="shared" si="54"/>
        <v>137.98499999999999</v>
      </c>
      <c r="M622" s="8">
        <f t="shared" si="55"/>
        <v>0</v>
      </c>
      <c r="N622" s="10">
        <f t="shared" si="56"/>
        <v>137.98499999999999</v>
      </c>
      <c r="O622" s="8">
        <f t="shared" si="57"/>
        <v>0</v>
      </c>
      <c r="P622" s="8">
        <f>G622+N622</f>
        <v>86.324999999999989</v>
      </c>
      <c r="Q622" s="8">
        <f>G622-N622</f>
        <v>-189.64499999999998</v>
      </c>
    </row>
    <row r="623" spans="1:17" ht="15" customHeight="1">
      <c r="A623" s="1">
        <v>5</v>
      </c>
      <c r="B623" s="1">
        <v>30</v>
      </c>
      <c r="C623" s="1">
        <v>31</v>
      </c>
      <c r="D623" s="1">
        <v>1</v>
      </c>
      <c r="E623" s="6" t="s">
        <v>28</v>
      </c>
      <c r="F623" s="1">
        <f>TRA!F623</f>
        <v>-46.661999999999999</v>
      </c>
      <c r="G623" s="1">
        <f>TRA!G623</f>
        <v>-28.565999999999999</v>
      </c>
      <c r="H623" s="1">
        <f>TRA!H623</f>
        <v>-100.63</v>
      </c>
      <c r="I623" s="1">
        <f>TRA!I623</f>
        <v>0</v>
      </c>
      <c r="J623" s="1">
        <f>TRA!J623</f>
        <v>7.202</v>
      </c>
      <c r="K623" s="1">
        <f>TRA!K623</f>
        <v>11.19</v>
      </c>
      <c r="L623" s="8">
        <f t="shared" si="54"/>
        <v>-107.83199999999999</v>
      </c>
      <c r="M623" s="8">
        <f t="shared" si="55"/>
        <v>0</v>
      </c>
      <c r="N623" s="10">
        <f t="shared" si="56"/>
        <v>-107.83199999999999</v>
      </c>
      <c r="O623" s="8">
        <f t="shared" si="57"/>
        <v>0</v>
      </c>
      <c r="P623" s="8">
        <f>G623+N623</f>
        <v>-136.398</v>
      </c>
      <c r="Q623" s="8">
        <f>G623-N623</f>
        <v>79.265999999999991</v>
      </c>
    </row>
    <row r="624" spans="1:17" ht="15" customHeight="1">
      <c r="A624" s="1">
        <v>5</v>
      </c>
      <c r="B624" s="1">
        <v>30</v>
      </c>
      <c r="C624" s="1">
        <v>31</v>
      </c>
      <c r="D624" s="1">
        <v>1</v>
      </c>
      <c r="E624" s="6" t="s">
        <v>29</v>
      </c>
      <c r="F624" s="1">
        <f>TRA!F624</f>
        <v>118.361</v>
      </c>
      <c r="G624" s="1">
        <f>TRA!G624</f>
        <v>72.385999999999996</v>
      </c>
      <c r="H624" s="1">
        <f>TRA!H624</f>
        <v>-53.357999999999997</v>
      </c>
      <c r="I624" s="1">
        <f>TRA!I624</f>
        <v>0</v>
      </c>
      <c r="J624" s="1">
        <f>TRA!J624</f>
        <v>3.8090000000000002</v>
      </c>
      <c r="K624" s="1">
        <f>TRA!K624</f>
        <v>5.9180000000000001</v>
      </c>
      <c r="L624" s="8">
        <f t="shared" si="54"/>
        <v>-57.166999999999994</v>
      </c>
      <c r="M624" s="8">
        <f t="shared" si="55"/>
        <v>0</v>
      </c>
      <c r="N624" s="10">
        <f t="shared" si="56"/>
        <v>-57.166999999999994</v>
      </c>
      <c r="O624" s="8">
        <f t="shared" si="57"/>
        <v>0</v>
      </c>
      <c r="P624" s="8">
        <f>G624+N624</f>
        <v>15.219000000000001</v>
      </c>
      <c r="Q624" s="8">
        <f>G624-N624</f>
        <v>129.553</v>
      </c>
    </row>
    <row r="625" spans="1:17" ht="15" customHeight="1">
      <c r="A625" s="4">
        <v>5</v>
      </c>
      <c r="B625" s="4">
        <v>30</v>
      </c>
      <c r="C625" s="4">
        <v>31</v>
      </c>
      <c r="D625" s="4">
        <v>1</v>
      </c>
      <c r="E625" s="5" t="s">
        <v>30</v>
      </c>
      <c r="F625" s="4">
        <f>TRA!F625</f>
        <v>-100.896</v>
      </c>
      <c r="G625" s="4">
        <f>TRA!G625</f>
        <v>-61.645000000000003</v>
      </c>
      <c r="H625" s="4">
        <f>TRA!H625</f>
        <v>-53.357999999999997</v>
      </c>
      <c r="I625" s="4">
        <f>TRA!I625</f>
        <v>0</v>
      </c>
      <c r="J625" s="4">
        <f>TRA!J625</f>
        <v>3.8090000000000002</v>
      </c>
      <c r="K625" s="4">
        <f>TRA!K625</f>
        <v>5.9180000000000001</v>
      </c>
      <c r="L625" s="9">
        <f t="shared" si="54"/>
        <v>-57.166999999999994</v>
      </c>
      <c r="M625" s="9">
        <f t="shared" si="55"/>
        <v>0</v>
      </c>
      <c r="N625" s="11">
        <f t="shared" si="56"/>
        <v>-57.166999999999994</v>
      </c>
      <c r="O625" s="9">
        <f t="shared" si="57"/>
        <v>0</v>
      </c>
      <c r="P625" s="8">
        <f>G625+N625</f>
        <v>-118.812</v>
      </c>
      <c r="Q625" s="8">
        <f>G625-N625</f>
        <v>-4.4780000000000086</v>
      </c>
    </row>
    <row r="626" spans="1:17" ht="15" customHeight="1">
      <c r="A626" s="1">
        <v>6</v>
      </c>
      <c r="B626" s="1">
        <v>1</v>
      </c>
      <c r="C626" s="1">
        <v>9</v>
      </c>
      <c r="D626" s="1">
        <v>6</v>
      </c>
      <c r="E626" s="6" t="s">
        <v>27</v>
      </c>
      <c r="F626" s="1">
        <f>TRA!F626</f>
        <v>-60.07</v>
      </c>
      <c r="G626" s="1">
        <f>TRA!G626</f>
        <v>-35.860999999999997</v>
      </c>
      <c r="H626" s="1">
        <f>TRA!H626</f>
        <v>-13.275</v>
      </c>
      <c r="I626" s="1">
        <f>TRA!I626</f>
        <v>41.073999999999998</v>
      </c>
      <c r="J626" s="1">
        <f>TRA!J626</f>
        <v>-3.9129999999999998</v>
      </c>
      <c r="K626" s="1">
        <f>TRA!K626</f>
        <v>-6.08</v>
      </c>
      <c r="L626" s="8">
        <f t="shared" si="54"/>
        <v>-17.187999999999999</v>
      </c>
      <c r="M626" s="8">
        <f t="shared" si="55"/>
        <v>47.153999999999996</v>
      </c>
      <c r="N626" s="8">
        <f t="shared" si="56"/>
        <v>-31.334199999999996</v>
      </c>
      <c r="O626" s="10">
        <f t="shared" si="57"/>
        <v>52.310399999999994</v>
      </c>
      <c r="P626" s="8">
        <f>G626+O626</f>
        <v>16.449399999999997</v>
      </c>
      <c r="Q626" s="8">
        <f>G626-O626</f>
        <v>-88.171399999999991</v>
      </c>
    </row>
    <row r="627" spans="1:17">
      <c r="A627" s="1">
        <v>6</v>
      </c>
      <c r="B627" s="1">
        <v>1</v>
      </c>
      <c r="C627" s="1">
        <v>9</v>
      </c>
      <c r="D627" s="1">
        <v>6</v>
      </c>
      <c r="E627" s="6" t="s">
        <v>28</v>
      </c>
      <c r="F627" s="1">
        <f>TRA!F627</f>
        <v>-26.728000000000002</v>
      </c>
      <c r="G627" s="1">
        <f>TRA!G627</f>
        <v>-16.12</v>
      </c>
      <c r="H627" s="1">
        <f>TRA!H627</f>
        <v>12.683</v>
      </c>
      <c r="I627" s="1">
        <f>TRA!I627</f>
        <v>-39.334000000000003</v>
      </c>
      <c r="J627" s="1">
        <f>TRA!J627</f>
        <v>3.7280000000000002</v>
      </c>
      <c r="K627" s="1">
        <f>TRA!K627</f>
        <v>5.7919999999999998</v>
      </c>
      <c r="L627" s="8">
        <f t="shared" si="54"/>
        <v>16.411000000000001</v>
      </c>
      <c r="M627" s="8">
        <f t="shared" si="55"/>
        <v>-45.126000000000005</v>
      </c>
      <c r="N627" s="8">
        <f t="shared" si="56"/>
        <v>29.948800000000002</v>
      </c>
      <c r="O627" s="10">
        <f t="shared" si="57"/>
        <v>-50.049300000000002</v>
      </c>
      <c r="P627" s="8">
        <f t="shared" ref="P627:P690" si="60">G627+O627</f>
        <v>-66.169300000000007</v>
      </c>
      <c r="Q627" s="8">
        <f t="shared" ref="Q627:Q690" si="61">G627-O627</f>
        <v>33.929299999999998</v>
      </c>
    </row>
    <row r="628" spans="1:17" ht="15" customHeight="1">
      <c r="A628" s="1">
        <v>6</v>
      </c>
      <c r="B628" s="1">
        <v>1</v>
      </c>
      <c r="C628" s="1">
        <v>9</v>
      </c>
      <c r="D628" s="1">
        <v>6</v>
      </c>
      <c r="E628" s="6" t="s">
        <v>29</v>
      </c>
      <c r="F628" s="1">
        <f>TRA!F628</f>
        <v>67.968000000000004</v>
      </c>
      <c r="G628" s="1">
        <f>TRA!G628</f>
        <v>40.561999999999998</v>
      </c>
      <c r="H628" s="1">
        <f>TRA!H628</f>
        <v>5.6429999999999998</v>
      </c>
      <c r="I628" s="1">
        <f>TRA!I628</f>
        <v>-17.48</v>
      </c>
      <c r="J628" s="1">
        <f>TRA!J628</f>
        <v>1.661</v>
      </c>
      <c r="K628" s="1">
        <f>TRA!K628</f>
        <v>2.581</v>
      </c>
      <c r="L628" s="8">
        <f t="shared" si="54"/>
        <v>7.3040000000000003</v>
      </c>
      <c r="M628" s="8">
        <f t="shared" si="55"/>
        <v>-20.061</v>
      </c>
      <c r="N628" s="8">
        <f t="shared" si="56"/>
        <v>13.3223</v>
      </c>
      <c r="O628" s="10">
        <f t="shared" si="57"/>
        <v>-22.252199999999998</v>
      </c>
      <c r="P628" s="8">
        <f t="shared" si="60"/>
        <v>18.309799999999999</v>
      </c>
      <c r="Q628" s="8">
        <f t="shared" si="61"/>
        <v>62.8142</v>
      </c>
    </row>
    <row r="629" spans="1:17" ht="15" customHeight="1">
      <c r="A629" s="1">
        <v>6</v>
      </c>
      <c r="B629" s="1">
        <v>1</v>
      </c>
      <c r="C629" s="1">
        <v>9</v>
      </c>
      <c r="D629" s="1">
        <v>6</v>
      </c>
      <c r="E629" s="6" t="s">
        <v>30</v>
      </c>
      <c r="F629" s="1">
        <f>TRA!F629</f>
        <v>-53.472000000000001</v>
      </c>
      <c r="G629" s="1">
        <f>TRA!G629</f>
        <v>-31.98</v>
      </c>
      <c r="H629" s="1">
        <f>TRA!H629</f>
        <v>5.6429999999999998</v>
      </c>
      <c r="I629" s="1">
        <f>TRA!I629</f>
        <v>-17.48</v>
      </c>
      <c r="J629" s="1">
        <f>TRA!J629</f>
        <v>1.661</v>
      </c>
      <c r="K629" s="1">
        <f>TRA!K629</f>
        <v>2.581</v>
      </c>
      <c r="L629" s="8">
        <f t="shared" si="54"/>
        <v>7.3040000000000003</v>
      </c>
      <c r="M629" s="8">
        <f t="shared" si="55"/>
        <v>-20.061</v>
      </c>
      <c r="N629" s="8">
        <f t="shared" si="56"/>
        <v>13.3223</v>
      </c>
      <c r="O629" s="10">
        <f t="shared" si="57"/>
        <v>-22.252199999999998</v>
      </c>
      <c r="P629" s="8">
        <f t="shared" si="60"/>
        <v>-54.232199999999999</v>
      </c>
      <c r="Q629" s="8">
        <f t="shared" si="61"/>
        <v>-9.727800000000002</v>
      </c>
    </row>
    <row r="630" spans="1:17" ht="15" customHeight="1">
      <c r="A630" s="1">
        <v>6</v>
      </c>
      <c r="B630" s="1">
        <v>1</v>
      </c>
      <c r="C630" s="1">
        <v>9</v>
      </c>
      <c r="D630" s="1">
        <v>5</v>
      </c>
      <c r="E630" s="6" t="s">
        <v>27</v>
      </c>
      <c r="F630" s="1">
        <f>TRA!F630</f>
        <v>-102.598</v>
      </c>
      <c r="G630" s="1">
        <f>TRA!G630</f>
        <v>-62.908999999999999</v>
      </c>
      <c r="H630" s="1">
        <f>TRA!H630</f>
        <v>-22.402000000000001</v>
      </c>
      <c r="I630" s="1">
        <f>TRA!I630</f>
        <v>66.271000000000001</v>
      </c>
      <c r="J630" s="1">
        <f>TRA!J630</f>
        <v>-6.7809999999999997</v>
      </c>
      <c r="K630" s="1">
        <f>TRA!K630</f>
        <v>-10.537000000000001</v>
      </c>
      <c r="L630" s="8">
        <f t="shared" si="54"/>
        <v>-29.183</v>
      </c>
      <c r="M630" s="8">
        <f t="shared" si="55"/>
        <v>76.808000000000007</v>
      </c>
      <c r="N630" s="8">
        <f t="shared" si="56"/>
        <v>-52.2254</v>
      </c>
      <c r="O630" s="10">
        <f t="shared" si="57"/>
        <v>85.562900000000013</v>
      </c>
      <c r="P630" s="8">
        <f t="shared" si="60"/>
        <v>22.653900000000014</v>
      </c>
      <c r="Q630" s="8">
        <f t="shared" si="61"/>
        <v>-148.47190000000001</v>
      </c>
    </row>
    <row r="631" spans="1:17" ht="15" customHeight="1">
      <c r="A631" s="1">
        <v>6</v>
      </c>
      <c r="B631" s="1">
        <v>1</v>
      </c>
      <c r="C631" s="1">
        <v>9</v>
      </c>
      <c r="D631" s="1">
        <v>5</v>
      </c>
      <c r="E631" s="6" t="s">
        <v>28</v>
      </c>
      <c r="F631" s="1">
        <f>TRA!F631</f>
        <v>-64.921999999999997</v>
      </c>
      <c r="G631" s="1">
        <f>TRA!G631</f>
        <v>-40.444000000000003</v>
      </c>
      <c r="H631" s="1">
        <f>TRA!H631</f>
        <v>22.099</v>
      </c>
      <c r="I631" s="1">
        <f>TRA!I631</f>
        <v>-65.393000000000001</v>
      </c>
      <c r="J631" s="1">
        <f>TRA!J631</f>
        <v>6.6870000000000003</v>
      </c>
      <c r="K631" s="1">
        <f>TRA!K631</f>
        <v>10.391999999999999</v>
      </c>
      <c r="L631" s="8">
        <f t="shared" si="54"/>
        <v>28.786000000000001</v>
      </c>
      <c r="M631" s="8">
        <f t="shared" si="55"/>
        <v>-75.784999999999997</v>
      </c>
      <c r="N631" s="8">
        <f t="shared" si="56"/>
        <v>51.521500000000003</v>
      </c>
      <c r="O631" s="10">
        <f t="shared" si="57"/>
        <v>-84.4208</v>
      </c>
      <c r="P631" s="8">
        <f t="shared" si="60"/>
        <v>-124.8648</v>
      </c>
      <c r="Q631" s="8">
        <f t="shared" si="61"/>
        <v>43.976799999999997</v>
      </c>
    </row>
    <row r="632" spans="1:17" ht="15" customHeight="1">
      <c r="A632" s="1">
        <v>6</v>
      </c>
      <c r="B632" s="1">
        <v>1</v>
      </c>
      <c r="C632" s="1">
        <v>9</v>
      </c>
      <c r="D632" s="1">
        <v>5</v>
      </c>
      <c r="E632" s="6" t="s">
        <v>29</v>
      </c>
      <c r="F632" s="1">
        <f>TRA!F632</f>
        <v>120.315</v>
      </c>
      <c r="G632" s="1">
        <f>TRA!G632</f>
        <v>74.137</v>
      </c>
      <c r="H632" s="1">
        <f>TRA!H632</f>
        <v>9.6739999999999995</v>
      </c>
      <c r="I632" s="1">
        <f>TRA!I632</f>
        <v>-28.623000000000001</v>
      </c>
      <c r="J632" s="1">
        <f>TRA!J632</f>
        <v>2.9279999999999999</v>
      </c>
      <c r="K632" s="1">
        <f>TRA!K632</f>
        <v>4.55</v>
      </c>
      <c r="L632" s="8">
        <f t="shared" si="54"/>
        <v>12.602</v>
      </c>
      <c r="M632" s="8">
        <f t="shared" si="55"/>
        <v>-33.173000000000002</v>
      </c>
      <c r="N632" s="8">
        <f t="shared" si="56"/>
        <v>22.553899999999999</v>
      </c>
      <c r="O632" s="10">
        <f t="shared" si="57"/>
        <v>-36.953600000000002</v>
      </c>
      <c r="P632" s="8">
        <f t="shared" si="60"/>
        <v>37.183399999999999</v>
      </c>
      <c r="Q632" s="8">
        <f t="shared" si="61"/>
        <v>111.09059999999999</v>
      </c>
    </row>
    <row r="633" spans="1:17" ht="15" customHeight="1">
      <c r="A633" s="1">
        <v>6</v>
      </c>
      <c r="B633" s="1">
        <v>1</v>
      </c>
      <c r="C633" s="1">
        <v>9</v>
      </c>
      <c r="D633" s="1">
        <v>5</v>
      </c>
      <c r="E633" s="6" t="s">
        <v>30</v>
      </c>
      <c r="F633" s="1">
        <f>TRA!F633</f>
        <v>-103.935</v>
      </c>
      <c r="G633" s="1">
        <f>TRA!G633</f>
        <v>-64.369</v>
      </c>
      <c r="H633" s="1">
        <f>TRA!H633</f>
        <v>9.6739999999999995</v>
      </c>
      <c r="I633" s="1">
        <f>TRA!I633</f>
        <v>-28.623000000000001</v>
      </c>
      <c r="J633" s="1">
        <f>TRA!J633</f>
        <v>2.9279999999999999</v>
      </c>
      <c r="K633" s="1">
        <f>TRA!K633</f>
        <v>4.55</v>
      </c>
      <c r="L633" s="8">
        <f t="shared" si="54"/>
        <v>12.602</v>
      </c>
      <c r="M633" s="8">
        <f t="shared" si="55"/>
        <v>-33.173000000000002</v>
      </c>
      <c r="N633" s="8">
        <f t="shared" si="56"/>
        <v>22.553899999999999</v>
      </c>
      <c r="O633" s="10">
        <f t="shared" si="57"/>
        <v>-36.953600000000002</v>
      </c>
      <c r="P633" s="8">
        <f t="shared" si="60"/>
        <v>-101.32259999999999</v>
      </c>
      <c r="Q633" s="8">
        <f t="shared" si="61"/>
        <v>-27.415399999999998</v>
      </c>
    </row>
    <row r="634" spans="1:17" ht="15" customHeight="1">
      <c r="A634" s="1">
        <v>6</v>
      </c>
      <c r="B634" s="1">
        <v>1</v>
      </c>
      <c r="C634" s="1">
        <v>9</v>
      </c>
      <c r="D634" s="1">
        <v>4</v>
      </c>
      <c r="E634" s="6" t="s">
        <v>27</v>
      </c>
      <c r="F634" s="1">
        <f>TRA!F634</f>
        <v>-109.01</v>
      </c>
      <c r="G634" s="1">
        <f>TRA!G634</f>
        <v>-66.983000000000004</v>
      </c>
      <c r="H634" s="1">
        <f>TRA!H634</f>
        <v>-45.226999999999997</v>
      </c>
      <c r="I634" s="1">
        <f>TRA!I634</f>
        <v>128.078</v>
      </c>
      <c r="J634" s="1">
        <f>TRA!J634</f>
        <v>-14.003</v>
      </c>
      <c r="K634" s="1">
        <f>TRA!K634</f>
        <v>-21.76</v>
      </c>
      <c r="L634" s="8">
        <f t="shared" si="54"/>
        <v>-59.23</v>
      </c>
      <c r="M634" s="8">
        <f t="shared" si="55"/>
        <v>149.83799999999999</v>
      </c>
      <c r="N634" s="8">
        <f t="shared" si="56"/>
        <v>-104.1814</v>
      </c>
      <c r="O634" s="10">
        <f t="shared" si="57"/>
        <v>167.607</v>
      </c>
      <c r="P634" s="8">
        <f t="shared" si="60"/>
        <v>100.624</v>
      </c>
      <c r="Q634" s="8">
        <f t="shared" si="61"/>
        <v>-234.59</v>
      </c>
    </row>
    <row r="635" spans="1:17" ht="15" customHeight="1">
      <c r="A635" s="1">
        <v>6</v>
      </c>
      <c r="B635" s="1">
        <v>1</v>
      </c>
      <c r="C635" s="1">
        <v>9</v>
      </c>
      <c r="D635" s="1">
        <v>4</v>
      </c>
      <c r="E635" s="6" t="s">
        <v>28</v>
      </c>
      <c r="F635" s="1">
        <f>TRA!F635</f>
        <v>-57.972999999999999</v>
      </c>
      <c r="G635" s="1">
        <f>TRA!G635</f>
        <v>-36.569000000000003</v>
      </c>
      <c r="H635" s="1">
        <f>TRA!H635</f>
        <v>44.543999999999997</v>
      </c>
      <c r="I635" s="1">
        <f>TRA!I635</f>
        <v>-126.152</v>
      </c>
      <c r="J635" s="1">
        <f>TRA!J635</f>
        <v>13.791</v>
      </c>
      <c r="K635" s="1">
        <f>TRA!K635</f>
        <v>21.43</v>
      </c>
      <c r="L635" s="8">
        <f t="shared" si="54"/>
        <v>58.334999999999994</v>
      </c>
      <c r="M635" s="8">
        <f t="shared" si="55"/>
        <v>-147.58199999999999</v>
      </c>
      <c r="N635" s="8">
        <f t="shared" si="56"/>
        <v>102.6096</v>
      </c>
      <c r="O635" s="10">
        <f t="shared" si="57"/>
        <v>-165.08249999999998</v>
      </c>
      <c r="P635" s="8">
        <f t="shared" si="60"/>
        <v>-201.6515</v>
      </c>
      <c r="Q635" s="8">
        <f t="shared" si="61"/>
        <v>128.51349999999996</v>
      </c>
    </row>
    <row r="636" spans="1:17" ht="15" customHeight="1">
      <c r="A636" s="1">
        <v>6</v>
      </c>
      <c r="B636" s="1">
        <v>1</v>
      </c>
      <c r="C636" s="1">
        <v>9</v>
      </c>
      <c r="D636" s="1">
        <v>4</v>
      </c>
      <c r="E636" s="6" t="s">
        <v>29</v>
      </c>
      <c r="F636" s="1">
        <f>TRA!F636</f>
        <v>125.474</v>
      </c>
      <c r="G636" s="1">
        <f>TRA!G636</f>
        <v>77.59</v>
      </c>
      <c r="H636" s="1">
        <f>TRA!H636</f>
        <v>19.515000000000001</v>
      </c>
      <c r="I636" s="1">
        <f>TRA!I636</f>
        <v>-55.268000000000001</v>
      </c>
      <c r="J636" s="1">
        <f>TRA!J636</f>
        <v>6.0419999999999998</v>
      </c>
      <c r="K636" s="1">
        <f>TRA!K636</f>
        <v>9.3889999999999993</v>
      </c>
      <c r="L636" s="8">
        <f t="shared" si="54"/>
        <v>25.557000000000002</v>
      </c>
      <c r="M636" s="8">
        <f t="shared" si="55"/>
        <v>-64.656999999999996</v>
      </c>
      <c r="N636" s="8">
        <f t="shared" si="56"/>
        <v>44.954099999999997</v>
      </c>
      <c r="O636" s="10">
        <f t="shared" si="57"/>
        <v>-72.324100000000001</v>
      </c>
      <c r="P636" s="8">
        <f t="shared" si="60"/>
        <v>5.265900000000002</v>
      </c>
      <c r="Q636" s="8">
        <f t="shared" si="61"/>
        <v>149.91410000000002</v>
      </c>
    </row>
    <row r="637" spans="1:17" ht="15" customHeight="1">
      <c r="A637" s="1">
        <v>6</v>
      </c>
      <c r="B637" s="1">
        <v>1</v>
      </c>
      <c r="C637" s="1">
        <v>9</v>
      </c>
      <c r="D637" s="1">
        <v>4</v>
      </c>
      <c r="E637" s="6" t="s">
        <v>30</v>
      </c>
      <c r="F637" s="1">
        <f>TRA!F637</f>
        <v>-103.28400000000001</v>
      </c>
      <c r="G637" s="1">
        <f>TRA!G637</f>
        <v>-64.366</v>
      </c>
      <c r="H637" s="1">
        <f>TRA!H637</f>
        <v>19.515000000000001</v>
      </c>
      <c r="I637" s="1">
        <f>TRA!I637</f>
        <v>-55.268000000000001</v>
      </c>
      <c r="J637" s="1">
        <f>TRA!J637</f>
        <v>6.0419999999999998</v>
      </c>
      <c r="K637" s="1">
        <f>TRA!K637</f>
        <v>9.3889999999999993</v>
      </c>
      <c r="L637" s="8">
        <f t="shared" si="54"/>
        <v>25.557000000000002</v>
      </c>
      <c r="M637" s="8">
        <f t="shared" si="55"/>
        <v>-64.656999999999996</v>
      </c>
      <c r="N637" s="8">
        <f t="shared" si="56"/>
        <v>44.954099999999997</v>
      </c>
      <c r="O637" s="10">
        <f t="shared" si="57"/>
        <v>-72.324100000000001</v>
      </c>
      <c r="P637" s="8">
        <f t="shared" si="60"/>
        <v>-136.6901</v>
      </c>
      <c r="Q637" s="8">
        <f t="shared" si="61"/>
        <v>7.9581000000000017</v>
      </c>
    </row>
    <row r="638" spans="1:17" ht="15" customHeight="1">
      <c r="A638" s="1">
        <v>6</v>
      </c>
      <c r="B638" s="1">
        <v>1</v>
      </c>
      <c r="C638" s="1">
        <v>9</v>
      </c>
      <c r="D638" s="1">
        <v>3</v>
      </c>
      <c r="E638" s="277" t="s">
        <v>27</v>
      </c>
      <c r="F638" s="284">
        <f>TRA!F638</f>
        <v>-105.09099999999999</v>
      </c>
      <c r="G638" s="282">
        <f>TRA!G638</f>
        <v>-64.617000000000004</v>
      </c>
      <c r="H638" s="1">
        <f>TRA!H638</f>
        <v>-56.304000000000002</v>
      </c>
      <c r="I638" s="1">
        <f>TRA!I638</f>
        <v>155.012</v>
      </c>
      <c r="J638" s="1">
        <f>TRA!J638</f>
        <v>-17.524999999999999</v>
      </c>
      <c r="K638" s="1">
        <f>TRA!K638</f>
        <v>-27.231999999999999</v>
      </c>
      <c r="L638" s="8">
        <f t="shared" si="54"/>
        <v>-73.829000000000008</v>
      </c>
      <c r="M638" s="8">
        <f t="shared" si="55"/>
        <v>182.244</v>
      </c>
      <c r="N638" s="8">
        <f t="shared" si="56"/>
        <v>-128.50220000000002</v>
      </c>
      <c r="O638" s="10">
        <f t="shared" si="57"/>
        <v>204.39269999999999</v>
      </c>
      <c r="P638" s="8">
        <f t="shared" si="60"/>
        <v>139.77569999999997</v>
      </c>
      <c r="Q638" s="8">
        <f t="shared" si="61"/>
        <v>-269.00970000000001</v>
      </c>
    </row>
    <row r="639" spans="1:17" ht="15" customHeight="1">
      <c r="A639" s="1">
        <v>6</v>
      </c>
      <c r="B639" s="1">
        <v>1</v>
      </c>
      <c r="C639" s="1">
        <v>9</v>
      </c>
      <c r="D639" s="1">
        <v>3</v>
      </c>
      <c r="E639" s="6" t="s">
        <v>28</v>
      </c>
      <c r="F639" s="1">
        <f>TRA!F639</f>
        <v>-61.929000000000002</v>
      </c>
      <c r="G639" s="1">
        <f>TRA!G639</f>
        <v>-38.927</v>
      </c>
      <c r="H639" s="1">
        <f>TRA!H639</f>
        <v>55.53</v>
      </c>
      <c r="I639" s="1">
        <f>TRA!I639</f>
        <v>-152.87299999999999</v>
      </c>
      <c r="J639" s="1">
        <f>TRA!J639</f>
        <v>17.283999999999999</v>
      </c>
      <c r="K639" s="1">
        <f>TRA!K639</f>
        <v>26.856999999999999</v>
      </c>
      <c r="L639" s="8">
        <f t="shared" si="54"/>
        <v>72.813999999999993</v>
      </c>
      <c r="M639" s="8">
        <f t="shared" si="55"/>
        <v>-179.73</v>
      </c>
      <c r="N639" s="8">
        <f t="shared" si="56"/>
        <v>126.73299999999999</v>
      </c>
      <c r="O639" s="10">
        <f t="shared" si="57"/>
        <v>-201.57419999999999</v>
      </c>
      <c r="P639" s="8">
        <f t="shared" si="60"/>
        <v>-240.50119999999998</v>
      </c>
      <c r="Q639" s="8">
        <f t="shared" si="61"/>
        <v>162.6472</v>
      </c>
    </row>
    <row r="640" spans="1:17" ht="15" customHeight="1">
      <c r="A640" s="1">
        <v>6</v>
      </c>
      <c r="B640" s="1">
        <v>1</v>
      </c>
      <c r="C640" s="1">
        <v>9</v>
      </c>
      <c r="D640" s="1">
        <v>3</v>
      </c>
      <c r="E640" s="6" t="s">
        <v>29</v>
      </c>
      <c r="F640" s="1">
        <f>TRA!F640</f>
        <v>123.762</v>
      </c>
      <c r="G640" s="1">
        <f>TRA!G640</f>
        <v>76.563000000000002</v>
      </c>
      <c r="H640" s="1">
        <f>TRA!H640</f>
        <v>24.312000000000001</v>
      </c>
      <c r="I640" s="1">
        <f>TRA!I640</f>
        <v>-66.932000000000002</v>
      </c>
      <c r="J640" s="1">
        <f>TRA!J640</f>
        <v>7.5670000000000002</v>
      </c>
      <c r="K640" s="1">
        <f>TRA!K640</f>
        <v>11.759</v>
      </c>
      <c r="L640" s="8">
        <f t="shared" si="54"/>
        <v>31.879000000000001</v>
      </c>
      <c r="M640" s="8">
        <f t="shared" si="55"/>
        <v>-78.691000000000003</v>
      </c>
      <c r="N640" s="8">
        <f t="shared" si="56"/>
        <v>55.4863</v>
      </c>
      <c r="O640" s="10">
        <f t="shared" si="57"/>
        <v>-88.2547</v>
      </c>
      <c r="P640" s="8">
        <f t="shared" si="60"/>
        <v>-11.691699999999997</v>
      </c>
      <c r="Q640" s="8">
        <f t="shared" si="61"/>
        <v>164.8177</v>
      </c>
    </row>
    <row r="641" spans="1:17" ht="15" customHeight="1">
      <c r="A641" s="1">
        <v>6</v>
      </c>
      <c r="B641" s="1">
        <v>1</v>
      </c>
      <c r="C641" s="1">
        <v>9</v>
      </c>
      <c r="D641" s="1">
        <v>3</v>
      </c>
      <c r="E641" s="6" t="s">
        <v>30</v>
      </c>
      <c r="F641" s="1">
        <f>TRA!F641</f>
        <v>-104.996</v>
      </c>
      <c r="G641" s="1">
        <f>TRA!G641</f>
        <v>-65.393000000000001</v>
      </c>
      <c r="H641" s="1">
        <f>TRA!H641</f>
        <v>24.312000000000001</v>
      </c>
      <c r="I641" s="1">
        <f>TRA!I641</f>
        <v>-66.932000000000002</v>
      </c>
      <c r="J641" s="1">
        <f>TRA!J641</f>
        <v>7.5670000000000002</v>
      </c>
      <c r="K641" s="1">
        <f>TRA!K641</f>
        <v>11.759</v>
      </c>
      <c r="L641" s="8">
        <f t="shared" si="54"/>
        <v>31.879000000000001</v>
      </c>
      <c r="M641" s="8">
        <f t="shared" si="55"/>
        <v>-78.691000000000003</v>
      </c>
      <c r="N641" s="8">
        <f t="shared" si="56"/>
        <v>55.4863</v>
      </c>
      <c r="O641" s="10">
        <f t="shared" si="57"/>
        <v>-88.2547</v>
      </c>
      <c r="P641" s="8">
        <f t="shared" si="60"/>
        <v>-153.64769999999999</v>
      </c>
      <c r="Q641" s="8">
        <f t="shared" si="61"/>
        <v>22.861699999999999</v>
      </c>
    </row>
    <row r="642" spans="1:17" ht="15" customHeight="1">
      <c r="A642" s="1">
        <v>6</v>
      </c>
      <c r="B642" s="1">
        <v>1</v>
      </c>
      <c r="C642" s="1">
        <v>9</v>
      </c>
      <c r="D642" s="1">
        <v>2</v>
      </c>
      <c r="E642" s="6" t="s">
        <v>27</v>
      </c>
      <c r="F642" s="1">
        <f>TRA!F642</f>
        <v>-99.102999999999994</v>
      </c>
      <c r="G642" s="1">
        <f>TRA!G642</f>
        <v>-61.064</v>
      </c>
      <c r="H642" s="1">
        <f>TRA!H642</f>
        <v>-65.218999999999994</v>
      </c>
      <c r="I642" s="1">
        <f>TRA!I642</f>
        <v>176.18100000000001</v>
      </c>
      <c r="J642" s="1">
        <f>TRA!J642</f>
        <v>-20.212</v>
      </c>
      <c r="K642" s="1">
        <f>TRA!K642</f>
        <v>-31.407</v>
      </c>
      <c r="L642" s="8">
        <f t="shared" si="54"/>
        <v>-85.430999999999997</v>
      </c>
      <c r="M642" s="8">
        <f t="shared" si="55"/>
        <v>207.58800000000002</v>
      </c>
      <c r="N642" s="8">
        <f t="shared" si="56"/>
        <v>-147.70740000000001</v>
      </c>
      <c r="O642" s="10">
        <f t="shared" si="57"/>
        <v>233.21730000000002</v>
      </c>
      <c r="P642" s="8">
        <f t="shared" si="60"/>
        <v>172.15330000000003</v>
      </c>
      <c r="Q642" s="8">
        <f t="shared" si="61"/>
        <v>-294.28130000000004</v>
      </c>
    </row>
    <row r="643" spans="1:17" ht="15" customHeight="1">
      <c r="A643" s="1">
        <v>6</v>
      </c>
      <c r="B643" s="1">
        <v>1</v>
      </c>
      <c r="C643" s="1">
        <v>9</v>
      </c>
      <c r="D643" s="1">
        <v>2</v>
      </c>
      <c r="E643" s="6" t="s">
        <v>28</v>
      </c>
      <c r="F643" s="1">
        <f>TRA!F643</f>
        <v>-68.765000000000001</v>
      </c>
      <c r="G643" s="1">
        <f>TRA!G643</f>
        <v>-43.015999999999998</v>
      </c>
      <c r="H643" s="1">
        <f>TRA!H643</f>
        <v>64.442999999999998</v>
      </c>
      <c r="I643" s="1">
        <f>TRA!I643</f>
        <v>-174.08</v>
      </c>
      <c r="J643" s="1">
        <f>TRA!J643</f>
        <v>19.972000000000001</v>
      </c>
      <c r="K643" s="1">
        <f>TRA!K643</f>
        <v>31.032</v>
      </c>
      <c r="L643" s="8">
        <f t="shared" ref="L643:L706" si="62">(ABS(H643)+ABS(J643))*SIGN(H643)</f>
        <v>84.414999999999992</v>
      </c>
      <c r="M643" s="8">
        <f t="shared" ref="M643:M706" si="63">(ABS(I643)+ABS(K643))*SIGN(I643)</f>
        <v>-205.11200000000002</v>
      </c>
      <c r="N643" s="8">
        <f t="shared" ref="N643:N706" si="64">(ABS(L643)+0.3*ABS(M643))*SIGN(L643)</f>
        <v>145.9486</v>
      </c>
      <c r="O643" s="10">
        <f t="shared" ref="O643:O706" si="65">(ABS(M643)+0.3*ABS(L643))*SIGN(M643)</f>
        <v>-230.43650000000002</v>
      </c>
      <c r="P643" s="8">
        <f t="shared" si="60"/>
        <v>-273.45250000000004</v>
      </c>
      <c r="Q643" s="8">
        <f t="shared" si="61"/>
        <v>187.42050000000003</v>
      </c>
    </row>
    <row r="644" spans="1:17" ht="15" customHeight="1">
      <c r="A644" s="1">
        <v>6</v>
      </c>
      <c r="B644" s="1">
        <v>1</v>
      </c>
      <c r="C644" s="1">
        <v>9</v>
      </c>
      <c r="D644" s="1">
        <v>2</v>
      </c>
      <c r="E644" s="6" t="s">
        <v>29</v>
      </c>
      <c r="F644" s="1">
        <f>TRA!F644</f>
        <v>120.974</v>
      </c>
      <c r="G644" s="1">
        <f>TRA!G644</f>
        <v>74.900999999999996</v>
      </c>
      <c r="H644" s="1">
        <f>TRA!H644</f>
        <v>28.187000000000001</v>
      </c>
      <c r="I644" s="1">
        <f>TRA!I644</f>
        <v>-76.144000000000005</v>
      </c>
      <c r="J644" s="1">
        <f>TRA!J644</f>
        <v>8.7360000000000007</v>
      </c>
      <c r="K644" s="1">
        <f>TRA!K644</f>
        <v>13.574</v>
      </c>
      <c r="L644" s="8">
        <f t="shared" si="62"/>
        <v>36.923000000000002</v>
      </c>
      <c r="M644" s="8">
        <f t="shared" si="63"/>
        <v>-89.718000000000004</v>
      </c>
      <c r="N644" s="8">
        <f t="shared" si="64"/>
        <v>63.838400000000007</v>
      </c>
      <c r="O644" s="10">
        <f t="shared" si="65"/>
        <v>-100.7949</v>
      </c>
      <c r="P644" s="8">
        <f t="shared" si="60"/>
        <v>-25.893900000000002</v>
      </c>
      <c r="Q644" s="8">
        <f t="shared" si="61"/>
        <v>175.69589999999999</v>
      </c>
    </row>
    <row r="645" spans="1:17" ht="15" customHeight="1">
      <c r="A645" s="1">
        <v>6</v>
      </c>
      <c r="B645" s="1">
        <v>1</v>
      </c>
      <c r="C645" s="1">
        <v>9</v>
      </c>
      <c r="D645" s="1">
        <v>2</v>
      </c>
      <c r="E645" s="6" t="s">
        <v>30</v>
      </c>
      <c r="F645" s="1">
        <f>TRA!F645</f>
        <v>-107.78400000000001</v>
      </c>
      <c r="G645" s="1">
        <f>TRA!G645</f>
        <v>-67.055000000000007</v>
      </c>
      <c r="H645" s="1">
        <f>TRA!H645</f>
        <v>28.187000000000001</v>
      </c>
      <c r="I645" s="1">
        <f>TRA!I645</f>
        <v>-76.144000000000005</v>
      </c>
      <c r="J645" s="1">
        <f>TRA!J645</f>
        <v>8.7360000000000007</v>
      </c>
      <c r="K645" s="1">
        <f>TRA!K645</f>
        <v>13.574</v>
      </c>
      <c r="L645" s="8">
        <f t="shared" si="62"/>
        <v>36.923000000000002</v>
      </c>
      <c r="M645" s="8">
        <f t="shared" si="63"/>
        <v>-89.718000000000004</v>
      </c>
      <c r="N645" s="8">
        <f t="shared" si="64"/>
        <v>63.838400000000007</v>
      </c>
      <c r="O645" s="10">
        <f t="shared" si="65"/>
        <v>-100.7949</v>
      </c>
      <c r="P645" s="8">
        <f t="shared" si="60"/>
        <v>-167.84989999999999</v>
      </c>
      <c r="Q645" s="8">
        <f t="shared" si="61"/>
        <v>33.739899999999992</v>
      </c>
    </row>
    <row r="646" spans="1:17" ht="15" customHeight="1">
      <c r="A646" s="3">
        <v>6</v>
      </c>
      <c r="B646" s="3">
        <v>1</v>
      </c>
      <c r="C646" s="3">
        <v>9</v>
      </c>
      <c r="D646" s="3">
        <v>1</v>
      </c>
      <c r="E646" s="137" t="s">
        <v>27</v>
      </c>
      <c r="F646" s="3">
        <f>TRA!F646</f>
        <v>-88.268000000000001</v>
      </c>
      <c r="G646" s="1">
        <f>TRA!G646</f>
        <v>-54.709000000000003</v>
      </c>
      <c r="H646" s="1">
        <f>TRA!H646</f>
        <v>-66.733999999999995</v>
      </c>
      <c r="I646" s="1">
        <f>TRA!I646</f>
        <v>180.32900000000001</v>
      </c>
      <c r="J646" s="1">
        <f>TRA!J646</f>
        <v>-20.638000000000002</v>
      </c>
      <c r="K646" s="1">
        <f>TRA!K646</f>
        <v>-32.067999999999998</v>
      </c>
      <c r="L646" s="8">
        <f t="shared" si="62"/>
        <v>-87.372</v>
      </c>
      <c r="M646" s="8">
        <f t="shared" si="63"/>
        <v>212.39699999999999</v>
      </c>
      <c r="N646" s="8">
        <f t="shared" si="64"/>
        <v>-151.09109999999998</v>
      </c>
      <c r="O646" s="10">
        <f t="shared" si="65"/>
        <v>238.6086</v>
      </c>
      <c r="P646" s="8">
        <f t="shared" si="60"/>
        <v>183.89959999999999</v>
      </c>
      <c r="Q646" s="8">
        <f t="shared" si="61"/>
        <v>-293.31759999999997</v>
      </c>
    </row>
    <row r="647" spans="1:17" ht="15" customHeight="1">
      <c r="A647" s="3">
        <v>6</v>
      </c>
      <c r="B647" s="3">
        <v>1</v>
      </c>
      <c r="C647" s="3">
        <v>9</v>
      </c>
      <c r="D647" s="3">
        <v>1</v>
      </c>
      <c r="E647" s="137" t="s">
        <v>28</v>
      </c>
      <c r="F647" s="3">
        <f>TRA!F647</f>
        <v>-78.634</v>
      </c>
      <c r="G647" s="1">
        <f>TRA!G647</f>
        <v>-49.122</v>
      </c>
      <c r="H647" s="1">
        <f>TRA!H647</f>
        <v>65.754999999999995</v>
      </c>
      <c r="I647" s="1">
        <f>TRA!I647</f>
        <v>-177.678</v>
      </c>
      <c r="J647" s="1">
        <f>TRA!J647</f>
        <v>20.334</v>
      </c>
      <c r="K647" s="1">
        <f>TRA!K647</f>
        <v>31.596</v>
      </c>
      <c r="L647" s="8">
        <f t="shared" si="62"/>
        <v>86.088999999999999</v>
      </c>
      <c r="M647" s="8">
        <f t="shared" si="63"/>
        <v>-209.274</v>
      </c>
      <c r="N647" s="8">
        <f t="shared" si="64"/>
        <v>148.87119999999999</v>
      </c>
      <c r="O647" s="10">
        <f t="shared" si="65"/>
        <v>-235.10069999999999</v>
      </c>
      <c r="P647" s="8">
        <f t="shared" si="60"/>
        <v>-284.22269999999997</v>
      </c>
      <c r="Q647" s="8">
        <f t="shared" si="61"/>
        <v>185.9787</v>
      </c>
    </row>
    <row r="648" spans="1:17" ht="15" customHeight="1">
      <c r="A648" s="16">
        <v>6</v>
      </c>
      <c r="B648" s="16">
        <v>1</v>
      </c>
      <c r="C648" s="16">
        <v>9</v>
      </c>
      <c r="D648" s="16">
        <v>1</v>
      </c>
      <c r="E648" s="6" t="s">
        <v>29</v>
      </c>
      <c r="F648" s="16">
        <f>TRA!F648</f>
        <v>118.175</v>
      </c>
      <c r="G648" s="16">
        <f>TRA!G648</f>
        <v>73.504000000000005</v>
      </c>
      <c r="H648" s="16">
        <f>TRA!H648</f>
        <v>28.802</v>
      </c>
      <c r="I648" s="16">
        <f>TRA!I648</f>
        <v>-77.828000000000003</v>
      </c>
      <c r="J648" s="16">
        <f>TRA!J648</f>
        <v>8.907</v>
      </c>
      <c r="K648" s="16">
        <f>TRA!K648</f>
        <v>13.84</v>
      </c>
      <c r="L648" s="26">
        <f t="shared" si="62"/>
        <v>37.709000000000003</v>
      </c>
      <c r="M648" s="26">
        <f t="shared" si="63"/>
        <v>-91.668000000000006</v>
      </c>
      <c r="N648" s="26">
        <f t="shared" si="64"/>
        <v>65.209400000000002</v>
      </c>
      <c r="O648" s="27">
        <f t="shared" si="65"/>
        <v>-102.98070000000001</v>
      </c>
      <c r="P648" s="26">
        <f t="shared" si="60"/>
        <v>-29.476700000000008</v>
      </c>
      <c r="Q648" s="26">
        <f t="shared" si="61"/>
        <v>176.48470000000003</v>
      </c>
    </row>
    <row r="649" spans="1:17" ht="15" customHeight="1">
      <c r="A649" s="28">
        <v>6</v>
      </c>
      <c r="B649" s="28">
        <v>1</v>
      </c>
      <c r="C649" s="28">
        <v>9</v>
      </c>
      <c r="D649" s="28">
        <v>1</v>
      </c>
      <c r="E649" s="30" t="s">
        <v>30</v>
      </c>
      <c r="F649" s="31">
        <f>TRA!F649</f>
        <v>-113.98699999999999</v>
      </c>
      <c r="G649" s="28">
        <f>TRA!G649</f>
        <v>-71.073999999999998</v>
      </c>
      <c r="H649" s="28">
        <f>TRA!H649</f>
        <v>28.802</v>
      </c>
      <c r="I649" s="28">
        <f>TRA!I649</f>
        <v>-77.828000000000003</v>
      </c>
      <c r="J649" s="28">
        <f>TRA!J649</f>
        <v>8.907</v>
      </c>
      <c r="K649" s="28">
        <f>TRA!K649</f>
        <v>13.84</v>
      </c>
      <c r="L649" s="32">
        <f t="shared" si="62"/>
        <v>37.709000000000003</v>
      </c>
      <c r="M649" s="32">
        <f t="shared" si="63"/>
        <v>-91.668000000000006</v>
      </c>
      <c r="N649" s="32">
        <f t="shared" si="64"/>
        <v>65.209400000000002</v>
      </c>
      <c r="O649" s="33">
        <f t="shared" si="65"/>
        <v>-102.98070000000001</v>
      </c>
      <c r="P649" s="32">
        <f t="shared" si="60"/>
        <v>-174.05470000000003</v>
      </c>
      <c r="Q649" s="32">
        <f t="shared" si="61"/>
        <v>31.906700000000015</v>
      </c>
    </row>
    <row r="650" spans="1:17" ht="15" customHeight="1">
      <c r="A650" s="1">
        <v>6</v>
      </c>
      <c r="B650" s="1">
        <v>9</v>
      </c>
      <c r="C650" s="1">
        <v>17</v>
      </c>
      <c r="D650" s="1">
        <v>6</v>
      </c>
      <c r="E650" s="6" t="s">
        <v>27</v>
      </c>
      <c r="F650" s="1">
        <f>TRA!F650</f>
        <v>-19.678000000000001</v>
      </c>
      <c r="G650" s="1">
        <f>TRA!G650</f>
        <v>-12.125</v>
      </c>
      <c r="H650" s="1">
        <f>TRA!H650</f>
        <v>-6.5359999999999996</v>
      </c>
      <c r="I650" s="1">
        <f>TRA!I650</f>
        <v>19.170999999999999</v>
      </c>
      <c r="J650" s="1">
        <f>TRA!J650</f>
        <v>-2.0129999999999999</v>
      </c>
      <c r="K650" s="1">
        <f>TRA!K650</f>
        <v>-3.1280000000000001</v>
      </c>
      <c r="L650" s="8">
        <f t="shared" si="62"/>
        <v>-8.5489999999999995</v>
      </c>
      <c r="M650" s="8">
        <f t="shared" si="63"/>
        <v>22.298999999999999</v>
      </c>
      <c r="N650" s="8">
        <f t="shared" si="64"/>
        <v>-15.238699999999998</v>
      </c>
      <c r="O650" s="10">
        <f t="shared" si="65"/>
        <v>24.863699999999998</v>
      </c>
      <c r="P650" s="8">
        <f t="shared" si="60"/>
        <v>12.738699999999998</v>
      </c>
      <c r="Q650" s="8">
        <f t="shared" si="61"/>
        <v>-36.988699999999994</v>
      </c>
    </row>
    <row r="651" spans="1:17">
      <c r="A651" s="1">
        <v>6</v>
      </c>
      <c r="B651" s="1">
        <v>9</v>
      </c>
      <c r="C651" s="1">
        <v>17</v>
      </c>
      <c r="D651" s="1">
        <v>6</v>
      </c>
      <c r="E651" s="6" t="s">
        <v>28</v>
      </c>
      <c r="F651" s="1">
        <f>TRA!F651</f>
        <v>-25.645</v>
      </c>
      <c r="G651" s="1">
        <f>TRA!G651</f>
        <v>-15.484</v>
      </c>
      <c r="H651" s="1">
        <f>TRA!H651</f>
        <v>6.524</v>
      </c>
      <c r="I651" s="1">
        <f>TRA!I651</f>
        <v>-19.146000000000001</v>
      </c>
      <c r="J651" s="1">
        <f>TRA!J651</f>
        <v>2.008</v>
      </c>
      <c r="K651" s="1">
        <f>TRA!K651</f>
        <v>3.121</v>
      </c>
      <c r="L651" s="8">
        <f t="shared" si="62"/>
        <v>8.532</v>
      </c>
      <c r="M651" s="8">
        <f t="shared" si="63"/>
        <v>-22.266999999999999</v>
      </c>
      <c r="N651" s="8">
        <f t="shared" si="64"/>
        <v>15.2121</v>
      </c>
      <c r="O651" s="10">
        <f t="shared" si="65"/>
        <v>-24.826599999999999</v>
      </c>
      <c r="P651" s="8">
        <f t="shared" si="60"/>
        <v>-40.310600000000001</v>
      </c>
      <c r="Q651" s="8">
        <f t="shared" si="61"/>
        <v>9.3425999999999991</v>
      </c>
    </row>
    <row r="652" spans="1:17" ht="15" customHeight="1">
      <c r="A652" s="1">
        <v>6</v>
      </c>
      <c r="B652" s="1">
        <v>9</v>
      </c>
      <c r="C652" s="1">
        <v>17</v>
      </c>
      <c r="D652" s="1">
        <v>6</v>
      </c>
      <c r="E652" s="6" t="s">
        <v>29</v>
      </c>
      <c r="F652" s="1">
        <f>TRA!F652</f>
        <v>35.927</v>
      </c>
      <c r="G652" s="1">
        <f>TRA!G652</f>
        <v>21.890999999999998</v>
      </c>
      <c r="H652" s="1">
        <f>TRA!H652</f>
        <v>3.6280000000000001</v>
      </c>
      <c r="I652" s="1">
        <f>TRA!I652</f>
        <v>-10.644</v>
      </c>
      <c r="J652" s="1">
        <f>TRA!J652</f>
        <v>1.117</v>
      </c>
      <c r="K652" s="1">
        <f>TRA!K652</f>
        <v>1.736</v>
      </c>
      <c r="L652" s="8">
        <f t="shared" si="62"/>
        <v>4.7450000000000001</v>
      </c>
      <c r="M652" s="8">
        <f t="shared" si="63"/>
        <v>-12.38</v>
      </c>
      <c r="N652" s="8">
        <f t="shared" si="64"/>
        <v>8.4589999999999996</v>
      </c>
      <c r="O652" s="10">
        <f t="shared" si="65"/>
        <v>-13.803500000000001</v>
      </c>
      <c r="P652" s="8">
        <f t="shared" si="60"/>
        <v>8.0874999999999968</v>
      </c>
      <c r="Q652" s="8">
        <f t="shared" si="61"/>
        <v>35.694499999999998</v>
      </c>
    </row>
    <row r="653" spans="1:17" ht="15" customHeight="1">
      <c r="A653" s="1">
        <v>6</v>
      </c>
      <c r="B653" s="1">
        <v>9</v>
      </c>
      <c r="C653" s="1">
        <v>17</v>
      </c>
      <c r="D653" s="1">
        <v>6</v>
      </c>
      <c r="E653" s="6" t="s">
        <v>30</v>
      </c>
      <c r="F653" s="1">
        <f>TRA!F653</f>
        <v>-39.241</v>
      </c>
      <c r="G653" s="1">
        <f>TRA!G653</f>
        <v>-23.757000000000001</v>
      </c>
      <c r="H653" s="1">
        <f>TRA!H653</f>
        <v>3.6280000000000001</v>
      </c>
      <c r="I653" s="1">
        <f>TRA!I653</f>
        <v>-10.644</v>
      </c>
      <c r="J653" s="1">
        <f>TRA!J653</f>
        <v>1.117</v>
      </c>
      <c r="K653" s="1">
        <f>TRA!K653</f>
        <v>1.736</v>
      </c>
      <c r="L653" s="8">
        <f t="shared" si="62"/>
        <v>4.7450000000000001</v>
      </c>
      <c r="M653" s="8">
        <f t="shared" si="63"/>
        <v>-12.38</v>
      </c>
      <c r="N653" s="8">
        <f t="shared" si="64"/>
        <v>8.4589999999999996</v>
      </c>
      <c r="O653" s="10">
        <f t="shared" si="65"/>
        <v>-13.803500000000001</v>
      </c>
      <c r="P653" s="8">
        <f t="shared" si="60"/>
        <v>-37.560500000000005</v>
      </c>
      <c r="Q653" s="8">
        <f t="shared" si="61"/>
        <v>-9.9535</v>
      </c>
    </row>
    <row r="654" spans="1:17" ht="15" customHeight="1">
      <c r="A654" s="1">
        <v>6</v>
      </c>
      <c r="B654" s="1">
        <v>9</v>
      </c>
      <c r="C654" s="1">
        <v>17</v>
      </c>
      <c r="D654" s="1">
        <v>5</v>
      </c>
      <c r="E654" s="6" t="s">
        <v>27</v>
      </c>
      <c r="F654" s="1">
        <f>TRA!F654</f>
        <v>-53.987000000000002</v>
      </c>
      <c r="G654" s="1">
        <f>TRA!G654</f>
        <v>-32.228999999999999</v>
      </c>
      <c r="H654" s="1">
        <f>TRA!H654</f>
        <v>-9.0220000000000002</v>
      </c>
      <c r="I654" s="1">
        <f>TRA!I654</f>
        <v>26.077000000000002</v>
      </c>
      <c r="J654" s="1">
        <f>TRA!J654</f>
        <v>-2.7839999999999998</v>
      </c>
      <c r="K654" s="1">
        <f>TRA!K654</f>
        <v>-4.3250000000000002</v>
      </c>
      <c r="L654" s="8">
        <f t="shared" si="62"/>
        <v>-11.806000000000001</v>
      </c>
      <c r="M654" s="8">
        <f t="shared" si="63"/>
        <v>30.402000000000001</v>
      </c>
      <c r="N654" s="8">
        <f t="shared" si="64"/>
        <v>-20.926600000000001</v>
      </c>
      <c r="O654" s="10">
        <f t="shared" si="65"/>
        <v>33.943800000000003</v>
      </c>
      <c r="P654" s="8">
        <f t="shared" si="60"/>
        <v>1.7148000000000039</v>
      </c>
      <c r="Q654" s="8">
        <f t="shared" si="61"/>
        <v>-66.172799999999995</v>
      </c>
    </row>
    <row r="655" spans="1:17" ht="15" customHeight="1">
      <c r="A655" s="1">
        <v>6</v>
      </c>
      <c r="B655" s="1">
        <v>9</v>
      </c>
      <c r="C655" s="1">
        <v>17</v>
      </c>
      <c r="D655" s="1">
        <v>5</v>
      </c>
      <c r="E655" s="6" t="s">
        <v>28</v>
      </c>
      <c r="F655" s="1">
        <f>TRA!F655</f>
        <v>-58.548999999999999</v>
      </c>
      <c r="G655" s="1">
        <f>TRA!G655</f>
        <v>-34.423000000000002</v>
      </c>
      <c r="H655" s="1">
        <f>TRA!H655</f>
        <v>9.032</v>
      </c>
      <c r="I655" s="1">
        <f>TRA!I655</f>
        <v>-26.108000000000001</v>
      </c>
      <c r="J655" s="1">
        <f>TRA!J655</f>
        <v>2.786</v>
      </c>
      <c r="K655" s="1">
        <f>TRA!K655</f>
        <v>4.33</v>
      </c>
      <c r="L655" s="8">
        <f t="shared" si="62"/>
        <v>11.818</v>
      </c>
      <c r="M655" s="8">
        <f t="shared" si="63"/>
        <v>-30.438000000000002</v>
      </c>
      <c r="N655" s="8">
        <f t="shared" si="64"/>
        <v>20.949400000000001</v>
      </c>
      <c r="O655" s="10">
        <f t="shared" si="65"/>
        <v>-33.983400000000003</v>
      </c>
      <c r="P655" s="8">
        <f t="shared" si="60"/>
        <v>-68.406400000000005</v>
      </c>
      <c r="Q655" s="8">
        <f t="shared" si="61"/>
        <v>-0.43959999999999866</v>
      </c>
    </row>
    <row r="656" spans="1:17" ht="15" customHeight="1">
      <c r="A656" s="1">
        <v>6</v>
      </c>
      <c r="B656" s="1">
        <v>9</v>
      </c>
      <c r="C656" s="1">
        <v>17</v>
      </c>
      <c r="D656" s="1">
        <v>5</v>
      </c>
      <c r="E656" s="6" t="s">
        <v>29</v>
      </c>
      <c r="F656" s="1">
        <f>TRA!F656</f>
        <v>92.728999999999999</v>
      </c>
      <c r="G656" s="1">
        <f>TRA!G656</f>
        <v>55.011000000000003</v>
      </c>
      <c r="H656" s="1">
        <f>TRA!H656</f>
        <v>5.0149999999999997</v>
      </c>
      <c r="I656" s="1">
        <f>TRA!I656</f>
        <v>-14.496</v>
      </c>
      <c r="J656" s="1">
        <f>TRA!J656</f>
        <v>1.5469999999999999</v>
      </c>
      <c r="K656" s="1">
        <f>TRA!K656</f>
        <v>2.4039999999999999</v>
      </c>
      <c r="L656" s="8">
        <f t="shared" si="62"/>
        <v>6.5619999999999994</v>
      </c>
      <c r="M656" s="8">
        <f t="shared" si="63"/>
        <v>-16.899999999999999</v>
      </c>
      <c r="N656" s="8">
        <f t="shared" si="64"/>
        <v>11.631999999999998</v>
      </c>
      <c r="O656" s="10">
        <f t="shared" si="65"/>
        <v>-18.868599999999997</v>
      </c>
      <c r="P656" s="8">
        <f t="shared" si="60"/>
        <v>36.142400000000009</v>
      </c>
      <c r="Q656" s="8">
        <f t="shared" si="61"/>
        <v>73.879599999999996</v>
      </c>
    </row>
    <row r="657" spans="1:17" ht="15" customHeight="1">
      <c r="A657" s="1">
        <v>6</v>
      </c>
      <c r="B657" s="1">
        <v>9</v>
      </c>
      <c r="C657" s="1">
        <v>17</v>
      </c>
      <c r="D657" s="1">
        <v>5</v>
      </c>
      <c r="E657" s="6" t="s">
        <v>30</v>
      </c>
      <c r="F657" s="1">
        <f>TRA!F657</f>
        <v>-95.263000000000005</v>
      </c>
      <c r="G657" s="1">
        <f>TRA!G657</f>
        <v>-56.228999999999999</v>
      </c>
      <c r="H657" s="1">
        <f>TRA!H657</f>
        <v>5.0149999999999997</v>
      </c>
      <c r="I657" s="1">
        <f>TRA!I657</f>
        <v>-14.496</v>
      </c>
      <c r="J657" s="1">
        <f>TRA!J657</f>
        <v>1.5469999999999999</v>
      </c>
      <c r="K657" s="1">
        <f>TRA!K657</f>
        <v>2.4039999999999999</v>
      </c>
      <c r="L657" s="8">
        <f t="shared" si="62"/>
        <v>6.5619999999999994</v>
      </c>
      <c r="M657" s="8">
        <f t="shared" si="63"/>
        <v>-16.899999999999999</v>
      </c>
      <c r="N657" s="8">
        <f t="shared" si="64"/>
        <v>11.631999999999998</v>
      </c>
      <c r="O657" s="10">
        <f t="shared" si="65"/>
        <v>-18.868599999999997</v>
      </c>
      <c r="P657" s="8">
        <f t="shared" si="60"/>
        <v>-75.0976</v>
      </c>
      <c r="Q657" s="8">
        <f t="shared" si="61"/>
        <v>-37.360399999999998</v>
      </c>
    </row>
    <row r="658" spans="1:17" ht="15" customHeight="1">
      <c r="A658" s="1">
        <v>6</v>
      </c>
      <c r="B658" s="1">
        <v>9</v>
      </c>
      <c r="C658" s="1">
        <v>17</v>
      </c>
      <c r="D658" s="1">
        <v>4</v>
      </c>
      <c r="E658" s="6" t="s">
        <v>27</v>
      </c>
      <c r="F658" s="1">
        <f>TRA!F658</f>
        <v>-53.845999999999997</v>
      </c>
      <c r="G658" s="1">
        <f>TRA!G658</f>
        <v>-32.079000000000001</v>
      </c>
      <c r="H658" s="1">
        <f>TRA!H658</f>
        <v>-9.8719999999999999</v>
      </c>
      <c r="I658" s="1">
        <f>TRA!I658</f>
        <v>27.783000000000001</v>
      </c>
      <c r="J658" s="1">
        <f>TRA!J658</f>
        <v>-3.0710000000000002</v>
      </c>
      <c r="K658" s="1">
        <f>TRA!K658</f>
        <v>-4.7729999999999997</v>
      </c>
      <c r="L658" s="8">
        <f t="shared" si="62"/>
        <v>-12.943</v>
      </c>
      <c r="M658" s="8">
        <f t="shared" si="63"/>
        <v>32.555999999999997</v>
      </c>
      <c r="N658" s="8">
        <f t="shared" si="64"/>
        <v>-22.709799999999998</v>
      </c>
      <c r="O658" s="10">
        <f t="shared" si="65"/>
        <v>36.438899999999997</v>
      </c>
      <c r="P658" s="8">
        <f t="shared" si="60"/>
        <v>4.3598999999999961</v>
      </c>
      <c r="Q658" s="8">
        <f t="shared" si="61"/>
        <v>-68.517899999999997</v>
      </c>
    </row>
    <row r="659" spans="1:17" ht="15" customHeight="1">
      <c r="A659" s="1">
        <v>6</v>
      </c>
      <c r="B659" s="1">
        <v>9</v>
      </c>
      <c r="C659" s="1">
        <v>17</v>
      </c>
      <c r="D659" s="1">
        <v>4</v>
      </c>
      <c r="E659" s="6" t="s">
        <v>28</v>
      </c>
      <c r="F659" s="1">
        <f>TRA!F659</f>
        <v>-58.656999999999996</v>
      </c>
      <c r="G659" s="1">
        <f>TRA!G659</f>
        <v>-34.567</v>
      </c>
      <c r="H659" s="1">
        <f>TRA!H659</f>
        <v>9.8919999999999995</v>
      </c>
      <c r="I659" s="1">
        <f>TRA!I659</f>
        <v>-27.841999999999999</v>
      </c>
      <c r="J659" s="1">
        <f>TRA!J659</f>
        <v>3.077</v>
      </c>
      <c r="K659" s="1">
        <f>TRA!K659</f>
        <v>4.782</v>
      </c>
      <c r="L659" s="8">
        <f t="shared" si="62"/>
        <v>12.968999999999999</v>
      </c>
      <c r="M659" s="8">
        <f t="shared" si="63"/>
        <v>-32.623999999999995</v>
      </c>
      <c r="N659" s="8">
        <f t="shared" si="64"/>
        <v>22.7562</v>
      </c>
      <c r="O659" s="10">
        <f t="shared" si="65"/>
        <v>-36.514699999999998</v>
      </c>
      <c r="P659" s="8">
        <f t="shared" si="60"/>
        <v>-71.081699999999998</v>
      </c>
      <c r="Q659" s="8">
        <f t="shared" si="61"/>
        <v>1.9476999999999975</v>
      </c>
    </row>
    <row r="660" spans="1:17" ht="15" customHeight="1">
      <c r="A660" s="1">
        <v>6</v>
      </c>
      <c r="B660" s="1">
        <v>9</v>
      </c>
      <c r="C660" s="1">
        <v>17</v>
      </c>
      <c r="D660" s="1">
        <v>4</v>
      </c>
      <c r="E660" s="6" t="s">
        <v>29</v>
      </c>
      <c r="F660" s="1">
        <f>TRA!F660</f>
        <v>92.659000000000006</v>
      </c>
      <c r="G660" s="1">
        <f>TRA!G660</f>
        <v>54.929000000000002</v>
      </c>
      <c r="H660" s="1">
        <f>TRA!H660</f>
        <v>5.49</v>
      </c>
      <c r="I660" s="1">
        <f>TRA!I660</f>
        <v>-15.451000000000001</v>
      </c>
      <c r="J660" s="1">
        <f>TRA!J660</f>
        <v>1.708</v>
      </c>
      <c r="K660" s="1">
        <f>TRA!K660</f>
        <v>2.6539999999999999</v>
      </c>
      <c r="L660" s="8">
        <f t="shared" si="62"/>
        <v>7.1980000000000004</v>
      </c>
      <c r="M660" s="8">
        <f t="shared" si="63"/>
        <v>-18.105</v>
      </c>
      <c r="N660" s="8">
        <f t="shared" si="64"/>
        <v>12.6295</v>
      </c>
      <c r="O660" s="10">
        <f t="shared" si="65"/>
        <v>-20.264400000000002</v>
      </c>
      <c r="P660" s="8">
        <f t="shared" si="60"/>
        <v>34.6646</v>
      </c>
      <c r="Q660" s="8">
        <f t="shared" si="61"/>
        <v>75.193399999999997</v>
      </c>
    </row>
    <row r="661" spans="1:17" ht="15" customHeight="1">
      <c r="A661" s="1">
        <v>6</v>
      </c>
      <c r="B661" s="1">
        <v>9</v>
      </c>
      <c r="C661" s="1">
        <v>17</v>
      </c>
      <c r="D661" s="1">
        <v>4</v>
      </c>
      <c r="E661" s="6" t="s">
        <v>30</v>
      </c>
      <c r="F661" s="1">
        <f>TRA!F661</f>
        <v>-95.332999999999998</v>
      </c>
      <c r="G661" s="1">
        <f>TRA!G661</f>
        <v>-56.311</v>
      </c>
      <c r="H661" s="1">
        <f>TRA!H661</f>
        <v>5.49</v>
      </c>
      <c r="I661" s="1">
        <f>TRA!I661</f>
        <v>-15.451000000000001</v>
      </c>
      <c r="J661" s="1">
        <f>TRA!J661</f>
        <v>1.708</v>
      </c>
      <c r="K661" s="1">
        <f>TRA!K661</f>
        <v>2.6539999999999999</v>
      </c>
      <c r="L661" s="8">
        <f t="shared" si="62"/>
        <v>7.1980000000000004</v>
      </c>
      <c r="M661" s="8">
        <f t="shared" si="63"/>
        <v>-18.105</v>
      </c>
      <c r="N661" s="8">
        <f t="shared" si="64"/>
        <v>12.6295</v>
      </c>
      <c r="O661" s="10">
        <f t="shared" si="65"/>
        <v>-20.264400000000002</v>
      </c>
      <c r="P661" s="8">
        <f t="shared" si="60"/>
        <v>-76.575400000000002</v>
      </c>
      <c r="Q661" s="8">
        <f t="shared" si="61"/>
        <v>-36.046599999999998</v>
      </c>
    </row>
    <row r="662" spans="1:17" ht="15" customHeight="1">
      <c r="A662" s="1">
        <v>6</v>
      </c>
      <c r="B662" s="1">
        <v>9</v>
      </c>
      <c r="C662" s="1">
        <v>17</v>
      </c>
      <c r="D662" s="1">
        <v>3</v>
      </c>
      <c r="E662" s="6" t="s">
        <v>27</v>
      </c>
      <c r="F662" s="1">
        <f>TRA!F662</f>
        <v>-54.357999999999997</v>
      </c>
      <c r="G662" s="1">
        <f>TRA!G662</f>
        <v>-32.35</v>
      </c>
      <c r="H662" s="1">
        <f>TRA!H662</f>
        <v>-11.159000000000001</v>
      </c>
      <c r="I662" s="1">
        <f>TRA!I662</f>
        <v>30.77</v>
      </c>
      <c r="J662" s="1">
        <f>TRA!J662</f>
        <v>-3.48</v>
      </c>
      <c r="K662" s="1">
        <f>TRA!K662</f>
        <v>-5.407</v>
      </c>
      <c r="L662" s="8">
        <f t="shared" si="62"/>
        <v>-14.639000000000001</v>
      </c>
      <c r="M662" s="8">
        <f t="shared" si="63"/>
        <v>36.177</v>
      </c>
      <c r="N662" s="8">
        <f t="shared" si="64"/>
        <v>-25.492100000000001</v>
      </c>
      <c r="O662" s="10">
        <f t="shared" si="65"/>
        <v>40.5687</v>
      </c>
      <c r="P662" s="8">
        <f t="shared" si="60"/>
        <v>8.2186999999999983</v>
      </c>
      <c r="Q662" s="8">
        <f t="shared" si="61"/>
        <v>-72.918700000000001</v>
      </c>
    </row>
    <row r="663" spans="1:17" ht="15" customHeight="1">
      <c r="A663" s="1">
        <v>6</v>
      </c>
      <c r="B663" s="1">
        <v>9</v>
      </c>
      <c r="C663" s="1">
        <v>17</v>
      </c>
      <c r="D663" s="1">
        <v>3</v>
      </c>
      <c r="E663" s="6" t="s">
        <v>28</v>
      </c>
      <c r="F663" s="1">
        <f>TRA!F663</f>
        <v>-58.23</v>
      </c>
      <c r="G663" s="1">
        <f>TRA!G663</f>
        <v>-34.344999999999999</v>
      </c>
      <c r="H663" s="1">
        <f>TRA!H663</f>
        <v>11.195</v>
      </c>
      <c r="I663" s="1">
        <f>TRA!I663</f>
        <v>-30.87</v>
      </c>
      <c r="J663" s="1">
        <f>TRA!J663</f>
        <v>3.4910000000000001</v>
      </c>
      <c r="K663" s="1">
        <f>TRA!K663</f>
        <v>5.4249999999999998</v>
      </c>
      <c r="L663" s="8">
        <f t="shared" si="62"/>
        <v>14.686</v>
      </c>
      <c r="M663" s="8">
        <f t="shared" si="63"/>
        <v>-36.295000000000002</v>
      </c>
      <c r="N663" s="8">
        <f t="shared" si="64"/>
        <v>25.5745</v>
      </c>
      <c r="O663" s="10">
        <f t="shared" si="65"/>
        <v>-40.700800000000001</v>
      </c>
      <c r="P663" s="8">
        <f t="shared" si="60"/>
        <v>-75.0458</v>
      </c>
      <c r="Q663" s="8">
        <f t="shared" si="61"/>
        <v>6.3558000000000021</v>
      </c>
    </row>
    <row r="664" spans="1:17" ht="15" customHeight="1">
      <c r="A664" s="1">
        <v>6</v>
      </c>
      <c r="B664" s="1">
        <v>9</v>
      </c>
      <c r="C664" s="1">
        <v>17</v>
      </c>
      <c r="D664" s="1">
        <v>3</v>
      </c>
      <c r="E664" s="6" t="s">
        <v>29</v>
      </c>
      <c r="F664" s="1">
        <f>TRA!F664</f>
        <v>92.92</v>
      </c>
      <c r="G664" s="1">
        <f>TRA!G664</f>
        <v>55.066000000000003</v>
      </c>
      <c r="H664" s="1">
        <f>TRA!H664</f>
        <v>6.2089999999999996</v>
      </c>
      <c r="I664" s="1">
        <f>TRA!I664</f>
        <v>-17.122</v>
      </c>
      <c r="J664" s="1">
        <f>TRA!J664</f>
        <v>1.9359999999999999</v>
      </c>
      <c r="K664" s="1">
        <f>TRA!K664</f>
        <v>3.0089999999999999</v>
      </c>
      <c r="L664" s="8">
        <f t="shared" si="62"/>
        <v>8.1449999999999996</v>
      </c>
      <c r="M664" s="8">
        <f t="shared" si="63"/>
        <v>-20.131</v>
      </c>
      <c r="N664" s="8">
        <f t="shared" si="64"/>
        <v>14.1843</v>
      </c>
      <c r="O664" s="10">
        <f t="shared" si="65"/>
        <v>-22.5745</v>
      </c>
      <c r="P664" s="8">
        <f t="shared" si="60"/>
        <v>32.491500000000002</v>
      </c>
      <c r="Q664" s="8">
        <f t="shared" si="61"/>
        <v>77.640500000000003</v>
      </c>
    </row>
    <row r="665" spans="1:17" ht="15" customHeight="1">
      <c r="A665" s="1">
        <v>6</v>
      </c>
      <c r="B665" s="1">
        <v>9</v>
      </c>
      <c r="C665" s="1">
        <v>17</v>
      </c>
      <c r="D665" s="1">
        <v>3</v>
      </c>
      <c r="E665" s="6" t="s">
        <v>30</v>
      </c>
      <c r="F665" s="1">
        <f>TRA!F665</f>
        <v>-95.072000000000003</v>
      </c>
      <c r="G665" s="1">
        <f>TRA!G665</f>
        <v>-56.173999999999999</v>
      </c>
      <c r="H665" s="1">
        <f>TRA!H665</f>
        <v>6.2089999999999996</v>
      </c>
      <c r="I665" s="1">
        <f>TRA!I665</f>
        <v>-17.122</v>
      </c>
      <c r="J665" s="1">
        <f>TRA!J665</f>
        <v>1.9359999999999999</v>
      </c>
      <c r="K665" s="1">
        <f>TRA!K665</f>
        <v>3.0089999999999999</v>
      </c>
      <c r="L665" s="8">
        <f t="shared" si="62"/>
        <v>8.1449999999999996</v>
      </c>
      <c r="M665" s="8">
        <f t="shared" si="63"/>
        <v>-20.131</v>
      </c>
      <c r="N665" s="8">
        <f t="shared" si="64"/>
        <v>14.1843</v>
      </c>
      <c r="O665" s="10">
        <f t="shared" si="65"/>
        <v>-22.5745</v>
      </c>
      <c r="P665" s="8">
        <f t="shared" si="60"/>
        <v>-78.748500000000007</v>
      </c>
      <c r="Q665" s="8">
        <f t="shared" si="61"/>
        <v>-33.599499999999999</v>
      </c>
    </row>
    <row r="666" spans="1:17" ht="15" customHeight="1">
      <c r="A666" s="1">
        <v>6</v>
      </c>
      <c r="B666" s="1">
        <v>9</v>
      </c>
      <c r="C666" s="1">
        <v>17</v>
      </c>
      <c r="D666" s="1">
        <v>2</v>
      </c>
      <c r="E666" s="6" t="s">
        <v>27</v>
      </c>
      <c r="F666" s="1">
        <f>TRA!F666</f>
        <v>-54.875</v>
      </c>
      <c r="G666" s="1">
        <f>TRA!G666</f>
        <v>-32.601999999999997</v>
      </c>
      <c r="H666" s="1">
        <f>TRA!H666</f>
        <v>-11.846</v>
      </c>
      <c r="I666" s="1">
        <f>TRA!I666</f>
        <v>32.116</v>
      </c>
      <c r="J666" s="1">
        <f>TRA!J666</f>
        <v>-3.6840000000000002</v>
      </c>
      <c r="K666" s="1">
        <f>TRA!K666</f>
        <v>-5.7249999999999996</v>
      </c>
      <c r="L666" s="8">
        <f t="shared" si="62"/>
        <v>-15.530000000000001</v>
      </c>
      <c r="M666" s="8">
        <f t="shared" si="63"/>
        <v>37.841000000000001</v>
      </c>
      <c r="N666" s="8">
        <f t="shared" si="64"/>
        <v>-26.882300000000001</v>
      </c>
      <c r="O666" s="10">
        <f t="shared" si="65"/>
        <v>42.5</v>
      </c>
      <c r="P666" s="8">
        <f t="shared" si="60"/>
        <v>9.8980000000000032</v>
      </c>
      <c r="Q666" s="8">
        <f t="shared" si="61"/>
        <v>-75.102000000000004</v>
      </c>
    </row>
    <row r="667" spans="1:17" ht="15" customHeight="1">
      <c r="A667" s="1">
        <v>6</v>
      </c>
      <c r="B667" s="1">
        <v>9</v>
      </c>
      <c r="C667" s="1">
        <v>17</v>
      </c>
      <c r="D667" s="1">
        <v>2</v>
      </c>
      <c r="E667" s="6" t="s">
        <v>28</v>
      </c>
      <c r="F667" s="1">
        <f>TRA!F667</f>
        <v>-57.77</v>
      </c>
      <c r="G667" s="1">
        <f>TRA!G667</f>
        <v>-34.122999999999998</v>
      </c>
      <c r="H667" s="1">
        <f>TRA!H667</f>
        <v>11.895</v>
      </c>
      <c r="I667" s="1">
        <f>TRA!I667</f>
        <v>-32.244999999999997</v>
      </c>
      <c r="J667" s="1">
        <f>TRA!J667</f>
        <v>3.6989999999999998</v>
      </c>
      <c r="K667" s="1">
        <f>TRA!K667</f>
        <v>5.7480000000000002</v>
      </c>
      <c r="L667" s="8">
        <f t="shared" si="62"/>
        <v>15.593999999999999</v>
      </c>
      <c r="M667" s="8">
        <f t="shared" si="63"/>
        <v>-37.992999999999995</v>
      </c>
      <c r="N667" s="8">
        <f t="shared" si="64"/>
        <v>26.991899999999998</v>
      </c>
      <c r="O667" s="10">
        <f t="shared" si="65"/>
        <v>-42.671199999999992</v>
      </c>
      <c r="P667" s="8">
        <f t="shared" si="60"/>
        <v>-76.794199999999989</v>
      </c>
      <c r="Q667" s="8">
        <f t="shared" si="61"/>
        <v>8.5481999999999942</v>
      </c>
    </row>
    <row r="668" spans="1:17" ht="15" customHeight="1">
      <c r="A668" s="1">
        <v>6</v>
      </c>
      <c r="B668" s="1">
        <v>9</v>
      </c>
      <c r="C668" s="1">
        <v>17</v>
      </c>
      <c r="D668" s="1">
        <v>2</v>
      </c>
      <c r="E668" s="6" t="s">
        <v>29</v>
      </c>
      <c r="F668" s="1">
        <f>TRA!F668</f>
        <v>93.191999999999993</v>
      </c>
      <c r="G668" s="1">
        <f>TRA!G668</f>
        <v>55.198</v>
      </c>
      <c r="H668" s="1">
        <f>TRA!H668</f>
        <v>6.5949999999999998</v>
      </c>
      <c r="I668" s="1">
        <f>TRA!I668</f>
        <v>-17.878</v>
      </c>
      <c r="J668" s="1">
        <f>TRA!J668</f>
        <v>2.0510000000000002</v>
      </c>
      <c r="K668" s="1">
        <f>TRA!K668</f>
        <v>3.1869999999999998</v>
      </c>
      <c r="L668" s="8">
        <f t="shared" si="62"/>
        <v>8.6460000000000008</v>
      </c>
      <c r="M668" s="8">
        <f t="shared" si="63"/>
        <v>-21.065000000000001</v>
      </c>
      <c r="N668" s="8">
        <f t="shared" si="64"/>
        <v>14.965500000000002</v>
      </c>
      <c r="O668" s="10">
        <f t="shared" si="65"/>
        <v>-23.658800000000003</v>
      </c>
      <c r="P668" s="8">
        <f t="shared" si="60"/>
        <v>31.539199999999997</v>
      </c>
      <c r="Q668" s="8">
        <f t="shared" si="61"/>
        <v>78.856800000000007</v>
      </c>
    </row>
    <row r="669" spans="1:17" ht="15" customHeight="1">
      <c r="A669" s="1">
        <v>6</v>
      </c>
      <c r="B669" s="16">
        <v>9</v>
      </c>
      <c r="C669" s="1">
        <v>17</v>
      </c>
      <c r="D669" s="1">
        <v>2</v>
      </c>
      <c r="E669" s="6" t="s">
        <v>30</v>
      </c>
      <c r="F669" s="1">
        <f>TRA!F669</f>
        <v>-94.8</v>
      </c>
      <c r="G669" s="1">
        <f>TRA!G669</f>
        <v>-56.042000000000002</v>
      </c>
      <c r="H669" s="16">
        <f>TRA!H669</f>
        <v>6.5949999999999998</v>
      </c>
      <c r="I669" s="1">
        <f>TRA!I669</f>
        <v>-17.878</v>
      </c>
      <c r="J669" s="1">
        <f>TRA!J669</f>
        <v>2.0510000000000002</v>
      </c>
      <c r="K669" s="1">
        <f>TRA!K669</f>
        <v>3.1869999999999998</v>
      </c>
      <c r="L669" s="8">
        <f t="shared" si="62"/>
        <v>8.6460000000000008</v>
      </c>
      <c r="M669" s="8">
        <f t="shared" si="63"/>
        <v>-21.065000000000001</v>
      </c>
      <c r="N669" s="8">
        <f t="shared" si="64"/>
        <v>14.965500000000002</v>
      </c>
      <c r="O669" s="10">
        <f t="shared" si="65"/>
        <v>-23.658800000000003</v>
      </c>
      <c r="P669" s="8">
        <f t="shared" si="60"/>
        <v>-79.700800000000001</v>
      </c>
      <c r="Q669" s="8">
        <f t="shared" si="61"/>
        <v>-32.383200000000002</v>
      </c>
    </row>
    <row r="670" spans="1:17" ht="15" customHeight="1">
      <c r="A670" s="3">
        <v>6</v>
      </c>
      <c r="B670" s="278">
        <v>9</v>
      </c>
      <c r="C670" s="3">
        <v>17</v>
      </c>
      <c r="D670" s="3">
        <v>1</v>
      </c>
      <c r="E670" s="137" t="s">
        <v>27</v>
      </c>
      <c r="F670" s="3">
        <f>TRA!F670</f>
        <v>-55.344999999999999</v>
      </c>
      <c r="G670" s="1">
        <f>TRA!G670</f>
        <v>-33.277000000000001</v>
      </c>
      <c r="H670" s="16">
        <f>TRA!H670</f>
        <v>-11.081</v>
      </c>
      <c r="I670" s="1">
        <f>TRA!I670</f>
        <v>29.975000000000001</v>
      </c>
      <c r="J670" s="1">
        <f>TRA!J670</f>
        <v>-3.4390000000000001</v>
      </c>
      <c r="K670" s="1">
        <f>TRA!K670</f>
        <v>-5.343</v>
      </c>
      <c r="L670" s="8">
        <f t="shared" si="62"/>
        <v>-14.52</v>
      </c>
      <c r="M670" s="8">
        <f t="shared" si="63"/>
        <v>35.317999999999998</v>
      </c>
      <c r="N670" s="8">
        <f t="shared" si="64"/>
        <v>-25.115400000000001</v>
      </c>
      <c r="O670" s="10">
        <f t="shared" si="65"/>
        <v>39.673999999999999</v>
      </c>
      <c r="P670" s="8">
        <f t="shared" si="60"/>
        <v>6.3969999999999985</v>
      </c>
      <c r="Q670" s="8">
        <f>G670-O670</f>
        <v>-72.950999999999993</v>
      </c>
    </row>
    <row r="671" spans="1:17" ht="15" customHeight="1">
      <c r="A671" s="3">
        <v>6</v>
      </c>
      <c r="B671" s="3">
        <v>9</v>
      </c>
      <c r="C671" s="3">
        <v>17</v>
      </c>
      <c r="D671" s="3">
        <v>1</v>
      </c>
      <c r="E671" s="137" t="s">
        <v>28</v>
      </c>
      <c r="F671" s="3">
        <f>TRA!F671</f>
        <v>-56.052999999999997</v>
      </c>
      <c r="G671" s="1">
        <f>TRA!G671</f>
        <v>-33.634999999999998</v>
      </c>
      <c r="H671" s="1">
        <f>TRA!H671</f>
        <v>11.159000000000001</v>
      </c>
      <c r="I671" s="1">
        <f>TRA!I671</f>
        <v>-30.184999999999999</v>
      </c>
      <c r="J671" s="1">
        <f>TRA!J671</f>
        <v>3.4620000000000002</v>
      </c>
      <c r="K671" s="1">
        <f>TRA!K671</f>
        <v>5.38</v>
      </c>
      <c r="L671" s="8">
        <f t="shared" si="62"/>
        <v>14.621</v>
      </c>
      <c r="M671" s="8">
        <f t="shared" si="63"/>
        <v>-35.564999999999998</v>
      </c>
      <c r="N671" s="8">
        <f t="shared" si="64"/>
        <v>25.290500000000002</v>
      </c>
      <c r="O671" s="10">
        <f t="shared" si="65"/>
        <v>-39.951299999999996</v>
      </c>
      <c r="P671" s="8">
        <f t="shared" si="60"/>
        <v>-73.586299999999994</v>
      </c>
      <c r="Q671" s="8">
        <f t="shared" si="61"/>
        <v>6.3162999999999982</v>
      </c>
    </row>
    <row r="672" spans="1:17" ht="15" customHeight="1">
      <c r="A672" s="1">
        <v>6</v>
      </c>
      <c r="B672" s="1">
        <v>9</v>
      </c>
      <c r="C672" s="1">
        <v>17</v>
      </c>
      <c r="D672" s="1">
        <v>1</v>
      </c>
      <c r="E672" s="6" t="s">
        <v>29</v>
      </c>
      <c r="F672" s="1">
        <f>TRA!F672</f>
        <v>92.521000000000001</v>
      </c>
      <c r="G672" s="1">
        <f>TRA!G672</f>
        <v>55.521000000000001</v>
      </c>
      <c r="H672" s="1">
        <f>TRA!H672</f>
        <v>6.1779999999999999</v>
      </c>
      <c r="I672" s="1">
        <f>TRA!I672</f>
        <v>-16.710999999999999</v>
      </c>
      <c r="J672" s="1">
        <f>TRA!J672</f>
        <v>1.917</v>
      </c>
      <c r="K672" s="1">
        <f>TRA!K672</f>
        <v>2.9790000000000001</v>
      </c>
      <c r="L672" s="8">
        <f t="shared" si="62"/>
        <v>8.0950000000000006</v>
      </c>
      <c r="M672" s="8">
        <f t="shared" si="63"/>
        <v>-19.689999999999998</v>
      </c>
      <c r="N672" s="8">
        <f t="shared" si="64"/>
        <v>14.001999999999999</v>
      </c>
      <c r="O672" s="10">
        <f t="shared" si="65"/>
        <v>-22.118499999999997</v>
      </c>
      <c r="P672" s="8">
        <f t="shared" si="60"/>
        <v>33.402500000000003</v>
      </c>
      <c r="Q672" s="8">
        <f t="shared" si="61"/>
        <v>77.639499999999998</v>
      </c>
    </row>
    <row r="673" spans="1:17" ht="15" customHeight="1">
      <c r="A673" s="28">
        <v>6</v>
      </c>
      <c r="B673" s="28">
        <v>9</v>
      </c>
      <c r="C673" s="28">
        <v>17</v>
      </c>
      <c r="D673" s="28">
        <v>1</v>
      </c>
      <c r="E673" s="30" t="s">
        <v>30</v>
      </c>
      <c r="F673" s="31">
        <f>TRA!F673</f>
        <v>-92.915000000000006</v>
      </c>
      <c r="G673" s="28">
        <f>TRA!G673</f>
        <v>-55.719000000000001</v>
      </c>
      <c r="H673" s="28">
        <f>TRA!H673</f>
        <v>6.1779999999999999</v>
      </c>
      <c r="I673" s="28">
        <f>TRA!I673</f>
        <v>-16.710999999999999</v>
      </c>
      <c r="J673" s="28">
        <f>TRA!J673</f>
        <v>1.917</v>
      </c>
      <c r="K673" s="28">
        <f>TRA!K673</f>
        <v>2.9790000000000001</v>
      </c>
      <c r="L673" s="32">
        <f t="shared" si="62"/>
        <v>8.0950000000000006</v>
      </c>
      <c r="M673" s="32">
        <f t="shared" si="63"/>
        <v>-19.689999999999998</v>
      </c>
      <c r="N673" s="32">
        <f t="shared" si="64"/>
        <v>14.001999999999999</v>
      </c>
      <c r="O673" s="33">
        <f t="shared" si="65"/>
        <v>-22.118499999999997</v>
      </c>
      <c r="P673" s="32">
        <f t="shared" si="60"/>
        <v>-77.837500000000006</v>
      </c>
      <c r="Q673" s="32">
        <f t="shared" si="61"/>
        <v>-33.600500000000004</v>
      </c>
    </row>
    <row r="674" spans="1:17" ht="15" customHeight="1">
      <c r="A674" s="1">
        <v>6</v>
      </c>
      <c r="B674" s="1">
        <v>17</v>
      </c>
      <c r="C674" s="1">
        <v>25</v>
      </c>
      <c r="D674" s="1">
        <v>6</v>
      </c>
      <c r="E674" s="6" t="s">
        <v>27</v>
      </c>
      <c r="F674" s="1">
        <f>TRA!F674</f>
        <v>-21.469000000000001</v>
      </c>
      <c r="G674" s="1">
        <f>TRA!G674</f>
        <v>-16.882999999999999</v>
      </c>
      <c r="H674" s="1">
        <f>TRA!H674</f>
        <v>-12.866</v>
      </c>
      <c r="I674" s="1">
        <f>TRA!I674</f>
        <v>39.436</v>
      </c>
      <c r="J674" s="1">
        <f>TRA!J674</f>
        <v>-3.83</v>
      </c>
      <c r="K674" s="1">
        <f>TRA!K674</f>
        <v>-5.9509999999999996</v>
      </c>
      <c r="L674" s="8">
        <f t="shared" si="62"/>
        <v>-16.695999999999998</v>
      </c>
      <c r="M674" s="8">
        <f t="shared" si="63"/>
        <v>45.387</v>
      </c>
      <c r="N674" s="8">
        <f t="shared" si="64"/>
        <v>-30.312099999999997</v>
      </c>
      <c r="O674" s="10">
        <f t="shared" si="65"/>
        <v>50.395800000000001</v>
      </c>
      <c r="P674" s="8">
        <f t="shared" si="60"/>
        <v>33.512799999999999</v>
      </c>
      <c r="Q674" s="8">
        <f t="shared" si="61"/>
        <v>-67.278800000000004</v>
      </c>
    </row>
    <row r="675" spans="1:17">
      <c r="A675" s="1">
        <v>6</v>
      </c>
      <c r="B675" s="1">
        <v>17</v>
      </c>
      <c r="C675" s="1">
        <v>25</v>
      </c>
      <c r="D675" s="1">
        <v>6</v>
      </c>
      <c r="E675" s="6" t="s">
        <v>28</v>
      </c>
      <c r="F675" s="1">
        <f>TRA!F675</f>
        <v>-34.804000000000002</v>
      </c>
      <c r="G675" s="1">
        <f>TRA!G675</f>
        <v>-24.692</v>
      </c>
      <c r="H675" s="1">
        <f>TRA!H675</f>
        <v>13.394</v>
      </c>
      <c r="I675" s="1">
        <f>TRA!I675</f>
        <v>-40.988999999999997</v>
      </c>
      <c r="J675" s="1">
        <f>TRA!J675</f>
        <v>3.9929999999999999</v>
      </c>
      <c r="K675" s="1">
        <f>TRA!K675</f>
        <v>6.2050000000000001</v>
      </c>
      <c r="L675" s="8">
        <f t="shared" si="62"/>
        <v>17.387</v>
      </c>
      <c r="M675" s="8">
        <f t="shared" si="63"/>
        <v>-47.193999999999996</v>
      </c>
      <c r="N675" s="8">
        <f t="shared" si="64"/>
        <v>31.545200000000001</v>
      </c>
      <c r="O675" s="10">
        <f t="shared" si="65"/>
        <v>-52.410099999999993</v>
      </c>
      <c r="P675" s="8">
        <f t="shared" si="60"/>
        <v>-77.102099999999993</v>
      </c>
      <c r="Q675" s="8">
        <f t="shared" si="61"/>
        <v>27.718099999999993</v>
      </c>
    </row>
    <row r="676" spans="1:17" ht="15" customHeight="1">
      <c r="A676" s="1">
        <v>6</v>
      </c>
      <c r="B676" s="1">
        <v>17</v>
      </c>
      <c r="C676" s="1">
        <v>25</v>
      </c>
      <c r="D676" s="1">
        <v>6</v>
      </c>
      <c r="E676" s="6" t="s">
        <v>29</v>
      </c>
      <c r="F676" s="1">
        <f>TRA!F676</f>
        <v>31.611000000000001</v>
      </c>
      <c r="G676" s="1">
        <f>TRA!G676</f>
        <v>23.896000000000001</v>
      </c>
      <c r="H676" s="1">
        <f>TRA!H676</f>
        <v>5.0019999999999998</v>
      </c>
      <c r="I676" s="1">
        <f>TRA!I676</f>
        <v>-15.319000000000001</v>
      </c>
      <c r="J676" s="1">
        <f>TRA!J676</f>
        <v>1.49</v>
      </c>
      <c r="K676" s="1">
        <f>TRA!K676</f>
        <v>2.3149999999999999</v>
      </c>
      <c r="L676" s="8">
        <f t="shared" si="62"/>
        <v>6.492</v>
      </c>
      <c r="M676" s="8">
        <f t="shared" si="63"/>
        <v>-17.634</v>
      </c>
      <c r="N676" s="8">
        <f t="shared" si="64"/>
        <v>11.7822</v>
      </c>
      <c r="O676" s="10">
        <f t="shared" si="65"/>
        <v>-19.581600000000002</v>
      </c>
      <c r="P676" s="8">
        <f t="shared" si="60"/>
        <v>4.3143999999999991</v>
      </c>
      <c r="Q676" s="8">
        <f t="shared" si="61"/>
        <v>43.477600000000002</v>
      </c>
    </row>
    <row r="677" spans="1:17" ht="15" customHeight="1">
      <c r="A677" s="1">
        <v>6</v>
      </c>
      <c r="B677" s="1">
        <v>17</v>
      </c>
      <c r="C677" s="1">
        <v>25</v>
      </c>
      <c r="D677" s="1">
        <v>6</v>
      </c>
      <c r="E677" s="6" t="s">
        <v>30</v>
      </c>
      <c r="F677" s="1">
        <f>TRA!F677</f>
        <v>-36.691000000000003</v>
      </c>
      <c r="G677" s="1">
        <f>TRA!G677</f>
        <v>-26.870999999999999</v>
      </c>
      <c r="H677" s="1">
        <f>TRA!H677</f>
        <v>5.0019999999999998</v>
      </c>
      <c r="I677" s="1">
        <f>TRA!I677</f>
        <v>-15.319000000000001</v>
      </c>
      <c r="J677" s="1">
        <f>TRA!J677</f>
        <v>1.49</v>
      </c>
      <c r="K677" s="1">
        <f>TRA!K677</f>
        <v>2.3149999999999999</v>
      </c>
      <c r="L677" s="8">
        <f t="shared" si="62"/>
        <v>6.492</v>
      </c>
      <c r="M677" s="8">
        <f t="shared" si="63"/>
        <v>-17.634</v>
      </c>
      <c r="N677" s="8">
        <f t="shared" si="64"/>
        <v>11.7822</v>
      </c>
      <c r="O677" s="10">
        <f t="shared" si="65"/>
        <v>-19.581600000000002</v>
      </c>
      <c r="P677" s="8">
        <f t="shared" si="60"/>
        <v>-46.452600000000004</v>
      </c>
      <c r="Q677" s="8">
        <f t="shared" si="61"/>
        <v>-7.289399999999997</v>
      </c>
    </row>
    <row r="678" spans="1:17" ht="15" customHeight="1">
      <c r="A678" s="1">
        <v>6</v>
      </c>
      <c r="B678" s="1">
        <v>17</v>
      </c>
      <c r="C678" s="1">
        <v>25</v>
      </c>
      <c r="D678" s="1">
        <v>5</v>
      </c>
      <c r="E678" s="6" t="s">
        <v>27</v>
      </c>
      <c r="F678" s="1">
        <f>TRA!F678</f>
        <v>-30.431000000000001</v>
      </c>
      <c r="G678" s="1">
        <f>TRA!G678</f>
        <v>-22.366</v>
      </c>
      <c r="H678" s="1">
        <f>TRA!H678</f>
        <v>-21.344999999999999</v>
      </c>
      <c r="I678" s="1">
        <f>TRA!I678</f>
        <v>62.850999999999999</v>
      </c>
      <c r="J678" s="1">
        <f>TRA!J678</f>
        <v>-6.49</v>
      </c>
      <c r="K678" s="1">
        <f>TRA!K678</f>
        <v>-10.084</v>
      </c>
      <c r="L678" s="8">
        <f t="shared" si="62"/>
        <v>-27.835000000000001</v>
      </c>
      <c r="M678" s="8">
        <f t="shared" si="63"/>
        <v>72.935000000000002</v>
      </c>
      <c r="N678" s="8">
        <f t="shared" si="64"/>
        <v>-49.715500000000006</v>
      </c>
      <c r="O678" s="10">
        <f t="shared" si="65"/>
        <v>81.285499999999999</v>
      </c>
      <c r="P678" s="8">
        <f t="shared" si="60"/>
        <v>58.919499999999999</v>
      </c>
      <c r="Q678" s="8">
        <f t="shared" si="61"/>
        <v>-103.6515</v>
      </c>
    </row>
    <row r="679" spans="1:17" ht="15" customHeight="1">
      <c r="A679" s="1">
        <v>6</v>
      </c>
      <c r="B679" s="1">
        <v>17</v>
      </c>
      <c r="C679" s="1">
        <v>25</v>
      </c>
      <c r="D679" s="1">
        <v>5</v>
      </c>
      <c r="E679" s="6" t="s">
        <v>28</v>
      </c>
      <c r="F679" s="1">
        <f>TRA!F679</f>
        <v>-44.811</v>
      </c>
      <c r="G679" s="1">
        <f>TRA!G679</f>
        <v>-30.911000000000001</v>
      </c>
      <c r="H679" s="1">
        <f>TRA!H679</f>
        <v>21.611000000000001</v>
      </c>
      <c r="I679" s="1">
        <f>TRA!I679</f>
        <v>-63.62</v>
      </c>
      <c r="J679" s="1">
        <f>TRA!J679</f>
        <v>6.5720000000000001</v>
      </c>
      <c r="K679" s="1">
        <f>TRA!K679</f>
        <v>10.212</v>
      </c>
      <c r="L679" s="8">
        <f t="shared" si="62"/>
        <v>28.183</v>
      </c>
      <c r="M679" s="8">
        <f t="shared" si="63"/>
        <v>-73.831999999999994</v>
      </c>
      <c r="N679" s="8">
        <f t="shared" si="64"/>
        <v>50.332599999999999</v>
      </c>
      <c r="O679" s="10">
        <f t="shared" si="65"/>
        <v>-82.286899999999989</v>
      </c>
      <c r="P679" s="8">
        <f t="shared" si="60"/>
        <v>-113.19789999999999</v>
      </c>
      <c r="Q679" s="8">
        <f t="shared" si="61"/>
        <v>51.375899999999987</v>
      </c>
    </row>
    <row r="680" spans="1:17" ht="15" customHeight="1">
      <c r="A680" s="1">
        <v>6</v>
      </c>
      <c r="B680" s="1">
        <v>17</v>
      </c>
      <c r="C680" s="1">
        <v>25</v>
      </c>
      <c r="D680" s="1">
        <v>5</v>
      </c>
      <c r="E680" s="6" t="s">
        <v>29</v>
      </c>
      <c r="F680" s="1">
        <f>TRA!F680</f>
        <v>40.152999999999999</v>
      </c>
      <c r="G680" s="1">
        <f>TRA!G680</f>
        <v>28.875</v>
      </c>
      <c r="H680" s="1">
        <f>TRA!H680</f>
        <v>8.1820000000000004</v>
      </c>
      <c r="I680" s="1">
        <f>TRA!I680</f>
        <v>-24.09</v>
      </c>
      <c r="J680" s="1">
        <f>TRA!J680</f>
        <v>2.488</v>
      </c>
      <c r="K680" s="1">
        <f>TRA!K680</f>
        <v>3.8660000000000001</v>
      </c>
      <c r="L680" s="8">
        <f t="shared" si="62"/>
        <v>10.67</v>
      </c>
      <c r="M680" s="8">
        <f t="shared" si="63"/>
        <v>-27.956</v>
      </c>
      <c r="N680" s="8">
        <f t="shared" si="64"/>
        <v>19.056799999999999</v>
      </c>
      <c r="O680" s="10">
        <f t="shared" si="65"/>
        <v>-31.157</v>
      </c>
      <c r="P680" s="8">
        <f t="shared" si="60"/>
        <v>-2.282</v>
      </c>
      <c r="Q680" s="8">
        <f t="shared" si="61"/>
        <v>60.031999999999996</v>
      </c>
    </row>
    <row r="681" spans="1:17" ht="15" customHeight="1">
      <c r="A681" s="1">
        <v>6</v>
      </c>
      <c r="B681" s="1">
        <v>17</v>
      </c>
      <c r="C681" s="1">
        <v>25</v>
      </c>
      <c r="D681" s="1">
        <v>5</v>
      </c>
      <c r="E681" s="6" t="s">
        <v>30</v>
      </c>
      <c r="F681" s="1">
        <f>TRA!F681</f>
        <v>-45.631999999999998</v>
      </c>
      <c r="G681" s="1">
        <f>TRA!G681</f>
        <v>-32.130000000000003</v>
      </c>
      <c r="H681" s="1">
        <f>TRA!H681</f>
        <v>8.1820000000000004</v>
      </c>
      <c r="I681" s="1">
        <f>TRA!I681</f>
        <v>-24.09</v>
      </c>
      <c r="J681" s="1">
        <f>TRA!J681</f>
        <v>2.488</v>
      </c>
      <c r="K681" s="1">
        <f>TRA!K681</f>
        <v>3.8660000000000001</v>
      </c>
      <c r="L681" s="8">
        <f t="shared" si="62"/>
        <v>10.67</v>
      </c>
      <c r="M681" s="8">
        <f t="shared" si="63"/>
        <v>-27.956</v>
      </c>
      <c r="N681" s="8">
        <f t="shared" si="64"/>
        <v>19.056799999999999</v>
      </c>
      <c r="O681" s="10">
        <f t="shared" si="65"/>
        <v>-31.157</v>
      </c>
      <c r="P681" s="8">
        <f t="shared" si="60"/>
        <v>-63.287000000000006</v>
      </c>
      <c r="Q681" s="8">
        <f t="shared" si="61"/>
        <v>-0.97300000000000253</v>
      </c>
    </row>
    <row r="682" spans="1:17" ht="15" customHeight="1">
      <c r="A682" s="1">
        <v>6</v>
      </c>
      <c r="B682" s="1">
        <v>17</v>
      </c>
      <c r="C682" s="1">
        <v>25</v>
      </c>
      <c r="D682" s="1">
        <v>4</v>
      </c>
      <c r="E682" s="6" t="s">
        <v>27</v>
      </c>
      <c r="F682" s="1">
        <f>TRA!F682</f>
        <v>-29.113</v>
      </c>
      <c r="G682" s="1">
        <f>TRA!G682</f>
        <v>-21.805</v>
      </c>
      <c r="H682" s="1">
        <f>TRA!H682</f>
        <v>-42.58</v>
      </c>
      <c r="I682" s="1">
        <f>TRA!I682</f>
        <v>120.471</v>
      </c>
      <c r="J682" s="1">
        <f>TRA!J682</f>
        <v>-13.194000000000001</v>
      </c>
      <c r="K682" s="1">
        <f>TRA!K682</f>
        <v>-20.503</v>
      </c>
      <c r="L682" s="8">
        <f t="shared" si="62"/>
        <v>-55.774000000000001</v>
      </c>
      <c r="M682" s="8">
        <f t="shared" si="63"/>
        <v>140.97399999999999</v>
      </c>
      <c r="N682" s="8">
        <f t="shared" si="64"/>
        <v>-98.066199999999995</v>
      </c>
      <c r="O682" s="10">
        <f t="shared" si="65"/>
        <v>157.7062</v>
      </c>
      <c r="P682" s="8">
        <f t="shared" si="60"/>
        <v>135.90119999999999</v>
      </c>
      <c r="Q682" s="8">
        <f t="shared" si="61"/>
        <v>-179.5112</v>
      </c>
    </row>
    <row r="683" spans="1:17" ht="15" customHeight="1">
      <c r="A683" s="1">
        <v>6</v>
      </c>
      <c r="B683" s="1">
        <v>17</v>
      </c>
      <c r="C683" s="1">
        <v>25</v>
      </c>
      <c r="D683" s="1">
        <v>4</v>
      </c>
      <c r="E683" s="6" t="s">
        <v>28</v>
      </c>
      <c r="F683" s="1">
        <f>TRA!F683</f>
        <v>-48.786000000000001</v>
      </c>
      <c r="G683" s="1">
        <f>TRA!G683</f>
        <v>-33.411000000000001</v>
      </c>
      <c r="H683" s="1">
        <f>TRA!H683</f>
        <v>43.186</v>
      </c>
      <c r="I683" s="1">
        <f>TRA!I683</f>
        <v>-122.179</v>
      </c>
      <c r="J683" s="1">
        <f>TRA!J683</f>
        <v>13.382999999999999</v>
      </c>
      <c r="K683" s="1">
        <f>TRA!K683</f>
        <v>20.795999999999999</v>
      </c>
      <c r="L683" s="8">
        <f t="shared" si="62"/>
        <v>56.569000000000003</v>
      </c>
      <c r="M683" s="8">
        <f t="shared" si="63"/>
        <v>-142.97499999999999</v>
      </c>
      <c r="N683" s="8">
        <f t="shared" si="64"/>
        <v>99.461500000000001</v>
      </c>
      <c r="O683" s="10">
        <f t="shared" si="65"/>
        <v>-159.94569999999999</v>
      </c>
      <c r="P683" s="8">
        <f t="shared" si="60"/>
        <v>-193.35669999999999</v>
      </c>
      <c r="Q683" s="8">
        <f t="shared" si="61"/>
        <v>126.53469999999999</v>
      </c>
    </row>
    <row r="684" spans="1:17" ht="15" customHeight="1">
      <c r="A684" s="1">
        <v>6</v>
      </c>
      <c r="B684" s="1">
        <v>17</v>
      </c>
      <c r="C684" s="1">
        <v>25</v>
      </c>
      <c r="D684" s="1">
        <v>4</v>
      </c>
      <c r="E684" s="6" t="s">
        <v>29</v>
      </c>
      <c r="F684" s="1">
        <f>TRA!F684</f>
        <v>41.691000000000003</v>
      </c>
      <c r="G684" s="1">
        <f>TRA!G684</f>
        <v>30.260999999999999</v>
      </c>
      <c r="H684" s="1">
        <f>TRA!H684</f>
        <v>16.335999999999999</v>
      </c>
      <c r="I684" s="1">
        <f>TRA!I684</f>
        <v>-46.219000000000001</v>
      </c>
      <c r="J684" s="1">
        <f>TRA!J684</f>
        <v>5.0620000000000003</v>
      </c>
      <c r="K684" s="1">
        <f>TRA!K684</f>
        <v>7.8659999999999997</v>
      </c>
      <c r="L684" s="8">
        <f t="shared" si="62"/>
        <v>21.398</v>
      </c>
      <c r="M684" s="8">
        <f t="shared" si="63"/>
        <v>-54.085000000000001</v>
      </c>
      <c r="N684" s="8">
        <f t="shared" si="64"/>
        <v>37.6235</v>
      </c>
      <c r="O684" s="10">
        <f t="shared" si="65"/>
        <v>-60.504400000000004</v>
      </c>
      <c r="P684" s="8">
        <f t="shared" si="60"/>
        <v>-30.243400000000005</v>
      </c>
      <c r="Q684" s="8">
        <f t="shared" si="61"/>
        <v>90.7654</v>
      </c>
    </row>
    <row r="685" spans="1:17" ht="15" customHeight="1">
      <c r="A685" s="1">
        <v>6</v>
      </c>
      <c r="B685" s="1">
        <v>17</v>
      </c>
      <c r="C685" s="1">
        <v>25</v>
      </c>
      <c r="D685" s="1">
        <v>4</v>
      </c>
      <c r="E685" s="6" t="s">
        <v>30</v>
      </c>
      <c r="F685" s="1">
        <f>TRA!F685</f>
        <v>-49.186</v>
      </c>
      <c r="G685" s="1">
        <f>TRA!G685</f>
        <v>-34.682000000000002</v>
      </c>
      <c r="H685" s="1">
        <f>TRA!H685</f>
        <v>16.335999999999999</v>
      </c>
      <c r="I685" s="1">
        <f>TRA!I685</f>
        <v>-46.219000000000001</v>
      </c>
      <c r="J685" s="1">
        <f>TRA!J685</f>
        <v>5.0620000000000003</v>
      </c>
      <c r="K685" s="1">
        <f>TRA!K685</f>
        <v>7.8659999999999997</v>
      </c>
      <c r="L685" s="8">
        <f t="shared" si="62"/>
        <v>21.398</v>
      </c>
      <c r="M685" s="8">
        <f t="shared" si="63"/>
        <v>-54.085000000000001</v>
      </c>
      <c r="N685" s="8">
        <f t="shared" si="64"/>
        <v>37.6235</v>
      </c>
      <c r="O685" s="10">
        <f t="shared" si="65"/>
        <v>-60.504400000000004</v>
      </c>
      <c r="P685" s="8">
        <f t="shared" si="60"/>
        <v>-95.186400000000006</v>
      </c>
      <c r="Q685" s="8">
        <f t="shared" si="61"/>
        <v>25.822400000000002</v>
      </c>
    </row>
    <row r="686" spans="1:17" ht="15" customHeight="1">
      <c r="A686" s="1">
        <v>6</v>
      </c>
      <c r="B686" s="1">
        <v>17</v>
      </c>
      <c r="C686" s="1">
        <v>25</v>
      </c>
      <c r="D686" s="1">
        <v>3</v>
      </c>
      <c r="E686" s="6" t="s">
        <v>27</v>
      </c>
      <c r="F686" s="1">
        <f>TRA!F686</f>
        <v>-30.922999999999998</v>
      </c>
      <c r="G686" s="1">
        <f>TRA!G686</f>
        <v>-22.887</v>
      </c>
      <c r="H686" s="1">
        <f>TRA!H686</f>
        <v>-52.189</v>
      </c>
      <c r="I686" s="1">
        <f>TRA!I686</f>
        <v>143.72499999999999</v>
      </c>
      <c r="J686" s="1">
        <f>TRA!J686</f>
        <v>-16.25</v>
      </c>
      <c r="K686" s="1">
        <f>TRA!K686</f>
        <v>-25.25</v>
      </c>
      <c r="L686" s="8">
        <f t="shared" si="62"/>
        <v>-68.438999999999993</v>
      </c>
      <c r="M686" s="8">
        <f t="shared" si="63"/>
        <v>168.97499999999999</v>
      </c>
      <c r="N686" s="8">
        <f t="shared" si="64"/>
        <v>-119.13149999999999</v>
      </c>
      <c r="O686" s="10">
        <f t="shared" si="65"/>
        <v>189.5067</v>
      </c>
      <c r="P686" s="8">
        <f t="shared" si="60"/>
        <v>166.61969999999999</v>
      </c>
      <c r="Q686" s="8">
        <f t="shared" si="61"/>
        <v>-212.3937</v>
      </c>
    </row>
    <row r="687" spans="1:17" ht="15" customHeight="1">
      <c r="A687" s="1">
        <v>6</v>
      </c>
      <c r="B687" s="1">
        <v>17</v>
      </c>
      <c r="C687" s="1">
        <v>25</v>
      </c>
      <c r="D687" s="1">
        <v>3</v>
      </c>
      <c r="E687" s="6" t="s">
        <v>28</v>
      </c>
      <c r="F687" s="1">
        <f>TRA!F687</f>
        <v>-47.372</v>
      </c>
      <c r="G687" s="1">
        <f>TRA!G687</f>
        <v>-32.625</v>
      </c>
      <c r="H687" s="1">
        <f>TRA!H687</f>
        <v>52.875999999999998</v>
      </c>
      <c r="I687" s="1">
        <f>TRA!I687</f>
        <v>-145.62200000000001</v>
      </c>
      <c r="J687" s="1">
        <f>TRA!J687</f>
        <v>16.463999999999999</v>
      </c>
      <c r="K687" s="1">
        <f>TRA!K687</f>
        <v>25.582000000000001</v>
      </c>
      <c r="L687" s="8">
        <f t="shared" si="62"/>
        <v>69.34</v>
      </c>
      <c r="M687" s="8">
        <f t="shared" si="63"/>
        <v>-171.20400000000001</v>
      </c>
      <c r="N687" s="8">
        <f t="shared" si="64"/>
        <v>120.7012</v>
      </c>
      <c r="O687" s="10">
        <f t="shared" si="65"/>
        <v>-192.006</v>
      </c>
      <c r="P687" s="8">
        <f t="shared" si="60"/>
        <v>-224.631</v>
      </c>
      <c r="Q687" s="8">
        <f t="shared" si="61"/>
        <v>159.381</v>
      </c>
    </row>
    <row r="688" spans="1:17" ht="15" customHeight="1">
      <c r="A688" s="1">
        <v>6</v>
      </c>
      <c r="B688" s="1">
        <v>17</v>
      </c>
      <c r="C688" s="1">
        <v>25</v>
      </c>
      <c r="D688" s="1">
        <v>3</v>
      </c>
      <c r="E688" s="6" t="s">
        <v>29</v>
      </c>
      <c r="F688" s="1">
        <f>TRA!F688</f>
        <v>42.305999999999997</v>
      </c>
      <c r="G688" s="1">
        <f>TRA!G688</f>
        <v>30.616</v>
      </c>
      <c r="H688" s="1">
        <f>TRA!H688</f>
        <v>20.012</v>
      </c>
      <c r="I688" s="1">
        <f>TRA!I688</f>
        <v>-55.113999999999997</v>
      </c>
      <c r="J688" s="1">
        <f>TRA!J688</f>
        <v>6.2309999999999999</v>
      </c>
      <c r="K688" s="1">
        <f>TRA!K688</f>
        <v>9.6820000000000004</v>
      </c>
      <c r="L688" s="8">
        <f t="shared" si="62"/>
        <v>26.243000000000002</v>
      </c>
      <c r="M688" s="8">
        <f t="shared" si="63"/>
        <v>-64.795999999999992</v>
      </c>
      <c r="N688" s="8">
        <f t="shared" si="64"/>
        <v>45.681799999999996</v>
      </c>
      <c r="O688" s="10">
        <f t="shared" si="65"/>
        <v>-72.668899999999994</v>
      </c>
      <c r="P688" s="8">
        <f t="shared" si="60"/>
        <v>-42.052899999999994</v>
      </c>
      <c r="Q688" s="8">
        <f t="shared" si="61"/>
        <v>103.28489999999999</v>
      </c>
    </row>
    <row r="689" spans="1:17" ht="15" customHeight="1">
      <c r="A689" s="1">
        <v>6</v>
      </c>
      <c r="B689" s="1">
        <v>17</v>
      </c>
      <c r="C689" s="1">
        <v>25</v>
      </c>
      <c r="D689" s="1">
        <v>3</v>
      </c>
      <c r="E689" s="6" t="s">
        <v>30</v>
      </c>
      <c r="F689" s="1">
        <f>TRA!F689</f>
        <v>-48.572000000000003</v>
      </c>
      <c r="G689" s="1">
        <f>TRA!G689</f>
        <v>-34.326000000000001</v>
      </c>
      <c r="H689" s="1">
        <f>TRA!H689</f>
        <v>20.012</v>
      </c>
      <c r="I689" s="1">
        <f>TRA!I689</f>
        <v>-55.113999999999997</v>
      </c>
      <c r="J689" s="1">
        <f>TRA!J689</f>
        <v>6.2309999999999999</v>
      </c>
      <c r="K689" s="1">
        <f>TRA!K689</f>
        <v>9.6820000000000004</v>
      </c>
      <c r="L689" s="8">
        <f t="shared" si="62"/>
        <v>26.243000000000002</v>
      </c>
      <c r="M689" s="8">
        <f t="shared" si="63"/>
        <v>-64.795999999999992</v>
      </c>
      <c r="N689" s="8">
        <f t="shared" si="64"/>
        <v>45.681799999999996</v>
      </c>
      <c r="O689" s="10">
        <f t="shared" si="65"/>
        <v>-72.668899999999994</v>
      </c>
      <c r="P689" s="8">
        <f t="shared" si="60"/>
        <v>-106.9949</v>
      </c>
      <c r="Q689" s="8">
        <f t="shared" si="61"/>
        <v>38.342899999999993</v>
      </c>
    </row>
    <row r="690" spans="1:17" ht="15" customHeight="1">
      <c r="A690" s="1">
        <v>6</v>
      </c>
      <c r="B690" s="1">
        <v>17</v>
      </c>
      <c r="C690" s="1">
        <v>25</v>
      </c>
      <c r="D690" s="1">
        <v>2</v>
      </c>
      <c r="E690" s="6" t="s">
        <v>27</v>
      </c>
      <c r="F690" s="1">
        <f>TRA!F690</f>
        <v>-33.472000000000001</v>
      </c>
      <c r="G690" s="1">
        <f>TRA!G690</f>
        <v>-24.376999999999999</v>
      </c>
      <c r="H690" s="1">
        <f>TRA!H690</f>
        <v>-59.619</v>
      </c>
      <c r="I690" s="1">
        <f>TRA!I690</f>
        <v>161.136</v>
      </c>
      <c r="J690" s="1">
        <f>TRA!J690</f>
        <v>-18.486999999999998</v>
      </c>
      <c r="K690" s="1">
        <f>TRA!K690</f>
        <v>-28.725999999999999</v>
      </c>
      <c r="L690" s="8">
        <f t="shared" si="62"/>
        <v>-78.105999999999995</v>
      </c>
      <c r="M690" s="8">
        <f t="shared" si="63"/>
        <v>189.86199999999999</v>
      </c>
      <c r="N690" s="8">
        <f t="shared" si="64"/>
        <v>-135.06459999999998</v>
      </c>
      <c r="O690" s="10">
        <f t="shared" si="65"/>
        <v>213.2938</v>
      </c>
      <c r="P690" s="8">
        <f t="shared" si="60"/>
        <v>188.91679999999999</v>
      </c>
      <c r="Q690" s="8">
        <f t="shared" si="61"/>
        <v>-237.67080000000001</v>
      </c>
    </row>
    <row r="691" spans="1:17" ht="15" customHeight="1">
      <c r="A691" s="1">
        <v>6</v>
      </c>
      <c r="B691" s="1">
        <v>17</v>
      </c>
      <c r="C691" s="1">
        <v>25</v>
      </c>
      <c r="D691" s="1">
        <v>2</v>
      </c>
      <c r="E691" s="6" t="s">
        <v>28</v>
      </c>
      <c r="F691" s="1">
        <f>TRA!F691</f>
        <v>-44.853999999999999</v>
      </c>
      <c r="G691" s="1">
        <f>TRA!G691</f>
        <v>-31.183</v>
      </c>
      <c r="H691" s="1">
        <f>TRA!H691</f>
        <v>60.305999999999997</v>
      </c>
      <c r="I691" s="1">
        <f>TRA!I691</f>
        <v>-162.995</v>
      </c>
      <c r="J691" s="1">
        <f>TRA!J691</f>
        <v>18.7</v>
      </c>
      <c r="K691" s="1">
        <f>TRA!K691</f>
        <v>29.056999999999999</v>
      </c>
      <c r="L691" s="8">
        <f t="shared" si="62"/>
        <v>79.006</v>
      </c>
      <c r="M691" s="8">
        <f t="shared" si="63"/>
        <v>-192.05199999999999</v>
      </c>
      <c r="N691" s="8">
        <f t="shared" si="64"/>
        <v>136.6216</v>
      </c>
      <c r="O691" s="10">
        <f t="shared" si="65"/>
        <v>-215.75379999999998</v>
      </c>
      <c r="P691" s="8">
        <f t="shared" ref="P691:P754" si="66">G691+O691</f>
        <v>-246.93679999999998</v>
      </c>
      <c r="Q691" s="8">
        <f t="shared" ref="Q691:Q754" si="67">G691-O691</f>
        <v>184.57079999999999</v>
      </c>
    </row>
    <row r="692" spans="1:17" ht="15" customHeight="1">
      <c r="A692" s="1">
        <v>6</v>
      </c>
      <c r="B692" s="1">
        <v>17</v>
      </c>
      <c r="C692" s="1">
        <v>25</v>
      </c>
      <c r="D692" s="1">
        <v>2</v>
      </c>
      <c r="E692" s="6" t="s">
        <v>29</v>
      </c>
      <c r="F692" s="1">
        <f>TRA!F692</f>
        <v>43.271000000000001</v>
      </c>
      <c r="G692" s="1">
        <f>TRA!G692</f>
        <v>31.175000000000001</v>
      </c>
      <c r="H692" s="1">
        <f>TRA!H692</f>
        <v>22.843</v>
      </c>
      <c r="I692" s="1">
        <f>TRA!I692</f>
        <v>-61.738999999999997</v>
      </c>
      <c r="J692" s="1">
        <f>TRA!J692</f>
        <v>7.0830000000000002</v>
      </c>
      <c r="K692" s="1">
        <f>TRA!K692</f>
        <v>11.006</v>
      </c>
      <c r="L692" s="8">
        <f t="shared" si="62"/>
        <v>29.926000000000002</v>
      </c>
      <c r="M692" s="8">
        <f t="shared" si="63"/>
        <v>-72.745000000000005</v>
      </c>
      <c r="N692" s="8">
        <f t="shared" si="64"/>
        <v>51.749499999999998</v>
      </c>
      <c r="O692" s="10">
        <f t="shared" si="65"/>
        <v>-81.722800000000007</v>
      </c>
      <c r="P692" s="8">
        <f t="shared" si="66"/>
        <v>-50.547800000000009</v>
      </c>
      <c r="Q692" s="8">
        <f t="shared" si="67"/>
        <v>112.8978</v>
      </c>
    </row>
    <row r="693" spans="1:17" ht="15" customHeight="1">
      <c r="A693" s="1">
        <v>6</v>
      </c>
      <c r="B693" s="1">
        <v>17</v>
      </c>
      <c r="C693" s="1">
        <v>25</v>
      </c>
      <c r="D693" s="1">
        <v>2</v>
      </c>
      <c r="E693" s="6" t="s">
        <v>30</v>
      </c>
      <c r="F693" s="1">
        <f>TRA!F693</f>
        <v>-47.606999999999999</v>
      </c>
      <c r="G693" s="1">
        <f>TRA!G693</f>
        <v>-33.768000000000001</v>
      </c>
      <c r="H693" s="1">
        <f>TRA!H693</f>
        <v>22.843</v>
      </c>
      <c r="I693" s="1">
        <f>TRA!I693</f>
        <v>-61.738999999999997</v>
      </c>
      <c r="J693" s="1">
        <f>TRA!J693</f>
        <v>7.0830000000000002</v>
      </c>
      <c r="K693" s="1">
        <f>TRA!K693</f>
        <v>11.006</v>
      </c>
      <c r="L693" s="8">
        <f t="shared" si="62"/>
        <v>29.926000000000002</v>
      </c>
      <c r="M693" s="8">
        <f t="shared" si="63"/>
        <v>-72.745000000000005</v>
      </c>
      <c r="N693" s="8">
        <f t="shared" si="64"/>
        <v>51.749499999999998</v>
      </c>
      <c r="O693" s="10">
        <f t="shared" si="65"/>
        <v>-81.722800000000007</v>
      </c>
      <c r="P693" s="8">
        <f t="shared" si="66"/>
        <v>-115.49080000000001</v>
      </c>
      <c r="Q693" s="8">
        <f t="shared" si="67"/>
        <v>47.954800000000006</v>
      </c>
    </row>
    <row r="694" spans="1:17" ht="15" customHeight="1">
      <c r="A694" s="288">
        <v>6</v>
      </c>
      <c r="B694" s="3">
        <v>17</v>
      </c>
      <c r="C694" s="3">
        <v>25</v>
      </c>
      <c r="D694" s="3">
        <v>1</v>
      </c>
      <c r="E694" s="289" t="s">
        <v>27</v>
      </c>
      <c r="F694" s="3">
        <f>TRA!F694</f>
        <v>-38.301000000000002</v>
      </c>
      <c r="G694" s="1">
        <f>TRA!G694</f>
        <v>-27.207999999999998</v>
      </c>
      <c r="H694" s="1">
        <f>TRA!H694</f>
        <v>-60.411999999999999</v>
      </c>
      <c r="I694" s="29">
        <f>TRA!I694</f>
        <v>163.268</v>
      </c>
      <c r="J694" s="1">
        <f>TRA!J694</f>
        <v>-18.692</v>
      </c>
      <c r="K694" s="1">
        <f>TRA!K694</f>
        <v>-29.044</v>
      </c>
      <c r="L694" s="34">
        <f t="shared" si="62"/>
        <v>-79.103999999999999</v>
      </c>
      <c r="M694" s="8">
        <f t="shared" si="63"/>
        <v>192.31200000000001</v>
      </c>
      <c r="N694" s="34">
        <f t="shared" si="64"/>
        <v>-136.79759999999999</v>
      </c>
      <c r="O694" s="10">
        <f t="shared" si="65"/>
        <v>216.04320000000001</v>
      </c>
      <c r="P694" s="8">
        <f t="shared" si="66"/>
        <v>188.83520000000001</v>
      </c>
      <c r="Q694" s="8">
        <f t="shared" si="67"/>
        <v>-243.25120000000001</v>
      </c>
    </row>
    <row r="695" spans="1:17" ht="15" customHeight="1">
      <c r="A695" s="3">
        <v>6</v>
      </c>
      <c r="B695" s="3">
        <v>17</v>
      </c>
      <c r="C695" s="3">
        <v>25</v>
      </c>
      <c r="D695" s="3">
        <v>1</v>
      </c>
      <c r="E695" s="137" t="s">
        <v>28</v>
      </c>
      <c r="F695" s="3">
        <f>TRA!F695</f>
        <v>-39.317</v>
      </c>
      <c r="G695" s="1">
        <f>TRA!G695</f>
        <v>-27.76</v>
      </c>
      <c r="H695" s="1">
        <f>TRA!H695</f>
        <v>61.286999999999999</v>
      </c>
      <c r="I695" s="1">
        <f>TRA!I695</f>
        <v>-165.637</v>
      </c>
      <c r="J695" s="1">
        <f>TRA!J695</f>
        <v>18.963000000000001</v>
      </c>
      <c r="K695" s="1">
        <f>TRA!K695</f>
        <v>29.465</v>
      </c>
      <c r="L695" s="8">
        <f t="shared" si="62"/>
        <v>80.25</v>
      </c>
      <c r="M695" s="8">
        <f t="shared" si="63"/>
        <v>-195.102</v>
      </c>
      <c r="N695" s="8">
        <f t="shared" si="64"/>
        <v>138.78059999999999</v>
      </c>
      <c r="O695" s="10">
        <f t="shared" si="65"/>
        <v>-219.17699999999999</v>
      </c>
      <c r="P695" s="8">
        <f t="shared" si="66"/>
        <v>-246.93699999999998</v>
      </c>
      <c r="Q695" s="8">
        <f t="shared" si="67"/>
        <v>191.417</v>
      </c>
    </row>
    <row r="696" spans="1:17" ht="15" customHeight="1">
      <c r="A696" s="1">
        <v>6</v>
      </c>
      <c r="B696" s="1">
        <v>17</v>
      </c>
      <c r="C696" s="1">
        <v>25</v>
      </c>
      <c r="D696" s="1">
        <v>1</v>
      </c>
      <c r="E696" s="6" t="s">
        <v>29</v>
      </c>
      <c r="F696" s="1">
        <f>TRA!F696</f>
        <v>45.244999999999997</v>
      </c>
      <c r="G696" s="1">
        <f>TRA!G696</f>
        <v>32.366</v>
      </c>
      <c r="H696" s="1">
        <f>TRA!H696</f>
        <v>23.181000000000001</v>
      </c>
      <c r="I696" s="1">
        <f>TRA!I696</f>
        <v>-62.648000000000003</v>
      </c>
      <c r="J696" s="1">
        <f>TRA!J696</f>
        <v>7.1719999999999997</v>
      </c>
      <c r="K696" s="1">
        <f>TRA!K696</f>
        <v>11.145</v>
      </c>
      <c r="L696" s="8">
        <f t="shared" si="62"/>
        <v>30.353000000000002</v>
      </c>
      <c r="M696" s="8">
        <f t="shared" si="63"/>
        <v>-73.793000000000006</v>
      </c>
      <c r="N696" s="8">
        <f t="shared" si="64"/>
        <v>52.490900000000003</v>
      </c>
      <c r="O696" s="10">
        <f t="shared" si="65"/>
        <v>-82.898900000000012</v>
      </c>
      <c r="P696" s="8">
        <f t="shared" si="66"/>
        <v>-50.532900000000012</v>
      </c>
      <c r="Q696" s="8">
        <f t="shared" si="67"/>
        <v>115.26490000000001</v>
      </c>
    </row>
    <row r="697" spans="1:17" ht="15" customHeight="1">
      <c r="A697" s="1">
        <v>6</v>
      </c>
      <c r="B697" s="1">
        <v>17</v>
      </c>
      <c r="C697" s="1">
        <v>25</v>
      </c>
      <c r="D697" s="1">
        <v>1</v>
      </c>
      <c r="E697" s="6" t="s">
        <v>30</v>
      </c>
      <c r="F697" s="1">
        <f>TRA!F697</f>
        <v>-45.631999999999998</v>
      </c>
      <c r="G697" s="1">
        <f>TRA!G697</f>
        <v>-32.576999999999998</v>
      </c>
      <c r="H697" s="1">
        <f>TRA!H697</f>
        <v>23.181000000000001</v>
      </c>
      <c r="I697" s="1">
        <f>TRA!I697</f>
        <v>-62.648000000000003</v>
      </c>
      <c r="J697" s="1">
        <f>TRA!J697</f>
        <v>7.1719999999999997</v>
      </c>
      <c r="K697" s="1">
        <f>TRA!K697</f>
        <v>11.145</v>
      </c>
      <c r="L697" s="8">
        <f t="shared" si="62"/>
        <v>30.353000000000002</v>
      </c>
      <c r="M697" s="8">
        <f t="shared" si="63"/>
        <v>-73.793000000000006</v>
      </c>
      <c r="N697" s="8">
        <f t="shared" si="64"/>
        <v>52.490900000000003</v>
      </c>
      <c r="O697" s="10">
        <f t="shared" si="65"/>
        <v>-82.898900000000012</v>
      </c>
      <c r="P697" s="8">
        <f t="shared" si="66"/>
        <v>-115.47590000000001</v>
      </c>
      <c r="Q697" s="8">
        <f t="shared" si="67"/>
        <v>50.321900000000014</v>
      </c>
    </row>
    <row r="698" spans="1:17" ht="15" customHeight="1">
      <c r="A698" s="1">
        <v>7</v>
      </c>
      <c r="B698" s="1">
        <v>2</v>
      </c>
      <c r="C698" s="1">
        <v>10</v>
      </c>
      <c r="D698" s="1">
        <v>6</v>
      </c>
      <c r="E698" s="6" t="s">
        <v>27</v>
      </c>
      <c r="F698" s="1">
        <f>TRA!F698</f>
        <v>-39.558999999999997</v>
      </c>
      <c r="G698" s="1">
        <f>TRA!G698</f>
        <v>-23.716999999999999</v>
      </c>
      <c r="H698" s="1">
        <f>TRA!H698</f>
        <v>-5.3680000000000003</v>
      </c>
      <c r="I698" s="1">
        <f>TRA!I698</f>
        <v>24.309000000000001</v>
      </c>
      <c r="J698" s="1">
        <f>TRA!J698</f>
        <v>-1.6140000000000001</v>
      </c>
      <c r="K698" s="1">
        <f>TRA!K698</f>
        <v>-2.508</v>
      </c>
      <c r="L698" s="8">
        <f t="shared" si="62"/>
        <v>-6.9820000000000002</v>
      </c>
      <c r="M698" s="8">
        <f t="shared" si="63"/>
        <v>26.817</v>
      </c>
      <c r="N698" s="8">
        <f t="shared" si="64"/>
        <v>-15.027100000000001</v>
      </c>
      <c r="O698" s="10">
        <f t="shared" si="65"/>
        <v>28.9116</v>
      </c>
      <c r="P698" s="8">
        <f t="shared" si="66"/>
        <v>5.1946000000000012</v>
      </c>
      <c r="Q698" s="8">
        <f t="shared" si="67"/>
        <v>-52.628599999999999</v>
      </c>
    </row>
    <row r="699" spans="1:17">
      <c r="A699" s="1">
        <v>7</v>
      </c>
      <c r="B699" s="1">
        <v>2</v>
      </c>
      <c r="C699" s="1">
        <v>10</v>
      </c>
      <c r="D699" s="1">
        <v>6</v>
      </c>
      <c r="E699" s="6" t="s">
        <v>28</v>
      </c>
      <c r="F699" s="1">
        <f>TRA!F699</f>
        <v>-40.985999999999997</v>
      </c>
      <c r="G699" s="1">
        <f>TRA!G699</f>
        <v>-24.433</v>
      </c>
      <c r="H699" s="1">
        <f>TRA!H699</f>
        <v>4.6479999999999997</v>
      </c>
      <c r="I699" s="1">
        <f>TRA!I699</f>
        <v>-21.158000000000001</v>
      </c>
      <c r="J699" s="1">
        <f>TRA!J699</f>
        <v>1.391</v>
      </c>
      <c r="K699" s="1">
        <f>TRA!K699</f>
        <v>2.161</v>
      </c>
      <c r="L699" s="8">
        <f t="shared" si="62"/>
        <v>6.0389999999999997</v>
      </c>
      <c r="M699" s="8">
        <f t="shared" si="63"/>
        <v>-23.319000000000003</v>
      </c>
      <c r="N699" s="8">
        <f t="shared" si="64"/>
        <v>13.034700000000001</v>
      </c>
      <c r="O699" s="10">
        <f t="shared" si="65"/>
        <v>-25.130700000000001</v>
      </c>
      <c r="P699" s="8">
        <f t="shared" si="66"/>
        <v>-49.563699999999997</v>
      </c>
      <c r="Q699" s="8">
        <f t="shared" si="67"/>
        <v>0.6977000000000011</v>
      </c>
    </row>
    <row r="700" spans="1:17" ht="15" customHeight="1">
      <c r="A700" s="1">
        <v>7</v>
      </c>
      <c r="B700" s="1">
        <v>2</v>
      </c>
      <c r="C700" s="1">
        <v>10</v>
      </c>
      <c r="D700" s="1">
        <v>6</v>
      </c>
      <c r="E700" s="6" t="s">
        <v>29</v>
      </c>
      <c r="F700" s="1">
        <f>TRA!F700</f>
        <v>63.965000000000003</v>
      </c>
      <c r="G700" s="1">
        <f>TRA!G700</f>
        <v>38.256999999999998</v>
      </c>
      <c r="H700" s="1">
        <f>TRA!H700</f>
        <v>2.0030000000000001</v>
      </c>
      <c r="I700" s="1">
        <f>TRA!I700</f>
        <v>-9.093</v>
      </c>
      <c r="J700" s="1">
        <f>TRA!J700</f>
        <v>0.60099999999999998</v>
      </c>
      <c r="K700" s="1">
        <f>TRA!K700</f>
        <v>0.93400000000000005</v>
      </c>
      <c r="L700" s="8">
        <f t="shared" si="62"/>
        <v>2.6040000000000001</v>
      </c>
      <c r="M700" s="8">
        <f t="shared" si="63"/>
        <v>-10.026999999999999</v>
      </c>
      <c r="N700" s="8">
        <f t="shared" si="64"/>
        <v>5.6120999999999999</v>
      </c>
      <c r="O700" s="10">
        <f t="shared" si="65"/>
        <v>-10.808199999999999</v>
      </c>
      <c r="P700" s="8">
        <f t="shared" si="66"/>
        <v>27.448799999999999</v>
      </c>
      <c r="Q700" s="8">
        <f t="shared" si="67"/>
        <v>49.065199999999997</v>
      </c>
    </row>
    <row r="701" spans="1:17" ht="15" customHeight="1">
      <c r="A701" s="1">
        <v>7</v>
      </c>
      <c r="B701" s="1">
        <v>2</v>
      </c>
      <c r="C701" s="1">
        <v>10</v>
      </c>
      <c r="D701" s="1">
        <v>6</v>
      </c>
      <c r="E701" s="6" t="s">
        <v>30</v>
      </c>
      <c r="F701" s="1">
        <f>TRA!F701</f>
        <v>-64.534999999999997</v>
      </c>
      <c r="G701" s="1">
        <f>TRA!G701</f>
        <v>-38.542999999999999</v>
      </c>
      <c r="H701" s="1">
        <f>TRA!H701</f>
        <v>2.0030000000000001</v>
      </c>
      <c r="I701" s="1">
        <f>TRA!I701</f>
        <v>-9.093</v>
      </c>
      <c r="J701" s="1">
        <f>TRA!J701</f>
        <v>0.60099999999999998</v>
      </c>
      <c r="K701" s="1">
        <f>TRA!K701</f>
        <v>0.93400000000000005</v>
      </c>
      <c r="L701" s="8">
        <f t="shared" si="62"/>
        <v>2.6040000000000001</v>
      </c>
      <c r="M701" s="8">
        <f t="shared" si="63"/>
        <v>-10.026999999999999</v>
      </c>
      <c r="N701" s="8">
        <f t="shared" si="64"/>
        <v>5.6120999999999999</v>
      </c>
      <c r="O701" s="10">
        <f t="shared" si="65"/>
        <v>-10.808199999999999</v>
      </c>
      <c r="P701" s="8">
        <f t="shared" si="66"/>
        <v>-49.351199999999999</v>
      </c>
      <c r="Q701" s="8">
        <f t="shared" si="67"/>
        <v>-27.7348</v>
      </c>
    </row>
    <row r="702" spans="1:17" ht="15" customHeight="1">
      <c r="A702" s="1">
        <v>7</v>
      </c>
      <c r="B702" s="1">
        <v>2</v>
      </c>
      <c r="C702" s="1">
        <v>10</v>
      </c>
      <c r="D702" s="1">
        <v>5</v>
      </c>
      <c r="E702" s="6" t="s">
        <v>27</v>
      </c>
      <c r="F702" s="1">
        <f>TRA!F702</f>
        <v>-60.478000000000002</v>
      </c>
      <c r="G702" s="1">
        <f>TRA!G702</f>
        <v>-36.594000000000001</v>
      </c>
      <c r="H702" s="1">
        <f>TRA!H702</f>
        <v>-10.944000000000001</v>
      </c>
      <c r="I702" s="1">
        <f>TRA!I702</f>
        <v>48</v>
      </c>
      <c r="J702" s="1">
        <f>TRA!J702</f>
        <v>-3.3420000000000001</v>
      </c>
      <c r="K702" s="1">
        <f>TRA!K702</f>
        <v>-5.194</v>
      </c>
      <c r="L702" s="8">
        <f t="shared" si="62"/>
        <v>-14.286000000000001</v>
      </c>
      <c r="M702" s="8">
        <f t="shared" si="63"/>
        <v>53.194000000000003</v>
      </c>
      <c r="N702" s="8">
        <f t="shared" si="64"/>
        <v>-30.244199999999999</v>
      </c>
      <c r="O702" s="10">
        <f t="shared" si="65"/>
        <v>57.479800000000004</v>
      </c>
      <c r="P702" s="8">
        <f t="shared" si="66"/>
        <v>20.885800000000003</v>
      </c>
      <c r="Q702" s="8">
        <f t="shared" si="67"/>
        <v>-94.073800000000006</v>
      </c>
    </row>
    <row r="703" spans="1:17" ht="15" customHeight="1">
      <c r="A703" s="1">
        <v>7</v>
      </c>
      <c r="B703" s="1">
        <v>2</v>
      </c>
      <c r="C703" s="1">
        <v>10</v>
      </c>
      <c r="D703" s="1">
        <v>5</v>
      </c>
      <c r="E703" s="6" t="s">
        <v>28</v>
      </c>
      <c r="F703" s="1">
        <f>TRA!F703</f>
        <v>-49.38</v>
      </c>
      <c r="G703" s="1">
        <f>TRA!G703</f>
        <v>-29.981999999999999</v>
      </c>
      <c r="H703" s="1">
        <f>TRA!H703</f>
        <v>10.18</v>
      </c>
      <c r="I703" s="1">
        <f>TRA!I703</f>
        <v>-44.688000000000002</v>
      </c>
      <c r="J703" s="1">
        <f>TRA!J703</f>
        <v>3.1070000000000002</v>
      </c>
      <c r="K703" s="1">
        <f>TRA!K703</f>
        <v>4.8280000000000003</v>
      </c>
      <c r="L703" s="8">
        <f t="shared" si="62"/>
        <v>13.286999999999999</v>
      </c>
      <c r="M703" s="8">
        <f t="shared" si="63"/>
        <v>-49.516000000000005</v>
      </c>
      <c r="N703" s="8">
        <f t="shared" si="64"/>
        <v>28.1418</v>
      </c>
      <c r="O703" s="10">
        <f t="shared" si="65"/>
        <v>-53.502100000000006</v>
      </c>
      <c r="P703" s="8">
        <f t="shared" si="66"/>
        <v>-83.484100000000012</v>
      </c>
      <c r="Q703" s="8">
        <f t="shared" si="67"/>
        <v>23.520100000000006</v>
      </c>
    </row>
    <row r="704" spans="1:17" ht="15" customHeight="1">
      <c r="A704" s="1">
        <v>7</v>
      </c>
      <c r="B704" s="1">
        <v>2</v>
      </c>
      <c r="C704" s="1">
        <v>10</v>
      </c>
      <c r="D704" s="1">
        <v>5</v>
      </c>
      <c r="E704" s="6" t="s">
        <v>29</v>
      </c>
      <c r="F704" s="1">
        <f>TRA!F704</f>
        <v>77.069999999999993</v>
      </c>
      <c r="G704" s="1">
        <f>TRA!G704</f>
        <v>46.697000000000003</v>
      </c>
      <c r="H704" s="1">
        <f>TRA!H704</f>
        <v>4.2249999999999996</v>
      </c>
      <c r="I704" s="1">
        <f>TRA!I704</f>
        <v>-18.538</v>
      </c>
      <c r="J704" s="1">
        <f>TRA!J704</f>
        <v>1.29</v>
      </c>
      <c r="K704" s="1">
        <f>TRA!K704</f>
        <v>2.004</v>
      </c>
      <c r="L704" s="8">
        <f t="shared" si="62"/>
        <v>5.5149999999999997</v>
      </c>
      <c r="M704" s="8">
        <f t="shared" si="63"/>
        <v>-20.542000000000002</v>
      </c>
      <c r="N704" s="8">
        <f t="shared" si="64"/>
        <v>11.6776</v>
      </c>
      <c r="O704" s="10">
        <f t="shared" si="65"/>
        <v>-22.1965</v>
      </c>
      <c r="P704" s="8">
        <f t="shared" si="66"/>
        <v>24.500500000000002</v>
      </c>
      <c r="Q704" s="8">
        <f t="shared" si="67"/>
        <v>68.893500000000003</v>
      </c>
    </row>
    <row r="705" spans="1:17" ht="15" customHeight="1">
      <c r="A705" s="1">
        <v>7</v>
      </c>
      <c r="B705" s="1">
        <v>2</v>
      </c>
      <c r="C705" s="1">
        <v>10</v>
      </c>
      <c r="D705" s="1">
        <v>5</v>
      </c>
      <c r="E705" s="6" t="s">
        <v>30</v>
      </c>
      <c r="F705" s="1">
        <f>TRA!F705</f>
        <v>-72.63</v>
      </c>
      <c r="G705" s="1">
        <f>TRA!G705</f>
        <v>-44.052999999999997</v>
      </c>
      <c r="H705" s="1">
        <f>TRA!H705</f>
        <v>4.2249999999999996</v>
      </c>
      <c r="I705" s="1">
        <f>TRA!I705</f>
        <v>-18.538</v>
      </c>
      <c r="J705" s="1">
        <f>TRA!J705</f>
        <v>1.29</v>
      </c>
      <c r="K705" s="1">
        <f>TRA!K705</f>
        <v>2.004</v>
      </c>
      <c r="L705" s="8">
        <f t="shared" si="62"/>
        <v>5.5149999999999997</v>
      </c>
      <c r="M705" s="8">
        <f t="shared" si="63"/>
        <v>-20.542000000000002</v>
      </c>
      <c r="N705" s="8">
        <f t="shared" si="64"/>
        <v>11.6776</v>
      </c>
      <c r="O705" s="10">
        <f t="shared" si="65"/>
        <v>-22.1965</v>
      </c>
      <c r="P705" s="8">
        <f t="shared" si="66"/>
        <v>-66.249499999999998</v>
      </c>
      <c r="Q705" s="8">
        <f t="shared" si="67"/>
        <v>-21.856499999999997</v>
      </c>
    </row>
    <row r="706" spans="1:17" ht="15" customHeight="1">
      <c r="A706" s="1">
        <v>7</v>
      </c>
      <c r="B706" s="1">
        <v>2</v>
      </c>
      <c r="C706" s="1">
        <v>10</v>
      </c>
      <c r="D706" s="1">
        <v>4</v>
      </c>
      <c r="E706" s="6" t="s">
        <v>27</v>
      </c>
      <c r="F706" s="1">
        <f>TRA!F706</f>
        <v>-55.787999999999997</v>
      </c>
      <c r="G706" s="1">
        <f>TRA!G706</f>
        <v>-34.011000000000003</v>
      </c>
      <c r="H706" s="1">
        <f>TRA!H706</f>
        <v>-17.518000000000001</v>
      </c>
      <c r="I706" s="1">
        <f>TRA!I706</f>
        <v>74.064999999999998</v>
      </c>
      <c r="J706" s="1">
        <f>TRA!J706</f>
        <v>-5.4359999999999999</v>
      </c>
      <c r="K706" s="1">
        <f>TRA!K706</f>
        <v>-8.4480000000000004</v>
      </c>
      <c r="L706" s="8">
        <f t="shared" si="62"/>
        <v>-22.954000000000001</v>
      </c>
      <c r="M706" s="8">
        <f t="shared" si="63"/>
        <v>82.513000000000005</v>
      </c>
      <c r="N706" s="8">
        <f t="shared" si="64"/>
        <v>-47.707900000000002</v>
      </c>
      <c r="O706" s="10">
        <f t="shared" si="65"/>
        <v>89.399200000000008</v>
      </c>
      <c r="P706" s="8">
        <f t="shared" si="66"/>
        <v>55.388200000000005</v>
      </c>
      <c r="Q706" s="8">
        <f t="shared" si="67"/>
        <v>-123.4102</v>
      </c>
    </row>
    <row r="707" spans="1:17" ht="15" customHeight="1">
      <c r="A707" s="1">
        <v>7</v>
      </c>
      <c r="B707" s="1">
        <v>2</v>
      </c>
      <c r="C707" s="1">
        <v>10</v>
      </c>
      <c r="D707" s="1">
        <v>4</v>
      </c>
      <c r="E707" s="6" t="s">
        <v>28</v>
      </c>
      <c r="F707" s="1">
        <f>TRA!F707</f>
        <v>-46.393000000000001</v>
      </c>
      <c r="G707" s="1">
        <f>TRA!G707</f>
        <v>-28.385999999999999</v>
      </c>
      <c r="H707" s="1">
        <f>TRA!H707</f>
        <v>16.5</v>
      </c>
      <c r="I707" s="1">
        <f>TRA!I707</f>
        <v>-69.784000000000006</v>
      </c>
      <c r="J707" s="1">
        <f>TRA!J707</f>
        <v>5.12</v>
      </c>
      <c r="K707" s="1">
        <f>TRA!K707</f>
        <v>7.9550000000000001</v>
      </c>
      <c r="L707" s="8">
        <f t="shared" ref="L707:L770" si="68">(ABS(H707)+ABS(J707))*SIGN(H707)</f>
        <v>21.62</v>
      </c>
      <c r="M707" s="8">
        <f t="shared" ref="M707:M770" si="69">(ABS(I707)+ABS(K707))*SIGN(I707)</f>
        <v>-77.739000000000004</v>
      </c>
      <c r="N707" s="8">
        <f t="shared" ref="N707:N770" si="70">(ABS(L707)+0.3*ABS(M707))*SIGN(L707)</f>
        <v>44.941699999999997</v>
      </c>
      <c r="O707" s="10">
        <f t="shared" ref="O707:O770" si="71">(ABS(M707)+0.3*ABS(L707))*SIGN(M707)</f>
        <v>-84.225000000000009</v>
      </c>
      <c r="P707" s="8">
        <f t="shared" si="66"/>
        <v>-112.611</v>
      </c>
      <c r="Q707" s="8">
        <f t="shared" si="67"/>
        <v>55.839000000000013</v>
      </c>
    </row>
    <row r="708" spans="1:17" ht="15" customHeight="1">
      <c r="A708" s="1">
        <v>7</v>
      </c>
      <c r="B708" s="1">
        <v>2</v>
      </c>
      <c r="C708" s="1">
        <v>10</v>
      </c>
      <c r="D708" s="1">
        <v>4</v>
      </c>
      <c r="E708" s="6" t="s">
        <v>29</v>
      </c>
      <c r="F708" s="1">
        <f>TRA!F708</f>
        <v>79.179000000000002</v>
      </c>
      <c r="G708" s="1">
        <f>TRA!G708</f>
        <v>48.375</v>
      </c>
      <c r="H708" s="1">
        <f>TRA!H708</f>
        <v>6.8029999999999999</v>
      </c>
      <c r="I708" s="1">
        <f>TRA!I708</f>
        <v>-28.77</v>
      </c>
      <c r="J708" s="1">
        <f>TRA!J708</f>
        <v>2.1110000000000002</v>
      </c>
      <c r="K708" s="1">
        <f>TRA!K708</f>
        <v>3.2810000000000001</v>
      </c>
      <c r="L708" s="8">
        <f t="shared" si="68"/>
        <v>8.9139999999999997</v>
      </c>
      <c r="M708" s="8">
        <f t="shared" si="69"/>
        <v>-32.051000000000002</v>
      </c>
      <c r="N708" s="8">
        <f t="shared" si="70"/>
        <v>18.529299999999999</v>
      </c>
      <c r="O708" s="10">
        <f t="shared" si="71"/>
        <v>-34.725200000000001</v>
      </c>
      <c r="P708" s="8">
        <f t="shared" si="66"/>
        <v>13.649799999999999</v>
      </c>
      <c r="Q708" s="8">
        <f t="shared" si="67"/>
        <v>83.100200000000001</v>
      </c>
    </row>
    <row r="709" spans="1:17" ht="15" customHeight="1">
      <c r="A709" s="1">
        <v>7</v>
      </c>
      <c r="B709" s="1">
        <v>2</v>
      </c>
      <c r="C709" s="1">
        <v>10</v>
      </c>
      <c r="D709" s="1">
        <v>4</v>
      </c>
      <c r="E709" s="6" t="s">
        <v>30</v>
      </c>
      <c r="F709" s="1">
        <f>TRA!F709</f>
        <v>-75.421000000000006</v>
      </c>
      <c r="G709" s="1">
        <f>TRA!G709</f>
        <v>-46.125</v>
      </c>
      <c r="H709" s="1">
        <f>TRA!H709</f>
        <v>6.8029999999999999</v>
      </c>
      <c r="I709" s="1">
        <f>TRA!I709</f>
        <v>-28.77</v>
      </c>
      <c r="J709" s="1">
        <f>TRA!J709</f>
        <v>2.1110000000000002</v>
      </c>
      <c r="K709" s="1">
        <f>TRA!K709</f>
        <v>3.2810000000000001</v>
      </c>
      <c r="L709" s="8">
        <f t="shared" si="68"/>
        <v>8.9139999999999997</v>
      </c>
      <c r="M709" s="8">
        <f t="shared" si="69"/>
        <v>-32.051000000000002</v>
      </c>
      <c r="N709" s="8">
        <f t="shared" si="70"/>
        <v>18.529299999999999</v>
      </c>
      <c r="O709" s="10">
        <f t="shared" si="71"/>
        <v>-34.725200000000001</v>
      </c>
      <c r="P709" s="8">
        <f t="shared" si="66"/>
        <v>-80.850200000000001</v>
      </c>
      <c r="Q709" s="8">
        <f t="shared" si="67"/>
        <v>-11.399799999999999</v>
      </c>
    </row>
    <row r="710" spans="1:17" ht="15" customHeight="1">
      <c r="A710" s="1">
        <v>7</v>
      </c>
      <c r="B710" s="1">
        <v>2</v>
      </c>
      <c r="C710" s="1">
        <v>10</v>
      </c>
      <c r="D710" s="1">
        <v>3</v>
      </c>
      <c r="E710" s="6" t="s">
        <v>27</v>
      </c>
      <c r="F710" s="1">
        <f>TRA!F710</f>
        <v>-53.944000000000003</v>
      </c>
      <c r="G710" s="1">
        <f>TRA!G710</f>
        <v>-32.906999999999996</v>
      </c>
      <c r="H710" s="1">
        <f>TRA!H710</f>
        <v>-21.436</v>
      </c>
      <c r="I710" s="1">
        <f>TRA!I710</f>
        <v>88.343999999999994</v>
      </c>
      <c r="J710" s="1">
        <f>TRA!J710</f>
        <v>-6.6790000000000003</v>
      </c>
      <c r="K710" s="1">
        <f>TRA!K710</f>
        <v>-10.379</v>
      </c>
      <c r="L710" s="8">
        <f t="shared" si="68"/>
        <v>-28.115000000000002</v>
      </c>
      <c r="M710" s="8">
        <f t="shared" si="69"/>
        <v>98.722999999999999</v>
      </c>
      <c r="N710" s="8">
        <f t="shared" si="70"/>
        <v>-57.731899999999996</v>
      </c>
      <c r="O710" s="10">
        <f t="shared" si="71"/>
        <v>107.1575</v>
      </c>
      <c r="P710" s="8">
        <f t="shared" si="66"/>
        <v>74.250500000000002</v>
      </c>
      <c r="Q710" s="8">
        <f t="shared" si="67"/>
        <v>-140.06450000000001</v>
      </c>
    </row>
    <row r="711" spans="1:17" ht="15" customHeight="1">
      <c r="A711" s="1">
        <v>7</v>
      </c>
      <c r="B711" s="1">
        <v>2</v>
      </c>
      <c r="C711" s="1">
        <v>10</v>
      </c>
      <c r="D711" s="1">
        <v>3</v>
      </c>
      <c r="E711" s="6" t="s">
        <v>28</v>
      </c>
      <c r="F711" s="1">
        <f>TRA!F711</f>
        <v>-48.369</v>
      </c>
      <c r="G711" s="1">
        <f>TRA!G711</f>
        <v>-29.593</v>
      </c>
      <c r="H711" s="1">
        <f>TRA!H711</f>
        <v>20.195</v>
      </c>
      <c r="I711" s="1">
        <f>TRA!I711</f>
        <v>-83.218000000000004</v>
      </c>
      <c r="J711" s="1">
        <f>TRA!J711</f>
        <v>6.2919999999999998</v>
      </c>
      <c r="K711" s="1">
        <f>TRA!K711</f>
        <v>9.7780000000000005</v>
      </c>
      <c r="L711" s="8">
        <f t="shared" si="68"/>
        <v>26.487000000000002</v>
      </c>
      <c r="M711" s="8">
        <f t="shared" si="69"/>
        <v>-92.996000000000009</v>
      </c>
      <c r="N711" s="8">
        <f t="shared" si="70"/>
        <v>54.385800000000003</v>
      </c>
      <c r="O711" s="10">
        <f t="shared" si="71"/>
        <v>-100.94210000000001</v>
      </c>
      <c r="P711" s="8">
        <f t="shared" si="66"/>
        <v>-130.5351</v>
      </c>
      <c r="Q711" s="8">
        <f t="shared" si="67"/>
        <v>71.349100000000007</v>
      </c>
    </row>
    <row r="712" spans="1:17" ht="15" customHeight="1">
      <c r="A712" s="1">
        <v>7</v>
      </c>
      <c r="B712" s="1">
        <v>2</v>
      </c>
      <c r="C712" s="1">
        <v>10</v>
      </c>
      <c r="D712" s="1">
        <v>3</v>
      </c>
      <c r="E712" s="6" t="s">
        <v>29</v>
      </c>
      <c r="F712" s="1">
        <f>TRA!F712</f>
        <v>78.415000000000006</v>
      </c>
      <c r="G712" s="1">
        <f>TRA!G712</f>
        <v>47.912999999999997</v>
      </c>
      <c r="H712" s="1">
        <f>TRA!H712</f>
        <v>8.3260000000000005</v>
      </c>
      <c r="I712" s="1">
        <f>TRA!I712</f>
        <v>-34.311999999999998</v>
      </c>
      <c r="J712" s="1">
        <f>TRA!J712</f>
        <v>2.5939999999999999</v>
      </c>
      <c r="K712" s="1">
        <f>TRA!K712</f>
        <v>4.0309999999999997</v>
      </c>
      <c r="L712" s="8">
        <f t="shared" si="68"/>
        <v>10.92</v>
      </c>
      <c r="M712" s="8">
        <f t="shared" si="69"/>
        <v>-38.342999999999996</v>
      </c>
      <c r="N712" s="8">
        <f t="shared" si="70"/>
        <v>22.422899999999998</v>
      </c>
      <c r="O712" s="10">
        <f t="shared" si="71"/>
        <v>-41.619</v>
      </c>
      <c r="P712" s="8">
        <f t="shared" si="66"/>
        <v>6.2939999999999969</v>
      </c>
      <c r="Q712" s="8">
        <f t="shared" si="67"/>
        <v>89.531999999999996</v>
      </c>
    </row>
    <row r="713" spans="1:17" ht="15" customHeight="1">
      <c r="A713" s="1">
        <v>7</v>
      </c>
      <c r="B713" s="1">
        <v>2</v>
      </c>
      <c r="C713" s="1">
        <v>10</v>
      </c>
      <c r="D713" s="1">
        <v>3</v>
      </c>
      <c r="E713" s="6" t="s">
        <v>30</v>
      </c>
      <c r="F713" s="1">
        <f>TRA!F713</f>
        <v>-76.185000000000002</v>
      </c>
      <c r="G713" s="1">
        <f>TRA!G713</f>
        <v>-46.587000000000003</v>
      </c>
      <c r="H713" s="1">
        <f>TRA!H713</f>
        <v>8.3260000000000005</v>
      </c>
      <c r="I713" s="1">
        <f>TRA!I713</f>
        <v>-34.311999999999998</v>
      </c>
      <c r="J713" s="1">
        <f>TRA!J713</f>
        <v>2.5939999999999999</v>
      </c>
      <c r="K713" s="1">
        <f>TRA!K713</f>
        <v>4.0309999999999997</v>
      </c>
      <c r="L713" s="8">
        <f t="shared" si="68"/>
        <v>10.92</v>
      </c>
      <c r="M713" s="8">
        <f t="shared" si="69"/>
        <v>-38.342999999999996</v>
      </c>
      <c r="N713" s="8">
        <f t="shared" si="70"/>
        <v>22.422899999999998</v>
      </c>
      <c r="O713" s="10">
        <f t="shared" si="71"/>
        <v>-41.619</v>
      </c>
      <c r="P713" s="8">
        <f t="shared" si="66"/>
        <v>-88.206000000000003</v>
      </c>
      <c r="Q713" s="8">
        <f t="shared" si="67"/>
        <v>-4.9680000000000035</v>
      </c>
    </row>
    <row r="714" spans="1:17" ht="15" customHeight="1">
      <c r="A714" s="1">
        <v>7</v>
      </c>
      <c r="B714" s="1">
        <v>2</v>
      </c>
      <c r="C714" s="1">
        <v>10</v>
      </c>
      <c r="D714" s="1">
        <v>2</v>
      </c>
      <c r="E714" s="6" t="s">
        <v>27</v>
      </c>
      <c r="F714" s="1">
        <f>TRA!F714</f>
        <v>-51.704999999999998</v>
      </c>
      <c r="G714" s="1">
        <f>TRA!G714</f>
        <v>-31.555</v>
      </c>
      <c r="H714" s="1">
        <f>TRA!H714</f>
        <v>-24.298999999999999</v>
      </c>
      <c r="I714" s="1">
        <f>TRA!I714</f>
        <v>98.418000000000006</v>
      </c>
      <c r="J714" s="1">
        <f>TRA!J714</f>
        <v>-7.5439999999999996</v>
      </c>
      <c r="K714" s="1">
        <f>TRA!K714</f>
        <v>-11.722</v>
      </c>
      <c r="L714" s="8">
        <f t="shared" si="68"/>
        <v>-31.843</v>
      </c>
      <c r="M714" s="8">
        <f t="shared" si="69"/>
        <v>110.14</v>
      </c>
      <c r="N714" s="8">
        <f t="shared" si="70"/>
        <v>-64.885000000000005</v>
      </c>
      <c r="O714" s="10">
        <f t="shared" si="71"/>
        <v>119.69289999999999</v>
      </c>
      <c r="P714" s="8">
        <f t="shared" si="66"/>
        <v>88.137900000000002</v>
      </c>
      <c r="Q714" s="8">
        <f t="shared" si="67"/>
        <v>-151.24789999999999</v>
      </c>
    </row>
    <row r="715" spans="1:17" ht="15" customHeight="1">
      <c r="A715" s="1">
        <v>7</v>
      </c>
      <c r="B715" s="1">
        <v>2</v>
      </c>
      <c r="C715" s="1">
        <v>10</v>
      </c>
      <c r="D715" s="1">
        <v>2</v>
      </c>
      <c r="E715" s="6" t="s">
        <v>28</v>
      </c>
      <c r="F715" s="1">
        <f>TRA!F715</f>
        <v>-51.786000000000001</v>
      </c>
      <c r="G715" s="1">
        <f>TRA!G715</f>
        <v>-31.632999999999999</v>
      </c>
      <c r="H715" s="1">
        <f>TRA!H715</f>
        <v>22.997</v>
      </c>
      <c r="I715" s="1">
        <f>TRA!I715</f>
        <v>-93.134</v>
      </c>
      <c r="J715" s="1">
        <f>TRA!J715</f>
        <v>7.1390000000000002</v>
      </c>
      <c r="K715" s="1">
        <f>TRA!K715</f>
        <v>11.093</v>
      </c>
      <c r="L715" s="8">
        <f t="shared" si="68"/>
        <v>30.135999999999999</v>
      </c>
      <c r="M715" s="8">
        <f t="shared" si="69"/>
        <v>-104.227</v>
      </c>
      <c r="N715" s="8">
        <f t="shared" si="70"/>
        <v>61.4041</v>
      </c>
      <c r="O715" s="10">
        <f t="shared" si="71"/>
        <v>-113.26780000000001</v>
      </c>
      <c r="P715" s="8">
        <f t="shared" si="66"/>
        <v>-144.9008</v>
      </c>
      <c r="Q715" s="8">
        <f t="shared" si="67"/>
        <v>81.634800000000013</v>
      </c>
    </row>
    <row r="716" spans="1:17" ht="15" customHeight="1">
      <c r="A716" s="1">
        <v>7</v>
      </c>
      <c r="B716" s="1">
        <v>2</v>
      </c>
      <c r="C716" s="1">
        <v>10</v>
      </c>
      <c r="D716" s="1">
        <v>2</v>
      </c>
      <c r="E716" s="6" t="s">
        <v>29</v>
      </c>
      <c r="F716" s="1">
        <f>TRA!F716</f>
        <v>77.284000000000006</v>
      </c>
      <c r="G716" s="1">
        <f>TRA!G716</f>
        <v>47.234000000000002</v>
      </c>
      <c r="H716" s="1">
        <f>TRA!H716</f>
        <v>9.4589999999999996</v>
      </c>
      <c r="I716" s="1">
        <f>TRA!I716</f>
        <v>-38.31</v>
      </c>
      <c r="J716" s="1">
        <f>TRA!J716</f>
        <v>2.9369999999999998</v>
      </c>
      <c r="K716" s="1">
        <f>TRA!K716</f>
        <v>4.5629999999999997</v>
      </c>
      <c r="L716" s="8">
        <f t="shared" si="68"/>
        <v>12.395999999999999</v>
      </c>
      <c r="M716" s="8">
        <f t="shared" si="69"/>
        <v>-42.873000000000005</v>
      </c>
      <c r="N716" s="8">
        <f t="shared" si="70"/>
        <v>25.257899999999999</v>
      </c>
      <c r="O716" s="10">
        <f t="shared" si="71"/>
        <v>-46.591800000000006</v>
      </c>
      <c r="P716" s="8">
        <f t="shared" si="66"/>
        <v>0.64219999999999544</v>
      </c>
      <c r="Q716" s="8">
        <f t="shared" si="67"/>
        <v>93.825800000000015</v>
      </c>
    </row>
    <row r="717" spans="1:17" ht="15" customHeight="1">
      <c r="A717" s="1">
        <v>7</v>
      </c>
      <c r="B717" s="1">
        <v>2</v>
      </c>
      <c r="C717" s="1">
        <v>10</v>
      </c>
      <c r="D717" s="1">
        <v>2</v>
      </c>
      <c r="E717" s="6" t="s">
        <v>30</v>
      </c>
      <c r="F717" s="1">
        <f>TRA!F717</f>
        <v>-77.316000000000003</v>
      </c>
      <c r="G717" s="1">
        <f>TRA!G717</f>
        <v>-47.265999999999998</v>
      </c>
      <c r="H717" s="1">
        <f>TRA!H717</f>
        <v>9.4589999999999996</v>
      </c>
      <c r="I717" s="1">
        <f>TRA!I717</f>
        <v>-38.31</v>
      </c>
      <c r="J717" s="1">
        <f>TRA!J717</f>
        <v>2.9369999999999998</v>
      </c>
      <c r="K717" s="1">
        <f>TRA!K717</f>
        <v>4.5629999999999997</v>
      </c>
      <c r="L717" s="8">
        <f t="shared" si="68"/>
        <v>12.395999999999999</v>
      </c>
      <c r="M717" s="8">
        <f t="shared" si="69"/>
        <v>-42.873000000000005</v>
      </c>
      <c r="N717" s="8">
        <f t="shared" si="70"/>
        <v>25.257899999999999</v>
      </c>
      <c r="O717" s="10">
        <f t="shared" si="71"/>
        <v>-46.591800000000006</v>
      </c>
      <c r="P717" s="8">
        <f t="shared" si="66"/>
        <v>-93.857799999999997</v>
      </c>
      <c r="Q717" s="8">
        <f t="shared" si="67"/>
        <v>-0.67419999999999192</v>
      </c>
    </row>
    <row r="718" spans="1:17" ht="15" customHeight="1">
      <c r="A718" s="1">
        <v>7</v>
      </c>
      <c r="B718" s="1">
        <v>2</v>
      </c>
      <c r="C718" s="1">
        <v>10</v>
      </c>
      <c r="D718" s="1">
        <v>1</v>
      </c>
      <c r="E718" s="6" t="s">
        <v>27</v>
      </c>
      <c r="F718" s="1">
        <f>TRA!F718</f>
        <v>-43.427999999999997</v>
      </c>
      <c r="G718" s="1">
        <f>TRA!G718</f>
        <v>-26.484999999999999</v>
      </c>
      <c r="H718" s="1">
        <f>TRA!H718</f>
        <v>-22.178000000000001</v>
      </c>
      <c r="I718" s="1">
        <f>TRA!I718</f>
        <v>89.716999999999999</v>
      </c>
      <c r="J718" s="1">
        <f>TRA!J718</f>
        <v>-6.867</v>
      </c>
      <c r="K718" s="1">
        <f>TRA!K718</f>
        <v>-10.670999999999999</v>
      </c>
      <c r="L718" s="8">
        <f t="shared" si="68"/>
        <v>-29.045000000000002</v>
      </c>
      <c r="M718" s="8">
        <f t="shared" si="69"/>
        <v>100.38800000000001</v>
      </c>
      <c r="N718" s="8">
        <f t="shared" si="70"/>
        <v>-59.1614</v>
      </c>
      <c r="O718" s="10">
        <f t="shared" si="71"/>
        <v>109.1015</v>
      </c>
      <c r="P718" s="8">
        <f t="shared" si="66"/>
        <v>82.616500000000002</v>
      </c>
      <c r="Q718" s="8">
        <f t="shared" si="67"/>
        <v>-135.5865</v>
      </c>
    </row>
    <row r="719" spans="1:17" ht="15" customHeight="1">
      <c r="A719" s="1">
        <v>7</v>
      </c>
      <c r="B719" s="1">
        <v>2</v>
      </c>
      <c r="C719" s="1">
        <v>10</v>
      </c>
      <c r="D719" s="1">
        <v>1</v>
      </c>
      <c r="E719" s="6" t="s">
        <v>28</v>
      </c>
      <c r="F719" s="1">
        <f>TRA!F719</f>
        <v>-53.689</v>
      </c>
      <c r="G719" s="1">
        <f>TRA!G719</f>
        <v>-32.930999999999997</v>
      </c>
      <c r="H719" s="1">
        <f>TRA!H719</f>
        <v>20.875</v>
      </c>
      <c r="I719" s="1">
        <f>TRA!I719</f>
        <v>-84.44</v>
      </c>
      <c r="J719" s="1">
        <f>TRA!J719</f>
        <v>6.4630000000000001</v>
      </c>
      <c r="K719" s="1">
        <f>TRA!K719</f>
        <v>10.042999999999999</v>
      </c>
      <c r="L719" s="8">
        <f t="shared" si="68"/>
        <v>27.338000000000001</v>
      </c>
      <c r="M719" s="8">
        <f t="shared" si="69"/>
        <v>-94.483000000000004</v>
      </c>
      <c r="N719" s="8">
        <f t="shared" si="70"/>
        <v>55.682900000000004</v>
      </c>
      <c r="O719" s="10">
        <f t="shared" si="71"/>
        <v>-102.68440000000001</v>
      </c>
      <c r="P719" s="8">
        <f t="shared" si="66"/>
        <v>-135.61540000000002</v>
      </c>
      <c r="Q719" s="8">
        <f t="shared" si="67"/>
        <v>69.753400000000013</v>
      </c>
    </row>
    <row r="720" spans="1:17" ht="15" customHeight="1">
      <c r="A720" s="1">
        <v>7</v>
      </c>
      <c r="B720" s="1">
        <v>2</v>
      </c>
      <c r="C720" s="1">
        <v>10</v>
      </c>
      <c r="D720" s="1">
        <v>1</v>
      </c>
      <c r="E720" s="6" t="s">
        <v>29</v>
      </c>
      <c r="F720" s="1">
        <f>TRA!F720</f>
        <v>75.248000000000005</v>
      </c>
      <c r="G720" s="1">
        <f>TRA!G720</f>
        <v>45.960999999999999</v>
      </c>
      <c r="H720" s="1">
        <f>TRA!H720</f>
        <v>8.6110000000000007</v>
      </c>
      <c r="I720" s="1">
        <f>TRA!I720</f>
        <v>-34.831000000000003</v>
      </c>
      <c r="J720" s="1">
        <f>TRA!J720</f>
        <v>2.6659999999999999</v>
      </c>
      <c r="K720" s="1">
        <f>TRA!K720</f>
        <v>4.1429999999999998</v>
      </c>
      <c r="L720" s="8">
        <f t="shared" si="68"/>
        <v>11.277000000000001</v>
      </c>
      <c r="M720" s="8">
        <f t="shared" si="69"/>
        <v>-38.974000000000004</v>
      </c>
      <c r="N720" s="8">
        <f t="shared" si="70"/>
        <v>22.969200000000001</v>
      </c>
      <c r="O720" s="10">
        <f t="shared" si="71"/>
        <v>-42.357100000000003</v>
      </c>
      <c r="P720" s="8">
        <f t="shared" si="66"/>
        <v>3.6038999999999959</v>
      </c>
      <c r="Q720" s="8">
        <f t="shared" si="67"/>
        <v>88.318100000000001</v>
      </c>
    </row>
    <row r="721" spans="1:17" ht="15" customHeight="1">
      <c r="A721" s="1">
        <v>7</v>
      </c>
      <c r="B721" s="1">
        <v>2</v>
      </c>
      <c r="C721" s="1">
        <v>10</v>
      </c>
      <c r="D721" s="1">
        <v>1</v>
      </c>
      <c r="E721" s="6" t="s">
        <v>30</v>
      </c>
      <c r="F721" s="1">
        <f>TRA!F721</f>
        <v>-79.352000000000004</v>
      </c>
      <c r="G721" s="1">
        <f>TRA!G721</f>
        <v>-48.539000000000001</v>
      </c>
      <c r="H721" s="1">
        <f>TRA!H721</f>
        <v>8.6110000000000007</v>
      </c>
      <c r="I721" s="1">
        <f>TRA!I721</f>
        <v>-34.831000000000003</v>
      </c>
      <c r="J721" s="1">
        <f>TRA!J721</f>
        <v>2.6659999999999999</v>
      </c>
      <c r="K721" s="1">
        <f>TRA!K721</f>
        <v>4.1429999999999998</v>
      </c>
      <c r="L721" s="8">
        <f t="shared" si="68"/>
        <v>11.277000000000001</v>
      </c>
      <c r="M721" s="8">
        <f t="shared" si="69"/>
        <v>-38.974000000000004</v>
      </c>
      <c r="N721" s="8">
        <f t="shared" si="70"/>
        <v>22.969200000000001</v>
      </c>
      <c r="O721" s="10">
        <f t="shared" si="71"/>
        <v>-42.357100000000003</v>
      </c>
      <c r="P721" s="8">
        <f t="shared" si="66"/>
        <v>-90.896100000000004</v>
      </c>
      <c r="Q721" s="8">
        <f t="shared" si="67"/>
        <v>-6.1818999999999988</v>
      </c>
    </row>
    <row r="722" spans="1:17" ht="15" customHeight="1">
      <c r="A722" s="1">
        <v>7</v>
      </c>
      <c r="B722" s="1">
        <v>10</v>
      </c>
      <c r="C722" s="1">
        <v>18</v>
      </c>
      <c r="D722" s="1">
        <v>6</v>
      </c>
      <c r="E722" s="6" t="s">
        <v>27</v>
      </c>
      <c r="F722" s="1">
        <f>TRA!F722</f>
        <v>-27.018000000000001</v>
      </c>
      <c r="G722" s="1">
        <f>TRA!G722</f>
        <v>-16.059999999999999</v>
      </c>
      <c r="H722" s="1">
        <f>TRA!H722</f>
        <v>-2.468</v>
      </c>
      <c r="I722" s="1">
        <f>TRA!I722</f>
        <v>10.787000000000001</v>
      </c>
      <c r="J722" s="1">
        <f>TRA!J722</f>
        <v>-0.76100000000000001</v>
      </c>
      <c r="K722" s="1">
        <f>TRA!K722</f>
        <v>-1.1830000000000001</v>
      </c>
      <c r="L722" s="8">
        <f t="shared" si="68"/>
        <v>-3.2290000000000001</v>
      </c>
      <c r="M722" s="8">
        <f t="shared" si="69"/>
        <v>11.97</v>
      </c>
      <c r="N722" s="8">
        <f t="shared" si="70"/>
        <v>-6.82</v>
      </c>
      <c r="O722" s="10">
        <f t="shared" si="71"/>
        <v>12.938700000000001</v>
      </c>
      <c r="P722" s="8">
        <f t="shared" si="66"/>
        <v>-3.121299999999998</v>
      </c>
      <c r="Q722" s="8">
        <f t="shared" si="67"/>
        <v>-28.998699999999999</v>
      </c>
    </row>
    <row r="723" spans="1:17">
      <c r="A723" s="1">
        <v>7</v>
      </c>
      <c r="B723" s="1">
        <v>10</v>
      </c>
      <c r="C723" s="1">
        <v>18</v>
      </c>
      <c r="D723" s="1">
        <v>6</v>
      </c>
      <c r="E723" s="6" t="s">
        <v>28</v>
      </c>
      <c r="F723" s="1">
        <f>TRA!F723</f>
        <v>-27.256</v>
      </c>
      <c r="G723" s="1">
        <f>TRA!G723</f>
        <v>-16.318000000000001</v>
      </c>
      <c r="H723" s="1">
        <f>TRA!H723</f>
        <v>2.4620000000000002</v>
      </c>
      <c r="I723" s="1">
        <f>TRA!I723</f>
        <v>-10.773999999999999</v>
      </c>
      <c r="J723" s="1">
        <f>TRA!J723</f>
        <v>0.75900000000000001</v>
      </c>
      <c r="K723" s="1">
        <f>TRA!K723</f>
        <v>1.179</v>
      </c>
      <c r="L723" s="8">
        <f t="shared" si="68"/>
        <v>3.2210000000000001</v>
      </c>
      <c r="M723" s="8">
        <f t="shared" si="69"/>
        <v>-11.952999999999999</v>
      </c>
      <c r="N723" s="8">
        <f t="shared" si="70"/>
        <v>6.8068999999999997</v>
      </c>
      <c r="O723" s="10">
        <f t="shared" si="71"/>
        <v>-12.9193</v>
      </c>
      <c r="P723" s="8">
        <f t="shared" si="66"/>
        <v>-29.237300000000001</v>
      </c>
      <c r="Q723" s="8">
        <f t="shared" si="67"/>
        <v>-3.3987000000000016</v>
      </c>
    </row>
    <row r="724" spans="1:17" ht="15" customHeight="1">
      <c r="A724" s="1">
        <v>7</v>
      </c>
      <c r="B724" s="1">
        <v>10</v>
      </c>
      <c r="C724" s="1">
        <v>18</v>
      </c>
      <c r="D724" s="1">
        <v>6</v>
      </c>
      <c r="E724" s="6" t="s">
        <v>29</v>
      </c>
      <c r="F724" s="1">
        <f>TRA!F724</f>
        <v>48.037999999999997</v>
      </c>
      <c r="G724" s="1">
        <f>TRA!G724</f>
        <v>28.512</v>
      </c>
      <c r="H724" s="1">
        <f>TRA!H724</f>
        <v>1.5409999999999999</v>
      </c>
      <c r="I724" s="1">
        <f>TRA!I724</f>
        <v>-6.7380000000000004</v>
      </c>
      <c r="J724" s="1">
        <f>TRA!J724</f>
        <v>0.47499999999999998</v>
      </c>
      <c r="K724" s="1">
        <f>TRA!K724</f>
        <v>0.73799999999999999</v>
      </c>
      <c r="L724" s="8">
        <f t="shared" si="68"/>
        <v>2.016</v>
      </c>
      <c r="M724" s="8">
        <f t="shared" si="69"/>
        <v>-7.4760000000000009</v>
      </c>
      <c r="N724" s="8">
        <f t="shared" si="70"/>
        <v>4.2588000000000008</v>
      </c>
      <c r="O724" s="10">
        <f t="shared" si="71"/>
        <v>-8.0808</v>
      </c>
      <c r="P724" s="8">
        <f t="shared" si="66"/>
        <v>20.4312</v>
      </c>
      <c r="Q724" s="8">
        <f t="shared" si="67"/>
        <v>36.592799999999997</v>
      </c>
    </row>
    <row r="725" spans="1:17" ht="15" customHeight="1">
      <c r="A725" s="1">
        <v>7</v>
      </c>
      <c r="B725" s="1">
        <v>10</v>
      </c>
      <c r="C725" s="1">
        <v>18</v>
      </c>
      <c r="D725" s="1">
        <v>6</v>
      </c>
      <c r="E725" s="6" t="s">
        <v>30</v>
      </c>
      <c r="F725" s="1">
        <f>TRA!F725</f>
        <v>-48.186</v>
      </c>
      <c r="G725" s="1">
        <f>TRA!G725</f>
        <v>-28.672000000000001</v>
      </c>
      <c r="H725" s="1">
        <f>TRA!H725</f>
        <v>1.5409999999999999</v>
      </c>
      <c r="I725" s="1">
        <f>TRA!I725</f>
        <v>-6.7380000000000004</v>
      </c>
      <c r="J725" s="1">
        <f>TRA!J725</f>
        <v>0.47499999999999998</v>
      </c>
      <c r="K725" s="1">
        <f>TRA!K725</f>
        <v>0.73799999999999999</v>
      </c>
      <c r="L725" s="8">
        <f t="shared" si="68"/>
        <v>2.016</v>
      </c>
      <c r="M725" s="8">
        <f t="shared" si="69"/>
        <v>-7.4760000000000009</v>
      </c>
      <c r="N725" s="8">
        <f t="shared" si="70"/>
        <v>4.2588000000000008</v>
      </c>
      <c r="O725" s="10">
        <f t="shared" si="71"/>
        <v>-8.0808</v>
      </c>
      <c r="P725" s="8">
        <f t="shared" si="66"/>
        <v>-36.752800000000001</v>
      </c>
      <c r="Q725" s="8">
        <f t="shared" si="67"/>
        <v>-20.591200000000001</v>
      </c>
    </row>
    <row r="726" spans="1:17" ht="15" customHeight="1">
      <c r="A726" s="1">
        <v>7</v>
      </c>
      <c r="B726" s="1">
        <v>10</v>
      </c>
      <c r="C726" s="1">
        <v>18</v>
      </c>
      <c r="D726" s="1">
        <v>5</v>
      </c>
      <c r="E726" s="6" t="s">
        <v>27</v>
      </c>
      <c r="F726" s="1">
        <f>TRA!F726</f>
        <v>-29.905000000000001</v>
      </c>
      <c r="G726" s="1">
        <f>TRA!G726</f>
        <v>-18.135999999999999</v>
      </c>
      <c r="H726" s="1">
        <f>TRA!H726</f>
        <v>-4.2060000000000004</v>
      </c>
      <c r="I726" s="1">
        <f>TRA!I726</f>
        <v>18.192</v>
      </c>
      <c r="J726" s="1">
        <f>TRA!J726</f>
        <v>-1.298</v>
      </c>
      <c r="K726" s="1">
        <f>TRA!K726</f>
        <v>-2.0169999999999999</v>
      </c>
      <c r="L726" s="8">
        <f t="shared" si="68"/>
        <v>-5.5040000000000004</v>
      </c>
      <c r="M726" s="8">
        <f t="shared" si="69"/>
        <v>20.209</v>
      </c>
      <c r="N726" s="8">
        <f t="shared" si="70"/>
        <v>-11.566700000000001</v>
      </c>
      <c r="O726" s="10">
        <f t="shared" si="71"/>
        <v>21.860199999999999</v>
      </c>
      <c r="P726" s="8">
        <f t="shared" si="66"/>
        <v>3.7241999999999997</v>
      </c>
      <c r="Q726" s="8">
        <f t="shared" si="67"/>
        <v>-39.996200000000002</v>
      </c>
    </row>
    <row r="727" spans="1:17" ht="15" customHeight="1">
      <c r="A727" s="1">
        <v>7</v>
      </c>
      <c r="B727" s="1">
        <v>10</v>
      </c>
      <c r="C727" s="1">
        <v>18</v>
      </c>
      <c r="D727" s="1">
        <v>5</v>
      </c>
      <c r="E727" s="6" t="s">
        <v>28</v>
      </c>
      <c r="F727" s="1">
        <f>TRA!F727</f>
        <v>-31.283000000000001</v>
      </c>
      <c r="G727" s="1">
        <f>TRA!G727</f>
        <v>-18.847999999999999</v>
      </c>
      <c r="H727" s="1">
        <f>TRA!H727</f>
        <v>4.2350000000000003</v>
      </c>
      <c r="I727" s="1">
        <f>TRA!I727</f>
        <v>-18.324000000000002</v>
      </c>
      <c r="J727" s="1">
        <f>TRA!J727</f>
        <v>1.3069999999999999</v>
      </c>
      <c r="K727" s="1">
        <f>TRA!K727</f>
        <v>2.0299999999999998</v>
      </c>
      <c r="L727" s="8">
        <f t="shared" si="68"/>
        <v>5.5419999999999998</v>
      </c>
      <c r="M727" s="8">
        <f t="shared" si="69"/>
        <v>-20.354000000000003</v>
      </c>
      <c r="N727" s="8">
        <f t="shared" si="70"/>
        <v>11.648199999999999</v>
      </c>
      <c r="O727" s="10">
        <f t="shared" si="71"/>
        <v>-22.016600000000004</v>
      </c>
      <c r="P727" s="8">
        <f t="shared" si="66"/>
        <v>-40.864600000000003</v>
      </c>
      <c r="Q727" s="8">
        <f t="shared" si="67"/>
        <v>3.168600000000005</v>
      </c>
    </row>
    <row r="728" spans="1:17" ht="15" customHeight="1">
      <c r="A728" s="1">
        <v>7</v>
      </c>
      <c r="B728" s="1">
        <v>10</v>
      </c>
      <c r="C728" s="1">
        <v>18</v>
      </c>
      <c r="D728" s="1">
        <v>5</v>
      </c>
      <c r="E728" s="6" t="s">
        <v>29</v>
      </c>
      <c r="F728" s="1">
        <f>TRA!F728</f>
        <v>55.777000000000001</v>
      </c>
      <c r="G728" s="1">
        <f>TRA!G728</f>
        <v>33.698</v>
      </c>
      <c r="H728" s="1">
        <f>TRA!H728</f>
        <v>2.6379999999999999</v>
      </c>
      <c r="I728" s="1">
        <f>TRA!I728</f>
        <v>-11.411</v>
      </c>
      <c r="J728" s="1">
        <f>TRA!J728</f>
        <v>0.81399999999999995</v>
      </c>
      <c r="K728" s="1">
        <f>TRA!K728</f>
        <v>1.2649999999999999</v>
      </c>
      <c r="L728" s="8">
        <f t="shared" si="68"/>
        <v>3.452</v>
      </c>
      <c r="M728" s="8">
        <f t="shared" si="69"/>
        <v>-12.676</v>
      </c>
      <c r="N728" s="8">
        <f t="shared" si="70"/>
        <v>7.2547999999999995</v>
      </c>
      <c r="O728" s="10">
        <f t="shared" si="71"/>
        <v>-13.711600000000001</v>
      </c>
      <c r="P728" s="8">
        <f t="shared" si="66"/>
        <v>19.9864</v>
      </c>
      <c r="Q728" s="8">
        <f t="shared" si="67"/>
        <v>47.409599999999998</v>
      </c>
    </row>
    <row r="729" spans="1:17" ht="15" customHeight="1">
      <c r="A729" s="1">
        <v>7</v>
      </c>
      <c r="B729" s="1">
        <v>10</v>
      </c>
      <c r="C729" s="1">
        <v>18</v>
      </c>
      <c r="D729" s="1">
        <v>5</v>
      </c>
      <c r="E729" s="6" t="s">
        <v>30</v>
      </c>
      <c r="F729" s="1">
        <f>TRA!F729</f>
        <v>-56.639000000000003</v>
      </c>
      <c r="G729" s="1">
        <f>TRA!G729</f>
        <v>-34.142000000000003</v>
      </c>
      <c r="H729" s="1">
        <f>TRA!H729</f>
        <v>2.6379999999999999</v>
      </c>
      <c r="I729" s="1">
        <f>TRA!I729</f>
        <v>-11.411</v>
      </c>
      <c r="J729" s="1">
        <f>TRA!J729</f>
        <v>0.81399999999999995</v>
      </c>
      <c r="K729" s="1">
        <f>TRA!K729</f>
        <v>1.2649999999999999</v>
      </c>
      <c r="L729" s="8">
        <f t="shared" si="68"/>
        <v>3.452</v>
      </c>
      <c r="M729" s="8">
        <f t="shared" si="69"/>
        <v>-12.676</v>
      </c>
      <c r="N729" s="8">
        <f t="shared" si="70"/>
        <v>7.2547999999999995</v>
      </c>
      <c r="O729" s="10">
        <f t="shared" si="71"/>
        <v>-13.711600000000001</v>
      </c>
      <c r="P729" s="8">
        <f t="shared" si="66"/>
        <v>-47.8536</v>
      </c>
      <c r="Q729" s="8">
        <f t="shared" si="67"/>
        <v>-20.430400000000002</v>
      </c>
    </row>
    <row r="730" spans="1:17" ht="15" customHeight="1">
      <c r="A730" s="1">
        <v>7</v>
      </c>
      <c r="B730" s="1">
        <v>10</v>
      </c>
      <c r="C730" s="1">
        <v>18</v>
      </c>
      <c r="D730" s="1">
        <v>4</v>
      </c>
      <c r="E730" s="6" t="s">
        <v>27</v>
      </c>
      <c r="F730" s="1">
        <f>TRA!F730</f>
        <v>-29.783000000000001</v>
      </c>
      <c r="G730" s="1">
        <f>TRA!G730</f>
        <v>-18.055</v>
      </c>
      <c r="H730" s="1">
        <f>TRA!H730</f>
        <v>-4.0359999999999996</v>
      </c>
      <c r="I730" s="1">
        <f>TRA!I730</f>
        <v>16.992000000000001</v>
      </c>
      <c r="J730" s="1">
        <f>TRA!J730</f>
        <v>-1.256</v>
      </c>
      <c r="K730" s="1">
        <f>TRA!K730</f>
        <v>-1.952</v>
      </c>
      <c r="L730" s="8">
        <f t="shared" si="68"/>
        <v>-5.2919999999999998</v>
      </c>
      <c r="M730" s="8">
        <f t="shared" si="69"/>
        <v>18.944000000000003</v>
      </c>
      <c r="N730" s="8">
        <f t="shared" si="70"/>
        <v>-10.975200000000001</v>
      </c>
      <c r="O730" s="10">
        <f t="shared" si="71"/>
        <v>20.531600000000001</v>
      </c>
      <c r="P730" s="8">
        <f t="shared" si="66"/>
        <v>2.4766000000000012</v>
      </c>
      <c r="Q730" s="8">
        <f t="shared" si="67"/>
        <v>-38.586600000000004</v>
      </c>
    </row>
    <row r="731" spans="1:17" ht="15" customHeight="1">
      <c r="A731" s="1">
        <v>7</v>
      </c>
      <c r="B731" s="1">
        <v>10</v>
      </c>
      <c r="C731" s="1">
        <v>18</v>
      </c>
      <c r="D731" s="1">
        <v>4</v>
      </c>
      <c r="E731" s="6" t="s">
        <v>28</v>
      </c>
      <c r="F731" s="1">
        <f>TRA!F731</f>
        <v>-31.582000000000001</v>
      </c>
      <c r="G731" s="1">
        <f>TRA!G731</f>
        <v>-19.082999999999998</v>
      </c>
      <c r="H731" s="1">
        <f>TRA!H731</f>
        <v>4.0670000000000002</v>
      </c>
      <c r="I731" s="1">
        <f>TRA!I731</f>
        <v>-17.126999999999999</v>
      </c>
      <c r="J731" s="1">
        <f>TRA!J731</f>
        <v>1.266</v>
      </c>
      <c r="K731" s="1">
        <f>TRA!K731</f>
        <v>1.9670000000000001</v>
      </c>
      <c r="L731" s="8">
        <f t="shared" si="68"/>
        <v>5.3330000000000002</v>
      </c>
      <c r="M731" s="8">
        <f t="shared" si="69"/>
        <v>-19.093999999999998</v>
      </c>
      <c r="N731" s="8">
        <f t="shared" si="70"/>
        <v>11.061199999999999</v>
      </c>
      <c r="O731" s="10">
        <f t="shared" si="71"/>
        <v>-20.693899999999999</v>
      </c>
      <c r="P731" s="8">
        <f t="shared" si="66"/>
        <v>-39.776899999999998</v>
      </c>
      <c r="Q731" s="8">
        <f t="shared" si="67"/>
        <v>1.6109000000000009</v>
      </c>
    </row>
    <row r="732" spans="1:17" ht="15" customHeight="1">
      <c r="A732" s="1">
        <v>7</v>
      </c>
      <c r="B732" s="1">
        <v>10</v>
      </c>
      <c r="C732" s="1">
        <v>18</v>
      </c>
      <c r="D732" s="1">
        <v>4</v>
      </c>
      <c r="E732" s="6" t="s">
        <v>29</v>
      </c>
      <c r="F732" s="1">
        <f>TRA!F732</f>
        <v>55.646000000000001</v>
      </c>
      <c r="G732" s="1">
        <f>TRA!G732</f>
        <v>33.598999999999997</v>
      </c>
      <c r="H732" s="1">
        <f>TRA!H732</f>
        <v>2.532</v>
      </c>
      <c r="I732" s="1">
        <f>TRA!I732</f>
        <v>-10.662000000000001</v>
      </c>
      <c r="J732" s="1">
        <f>TRA!J732</f>
        <v>0.78800000000000003</v>
      </c>
      <c r="K732" s="1">
        <f>TRA!K732</f>
        <v>1.2250000000000001</v>
      </c>
      <c r="L732" s="8">
        <f t="shared" si="68"/>
        <v>3.3200000000000003</v>
      </c>
      <c r="M732" s="8">
        <f t="shared" si="69"/>
        <v>-11.887</v>
      </c>
      <c r="N732" s="8">
        <f t="shared" si="70"/>
        <v>6.8861000000000008</v>
      </c>
      <c r="O732" s="10">
        <f t="shared" si="71"/>
        <v>-12.883000000000001</v>
      </c>
      <c r="P732" s="8">
        <f t="shared" si="66"/>
        <v>20.715999999999994</v>
      </c>
      <c r="Q732" s="8">
        <f t="shared" si="67"/>
        <v>46.481999999999999</v>
      </c>
    </row>
    <row r="733" spans="1:17" ht="15" customHeight="1">
      <c r="A733" s="1">
        <v>7</v>
      </c>
      <c r="B733" s="1">
        <v>10</v>
      </c>
      <c r="C733" s="1">
        <v>18</v>
      </c>
      <c r="D733" s="1">
        <v>4</v>
      </c>
      <c r="E733" s="6" t="s">
        <v>30</v>
      </c>
      <c r="F733" s="1">
        <f>TRA!F733</f>
        <v>-56.77</v>
      </c>
      <c r="G733" s="1">
        <f>TRA!G733</f>
        <v>-34.241</v>
      </c>
      <c r="H733" s="1">
        <f>TRA!H733</f>
        <v>2.532</v>
      </c>
      <c r="I733" s="1">
        <f>TRA!I733</f>
        <v>-10.662000000000001</v>
      </c>
      <c r="J733" s="1">
        <f>TRA!J733</f>
        <v>0.78800000000000003</v>
      </c>
      <c r="K733" s="1">
        <f>TRA!K733</f>
        <v>1.2250000000000001</v>
      </c>
      <c r="L733" s="8">
        <f t="shared" si="68"/>
        <v>3.3200000000000003</v>
      </c>
      <c r="M733" s="8">
        <f t="shared" si="69"/>
        <v>-11.887</v>
      </c>
      <c r="N733" s="8">
        <f t="shared" si="70"/>
        <v>6.8861000000000008</v>
      </c>
      <c r="O733" s="10">
        <f t="shared" si="71"/>
        <v>-12.883000000000001</v>
      </c>
      <c r="P733" s="8">
        <f t="shared" si="66"/>
        <v>-47.124000000000002</v>
      </c>
      <c r="Q733" s="8">
        <f t="shared" si="67"/>
        <v>-21.357999999999997</v>
      </c>
    </row>
    <row r="734" spans="1:17" ht="15" customHeight="1">
      <c r="A734" s="1">
        <v>7</v>
      </c>
      <c r="B734" s="1">
        <v>10</v>
      </c>
      <c r="C734" s="1">
        <v>18</v>
      </c>
      <c r="D734" s="1">
        <v>3</v>
      </c>
      <c r="E734" s="6" t="s">
        <v>27</v>
      </c>
      <c r="F734" s="1">
        <f>TRA!F734</f>
        <v>-30.276</v>
      </c>
      <c r="G734" s="1">
        <f>TRA!G734</f>
        <v>-18.332999999999998</v>
      </c>
      <c r="H734" s="1">
        <f>TRA!H734</f>
        <v>-4.5540000000000003</v>
      </c>
      <c r="I734" s="1">
        <f>TRA!I734</f>
        <v>18.792999999999999</v>
      </c>
      <c r="J734" s="1">
        <f>TRA!J734</f>
        <v>-1.421</v>
      </c>
      <c r="K734" s="1">
        <f>TRA!K734</f>
        <v>-2.2080000000000002</v>
      </c>
      <c r="L734" s="8">
        <f t="shared" si="68"/>
        <v>-5.9750000000000005</v>
      </c>
      <c r="M734" s="8">
        <f t="shared" si="69"/>
        <v>21.000999999999998</v>
      </c>
      <c r="N734" s="8">
        <f t="shared" si="70"/>
        <v>-12.2753</v>
      </c>
      <c r="O734" s="10">
        <f t="shared" si="71"/>
        <v>22.793499999999998</v>
      </c>
      <c r="P734" s="8">
        <f t="shared" si="66"/>
        <v>4.4604999999999997</v>
      </c>
      <c r="Q734" s="8">
        <f t="shared" si="67"/>
        <v>-41.126499999999993</v>
      </c>
    </row>
    <row r="735" spans="1:17" ht="15" customHeight="1">
      <c r="A735" s="1">
        <v>7</v>
      </c>
      <c r="B735" s="1">
        <v>10</v>
      </c>
      <c r="C735" s="1">
        <v>18</v>
      </c>
      <c r="D735" s="1">
        <v>3</v>
      </c>
      <c r="E735" s="6" t="s">
        <v>28</v>
      </c>
      <c r="F735" s="1">
        <f>TRA!F735</f>
        <v>-31.262</v>
      </c>
      <c r="G735" s="1">
        <f>TRA!G735</f>
        <v>-18.901</v>
      </c>
      <c r="H735" s="1">
        <f>TRA!H735</f>
        <v>4.6040000000000001</v>
      </c>
      <c r="I735" s="1">
        <f>TRA!I735</f>
        <v>-18.995000000000001</v>
      </c>
      <c r="J735" s="1">
        <f>TRA!J735</f>
        <v>1.4359999999999999</v>
      </c>
      <c r="K735" s="1">
        <f>TRA!K735</f>
        <v>2.2320000000000002</v>
      </c>
      <c r="L735" s="8">
        <f t="shared" si="68"/>
        <v>6.04</v>
      </c>
      <c r="M735" s="8">
        <f t="shared" si="69"/>
        <v>-21.227</v>
      </c>
      <c r="N735" s="8">
        <f t="shared" si="70"/>
        <v>12.408100000000001</v>
      </c>
      <c r="O735" s="10">
        <f t="shared" si="71"/>
        <v>-23.039000000000001</v>
      </c>
      <c r="P735" s="8">
        <f t="shared" si="66"/>
        <v>-41.94</v>
      </c>
      <c r="Q735" s="8">
        <f t="shared" si="67"/>
        <v>4.1380000000000017</v>
      </c>
    </row>
    <row r="736" spans="1:17" ht="15" customHeight="1">
      <c r="A736" s="1">
        <v>7</v>
      </c>
      <c r="B736" s="1">
        <v>10</v>
      </c>
      <c r="C736" s="1">
        <v>18</v>
      </c>
      <c r="D736" s="1">
        <v>3</v>
      </c>
      <c r="E736" s="6" t="s">
        <v>29</v>
      </c>
      <c r="F736" s="1">
        <f>TRA!F736</f>
        <v>55.9</v>
      </c>
      <c r="G736" s="1">
        <f>TRA!G736</f>
        <v>33.743000000000002</v>
      </c>
      <c r="H736" s="1">
        <f>TRA!H736</f>
        <v>2.8620000000000001</v>
      </c>
      <c r="I736" s="1">
        <f>TRA!I736</f>
        <v>-11.808999999999999</v>
      </c>
      <c r="J736" s="1">
        <f>TRA!J736</f>
        <v>0.89300000000000002</v>
      </c>
      <c r="K736" s="1">
        <f>TRA!K736</f>
        <v>1.387</v>
      </c>
      <c r="L736" s="8">
        <f t="shared" si="68"/>
        <v>3.7549999999999999</v>
      </c>
      <c r="M736" s="8">
        <f t="shared" si="69"/>
        <v>-13.196</v>
      </c>
      <c r="N736" s="8">
        <f t="shared" si="70"/>
        <v>7.7137999999999991</v>
      </c>
      <c r="O736" s="10">
        <f t="shared" si="71"/>
        <v>-14.3225</v>
      </c>
      <c r="P736" s="8">
        <f t="shared" si="66"/>
        <v>19.420500000000004</v>
      </c>
      <c r="Q736" s="8">
        <f t="shared" si="67"/>
        <v>48.0655</v>
      </c>
    </row>
    <row r="737" spans="1:17" ht="15" customHeight="1">
      <c r="A737" s="1">
        <v>7</v>
      </c>
      <c r="B737" s="1">
        <v>10</v>
      </c>
      <c r="C737" s="1">
        <v>18</v>
      </c>
      <c r="D737" s="1">
        <v>3</v>
      </c>
      <c r="E737" s="6" t="s">
        <v>30</v>
      </c>
      <c r="F737" s="1">
        <f>TRA!F737</f>
        <v>-56.515999999999998</v>
      </c>
      <c r="G737" s="1">
        <f>TRA!G737</f>
        <v>-34.097000000000001</v>
      </c>
      <c r="H737" s="1">
        <f>TRA!H737</f>
        <v>2.8620000000000001</v>
      </c>
      <c r="I737" s="1">
        <f>TRA!I737</f>
        <v>-11.808999999999999</v>
      </c>
      <c r="J737" s="1">
        <f>TRA!J737</f>
        <v>0.89300000000000002</v>
      </c>
      <c r="K737" s="1">
        <f>TRA!K737</f>
        <v>1.387</v>
      </c>
      <c r="L737" s="8">
        <f t="shared" si="68"/>
        <v>3.7549999999999999</v>
      </c>
      <c r="M737" s="8">
        <f t="shared" si="69"/>
        <v>-13.196</v>
      </c>
      <c r="N737" s="8">
        <f t="shared" si="70"/>
        <v>7.7137999999999991</v>
      </c>
      <c r="O737" s="10">
        <f t="shared" si="71"/>
        <v>-14.3225</v>
      </c>
      <c r="P737" s="8">
        <f t="shared" si="66"/>
        <v>-48.419499999999999</v>
      </c>
      <c r="Q737" s="8">
        <f t="shared" si="67"/>
        <v>-19.774500000000003</v>
      </c>
    </row>
    <row r="738" spans="1:17" ht="15" customHeight="1">
      <c r="A738" s="1">
        <v>7</v>
      </c>
      <c r="B738" s="1">
        <v>10</v>
      </c>
      <c r="C738" s="1">
        <v>18</v>
      </c>
      <c r="D738" s="1">
        <v>2</v>
      </c>
      <c r="E738" s="6" t="s">
        <v>27</v>
      </c>
      <c r="F738" s="1">
        <f>TRA!F738</f>
        <v>-30.756</v>
      </c>
      <c r="G738" s="1">
        <f>TRA!G738</f>
        <v>-18.603000000000002</v>
      </c>
      <c r="H738" s="1">
        <f>TRA!H738</f>
        <v>-4.8310000000000004</v>
      </c>
      <c r="I738" s="1">
        <f>TRA!I738</f>
        <v>19.620999999999999</v>
      </c>
      <c r="J738" s="1">
        <f>TRA!J738</f>
        <v>-1.504</v>
      </c>
      <c r="K738" s="1">
        <f>TRA!K738</f>
        <v>-2.3359999999999999</v>
      </c>
      <c r="L738" s="8">
        <f t="shared" si="68"/>
        <v>-6.3350000000000009</v>
      </c>
      <c r="M738" s="8">
        <f t="shared" si="69"/>
        <v>21.956999999999997</v>
      </c>
      <c r="N738" s="8">
        <f t="shared" si="70"/>
        <v>-12.9221</v>
      </c>
      <c r="O738" s="10">
        <f t="shared" si="71"/>
        <v>23.857499999999998</v>
      </c>
      <c r="P738" s="8">
        <f t="shared" si="66"/>
        <v>5.2544999999999966</v>
      </c>
      <c r="Q738" s="8">
        <f t="shared" si="67"/>
        <v>-42.460499999999996</v>
      </c>
    </row>
    <row r="739" spans="1:17" ht="15" customHeight="1">
      <c r="A739" s="1">
        <v>7</v>
      </c>
      <c r="B739" s="1">
        <v>10</v>
      </c>
      <c r="C739" s="1">
        <v>18</v>
      </c>
      <c r="D739" s="1">
        <v>2</v>
      </c>
      <c r="E739" s="6" t="s">
        <v>28</v>
      </c>
      <c r="F739" s="1">
        <f>TRA!F739</f>
        <v>-30.888999999999999</v>
      </c>
      <c r="G739" s="1">
        <f>TRA!G739</f>
        <v>-18.698</v>
      </c>
      <c r="H739" s="1">
        <f>TRA!H739</f>
        <v>4.8970000000000002</v>
      </c>
      <c r="I739" s="1">
        <f>TRA!I739</f>
        <v>-19.885000000000002</v>
      </c>
      <c r="J739" s="1">
        <f>TRA!J739</f>
        <v>1.524</v>
      </c>
      <c r="K739" s="1">
        <f>TRA!K739</f>
        <v>2.3679999999999999</v>
      </c>
      <c r="L739" s="8">
        <f t="shared" si="68"/>
        <v>6.4210000000000003</v>
      </c>
      <c r="M739" s="8">
        <f t="shared" si="69"/>
        <v>-22.253</v>
      </c>
      <c r="N739" s="8">
        <f t="shared" si="70"/>
        <v>13.0969</v>
      </c>
      <c r="O739" s="10">
        <f t="shared" si="71"/>
        <v>-24.179300000000001</v>
      </c>
      <c r="P739" s="8">
        <f t="shared" si="66"/>
        <v>-42.877300000000005</v>
      </c>
      <c r="Q739" s="8">
        <f t="shared" si="67"/>
        <v>5.4813000000000009</v>
      </c>
    </row>
    <row r="740" spans="1:17" ht="15" customHeight="1">
      <c r="A740" s="1">
        <v>7</v>
      </c>
      <c r="B740" s="1">
        <v>10</v>
      </c>
      <c r="C740" s="1">
        <v>18</v>
      </c>
      <c r="D740" s="1">
        <v>2</v>
      </c>
      <c r="E740" s="6" t="s">
        <v>29</v>
      </c>
      <c r="F740" s="1">
        <f>TRA!F740</f>
        <v>56.167000000000002</v>
      </c>
      <c r="G740" s="1">
        <f>TRA!G740</f>
        <v>33.89</v>
      </c>
      <c r="H740" s="1">
        <f>TRA!H740</f>
        <v>3.04</v>
      </c>
      <c r="I740" s="1">
        <f>TRA!I740</f>
        <v>-12.346</v>
      </c>
      <c r="J740" s="1">
        <f>TRA!J740</f>
        <v>0.94599999999999995</v>
      </c>
      <c r="K740" s="1">
        <f>TRA!K740</f>
        <v>1.47</v>
      </c>
      <c r="L740" s="8">
        <f t="shared" si="68"/>
        <v>3.9859999999999998</v>
      </c>
      <c r="M740" s="8">
        <f t="shared" si="69"/>
        <v>-13.816000000000001</v>
      </c>
      <c r="N740" s="8">
        <f t="shared" si="70"/>
        <v>8.1308000000000007</v>
      </c>
      <c r="O740" s="10">
        <f t="shared" si="71"/>
        <v>-15.011800000000001</v>
      </c>
      <c r="P740" s="8">
        <f t="shared" si="66"/>
        <v>18.8782</v>
      </c>
      <c r="Q740" s="8">
        <f t="shared" si="67"/>
        <v>48.901800000000001</v>
      </c>
    </row>
    <row r="741" spans="1:17" ht="15" customHeight="1">
      <c r="A741" s="1">
        <v>7</v>
      </c>
      <c r="B741" s="1">
        <v>10</v>
      </c>
      <c r="C741" s="1">
        <v>18</v>
      </c>
      <c r="D741" s="1">
        <v>2</v>
      </c>
      <c r="E741" s="6" t="s">
        <v>30</v>
      </c>
      <c r="F741" s="1">
        <f>TRA!F741</f>
        <v>-56.249000000000002</v>
      </c>
      <c r="G741" s="1">
        <f>TRA!G741</f>
        <v>-33.950000000000003</v>
      </c>
      <c r="H741" s="1">
        <f>TRA!H741</f>
        <v>3.04</v>
      </c>
      <c r="I741" s="1">
        <f>TRA!I741</f>
        <v>-12.346</v>
      </c>
      <c r="J741" s="1">
        <f>TRA!J741</f>
        <v>0.94599999999999995</v>
      </c>
      <c r="K741" s="1">
        <f>TRA!K741</f>
        <v>1.47</v>
      </c>
      <c r="L741" s="8">
        <f t="shared" si="68"/>
        <v>3.9859999999999998</v>
      </c>
      <c r="M741" s="8">
        <f t="shared" si="69"/>
        <v>-13.816000000000001</v>
      </c>
      <c r="N741" s="8">
        <f t="shared" si="70"/>
        <v>8.1308000000000007</v>
      </c>
      <c r="O741" s="10">
        <f t="shared" si="71"/>
        <v>-15.011800000000001</v>
      </c>
      <c r="P741" s="8">
        <f t="shared" si="66"/>
        <v>-48.961800000000004</v>
      </c>
      <c r="Q741" s="8">
        <f t="shared" si="67"/>
        <v>-18.938200000000002</v>
      </c>
    </row>
    <row r="742" spans="1:17" ht="15" customHeight="1">
      <c r="A742" s="1">
        <v>7</v>
      </c>
      <c r="B742" s="1">
        <v>10</v>
      </c>
      <c r="C742" s="1">
        <v>18</v>
      </c>
      <c r="D742" s="1">
        <v>1</v>
      </c>
      <c r="E742" s="6" t="s">
        <v>27</v>
      </c>
      <c r="F742" s="1">
        <f>TRA!F742</f>
        <v>-31.658000000000001</v>
      </c>
      <c r="G742" s="1">
        <f>TRA!G742</f>
        <v>-19.46</v>
      </c>
      <c r="H742" s="1">
        <f>TRA!H742</f>
        <v>-4.109</v>
      </c>
      <c r="I742" s="1">
        <f>TRA!I742</f>
        <v>16.641999999999999</v>
      </c>
      <c r="J742" s="1">
        <f>TRA!J742</f>
        <v>-1.276</v>
      </c>
      <c r="K742" s="1">
        <f>TRA!K742</f>
        <v>-1.9830000000000001</v>
      </c>
      <c r="L742" s="8">
        <f t="shared" si="68"/>
        <v>-5.3849999999999998</v>
      </c>
      <c r="M742" s="8">
        <f t="shared" si="69"/>
        <v>18.625</v>
      </c>
      <c r="N742" s="8">
        <f t="shared" si="70"/>
        <v>-10.9725</v>
      </c>
      <c r="O742" s="10">
        <f t="shared" si="71"/>
        <v>20.240500000000001</v>
      </c>
      <c r="P742" s="8">
        <f t="shared" si="66"/>
        <v>0.78049999999999997</v>
      </c>
      <c r="Q742" s="8">
        <f t="shared" si="67"/>
        <v>-39.700500000000005</v>
      </c>
    </row>
    <row r="743" spans="1:17" ht="15" customHeight="1">
      <c r="A743" s="1">
        <v>7</v>
      </c>
      <c r="B743" s="1">
        <v>10</v>
      </c>
      <c r="C743" s="1">
        <v>18</v>
      </c>
      <c r="D743" s="1">
        <v>1</v>
      </c>
      <c r="E743" s="6" t="s">
        <v>28</v>
      </c>
      <c r="F743" s="1">
        <f>TRA!F743</f>
        <v>-29.87</v>
      </c>
      <c r="G743" s="1">
        <f>TRA!G743</f>
        <v>-18.481999999999999</v>
      </c>
      <c r="H743" s="1">
        <f>TRA!H743</f>
        <v>4.1820000000000004</v>
      </c>
      <c r="I743" s="1">
        <f>TRA!I743</f>
        <v>-16.933</v>
      </c>
      <c r="J743" s="1">
        <f>TRA!J743</f>
        <v>1.298</v>
      </c>
      <c r="K743" s="1">
        <f>TRA!K743</f>
        <v>2.0169999999999999</v>
      </c>
      <c r="L743" s="8">
        <f t="shared" si="68"/>
        <v>5.48</v>
      </c>
      <c r="M743" s="8">
        <f t="shared" si="69"/>
        <v>-18.95</v>
      </c>
      <c r="N743" s="8">
        <f t="shared" si="70"/>
        <v>11.164999999999999</v>
      </c>
      <c r="O743" s="10">
        <f t="shared" si="71"/>
        <v>-20.594000000000001</v>
      </c>
      <c r="P743" s="8">
        <f t="shared" si="66"/>
        <v>-39.076000000000001</v>
      </c>
      <c r="Q743" s="8">
        <f t="shared" si="67"/>
        <v>2.1120000000000019</v>
      </c>
    </row>
    <row r="744" spans="1:17" ht="15" customHeight="1">
      <c r="A744" s="1">
        <v>7</v>
      </c>
      <c r="B744" s="1">
        <v>10</v>
      </c>
      <c r="C744" s="1">
        <v>18</v>
      </c>
      <c r="D744" s="1">
        <v>1</v>
      </c>
      <c r="E744" s="6" t="s">
        <v>29</v>
      </c>
      <c r="F744" s="1">
        <f>TRA!F744</f>
        <v>55.631</v>
      </c>
      <c r="G744" s="1">
        <f>TRA!G744</f>
        <v>34.225999999999999</v>
      </c>
      <c r="H744" s="1">
        <f>TRA!H744</f>
        <v>2.5910000000000002</v>
      </c>
      <c r="I744" s="1">
        <f>TRA!I744</f>
        <v>-10.492000000000001</v>
      </c>
      <c r="J744" s="1">
        <f>TRA!J744</f>
        <v>0.80400000000000005</v>
      </c>
      <c r="K744" s="1">
        <f>TRA!K744</f>
        <v>1.25</v>
      </c>
      <c r="L744" s="8">
        <f t="shared" si="68"/>
        <v>3.3950000000000005</v>
      </c>
      <c r="M744" s="8">
        <f t="shared" si="69"/>
        <v>-11.742000000000001</v>
      </c>
      <c r="N744" s="8">
        <f t="shared" si="70"/>
        <v>6.9176000000000002</v>
      </c>
      <c r="O744" s="10">
        <f t="shared" si="71"/>
        <v>-12.7605</v>
      </c>
      <c r="P744" s="8">
        <f t="shared" si="66"/>
        <v>21.465499999999999</v>
      </c>
      <c r="Q744" s="8">
        <f t="shared" si="67"/>
        <v>46.986499999999999</v>
      </c>
    </row>
    <row r="745" spans="1:17" ht="15" customHeight="1">
      <c r="A745" s="1">
        <v>7</v>
      </c>
      <c r="B745" s="1">
        <v>10</v>
      </c>
      <c r="C745" s="1">
        <v>18</v>
      </c>
      <c r="D745" s="1">
        <v>1</v>
      </c>
      <c r="E745" s="6" t="s">
        <v>30</v>
      </c>
      <c r="F745" s="1">
        <f>TRA!F745</f>
        <v>-54.512999999999998</v>
      </c>
      <c r="G745" s="1">
        <f>TRA!G745</f>
        <v>-33.613999999999997</v>
      </c>
      <c r="H745" s="1">
        <f>TRA!H745</f>
        <v>2.5910000000000002</v>
      </c>
      <c r="I745" s="1">
        <f>TRA!I745</f>
        <v>-10.492000000000001</v>
      </c>
      <c r="J745" s="1">
        <f>TRA!J745</f>
        <v>0.80400000000000005</v>
      </c>
      <c r="K745" s="1">
        <f>TRA!K745</f>
        <v>1.25</v>
      </c>
      <c r="L745" s="8">
        <f t="shared" si="68"/>
        <v>3.3950000000000005</v>
      </c>
      <c r="M745" s="8">
        <f t="shared" si="69"/>
        <v>-11.742000000000001</v>
      </c>
      <c r="N745" s="8">
        <f t="shared" si="70"/>
        <v>6.9176000000000002</v>
      </c>
      <c r="O745" s="10">
        <f t="shared" si="71"/>
        <v>-12.7605</v>
      </c>
      <c r="P745" s="8">
        <f t="shared" si="66"/>
        <v>-46.374499999999998</v>
      </c>
      <c r="Q745" s="8">
        <f t="shared" si="67"/>
        <v>-20.853499999999997</v>
      </c>
    </row>
    <row r="746" spans="1:17" ht="15" customHeight="1">
      <c r="A746" s="1">
        <v>7</v>
      </c>
      <c r="B746" s="1">
        <v>18</v>
      </c>
      <c r="C746" s="1">
        <v>26</v>
      </c>
      <c r="D746" s="1">
        <v>6</v>
      </c>
      <c r="E746" s="6" t="s">
        <v>27</v>
      </c>
      <c r="F746" s="1">
        <f>TRA!F746</f>
        <v>-31.399000000000001</v>
      </c>
      <c r="G746" s="1">
        <f>TRA!G746</f>
        <v>-19.515000000000001</v>
      </c>
      <c r="H746" s="1">
        <f>TRA!H746</f>
        <v>-4.6020000000000003</v>
      </c>
      <c r="I746" s="1">
        <f>TRA!I746</f>
        <v>20.864000000000001</v>
      </c>
      <c r="J746" s="1">
        <f>TRA!J746</f>
        <v>-1.3819999999999999</v>
      </c>
      <c r="K746" s="1">
        <f>TRA!K746</f>
        <v>-2.1480000000000001</v>
      </c>
      <c r="L746" s="8">
        <f t="shared" si="68"/>
        <v>-5.984</v>
      </c>
      <c r="M746" s="8">
        <f t="shared" si="69"/>
        <v>23.012</v>
      </c>
      <c r="N746" s="8">
        <f t="shared" si="70"/>
        <v>-12.887599999999999</v>
      </c>
      <c r="O746" s="10">
        <f t="shared" si="71"/>
        <v>24.807200000000002</v>
      </c>
      <c r="P746" s="8">
        <f t="shared" si="66"/>
        <v>5.2922000000000011</v>
      </c>
      <c r="Q746" s="8">
        <f t="shared" si="67"/>
        <v>-44.322200000000002</v>
      </c>
    </row>
    <row r="747" spans="1:17">
      <c r="A747" s="1">
        <v>7</v>
      </c>
      <c r="B747" s="1">
        <v>18</v>
      </c>
      <c r="C747" s="1">
        <v>26</v>
      </c>
      <c r="D747" s="1">
        <v>6</v>
      </c>
      <c r="E747" s="6" t="s">
        <v>28</v>
      </c>
      <c r="F747" s="1">
        <f>TRA!F747</f>
        <v>-22.18</v>
      </c>
      <c r="G747" s="1">
        <f>TRA!G747</f>
        <v>-14.028</v>
      </c>
      <c r="H747" s="1">
        <f>TRA!H747</f>
        <v>5.2619999999999996</v>
      </c>
      <c r="I747" s="1">
        <f>TRA!I747</f>
        <v>-23.76</v>
      </c>
      <c r="J747" s="1">
        <f>TRA!J747</f>
        <v>1.587</v>
      </c>
      <c r="K747" s="1">
        <f>TRA!K747</f>
        <v>2.4649999999999999</v>
      </c>
      <c r="L747" s="8">
        <f t="shared" si="68"/>
        <v>6.8489999999999993</v>
      </c>
      <c r="M747" s="8">
        <f t="shared" si="69"/>
        <v>-26.225000000000001</v>
      </c>
      <c r="N747" s="8">
        <f t="shared" si="70"/>
        <v>14.7165</v>
      </c>
      <c r="O747" s="10">
        <f t="shared" si="71"/>
        <v>-28.279700000000002</v>
      </c>
      <c r="P747" s="8">
        <f t="shared" si="66"/>
        <v>-42.307700000000004</v>
      </c>
      <c r="Q747" s="8">
        <f t="shared" si="67"/>
        <v>14.251700000000001</v>
      </c>
    </row>
    <row r="748" spans="1:17" ht="15" customHeight="1">
      <c r="A748" s="1">
        <v>7</v>
      </c>
      <c r="B748" s="1">
        <v>18</v>
      </c>
      <c r="C748" s="1">
        <v>26</v>
      </c>
      <c r="D748" s="1">
        <v>6</v>
      </c>
      <c r="E748" s="6" t="s">
        <v>29</v>
      </c>
      <c r="F748" s="1">
        <f>TRA!F748</f>
        <v>36.406999999999996</v>
      </c>
      <c r="G748" s="1">
        <f>TRA!G748</f>
        <v>22.920999999999999</v>
      </c>
      <c r="H748" s="1">
        <f>TRA!H748</f>
        <v>1.746</v>
      </c>
      <c r="I748" s="1">
        <f>TRA!I748</f>
        <v>-7.8979999999999997</v>
      </c>
      <c r="J748" s="1">
        <f>TRA!J748</f>
        <v>0.52500000000000002</v>
      </c>
      <c r="K748" s="1">
        <f>TRA!K748</f>
        <v>0.81599999999999995</v>
      </c>
      <c r="L748" s="8">
        <f t="shared" si="68"/>
        <v>2.2709999999999999</v>
      </c>
      <c r="M748" s="8">
        <f t="shared" si="69"/>
        <v>-8.7140000000000004</v>
      </c>
      <c r="N748" s="8">
        <f t="shared" si="70"/>
        <v>4.8851999999999993</v>
      </c>
      <c r="O748" s="10">
        <f t="shared" si="71"/>
        <v>-9.3953000000000007</v>
      </c>
      <c r="P748" s="8">
        <f t="shared" si="66"/>
        <v>13.525699999999999</v>
      </c>
      <c r="Q748" s="8">
        <f t="shared" si="67"/>
        <v>32.316299999999998</v>
      </c>
    </row>
    <row r="749" spans="1:17" ht="15" customHeight="1">
      <c r="A749" s="1">
        <v>7</v>
      </c>
      <c r="B749" s="1">
        <v>18</v>
      </c>
      <c r="C749" s="1">
        <v>26</v>
      </c>
      <c r="D749" s="1">
        <v>6</v>
      </c>
      <c r="E749" s="6" t="s">
        <v>30</v>
      </c>
      <c r="F749" s="1">
        <f>TRA!F749</f>
        <v>-33.143999999999998</v>
      </c>
      <c r="G749" s="1">
        <f>TRA!G749</f>
        <v>-20.978999999999999</v>
      </c>
      <c r="H749" s="1">
        <f>TRA!H749</f>
        <v>1.746</v>
      </c>
      <c r="I749" s="1">
        <f>TRA!I749</f>
        <v>-7.8979999999999997</v>
      </c>
      <c r="J749" s="1">
        <f>TRA!J749</f>
        <v>0.52500000000000002</v>
      </c>
      <c r="K749" s="1">
        <f>TRA!K749</f>
        <v>0.81599999999999995</v>
      </c>
      <c r="L749" s="8">
        <f t="shared" si="68"/>
        <v>2.2709999999999999</v>
      </c>
      <c r="M749" s="8">
        <f t="shared" si="69"/>
        <v>-8.7140000000000004</v>
      </c>
      <c r="N749" s="8">
        <f t="shared" si="70"/>
        <v>4.8851999999999993</v>
      </c>
      <c r="O749" s="10">
        <f t="shared" si="71"/>
        <v>-9.3953000000000007</v>
      </c>
      <c r="P749" s="8">
        <f t="shared" si="66"/>
        <v>-30.374299999999998</v>
      </c>
      <c r="Q749" s="8">
        <f t="shared" si="67"/>
        <v>-11.583699999999999</v>
      </c>
    </row>
    <row r="750" spans="1:17" ht="15" customHeight="1">
      <c r="A750" s="1">
        <v>7</v>
      </c>
      <c r="B750" s="1">
        <v>18</v>
      </c>
      <c r="C750" s="1">
        <v>26</v>
      </c>
      <c r="D750" s="1">
        <v>5</v>
      </c>
      <c r="E750" s="6" t="s">
        <v>27</v>
      </c>
      <c r="F750" s="1">
        <f>TRA!F750</f>
        <v>-35.378</v>
      </c>
      <c r="G750" s="1">
        <f>TRA!G750</f>
        <v>-22.34</v>
      </c>
      <c r="H750" s="1">
        <f>TRA!H750</f>
        <v>-9.7859999999999996</v>
      </c>
      <c r="I750" s="1">
        <f>TRA!I750</f>
        <v>42.886000000000003</v>
      </c>
      <c r="J750" s="1">
        <f>TRA!J750</f>
        <v>-2.9910000000000001</v>
      </c>
      <c r="K750" s="1">
        <f>TRA!K750</f>
        <v>-4.6470000000000002</v>
      </c>
      <c r="L750" s="8">
        <f t="shared" si="68"/>
        <v>-12.776999999999999</v>
      </c>
      <c r="M750" s="8">
        <f t="shared" si="69"/>
        <v>47.533000000000001</v>
      </c>
      <c r="N750" s="8">
        <f t="shared" si="70"/>
        <v>-27.036899999999999</v>
      </c>
      <c r="O750" s="10">
        <f t="shared" si="71"/>
        <v>51.366100000000003</v>
      </c>
      <c r="P750" s="8">
        <f t="shared" si="66"/>
        <v>29.026100000000003</v>
      </c>
      <c r="Q750" s="8">
        <f t="shared" si="67"/>
        <v>-73.706100000000006</v>
      </c>
    </row>
    <row r="751" spans="1:17" ht="15" customHeight="1">
      <c r="A751" s="1">
        <v>7</v>
      </c>
      <c r="B751" s="1">
        <v>18</v>
      </c>
      <c r="C751" s="1">
        <v>26</v>
      </c>
      <c r="D751" s="1">
        <v>5</v>
      </c>
      <c r="E751" s="6" t="s">
        <v>28</v>
      </c>
      <c r="F751" s="1">
        <f>TRA!F751</f>
        <v>-33.145000000000003</v>
      </c>
      <c r="G751" s="1">
        <f>TRA!G751</f>
        <v>-20.981000000000002</v>
      </c>
      <c r="H751" s="1">
        <f>TRA!H751</f>
        <v>10.478999999999999</v>
      </c>
      <c r="I751" s="1">
        <f>TRA!I751</f>
        <v>-45.895000000000003</v>
      </c>
      <c r="J751" s="1">
        <f>TRA!J751</f>
        <v>3.2050000000000001</v>
      </c>
      <c r="K751" s="1">
        <f>TRA!K751</f>
        <v>4.9800000000000004</v>
      </c>
      <c r="L751" s="8">
        <f t="shared" si="68"/>
        <v>13.683999999999999</v>
      </c>
      <c r="M751" s="8">
        <f t="shared" si="69"/>
        <v>-50.875</v>
      </c>
      <c r="N751" s="8">
        <f t="shared" si="70"/>
        <v>28.9465</v>
      </c>
      <c r="O751" s="10">
        <f t="shared" si="71"/>
        <v>-54.980199999999996</v>
      </c>
      <c r="P751" s="8">
        <f t="shared" si="66"/>
        <v>-75.961199999999991</v>
      </c>
      <c r="Q751" s="8">
        <f t="shared" si="67"/>
        <v>33.999199999999995</v>
      </c>
    </row>
    <row r="752" spans="1:17" ht="15" customHeight="1">
      <c r="A752" s="1">
        <v>7</v>
      </c>
      <c r="B752" s="1">
        <v>18</v>
      </c>
      <c r="C752" s="1">
        <v>26</v>
      </c>
      <c r="D752" s="1">
        <v>5</v>
      </c>
      <c r="E752" s="6" t="s">
        <v>29</v>
      </c>
      <c r="F752" s="1">
        <f>TRA!F752</f>
        <v>39.832000000000001</v>
      </c>
      <c r="G752" s="1">
        <f>TRA!G752</f>
        <v>25.242000000000001</v>
      </c>
      <c r="H752" s="1">
        <f>TRA!H752</f>
        <v>3.5870000000000002</v>
      </c>
      <c r="I752" s="1">
        <f>TRA!I752</f>
        <v>-15.712999999999999</v>
      </c>
      <c r="J752" s="1">
        <f>TRA!J752</f>
        <v>1.097</v>
      </c>
      <c r="K752" s="1">
        <f>TRA!K752</f>
        <v>1.704</v>
      </c>
      <c r="L752" s="8">
        <f t="shared" si="68"/>
        <v>4.6840000000000002</v>
      </c>
      <c r="M752" s="8">
        <f t="shared" si="69"/>
        <v>-17.416999999999998</v>
      </c>
      <c r="N752" s="8">
        <f t="shared" si="70"/>
        <v>9.9090999999999987</v>
      </c>
      <c r="O752" s="10">
        <f t="shared" si="71"/>
        <v>-18.822199999999999</v>
      </c>
      <c r="P752" s="8">
        <f t="shared" si="66"/>
        <v>6.4198000000000022</v>
      </c>
      <c r="Q752" s="8">
        <f t="shared" si="67"/>
        <v>44.0642</v>
      </c>
    </row>
    <row r="753" spans="1:17" ht="15" customHeight="1">
      <c r="A753" s="1">
        <v>7</v>
      </c>
      <c r="B753" s="1">
        <v>18</v>
      </c>
      <c r="C753" s="1">
        <v>26</v>
      </c>
      <c r="D753" s="1">
        <v>5</v>
      </c>
      <c r="E753" s="6" t="s">
        <v>30</v>
      </c>
      <c r="F753" s="1">
        <f>TRA!F753</f>
        <v>-39.042000000000002</v>
      </c>
      <c r="G753" s="1">
        <f>TRA!G753</f>
        <v>-24.760999999999999</v>
      </c>
      <c r="H753" s="1">
        <f>TRA!H753</f>
        <v>3.5870000000000002</v>
      </c>
      <c r="I753" s="1">
        <f>TRA!I753</f>
        <v>-15.712999999999999</v>
      </c>
      <c r="J753" s="1">
        <f>TRA!J753</f>
        <v>1.097</v>
      </c>
      <c r="K753" s="1">
        <f>TRA!K753</f>
        <v>1.704</v>
      </c>
      <c r="L753" s="8">
        <f t="shared" si="68"/>
        <v>4.6840000000000002</v>
      </c>
      <c r="M753" s="8">
        <f t="shared" si="69"/>
        <v>-17.416999999999998</v>
      </c>
      <c r="N753" s="8">
        <f t="shared" si="70"/>
        <v>9.9090999999999987</v>
      </c>
      <c r="O753" s="10">
        <f t="shared" si="71"/>
        <v>-18.822199999999999</v>
      </c>
      <c r="P753" s="8">
        <f t="shared" si="66"/>
        <v>-43.583199999999998</v>
      </c>
      <c r="Q753" s="8">
        <f t="shared" si="67"/>
        <v>-5.9388000000000005</v>
      </c>
    </row>
    <row r="754" spans="1:17" ht="15" customHeight="1">
      <c r="A754" s="1">
        <v>7</v>
      </c>
      <c r="B754" s="1">
        <v>18</v>
      </c>
      <c r="C754" s="1">
        <v>26</v>
      </c>
      <c r="D754" s="1">
        <v>4</v>
      </c>
      <c r="E754" s="6" t="s">
        <v>27</v>
      </c>
      <c r="F754" s="1">
        <f>TRA!F754</f>
        <v>-36.415999999999997</v>
      </c>
      <c r="G754" s="1">
        <f>TRA!G754</f>
        <v>-23.161000000000001</v>
      </c>
      <c r="H754" s="1">
        <f>TRA!H754</f>
        <v>-15.951000000000001</v>
      </c>
      <c r="I754" s="1">
        <f>TRA!I754</f>
        <v>67.442999999999998</v>
      </c>
      <c r="J754" s="1">
        <f>TRA!J754</f>
        <v>-4.9509999999999996</v>
      </c>
      <c r="K754" s="1">
        <f>TRA!K754</f>
        <v>-7.6929999999999996</v>
      </c>
      <c r="L754" s="8">
        <f t="shared" si="68"/>
        <v>-20.902000000000001</v>
      </c>
      <c r="M754" s="8">
        <f t="shared" si="69"/>
        <v>75.135999999999996</v>
      </c>
      <c r="N754" s="8">
        <f t="shared" si="70"/>
        <v>-43.442799999999998</v>
      </c>
      <c r="O754" s="10">
        <f t="shared" si="71"/>
        <v>81.406599999999997</v>
      </c>
      <c r="P754" s="8">
        <f t="shared" si="66"/>
        <v>58.245599999999996</v>
      </c>
      <c r="Q754" s="8">
        <f t="shared" si="67"/>
        <v>-104.5676</v>
      </c>
    </row>
    <row r="755" spans="1:17" ht="15" customHeight="1">
      <c r="A755" s="1">
        <v>7</v>
      </c>
      <c r="B755" s="1">
        <v>18</v>
      </c>
      <c r="C755" s="1">
        <v>26</v>
      </c>
      <c r="D755" s="1">
        <v>4</v>
      </c>
      <c r="E755" s="6" t="s">
        <v>28</v>
      </c>
      <c r="F755" s="1">
        <f>TRA!F755</f>
        <v>-31.04</v>
      </c>
      <c r="G755" s="1">
        <f>TRA!G755</f>
        <v>-19.881</v>
      </c>
      <c r="H755" s="1">
        <f>TRA!H755</f>
        <v>16.888000000000002</v>
      </c>
      <c r="I755" s="1">
        <f>TRA!I755</f>
        <v>-71.381</v>
      </c>
      <c r="J755" s="1">
        <f>TRA!J755</f>
        <v>5.242</v>
      </c>
      <c r="K755" s="1">
        <f>TRA!K755</f>
        <v>8.1460000000000008</v>
      </c>
      <c r="L755" s="8">
        <f t="shared" si="68"/>
        <v>22.130000000000003</v>
      </c>
      <c r="M755" s="8">
        <f t="shared" si="69"/>
        <v>-79.527000000000001</v>
      </c>
      <c r="N755" s="8">
        <f t="shared" si="70"/>
        <v>45.988100000000003</v>
      </c>
      <c r="O755" s="10">
        <f t="shared" si="71"/>
        <v>-86.165999999999997</v>
      </c>
      <c r="P755" s="8">
        <f t="shared" ref="P755:P818" si="72">G755+O755</f>
        <v>-106.047</v>
      </c>
      <c r="Q755" s="8">
        <f t="shared" ref="Q755:Q818" si="73">G755-O755</f>
        <v>66.284999999999997</v>
      </c>
    </row>
    <row r="756" spans="1:17" ht="15" customHeight="1">
      <c r="A756" s="1">
        <v>7</v>
      </c>
      <c r="B756" s="1">
        <v>18</v>
      </c>
      <c r="C756" s="1">
        <v>26</v>
      </c>
      <c r="D756" s="1">
        <v>4</v>
      </c>
      <c r="E756" s="6" t="s">
        <v>29</v>
      </c>
      <c r="F756" s="1">
        <f>TRA!F756</f>
        <v>43.128999999999998</v>
      </c>
      <c r="G756" s="1">
        <f>TRA!G756</f>
        <v>27.7</v>
      </c>
      <c r="H756" s="1">
        <f>TRA!H756</f>
        <v>5.8120000000000003</v>
      </c>
      <c r="I756" s="1">
        <f>TRA!I756</f>
        <v>-24.571000000000002</v>
      </c>
      <c r="J756" s="1">
        <f>TRA!J756</f>
        <v>1.804</v>
      </c>
      <c r="K756" s="1">
        <f>TRA!K756</f>
        <v>2.8029999999999999</v>
      </c>
      <c r="L756" s="8">
        <f t="shared" si="68"/>
        <v>7.6160000000000005</v>
      </c>
      <c r="M756" s="8">
        <f t="shared" si="69"/>
        <v>-27.374000000000002</v>
      </c>
      <c r="N756" s="8">
        <f t="shared" si="70"/>
        <v>15.828200000000002</v>
      </c>
      <c r="O756" s="10">
        <f t="shared" si="71"/>
        <v>-29.658800000000003</v>
      </c>
      <c r="P756" s="8">
        <f t="shared" si="72"/>
        <v>-1.9588000000000036</v>
      </c>
      <c r="Q756" s="8">
        <f t="shared" si="73"/>
        <v>57.358800000000002</v>
      </c>
    </row>
    <row r="757" spans="1:17" ht="15" customHeight="1">
      <c r="A757" s="1">
        <v>7</v>
      </c>
      <c r="B757" s="1">
        <v>18</v>
      </c>
      <c r="C757" s="1">
        <v>26</v>
      </c>
      <c r="D757" s="1">
        <v>4</v>
      </c>
      <c r="E757" s="6" t="s">
        <v>30</v>
      </c>
      <c r="F757" s="1">
        <f>TRA!F757</f>
        <v>-41.225999999999999</v>
      </c>
      <c r="G757" s="1">
        <f>TRA!G757</f>
        <v>-26.54</v>
      </c>
      <c r="H757" s="1">
        <f>TRA!H757</f>
        <v>5.8120000000000003</v>
      </c>
      <c r="I757" s="1">
        <f>TRA!I757</f>
        <v>-24.571000000000002</v>
      </c>
      <c r="J757" s="1">
        <f>TRA!J757</f>
        <v>1.804</v>
      </c>
      <c r="K757" s="1">
        <f>TRA!K757</f>
        <v>2.8029999999999999</v>
      </c>
      <c r="L757" s="8">
        <f t="shared" si="68"/>
        <v>7.6160000000000005</v>
      </c>
      <c r="M757" s="8">
        <f t="shared" si="69"/>
        <v>-27.374000000000002</v>
      </c>
      <c r="N757" s="8">
        <f t="shared" si="70"/>
        <v>15.828200000000002</v>
      </c>
      <c r="O757" s="10">
        <f t="shared" si="71"/>
        <v>-29.658800000000003</v>
      </c>
      <c r="P757" s="8">
        <f t="shared" si="72"/>
        <v>-56.198800000000006</v>
      </c>
      <c r="Q757" s="8">
        <f t="shared" si="73"/>
        <v>3.1188000000000038</v>
      </c>
    </row>
    <row r="758" spans="1:17" ht="15" customHeight="1">
      <c r="A758" s="1">
        <v>7</v>
      </c>
      <c r="B758" s="1">
        <v>18</v>
      </c>
      <c r="C758" s="1">
        <v>26</v>
      </c>
      <c r="D758" s="1">
        <v>3</v>
      </c>
      <c r="E758" s="6" t="s">
        <v>27</v>
      </c>
      <c r="F758" s="1">
        <f>TRA!F758</f>
        <v>-37.084000000000003</v>
      </c>
      <c r="G758" s="1">
        <f>TRA!G758</f>
        <v>-23.582999999999998</v>
      </c>
      <c r="H758" s="1">
        <f>TRA!H758</f>
        <v>-19.402000000000001</v>
      </c>
      <c r="I758" s="1">
        <f>TRA!I758</f>
        <v>79.968999999999994</v>
      </c>
      <c r="J758" s="1">
        <f>TRA!J758</f>
        <v>-6.0460000000000003</v>
      </c>
      <c r="K758" s="1">
        <f>TRA!K758</f>
        <v>-9.3949999999999996</v>
      </c>
      <c r="L758" s="8">
        <f t="shared" si="68"/>
        <v>-25.448</v>
      </c>
      <c r="M758" s="8">
        <f t="shared" si="69"/>
        <v>89.36399999999999</v>
      </c>
      <c r="N758" s="8">
        <f t="shared" si="70"/>
        <v>-52.257199999999997</v>
      </c>
      <c r="O758" s="10">
        <f t="shared" si="71"/>
        <v>96.99839999999999</v>
      </c>
      <c r="P758" s="8">
        <f t="shared" si="72"/>
        <v>73.415399999999991</v>
      </c>
      <c r="Q758" s="8">
        <f t="shared" si="73"/>
        <v>-120.58139999999999</v>
      </c>
    </row>
    <row r="759" spans="1:17" ht="15" customHeight="1">
      <c r="A759" s="1">
        <v>7</v>
      </c>
      <c r="B759" s="1">
        <v>18</v>
      </c>
      <c r="C759" s="1">
        <v>26</v>
      </c>
      <c r="D759" s="1">
        <v>3</v>
      </c>
      <c r="E759" s="6" t="s">
        <v>28</v>
      </c>
      <c r="F759" s="1">
        <f>TRA!F759</f>
        <v>-30.533999999999999</v>
      </c>
      <c r="G759" s="1">
        <f>TRA!G759</f>
        <v>-19.609000000000002</v>
      </c>
      <c r="H759" s="1">
        <f>TRA!H759</f>
        <v>20.548999999999999</v>
      </c>
      <c r="I759" s="1">
        <f>TRA!I759</f>
        <v>-84.703999999999994</v>
      </c>
      <c r="J759" s="1">
        <f>TRA!J759</f>
        <v>6.4029999999999996</v>
      </c>
      <c r="K759" s="1">
        <f>TRA!K759</f>
        <v>9.9499999999999993</v>
      </c>
      <c r="L759" s="8">
        <f t="shared" si="68"/>
        <v>26.951999999999998</v>
      </c>
      <c r="M759" s="8">
        <f t="shared" si="69"/>
        <v>-94.653999999999996</v>
      </c>
      <c r="N759" s="8">
        <f t="shared" si="70"/>
        <v>55.348199999999991</v>
      </c>
      <c r="O759" s="10">
        <f t="shared" si="71"/>
        <v>-102.7396</v>
      </c>
      <c r="P759" s="8">
        <f t="shared" si="72"/>
        <v>-122.3486</v>
      </c>
      <c r="Q759" s="8">
        <f t="shared" si="73"/>
        <v>83.130599999999987</v>
      </c>
    </row>
    <row r="760" spans="1:17" ht="15" customHeight="1">
      <c r="A760" s="1">
        <v>7</v>
      </c>
      <c r="B760" s="1">
        <v>18</v>
      </c>
      <c r="C760" s="1">
        <v>26</v>
      </c>
      <c r="D760" s="1">
        <v>3</v>
      </c>
      <c r="E760" s="6" t="s">
        <v>29</v>
      </c>
      <c r="F760" s="1">
        <f>TRA!F760</f>
        <v>43.337000000000003</v>
      </c>
      <c r="G760" s="1">
        <f>TRA!G760</f>
        <v>27.823</v>
      </c>
      <c r="H760" s="1">
        <f>TRA!H760</f>
        <v>7.0709999999999997</v>
      </c>
      <c r="I760" s="1">
        <f>TRA!I760</f>
        <v>-29.146000000000001</v>
      </c>
      <c r="J760" s="1">
        <f>TRA!J760</f>
        <v>2.2029999999999998</v>
      </c>
      <c r="K760" s="1">
        <f>TRA!K760</f>
        <v>3.4239999999999999</v>
      </c>
      <c r="L760" s="8">
        <f t="shared" si="68"/>
        <v>9.2739999999999991</v>
      </c>
      <c r="M760" s="8">
        <f t="shared" si="69"/>
        <v>-32.57</v>
      </c>
      <c r="N760" s="8">
        <f t="shared" si="70"/>
        <v>19.044999999999998</v>
      </c>
      <c r="O760" s="10">
        <f t="shared" si="71"/>
        <v>-35.352199999999996</v>
      </c>
      <c r="P760" s="8">
        <f t="shared" si="72"/>
        <v>-7.5291999999999959</v>
      </c>
      <c r="Q760" s="8">
        <f t="shared" si="73"/>
        <v>63.175199999999997</v>
      </c>
    </row>
    <row r="761" spans="1:17" ht="15" customHeight="1">
      <c r="A761" s="1">
        <v>7</v>
      </c>
      <c r="B761" s="1">
        <v>18</v>
      </c>
      <c r="C761" s="1">
        <v>26</v>
      </c>
      <c r="D761" s="1">
        <v>3</v>
      </c>
      <c r="E761" s="6" t="s">
        <v>30</v>
      </c>
      <c r="F761" s="1">
        <f>TRA!F761</f>
        <v>-41.018000000000001</v>
      </c>
      <c r="G761" s="1">
        <f>TRA!G761</f>
        <v>-26.417000000000002</v>
      </c>
      <c r="H761" s="1">
        <f>TRA!H761</f>
        <v>7.0709999999999997</v>
      </c>
      <c r="I761" s="1">
        <f>TRA!I761</f>
        <v>-29.146000000000001</v>
      </c>
      <c r="J761" s="1">
        <f>TRA!J761</f>
        <v>2.2029999999999998</v>
      </c>
      <c r="K761" s="1">
        <f>TRA!K761</f>
        <v>3.4239999999999999</v>
      </c>
      <c r="L761" s="8">
        <f t="shared" si="68"/>
        <v>9.2739999999999991</v>
      </c>
      <c r="M761" s="8">
        <f t="shared" si="69"/>
        <v>-32.57</v>
      </c>
      <c r="N761" s="8">
        <f t="shared" si="70"/>
        <v>19.044999999999998</v>
      </c>
      <c r="O761" s="10">
        <f t="shared" si="71"/>
        <v>-35.352199999999996</v>
      </c>
      <c r="P761" s="8">
        <f t="shared" si="72"/>
        <v>-61.769199999999998</v>
      </c>
      <c r="Q761" s="8">
        <f t="shared" si="73"/>
        <v>8.9351999999999947</v>
      </c>
    </row>
    <row r="762" spans="1:17" ht="15" customHeight="1">
      <c r="A762" s="1">
        <v>7</v>
      </c>
      <c r="B762" s="1">
        <v>18</v>
      </c>
      <c r="C762" s="1">
        <v>26</v>
      </c>
      <c r="D762" s="1">
        <v>2</v>
      </c>
      <c r="E762" s="6" t="s">
        <v>27</v>
      </c>
      <c r="F762" s="1">
        <f>TRA!F762</f>
        <v>-38.073</v>
      </c>
      <c r="G762" s="1">
        <f>TRA!G762</f>
        <v>-24.161000000000001</v>
      </c>
      <c r="H762" s="1">
        <f>TRA!H762</f>
        <v>-21.959</v>
      </c>
      <c r="I762" s="1">
        <f>TRA!I762</f>
        <v>88.951999999999998</v>
      </c>
      <c r="J762" s="1">
        <f>TRA!J762</f>
        <v>-6.8179999999999996</v>
      </c>
      <c r="K762" s="1">
        <f>TRA!K762</f>
        <v>-10.595000000000001</v>
      </c>
      <c r="L762" s="8">
        <f t="shared" si="68"/>
        <v>-28.777000000000001</v>
      </c>
      <c r="M762" s="8">
        <f t="shared" si="69"/>
        <v>99.546999999999997</v>
      </c>
      <c r="N762" s="8">
        <f t="shared" si="70"/>
        <v>-58.641099999999994</v>
      </c>
      <c r="O762" s="10">
        <f t="shared" si="71"/>
        <v>108.1801</v>
      </c>
      <c r="P762" s="8">
        <f t="shared" si="72"/>
        <v>84.019099999999995</v>
      </c>
      <c r="Q762" s="8">
        <f t="shared" si="73"/>
        <v>-132.34109999999998</v>
      </c>
    </row>
    <row r="763" spans="1:17" ht="15" customHeight="1">
      <c r="A763" s="1">
        <v>7</v>
      </c>
      <c r="B763" s="1">
        <v>18</v>
      </c>
      <c r="C763" s="1">
        <v>26</v>
      </c>
      <c r="D763" s="1">
        <v>2</v>
      </c>
      <c r="E763" s="6" t="s">
        <v>28</v>
      </c>
      <c r="F763" s="1">
        <f>TRA!F763</f>
        <v>-30.004000000000001</v>
      </c>
      <c r="G763" s="1">
        <f>TRA!G763</f>
        <v>-19.312999999999999</v>
      </c>
      <c r="H763" s="1">
        <f>TRA!H763</f>
        <v>23.163</v>
      </c>
      <c r="I763" s="1">
        <f>TRA!I763</f>
        <v>-93.834999999999994</v>
      </c>
      <c r="J763" s="1">
        <f>TRA!J763</f>
        <v>7.1929999999999996</v>
      </c>
      <c r="K763" s="1">
        <f>TRA!K763</f>
        <v>11.176</v>
      </c>
      <c r="L763" s="8">
        <f t="shared" si="68"/>
        <v>30.356000000000002</v>
      </c>
      <c r="M763" s="8">
        <f t="shared" si="69"/>
        <v>-105.011</v>
      </c>
      <c r="N763" s="8">
        <f t="shared" si="70"/>
        <v>61.859299999999998</v>
      </c>
      <c r="O763" s="10">
        <f t="shared" si="71"/>
        <v>-114.11779999999999</v>
      </c>
      <c r="P763" s="8">
        <f t="shared" si="72"/>
        <v>-133.43079999999998</v>
      </c>
      <c r="Q763" s="8">
        <f t="shared" si="73"/>
        <v>94.804799999999986</v>
      </c>
    </row>
    <row r="764" spans="1:17" ht="15" customHeight="1">
      <c r="A764" s="1">
        <v>7</v>
      </c>
      <c r="B764" s="1">
        <v>18</v>
      </c>
      <c r="C764" s="1">
        <v>26</v>
      </c>
      <c r="D764" s="1">
        <v>2</v>
      </c>
      <c r="E764" s="6" t="s">
        <v>29</v>
      </c>
      <c r="F764" s="1">
        <f>TRA!F764</f>
        <v>43.604999999999997</v>
      </c>
      <c r="G764" s="1">
        <f>TRA!G764</f>
        <v>27.978000000000002</v>
      </c>
      <c r="H764" s="1">
        <f>TRA!H764</f>
        <v>7.9859999999999998</v>
      </c>
      <c r="I764" s="1">
        <f>TRA!I764</f>
        <v>-32.351999999999997</v>
      </c>
      <c r="J764" s="1">
        <f>TRA!J764</f>
        <v>2.48</v>
      </c>
      <c r="K764" s="1">
        <f>TRA!K764</f>
        <v>3.8530000000000002</v>
      </c>
      <c r="L764" s="8">
        <f t="shared" si="68"/>
        <v>10.465999999999999</v>
      </c>
      <c r="M764" s="8">
        <f t="shared" si="69"/>
        <v>-36.204999999999998</v>
      </c>
      <c r="N764" s="8">
        <f t="shared" si="70"/>
        <v>21.327500000000001</v>
      </c>
      <c r="O764" s="10">
        <f t="shared" si="71"/>
        <v>-39.344799999999999</v>
      </c>
      <c r="P764" s="8">
        <f t="shared" si="72"/>
        <v>-11.366799999999998</v>
      </c>
      <c r="Q764" s="8">
        <f t="shared" si="73"/>
        <v>67.322800000000001</v>
      </c>
    </row>
    <row r="765" spans="1:17" ht="15" customHeight="1">
      <c r="A765" s="1">
        <v>7</v>
      </c>
      <c r="B765" s="1">
        <v>18</v>
      </c>
      <c r="C765" s="1">
        <v>26</v>
      </c>
      <c r="D765" s="1">
        <v>2</v>
      </c>
      <c r="E765" s="6" t="s">
        <v>30</v>
      </c>
      <c r="F765" s="1">
        <f>TRA!F765</f>
        <v>-40.749000000000002</v>
      </c>
      <c r="G765" s="1">
        <f>TRA!G765</f>
        <v>-26.262</v>
      </c>
      <c r="H765" s="1">
        <f>TRA!H765</f>
        <v>7.9859999999999998</v>
      </c>
      <c r="I765" s="1">
        <f>TRA!I765</f>
        <v>-32.351999999999997</v>
      </c>
      <c r="J765" s="1">
        <f>TRA!J765</f>
        <v>2.48</v>
      </c>
      <c r="K765" s="1">
        <f>TRA!K765</f>
        <v>3.8530000000000002</v>
      </c>
      <c r="L765" s="8">
        <f t="shared" si="68"/>
        <v>10.465999999999999</v>
      </c>
      <c r="M765" s="8">
        <f t="shared" si="69"/>
        <v>-36.204999999999998</v>
      </c>
      <c r="N765" s="8">
        <f t="shared" si="70"/>
        <v>21.327500000000001</v>
      </c>
      <c r="O765" s="10">
        <f t="shared" si="71"/>
        <v>-39.344799999999999</v>
      </c>
      <c r="P765" s="8">
        <f t="shared" si="72"/>
        <v>-65.606799999999993</v>
      </c>
      <c r="Q765" s="8">
        <f t="shared" si="73"/>
        <v>13.082799999999999</v>
      </c>
    </row>
    <row r="766" spans="1:17" ht="15" customHeight="1">
      <c r="A766" s="1">
        <v>7</v>
      </c>
      <c r="B766" s="1">
        <v>18</v>
      </c>
      <c r="C766" s="1">
        <v>26</v>
      </c>
      <c r="D766" s="1">
        <v>1</v>
      </c>
      <c r="E766" s="6" t="s">
        <v>27</v>
      </c>
      <c r="F766" s="1">
        <f>TRA!F766</f>
        <v>-38.457999999999998</v>
      </c>
      <c r="G766" s="1">
        <f>TRA!G766</f>
        <v>-24.506</v>
      </c>
      <c r="H766" s="1">
        <f>TRA!H766</f>
        <v>-19.954999999999998</v>
      </c>
      <c r="I766" s="1">
        <f>TRA!I766</f>
        <v>80.727000000000004</v>
      </c>
      <c r="J766" s="1">
        <f>TRA!J766</f>
        <v>-6.18</v>
      </c>
      <c r="K766" s="1">
        <f>TRA!K766</f>
        <v>-9.6020000000000003</v>
      </c>
      <c r="L766" s="8">
        <f t="shared" si="68"/>
        <v>-26.134999999999998</v>
      </c>
      <c r="M766" s="8">
        <f t="shared" si="69"/>
        <v>90.329000000000008</v>
      </c>
      <c r="N766" s="8">
        <f t="shared" si="70"/>
        <v>-53.233699999999999</v>
      </c>
      <c r="O766" s="10">
        <f t="shared" si="71"/>
        <v>98.169499999999999</v>
      </c>
      <c r="P766" s="8">
        <f t="shared" si="72"/>
        <v>73.663499999999999</v>
      </c>
      <c r="Q766" s="8">
        <f t="shared" si="73"/>
        <v>-122.6755</v>
      </c>
    </row>
    <row r="767" spans="1:17" ht="15" customHeight="1">
      <c r="A767" s="1">
        <v>7</v>
      </c>
      <c r="B767" s="1">
        <v>18</v>
      </c>
      <c r="C767" s="1">
        <v>26</v>
      </c>
      <c r="D767" s="1">
        <v>1</v>
      </c>
      <c r="E767" s="6" t="s">
        <v>28</v>
      </c>
      <c r="F767" s="1">
        <f>TRA!F767</f>
        <v>-26.007999999999999</v>
      </c>
      <c r="G767" s="1">
        <f>TRA!G767</f>
        <v>-16.75</v>
      </c>
      <c r="H767" s="1">
        <f>TRA!H767</f>
        <v>21.175000000000001</v>
      </c>
      <c r="I767" s="1">
        <f>TRA!I767</f>
        <v>-85.668999999999997</v>
      </c>
      <c r="J767" s="1">
        <f>TRA!J767</f>
        <v>6.5579999999999998</v>
      </c>
      <c r="K767" s="1">
        <f>TRA!K767</f>
        <v>10.19</v>
      </c>
      <c r="L767" s="8">
        <f t="shared" si="68"/>
        <v>27.733000000000001</v>
      </c>
      <c r="M767" s="8">
        <f t="shared" si="69"/>
        <v>-95.858999999999995</v>
      </c>
      <c r="N767" s="8">
        <f t="shared" si="70"/>
        <v>56.490699999999997</v>
      </c>
      <c r="O767" s="10">
        <f t="shared" si="71"/>
        <v>-104.1789</v>
      </c>
      <c r="P767" s="8">
        <f t="shared" si="72"/>
        <v>-120.9289</v>
      </c>
      <c r="Q767" s="8">
        <f t="shared" si="73"/>
        <v>87.428899999999999</v>
      </c>
    </row>
    <row r="768" spans="1:17" ht="15" customHeight="1">
      <c r="A768" s="1">
        <v>7</v>
      </c>
      <c r="B768" s="1">
        <v>18</v>
      </c>
      <c r="C768" s="1">
        <v>26</v>
      </c>
      <c r="D768" s="1">
        <v>1</v>
      </c>
      <c r="E768" s="6" t="s">
        <v>29</v>
      </c>
      <c r="F768" s="1">
        <f>TRA!F768</f>
        <v>44.381</v>
      </c>
      <c r="G768" s="1">
        <f>TRA!G768</f>
        <v>28.492999999999999</v>
      </c>
      <c r="H768" s="1">
        <f>TRA!H768</f>
        <v>7.28</v>
      </c>
      <c r="I768" s="1">
        <f>TRA!I768</f>
        <v>-29.451000000000001</v>
      </c>
      <c r="J768" s="1">
        <f>TRA!J768</f>
        <v>2.254</v>
      </c>
      <c r="K768" s="1">
        <f>TRA!K768</f>
        <v>3.5030000000000001</v>
      </c>
      <c r="L768" s="8">
        <f t="shared" si="68"/>
        <v>9.5340000000000007</v>
      </c>
      <c r="M768" s="8">
        <f t="shared" si="69"/>
        <v>-32.954000000000001</v>
      </c>
      <c r="N768" s="8">
        <f t="shared" si="70"/>
        <v>19.420200000000001</v>
      </c>
      <c r="O768" s="10">
        <f t="shared" si="71"/>
        <v>-35.8142</v>
      </c>
      <c r="P768" s="8">
        <f t="shared" si="72"/>
        <v>-7.321200000000001</v>
      </c>
      <c r="Q768" s="8">
        <f t="shared" si="73"/>
        <v>64.307199999999995</v>
      </c>
    </row>
    <row r="769" spans="1:17" ht="15" customHeight="1">
      <c r="A769" s="1">
        <v>7</v>
      </c>
      <c r="B769" s="1">
        <v>18</v>
      </c>
      <c r="C769" s="1">
        <v>26</v>
      </c>
      <c r="D769" s="1">
        <v>1</v>
      </c>
      <c r="E769" s="6" t="s">
        <v>30</v>
      </c>
      <c r="F769" s="1">
        <f>TRA!F769</f>
        <v>-39.973999999999997</v>
      </c>
      <c r="G769" s="1">
        <f>TRA!G769</f>
        <v>-25.747</v>
      </c>
      <c r="H769" s="1">
        <f>TRA!H769</f>
        <v>7.28</v>
      </c>
      <c r="I769" s="1">
        <f>TRA!I769</f>
        <v>-29.451000000000001</v>
      </c>
      <c r="J769" s="1">
        <f>TRA!J769</f>
        <v>2.254</v>
      </c>
      <c r="K769" s="1">
        <f>TRA!K769</f>
        <v>3.5030000000000001</v>
      </c>
      <c r="L769" s="8">
        <f t="shared" si="68"/>
        <v>9.5340000000000007</v>
      </c>
      <c r="M769" s="8">
        <f t="shared" si="69"/>
        <v>-32.954000000000001</v>
      </c>
      <c r="N769" s="8">
        <f t="shared" si="70"/>
        <v>19.420200000000001</v>
      </c>
      <c r="O769" s="10">
        <f t="shared" si="71"/>
        <v>-35.8142</v>
      </c>
      <c r="P769" s="8">
        <f t="shared" si="72"/>
        <v>-61.561199999999999</v>
      </c>
      <c r="Q769" s="8">
        <f t="shared" si="73"/>
        <v>10.0672</v>
      </c>
    </row>
    <row r="770" spans="1:17" ht="15" customHeight="1">
      <c r="A770" s="1">
        <v>8</v>
      </c>
      <c r="B770" s="1">
        <v>3</v>
      </c>
      <c r="C770" s="1">
        <v>11</v>
      </c>
      <c r="D770" s="1">
        <v>6</v>
      </c>
      <c r="E770" s="6" t="s">
        <v>27</v>
      </c>
      <c r="F770" s="1">
        <f>TRA!F770</f>
        <v>-24.481999999999999</v>
      </c>
      <c r="G770" s="1">
        <f>TRA!G770</f>
        <v>-15.497</v>
      </c>
      <c r="H770" s="1">
        <f>TRA!H770</f>
        <v>-1.7230000000000001</v>
      </c>
      <c r="I770" s="1">
        <f>TRA!I770</f>
        <v>12.539</v>
      </c>
      <c r="J770" s="1">
        <f>TRA!J770</f>
        <v>-0.52900000000000003</v>
      </c>
      <c r="K770" s="1">
        <f>TRA!K770</f>
        <v>-0.82199999999999995</v>
      </c>
      <c r="L770" s="8">
        <f t="shared" si="68"/>
        <v>-2.2520000000000002</v>
      </c>
      <c r="M770" s="8">
        <f t="shared" si="69"/>
        <v>13.360999999999999</v>
      </c>
      <c r="N770" s="8">
        <f t="shared" si="70"/>
        <v>-6.2602999999999991</v>
      </c>
      <c r="O770" s="10">
        <f t="shared" si="71"/>
        <v>14.036599999999998</v>
      </c>
      <c r="P770" s="8">
        <f t="shared" si="72"/>
        <v>-1.4604000000000017</v>
      </c>
      <c r="Q770" s="8">
        <f t="shared" si="73"/>
        <v>-29.5336</v>
      </c>
    </row>
    <row r="771" spans="1:17">
      <c r="A771" s="1">
        <v>8</v>
      </c>
      <c r="B771" s="1">
        <v>3</v>
      </c>
      <c r="C771" s="1">
        <v>11</v>
      </c>
      <c r="D771" s="1">
        <v>6</v>
      </c>
      <c r="E771" s="6" t="s">
        <v>28</v>
      </c>
      <c r="F771" s="1">
        <f>TRA!F771</f>
        <v>-28.661999999999999</v>
      </c>
      <c r="G771" s="1">
        <f>TRA!G771</f>
        <v>-18.123000000000001</v>
      </c>
      <c r="H771" s="1">
        <f>TRA!H771</f>
        <v>1.8380000000000001</v>
      </c>
      <c r="I771" s="1">
        <f>TRA!I771</f>
        <v>-13.291</v>
      </c>
      <c r="J771" s="1">
        <f>TRA!J771</f>
        <v>0.56599999999999995</v>
      </c>
      <c r="K771" s="1">
        <f>TRA!K771</f>
        <v>0.88</v>
      </c>
      <c r="L771" s="8">
        <f t="shared" ref="L771:L834" si="74">(ABS(H771)+ABS(J771))*SIGN(H771)</f>
        <v>2.4039999999999999</v>
      </c>
      <c r="M771" s="8">
        <f t="shared" ref="M771:M834" si="75">(ABS(I771)+ABS(K771))*SIGN(I771)</f>
        <v>-14.171000000000001</v>
      </c>
      <c r="N771" s="8">
        <f t="shared" ref="N771:N834" si="76">(ABS(L771)+0.3*ABS(M771))*SIGN(L771)</f>
        <v>6.6553000000000004</v>
      </c>
      <c r="O771" s="10">
        <f t="shared" ref="O771:O834" si="77">(ABS(M771)+0.3*ABS(L771))*SIGN(M771)</f>
        <v>-14.892200000000001</v>
      </c>
      <c r="P771" s="8">
        <f t="shared" si="72"/>
        <v>-33.0152</v>
      </c>
      <c r="Q771" s="8">
        <f t="shared" si="73"/>
        <v>-3.2308000000000003</v>
      </c>
    </row>
    <row r="772" spans="1:17" ht="15" customHeight="1">
      <c r="A772" s="1">
        <v>8</v>
      </c>
      <c r="B772" s="1">
        <v>3</v>
      </c>
      <c r="C772" s="1">
        <v>11</v>
      </c>
      <c r="D772" s="1">
        <v>6</v>
      </c>
      <c r="E772" s="6" t="s">
        <v>29</v>
      </c>
      <c r="F772" s="1">
        <f>TRA!F772</f>
        <v>31.54</v>
      </c>
      <c r="G772" s="1">
        <f>TRA!G772</f>
        <v>19.957000000000001</v>
      </c>
      <c r="H772" s="1">
        <f>TRA!H772</f>
        <v>0.68500000000000005</v>
      </c>
      <c r="I772" s="1">
        <f>TRA!I772</f>
        <v>-4.9669999999999996</v>
      </c>
      <c r="J772" s="1">
        <f>TRA!J772</f>
        <v>0.21099999999999999</v>
      </c>
      <c r="K772" s="1">
        <f>TRA!K772</f>
        <v>0.32700000000000001</v>
      </c>
      <c r="L772" s="8">
        <f t="shared" si="74"/>
        <v>0.89600000000000002</v>
      </c>
      <c r="M772" s="8">
        <f t="shared" si="75"/>
        <v>-5.2939999999999996</v>
      </c>
      <c r="N772" s="8">
        <f t="shared" si="76"/>
        <v>2.4842</v>
      </c>
      <c r="O772" s="10">
        <f t="shared" si="77"/>
        <v>-5.5627999999999993</v>
      </c>
      <c r="P772" s="8">
        <f t="shared" si="72"/>
        <v>14.394200000000001</v>
      </c>
      <c r="Q772" s="8">
        <f t="shared" si="73"/>
        <v>25.5198</v>
      </c>
    </row>
    <row r="773" spans="1:17" ht="15" customHeight="1">
      <c r="A773" s="1">
        <v>8</v>
      </c>
      <c r="B773" s="1">
        <v>3</v>
      </c>
      <c r="C773" s="1">
        <v>11</v>
      </c>
      <c r="D773" s="1">
        <v>6</v>
      </c>
      <c r="E773" s="6" t="s">
        <v>30</v>
      </c>
      <c r="F773" s="1">
        <f>TRA!F773</f>
        <v>-33.148000000000003</v>
      </c>
      <c r="G773" s="1">
        <f>TRA!G773</f>
        <v>-20.966999999999999</v>
      </c>
      <c r="H773" s="1">
        <f>TRA!H773</f>
        <v>0.68500000000000005</v>
      </c>
      <c r="I773" s="1">
        <f>TRA!I773</f>
        <v>-4.9669999999999996</v>
      </c>
      <c r="J773" s="1">
        <f>TRA!J773</f>
        <v>0.21099999999999999</v>
      </c>
      <c r="K773" s="1">
        <f>TRA!K773</f>
        <v>0.32700000000000001</v>
      </c>
      <c r="L773" s="8">
        <f t="shared" si="74"/>
        <v>0.89600000000000002</v>
      </c>
      <c r="M773" s="8">
        <f t="shared" si="75"/>
        <v>-5.2939999999999996</v>
      </c>
      <c r="N773" s="8">
        <f t="shared" si="76"/>
        <v>2.4842</v>
      </c>
      <c r="O773" s="10">
        <f t="shared" si="77"/>
        <v>-5.5627999999999993</v>
      </c>
      <c r="P773" s="8">
        <f t="shared" si="72"/>
        <v>-26.529799999999998</v>
      </c>
      <c r="Q773" s="8">
        <f t="shared" si="73"/>
        <v>-15.404199999999999</v>
      </c>
    </row>
    <row r="774" spans="1:17" ht="15" customHeight="1">
      <c r="A774" s="1">
        <v>8</v>
      </c>
      <c r="B774" s="1">
        <v>3</v>
      </c>
      <c r="C774" s="1">
        <v>11</v>
      </c>
      <c r="D774" s="1">
        <v>5</v>
      </c>
      <c r="E774" s="6" t="s">
        <v>27</v>
      </c>
      <c r="F774" s="1">
        <f>TRA!F774</f>
        <v>-31.106000000000002</v>
      </c>
      <c r="G774" s="1">
        <f>TRA!G774</f>
        <v>-19.756</v>
      </c>
      <c r="H774" s="1">
        <f>TRA!H774</f>
        <v>-2.3860000000000001</v>
      </c>
      <c r="I774" s="1">
        <f>TRA!I774</f>
        <v>17.061</v>
      </c>
      <c r="J774" s="1">
        <f>TRA!J774</f>
        <v>-0.73499999999999999</v>
      </c>
      <c r="K774" s="1">
        <f>TRA!K774</f>
        <v>-1.1419999999999999</v>
      </c>
      <c r="L774" s="8">
        <f t="shared" si="74"/>
        <v>-3.121</v>
      </c>
      <c r="M774" s="8">
        <f t="shared" si="75"/>
        <v>18.202999999999999</v>
      </c>
      <c r="N774" s="8">
        <f t="shared" si="76"/>
        <v>-8.5818999999999992</v>
      </c>
      <c r="O774" s="10">
        <f t="shared" si="77"/>
        <v>19.139299999999999</v>
      </c>
      <c r="P774" s="8">
        <f t="shared" si="72"/>
        <v>-0.61670000000000158</v>
      </c>
      <c r="Q774" s="8">
        <f t="shared" si="73"/>
        <v>-38.895299999999999</v>
      </c>
    </row>
    <row r="775" spans="1:17" ht="15" customHeight="1">
      <c r="A775" s="1">
        <v>8</v>
      </c>
      <c r="B775" s="1">
        <v>3</v>
      </c>
      <c r="C775" s="1">
        <v>11</v>
      </c>
      <c r="D775" s="1">
        <v>5</v>
      </c>
      <c r="E775" s="6" t="s">
        <v>28</v>
      </c>
      <c r="F775" s="1">
        <f>TRA!F775</f>
        <v>-31.222999999999999</v>
      </c>
      <c r="G775" s="1">
        <f>TRA!G775</f>
        <v>-19.837</v>
      </c>
      <c r="H775" s="1">
        <f>TRA!H775</f>
        <v>2.4140000000000001</v>
      </c>
      <c r="I775" s="1">
        <f>TRA!I775</f>
        <v>-17.234999999999999</v>
      </c>
      <c r="J775" s="1">
        <f>TRA!J775</f>
        <v>0.74399999999999999</v>
      </c>
      <c r="K775" s="1">
        <f>TRA!K775</f>
        <v>1.1559999999999999</v>
      </c>
      <c r="L775" s="8">
        <f t="shared" si="74"/>
        <v>3.1580000000000004</v>
      </c>
      <c r="M775" s="8">
        <f t="shared" si="75"/>
        <v>-18.390999999999998</v>
      </c>
      <c r="N775" s="8">
        <f t="shared" si="76"/>
        <v>8.6753</v>
      </c>
      <c r="O775" s="10">
        <f t="shared" si="77"/>
        <v>-19.3384</v>
      </c>
      <c r="P775" s="8">
        <f t="shared" si="72"/>
        <v>-39.175399999999996</v>
      </c>
      <c r="Q775" s="8">
        <f t="shared" si="73"/>
        <v>-0.49859999999999971</v>
      </c>
    </row>
    <row r="776" spans="1:17" ht="15" customHeight="1">
      <c r="A776" s="1">
        <v>8</v>
      </c>
      <c r="B776" s="1">
        <v>3</v>
      </c>
      <c r="C776" s="1">
        <v>11</v>
      </c>
      <c r="D776" s="1">
        <v>5</v>
      </c>
      <c r="E776" s="6" t="s">
        <v>29</v>
      </c>
      <c r="F776" s="1">
        <f>TRA!F776</f>
        <v>36.612000000000002</v>
      </c>
      <c r="G776" s="1">
        <f>TRA!G776</f>
        <v>23.254999999999999</v>
      </c>
      <c r="H776" s="1">
        <f>TRA!H776</f>
        <v>0.92300000000000004</v>
      </c>
      <c r="I776" s="1">
        <f>TRA!I776</f>
        <v>-6.5949999999999998</v>
      </c>
      <c r="J776" s="1">
        <f>TRA!J776</f>
        <v>0.28399999999999997</v>
      </c>
      <c r="K776" s="1">
        <f>TRA!K776</f>
        <v>0.442</v>
      </c>
      <c r="L776" s="8">
        <f t="shared" si="74"/>
        <v>1.2070000000000001</v>
      </c>
      <c r="M776" s="8">
        <f t="shared" si="75"/>
        <v>-7.0369999999999999</v>
      </c>
      <c r="N776" s="8">
        <f t="shared" si="76"/>
        <v>3.3181000000000003</v>
      </c>
      <c r="O776" s="10">
        <f t="shared" si="77"/>
        <v>-7.3990999999999998</v>
      </c>
      <c r="P776" s="8">
        <f t="shared" si="72"/>
        <v>15.855899999999998</v>
      </c>
      <c r="Q776" s="8">
        <f t="shared" si="73"/>
        <v>30.6541</v>
      </c>
    </row>
    <row r="777" spans="1:17" ht="15" customHeight="1">
      <c r="A777" s="1">
        <v>8</v>
      </c>
      <c r="B777" s="1">
        <v>3</v>
      </c>
      <c r="C777" s="1">
        <v>11</v>
      </c>
      <c r="D777" s="1">
        <v>5</v>
      </c>
      <c r="E777" s="6" t="s">
        <v>30</v>
      </c>
      <c r="F777" s="1">
        <f>TRA!F777</f>
        <v>-36.655999999999999</v>
      </c>
      <c r="G777" s="1">
        <f>TRA!G777</f>
        <v>-23.285</v>
      </c>
      <c r="H777" s="1">
        <f>TRA!H777</f>
        <v>0.92300000000000004</v>
      </c>
      <c r="I777" s="1">
        <f>TRA!I777</f>
        <v>-6.5949999999999998</v>
      </c>
      <c r="J777" s="1">
        <f>TRA!J777</f>
        <v>0.28399999999999997</v>
      </c>
      <c r="K777" s="1">
        <f>TRA!K777</f>
        <v>0.442</v>
      </c>
      <c r="L777" s="8">
        <f t="shared" si="74"/>
        <v>1.2070000000000001</v>
      </c>
      <c r="M777" s="8">
        <f t="shared" si="75"/>
        <v>-7.0369999999999999</v>
      </c>
      <c r="N777" s="8">
        <f t="shared" si="76"/>
        <v>3.3181000000000003</v>
      </c>
      <c r="O777" s="10">
        <f t="shared" si="77"/>
        <v>-7.3990999999999998</v>
      </c>
      <c r="P777" s="8">
        <f t="shared" si="72"/>
        <v>-30.684100000000001</v>
      </c>
      <c r="Q777" s="8">
        <f t="shared" si="73"/>
        <v>-15.885899999999999</v>
      </c>
    </row>
    <row r="778" spans="1:17" ht="15" customHeight="1">
      <c r="A778" s="1">
        <v>8</v>
      </c>
      <c r="B778" s="1">
        <v>3</v>
      </c>
      <c r="C778" s="1">
        <v>11</v>
      </c>
      <c r="D778" s="1">
        <v>4</v>
      </c>
      <c r="E778" s="6" t="s">
        <v>27</v>
      </c>
      <c r="F778" s="1">
        <f>TRA!F778</f>
        <v>-30.327999999999999</v>
      </c>
      <c r="G778" s="1">
        <f>TRA!G778</f>
        <v>-19.268999999999998</v>
      </c>
      <c r="H778" s="1">
        <f>TRA!H778</f>
        <v>-2.7919999999999998</v>
      </c>
      <c r="I778" s="1">
        <f>TRA!I778</f>
        <v>19.41</v>
      </c>
      <c r="J778" s="1">
        <f>TRA!J778</f>
        <v>-0.86799999999999999</v>
      </c>
      <c r="K778" s="1">
        <f>TRA!K778</f>
        <v>-1.349</v>
      </c>
      <c r="L778" s="8">
        <f t="shared" si="74"/>
        <v>-3.6599999999999997</v>
      </c>
      <c r="M778" s="8">
        <f t="shared" si="75"/>
        <v>20.759</v>
      </c>
      <c r="N778" s="8">
        <f t="shared" si="76"/>
        <v>-9.8876999999999988</v>
      </c>
      <c r="O778" s="10">
        <f t="shared" si="77"/>
        <v>21.856999999999999</v>
      </c>
      <c r="P778" s="8">
        <f t="shared" si="72"/>
        <v>2.588000000000001</v>
      </c>
      <c r="Q778" s="8">
        <f t="shared" si="73"/>
        <v>-41.125999999999998</v>
      </c>
    </row>
    <row r="779" spans="1:17" ht="15" customHeight="1">
      <c r="A779" s="1">
        <v>8</v>
      </c>
      <c r="B779" s="1">
        <v>3</v>
      </c>
      <c r="C779" s="1">
        <v>11</v>
      </c>
      <c r="D779" s="1">
        <v>4</v>
      </c>
      <c r="E779" s="6" t="s">
        <v>28</v>
      </c>
      <c r="F779" s="1">
        <f>TRA!F779</f>
        <v>-31.585000000000001</v>
      </c>
      <c r="G779" s="1">
        <f>TRA!G779</f>
        <v>-20.061</v>
      </c>
      <c r="H779" s="1">
        <f>TRA!H779</f>
        <v>2.7629999999999999</v>
      </c>
      <c r="I779" s="1">
        <f>TRA!I779</f>
        <v>-19.184999999999999</v>
      </c>
      <c r="J779" s="1">
        <f>TRA!J779</f>
        <v>0.86</v>
      </c>
      <c r="K779" s="1">
        <f>TRA!K779</f>
        <v>1.3360000000000001</v>
      </c>
      <c r="L779" s="8">
        <f t="shared" si="74"/>
        <v>3.6229999999999998</v>
      </c>
      <c r="M779" s="8">
        <f t="shared" si="75"/>
        <v>-20.520999999999997</v>
      </c>
      <c r="N779" s="8">
        <f t="shared" si="76"/>
        <v>9.7792999999999992</v>
      </c>
      <c r="O779" s="10">
        <f t="shared" si="77"/>
        <v>-21.607899999999997</v>
      </c>
      <c r="P779" s="8">
        <f t="shared" si="72"/>
        <v>-41.668899999999994</v>
      </c>
      <c r="Q779" s="8">
        <f t="shared" si="73"/>
        <v>1.5468999999999973</v>
      </c>
    </row>
    <row r="780" spans="1:17" ht="15" customHeight="1">
      <c r="A780" s="1">
        <v>8</v>
      </c>
      <c r="B780" s="1">
        <v>3</v>
      </c>
      <c r="C780" s="1">
        <v>11</v>
      </c>
      <c r="D780" s="1">
        <v>4</v>
      </c>
      <c r="E780" s="6" t="s">
        <v>29</v>
      </c>
      <c r="F780" s="1">
        <f>TRA!F780</f>
        <v>36.392000000000003</v>
      </c>
      <c r="G780" s="1">
        <f>TRA!G780</f>
        <v>23.117999999999999</v>
      </c>
      <c r="H780" s="1">
        <f>TRA!H780</f>
        <v>1.0680000000000001</v>
      </c>
      <c r="I780" s="1">
        <f>TRA!I780</f>
        <v>-7.4219999999999997</v>
      </c>
      <c r="J780" s="1">
        <f>TRA!J780</f>
        <v>0.33200000000000002</v>
      </c>
      <c r="K780" s="1">
        <f>TRA!K780</f>
        <v>0.51600000000000001</v>
      </c>
      <c r="L780" s="8">
        <f t="shared" si="74"/>
        <v>1.4000000000000001</v>
      </c>
      <c r="M780" s="8">
        <f t="shared" si="75"/>
        <v>-7.9379999999999997</v>
      </c>
      <c r="N780" s="8">
        <f t="shared" si="76"/>
        <v>3.7813999999999997</v>
      </c>
      <c r="O780" s="10">
        <f t="shared" si="77"/>
        <v>-8.3580000000000005</v>
      </c>
      <c r="P780" s="8">
        <f t="shared" si="72"/>
        <v>14.759999999999998</v>
      </c>
      <c r="Q780" s="8">
        <f t="shared" si="73"/>
        <v>31.475999999999999</v>
      </c>
    </row>
    <row r="781" spans="1:17" ht="15" customHeight="1">
      <c r="A781" s="1">
        <v>8</v>
      </c>
      <c r="B781" s="1">
        <v>3</v>
      </c>
      <c r="C781" s="1">
        <v>11</v>
      </c>
      <c r="D781" s="1">
        <v>4</v>
      </c>
      <c r="E781" s="6" t="s">
        <v>30</v>
      </c>
      <c r="F781" s="1">
        <f>TRA!F781</f>
        <v>-36.875999999999998</v>
      </c>
      <c r="G781" s="1">
        <f>TRA!G781</f>
        <v>-23.422000000000001</v>
      </c>
      <c r="H781" s="1">
        <f>TRA!H781</f>
        <v>1.0680000000000001</v>
      </c>
      <c r="I781" s="1">
        <f>TRA!I781</f>
        <v>-7.4219999999999997</v>
      </c>
      <c r="J781" s="1">
        <f>TRA!J781</f>
        <v>0.33200000000000002</v>
      </c>
      <c r="K781" s="1">
        <f>TRA!K781</f>
        <v>0.51600000000000001</v>
      </c>
      <c r="L781" s="8">
        <f t="shared" si="74"/>
        <v>1.4000000000000001</v>
      </c>
      <c r="M781" s="8">
        <f t="shared" si="75"/>
        <v>-7.9379999999999997</v>
      </c>
      <c r="N781" s="8">
        <f t="shared" si="76"/>
        <v>3.7813999999999997</v>
      </c>
      <c r="O781" s="10">
        <f t="shared" si="77"/>
        <v>-8.3580000000000005</v>
      </c>
      <c r="P781" s="8">
        <f t="shared" si="72"/>
        <v>-31.78</v>
      </c>
      <c r="Q781" s="8">
        <f t="shared" si="73"/>
        <v>-15.064</v>
      </c>
    </row>
    <row r="782" spans="1:17" ht="15" customHeight="1">
      <c r="A782" s="1">
        <v>8</v>
      </c>
      <c r="B782" s="1">
        <v>3</v>
      </c>
      <c r="C782" s="1">
        <v>11</v>
      </c>
      <c r="D782" s="1">
        <v>3</v>
      </c>
      <c r="E782" s="6" t="s">
        <v>27</v>
      </c>
      <c r="F782" s="1">
        <f>TRA!F782</f>
        <v>-30.273</v>
      </c>
      <c r="G782" s="1">
        <f>TRA!G782</f>
        <v>-19.231999999999999</v>
      </c>
      <c r="H782" s="1">
        <f>TRA!H782</f>
        <v>-3.1640000000000001</v>
      </c>
      <c r="I782" s="1">
        <f>TRA!I782</f>
        <v>21.518999999999998</v>
      </c>
      <c r="J782" s="1">
        <f>TRA!J782</f>
        <v>-0.98699999999999999</v>
      </c>
      <c r="K782" s="1">
        <f>TRA!K782</f>
        <v>-1.5329999999999999</v>
      </c>
      <c r="L782" s="8">
        <f t="shared" si="74"/>
        <v>-4.1509999999999998</v>
      </c>
      <c r="M782" s="8">
        <f t="shared" si="75"/>
        <v>23.052</v>
      </c>
      <c r="N782" s="8">
        <f t="shared" si="76"/>
        <v>-11.066599999999999</v>
      </c>
      <c r="O782" s="10">
        <f t="shared" si="77"/>
        <v>24.2973</v>
      </c>
      <c r="P782" s="8">
        <f t="shared" si="72"/>
        <v>5.0653000000000006</v>
      </c>
      <c r="Q782" s="8">
        <f t="shared" si="73"/>
        <v>-43.529299999999999</v>
      </c>
    </row>
    <row r="783" spans="1:17" ht="15" customHeight="1">
      <c r="A783" s="1">
        <v>8</v>
      </c>
      <c r="B783" s="1">
        <v>3</v>
      </c>
      <c r="C783" s="1">
        <v>11</v>
      </c>
      <c r="D783" s="1">
        <v>3</v>
      </c>
      <c r="E783" s="6" t="s">
        <v>28</v>
      </c>
      <c r="F783" s="1">
        <f>TRA!F783</f>
        <v>-31.733000000000001</v>
      </c>
      <c r="G783" s="1">
        <f>TRA!G783</f>
        <v>-20.155999999999999</v>
      </c>
      <c r="H783" s="1">
        <f>TRA!H783</f>
        <v>3.097</v>
      </c>
      <c r="I783" s="1">
        <f>TRA!I783</f>
        <v>-21.068000000000001</v>
      </c>
      <c r="J783" s="1">
        <f>TRA!J783</f>
        <v>0.96599999999999997</v>
      </c>
      <c r="K783" s="1">
        <f>TRA!K783</f>
        <v>1.5009999999999999</v>
      </c>
      <c r="L783" s="8">
        <f t="shared" si="74"/>
        <v>4.0629999999999997</v>
      </c>
      <c r="M783" s="8">
        <f t="shared" si="75"/>
        <v>-22.569000000000003</v>
      </c>
      <c r="N783" s="8">
        <f t="shared" si="76"/>
        <v>10.8337</v>
      </c>
      <c r="O783" s="10">
        <f t="shared" si="77"/>
        <v>-23.787900000000004</v>
      </c>
      <c r="P783" s="8">
        <f t="shared" si="72"/>
        <v>-43.943899999999999</v>
      </c>
      <c r="Q783" s="8">
        <f t="shared" si="73"/>
        <v>3.6319000000000052</v>
      </c>
    </row>
    <row r="784" spans="1:17" ht="15" customHeight="1">
      <c r="A784" s="1">
        <v>8</v>
      </c>
      <c r="B784" s="1">
        <v>3</v>
      </c>
      <c r="C784" s="1">
        <v>11</v>
      </c>
      <c r="D784" s="1">
        <v>3</v>
      </c>
      <c r="E784" s="6" t="s">
        <v>29</v>
      </c>
      <c r="F784" s="1">
        <f>TRA!F784</f>
        <v>36.353000000000002</v>
      </c>
      <c r="G784" s="1">
        <f>TRA!G784</f>
        <v>23.091999999999999</v>
      </c>
      <c r="H784" s="1">
        <f>TRA!H784</f>
        <v>1.204</v>
      </c>
      <c r="I784" s="1">
        <f>TRA!I784</f>
        <v>-8.19</v>
      </c>
      <c r="J784" s="1">
        <f>TRA!J784</f>
        <v>0.375</v>
      </c>
      <c r="K784" s="1">
        <f>TRA!K784</f>
        <v>0.58299999999999996</v>
      </c>
      <c r="L784" s="8">
        <f t="shared" si="74"/>
        <v>1.579</v>
      </c>
      <c r="M784" s="8">
        <f t="shared" si="75"/>
        <v>-8.7729999999999997</v>
      </c>
      <c r="N784" s="8">
        <f t="shared" si="76"/>
        <v>4.2108999999999996</v>
      </c>
      <c r="O784" s="10">
        <f t="shared" si="77"/>
        <v>-9.2466999999999988</v>
      </c>
      <c r="P784" s="8">
        <f t="shared" si="72"/>
        <v>13.8453</v>
      </c>
      <c r="Q784" s="8">
        <f t="shared" si="73"/>
        <v>32.338699999999996</v>
      </c>
    </row>
    <row r="785" spans="1:17" ht="15" customHeight="1">
      <c r="A785" s="1">
        <v>8</v>
      </c>
      <c r="B785" s="1">
        <v>3</v>
      </c>
      <c r="C785" s="1">
        <v>11</v>
      </c>
      <c r="D785" s="1">
        <v>3</v>
      </c>
      <c r="E785" s="6" t="s">
        <v>30</v>
      </c>
      <c r="F785" s="1">
        <f>TRA!F785</f>
        <v>-36.914999999999999</v>
      </c>
      <c r="G785" s="1">
        <f>TRA!G785</f>
        <v>-23.448</v>
      </c>
      <c r="H785" s="1">
        <f>TRA!H785</f>
        <v>1.204</v>
      </c>
      <c r="I785" s="1">
        <f>TRA!I785</f>
        <v>-8.19</v>
      </c>
      <c r="J785" s="1">
        <f>TRA!J785</f>
        <v>0.375</v>
      </c>
      <c r="K785" s="1">
        <f>TRA!K785</f>
        <v>0.58299999999999996</v>
      </c>
      <c r="L785" s="8">
        <f t="shared" si="74"/>
        <v>1.579</v>
      </c>
      <c r="M785" s="8">
        <f t="shared" si="75"/>
        <v>-8.7729999999999997</v>
      </c>
      <c r="N785" s="8">
        <f t="shared" si="76"/>
        <v>4.2108999999999996</v>
      </c>
      <c r="O785" s="10">
        <f t="shared" si="77"/>
        <v>-9.2466999999999988</v>
      </c>
      <c r="P785" s="8">
        <f t="shared" si="72"/>
        <v>-32.694699999999997</v>
      </c>
      <c r="Q785" s="8">
        <f t="shared" si="73"/>
        <v>-14.201300000000002</v>
      </c>
    </row>
    <row r="786" spans="1:17" ht="15" customHeight="1">
      <c r="A786" s="1">
        <v>8</v>
      </c>
      <c r="B786" s="1">
        <v>3</v>
      </c>
      <c r="C786" s="1">
        <v>11</v>
      </c>
      <c r="D786" s="1">
        <v>2</v>
      </c>
      <c r="E786" s="6" t="s">
        <v>27</v>
      </c>
      <c r="F786" s="1">
        <f>TRA!F786</f>
        <v>-30.248000000000001</v>
      </c>
      <c r="G786" s="1">
        <f>TRA!G786</f>
        <v>-19.213000000000001</v>
      </c>
      <c r="H786" s="1">
        <f>TRA!H786</f>
        <v>-3.3889999999999998</v>
      </c>
      <c r="I786" s="1">
        <f>TRA!I786</f>
        <v>22.651</v>
      </c>
      <c r="J786" s="1">
        <f>TRA!J786</f>
        <v>-1.0529999999999999</v>
      </c>
      <c r="K786" s="1">
        <f>TRA!K786</f>
        <v>-1.637</v>
      </c>
      <c r="L786" s="8">
        <f t="shared" si="74"/>
        <v>-4.4420000000000002</v>
      </c>
      <c r="M786" s="8">
        <f t="shared" si="75"/>
        <v>24.288</v>
      </c>
      <c r="N786" s="8">
        <f t="shared" si="76"/>
        <v>-11.728400000000001</v>
      </c>
      <c r="O786" s="10">
        <f t="shared" si="77"/>
        <v>25.6206</v>
      </c>
      <c r="P786" s="8">
        <f t="shared" si="72"/>
        <v>6.4075999999999986</v>
      </c>
      <c r="Q786" s="8">
        <f t="shared" si="73"/>
        <v>-44.833600000000004</v>
      </c>
    </row>
    <row r="787" spans="1:17" ht="15" customHeight="1">
      <c r="A787" s="1">
        <v>8</v>
      </c>
      <c r="B787" s="1">
        <v>3</v>
      </c>
      <c r="C787" s="1">
        <v>11</v>
      </c>
      <c r="D787" s="1">
        <v>2</v>
      </c>
      <c r="E787" s="6" t="s">
        <v>28</v>
      </c>
      <c r="F787" s="1">
        <f>TRA!F787</f>
        <v>-31.866</v>
      </c>
      <c r="G787" s="1">
        <f>TRA!G787</f>
        <v>-20.245000000000001</v>
      </c>
      <c r="H787" s="1">
        <f>TRA!H787</f>
        <v>3.2850000000000001</v>
      </c>
      <c r="I787" s="1">
        <f>TRA!I787</f>
        <v>-21.971</v>
      </c>
      <c r="J787" s="1">
        <f>TRA!J787</f>
        <v>1.022</v>
      </c>
      <c r="K787" s="1">
        <f>TRA!K787</f>
        <v>1.5880000000000001</v>
      </c>
      <c r="L787" s="8">
        <f t="shared" si="74"/>
        <v>4.3070000000000004</v>
      </c>
      <c r="M787" s="8">
        <f t="shared" si="75"/>
        <v>-23.559000000000001</v>
      </c>
      <c r="N787" s="8">
        <f t="shared" si="76"/>
        <v>11.374700000000001</v>
      </c>
      <c r="O787" s="10">
        <f t="shared" si="77"/>
        <v>-24.851100000000002</v>
      </c>
      <c r="P787" s="8">
        <f t="shared" si="72"/>
        <v>-45.096100000000007</v>
      </c>
      <c r="Q787" s="8">
        <f t="shared" si="73"/>
        <v>4.6061000000000014</v>
      </c>
    </row>
    <row r="788" spans="1:17" ht="15" customHeight="1">
      <c r="A788" s="1">
        <v>8</v>
      </c>
      <c r="B788" s="1">
        <v>3</v>
      </c>
      <c r="C788" s="1">
        <v>11</v>
      </c>
      <c r="D788" s="1">
        <v>2</v>
      </c>
      <c r="E788" s="6" t="s">
        <v>29</v>
      </c>
      <c r="F788" s="1">
        <f>TRA!F788</f>
        <v>36.323</v>
      </c>
      <c r="G788" s="1">
        <f>TRA!G788</f>
        <v>23.071999999999999</v>
      </c>
      <c r="H788" s="1">
        <f>TRA!H788</f>
        <v>1.2829999999999999</v>
      </c>
      <c r="I788" s="1">
        <f>TRA!I788</f>
        <v>-8.5809999999999995</v>
      </c>
      <c r="J788" s="1">
        <f>TRA!J788</f>
        <v>0.39900000000000002</v>
      </c>
      <c r="K788" s="1">
        <f>TRA!K788</f>
        <v>0.62</v>
      </c>
      <c r="L788" s="8">
        <f t="shared" si="74"/>
        <v>1.6819999999999999</v>
      </c>
      <c r="M788" s="8">
        <f t="shared" si="75"/>
        <v>-9.2009999999999987</v>
      </c>
      <c r="N788" s="8">
        <f t="shared" si="76"/>
        <v>4.4422999999999995</v>
      </c>
      <c r="O788" s="10">
        <f t="shared" si="77"/>
        <v>-9.7055999999999987</v>
      </c>
      <c r="P788" s="8">
        <f t="shared" si="72"/>
        <v>13.366400000000001</v>
      </c>
      <c r="Q788" s="8">
        <f t="shared" si="73"/>
        <v>32.7776</v>
      </c>
    </row>
    <row r="789" spans="1:17" ht="15" customHeight="1">
      <c r="A789" s="1">
        <v>8</v>
      </c>
      <c r="B789" s="1">
        <v>3</v>
      </c>
      <c r="C789" s="1">
        <v>11</v>
      </c>
      <c r="D789" s="1">
        <v>2</v>
      </c>
      <c r="E789" s="6" t="s">
        <v>30</v>
      </c>
      <c r="F789" s="1">
        <f>TRA!F789</f>
        <v>-36.945</v>
      </c>
      <c r="G789" s="1">
        <f>TRA!G789</f>
        <v>-23.468</v>
      </c>
      <c r="H789" s="1">
        <f>TRA!H789</f>
        <v>1.2829999999999999</v>
      </c>
      <c r="I789" s="1">
        <f>TRA!I789</f>
        <v>-8.5809999999999995</v>
      </c>
      <c r="J789" s="1">
        <f>TRA!J789</f>
        <v>0.39900000000000002</v>
      </c>
      <c r="K789" s="1">
        <f>TRA!K789</f>
        <v>0.62</v>
      </c>
      <c r="L789" s="8">
        <f t="shared" si="74"/>
        <v>1.6819999999999999</v>
      </c>
      <c r="M789" s="8">
        <f t="shared" si="75"/>
        <v>-9.2009999999999987</v>
      </c>
      <c r="N789" s="8">
        <f t="shared" si="76"/>
        <v>4.4422999999999995</v>
      </c>
      <c r="O789" s="10">
        <f t="shared" si="77"/>
        <v>-9.7055999999999987</v>
      </c>
      <c r="P789" s="8">
        <f t="shared" si="72"/>
        <v>-33.1736</v>
      </c>
      <c r="Q789" s="8">
        <f t="shared" si="73"/>
        <v>-13.762400000000001</v>
      </c>
    </row>
    <row r="790" spans="1:17" ht="15" customHeight="1">
      <c r="A790" s="1">
        <v>8</v>
      </c>
      <c r="B790" s="1">
        <v>3</v>
      </c>
      <c r="C790" s="1">
        <v>11</v>
      </c>
      <c r="D790" s="1">
        <v>1</v>
      </c>
      <c r="E790" s="6" t="s">
        <v>27</v>
      </c>
      <c r="F790" s="1">
        <f>TRA!F790</f>
        <v>-29.047999999999998</v>
      </c>
      <c r="G790" s="1">
        <f>TRA!G790</f>
        <v>-18.452000000000002</v>
      </c>
      <c r="H790" s="1">
        <f>TRA!H790</f>
        <v>-3.2589999999999999</v>
      </c>
      <c r="I790" s="1">
        <f>TRA!I790</f>
        <v>21.745000000000001</v>
      </c>
      <c r="J790" s="1">
        <f>TRA!J790</f>
        <v>-1.0109999999999999</v>
      </c>
      <c r="K790" s="1">
        <f>TRA!K790</f>
        <v>-1.571</v>
      </c>
      <c r="L790" s="8">
        <f t="shared" si="74"/>
        <v>-4.2699999999999996</v>
      </c>
      <c r="M790" s="8">
        <f t="shared" si="75"/>
        <v>23.316000000000003</v>
      </c>
      <c r="N790" s="8">
        <f t="shared" si="76"/>
        <v>-11.264800000000001</v>
      </c>
      <c r="O790" s="10">
        <f t="shared" si="77"/>
        <v>24.597000000000001</v>
      </c>
      <c r="P790" s="8">
        <f t="shared" si="72"/>
        <v>6.1449999999999996</v>
      </c>
      <c r="Q790" s="8">
        <f t="shared" si="73"/>
        <v>-43.049000000000007</v>
      </c>
    </row>
    <row r="791" spans="1:17" ht="15" customHeight="1">
      <c r="A791" s="1">
        <v>8</v>
      </c>
      <c r="B791" s="1">
        <v>3</v>
      </c>
      <c r="C791" s="1">
        <v>11</v>
      </c>
      <c r="D791" s="1">
        <v>1</v>
      </c>
      <c r="E791" s="6" t="s">
        <v>28</v>
      </c>
      <c r="F791" s="1">
        <f>TRA!F791</f>
        <v>-32.652999999999999</v>
      </c>
      <c r="G791" s="1">
        <f>TRA!G791</f>
        <v>-20.74</v>
      </c>
      <c r="H791" s="1">
        <f>TRA!H791</f>
        <v>3.0640000000000001</v>
      </c>
      <c r="I791" s="1">
        <f>TRA!I791</f>
        <v>-20.443000000000001</v>
      </c>
      <c r="J791" s="1">
        <f>TRA!J791</f>
        <v>0.95099999999999996</v>
      </c>
      <c r="K791" s="1">
        <f>TRA!K791</f>
        <v>1.4770000000000001</v>
      </c>
      <c r="L791" s="8">
        <f t="shared" si="74"/>
        <v>4.0149999999999997</v>
      </c>
      <c r="M791" s="8">
        <f t="shared" si="75"/>
        <v>-21.92</v>
      </c>
      <c r="N791" s="8">
        <f t="shared" si="76"/>
        <v>10.591000000000001</v>
      </c>
      <c r="O791" s="10">
        <f t="shared" si="77"/>
        <v>-23.124500000000001</v>
      </c>
      <c r="P791" s="8">
        <f t="shared" si="72"/>
        <v>-43.8645</v>
      </c>
      <c r="Q791" s="8">
        <f t="shared" si="73"/>
        <v>2.3845000000000027</v>
      </c>
    </row>
    <row r="792" spans="1:17" ht="15" customHeight="1">
      <c r="A792" s="1">
        <v>8</v>
      </c>
      <c r="B792" s="1">
        <v>3</v>
      </c>
      <c r="C792" s="1">
        <v>11</v>
      </c>
      <c r="D792" s="1">
        <v>1</v>
      </c>
      <c r="E792" s="6" t="s">
        <v>29</v>
      </c>
      <c r="F792" s="1">
        <f>TRA!F792</f>
        <v>35.941000000000003</v>
      </c>
      <c r="G792" s="1">
        <f>TRA!G792</f>
        <v>22.83</v>
      </c>
      <c r="H792" s="1">
        <f>TRA!H792</f>
        <v>1.216</v>
      </c>
      <c r="I792" s="1">
        <f>TRA!I792</f>
        <v>-8.1129999999999995</v>
      </c>
      <c r="J792" s="1">
        <f>TRA!J792</f>
        <v>0.377</v>
      </c>
      <c r="K792" s="1">
        <f>TRA!K792</f>
        <v>0.58599999999999997</v>
      </c>
      <c r="L792" s="8">
        <f t="shared" si="74"/>
        <v>1.593</v>
      </c>
      <c r="M792" s="8">
        <f t="shared" si="75"/>
        <v>-8.6989999999999998</v>
      </c>
      <c r="N792" s="8">
        <f t="shared" si="76"/>
        <v>4.2027000000000001</v>
      </c>
      <c r="O792" s="10">
        <f t="shared" si="77"/>
        <v>-9.1768999999999998</v>
      </c>
      <c r="P792" s="8">
        <f t="shared" si="72"/>
        <v>13.653099999999998</v>
      </c>
      <c r="Q792" s="8">
        <f t="shared" si="73"/>
        <v>32.006900000000002</v>
      </c>
    </row>
    <row r="793" spans="1:17" ht="15" customHeight="1">
      <c r="A793" s="1">
        <v>8</v>
      </c>
      <c r="B793" s="1">
        <v>3</v>
      </c>
      <c r="C793" s="1">
        <v>11</v>
      </c>
      <c r="D793" s="1">
        <v>1</v>
      </c>
      <c r="E793" s="6" t="s">
        <v>30</v>
      </c>
      <c r="F793" s="1">
        <f>TRA!F793</f>
        <v>-37.326999999999998</v>
      </c>
      <c r="G793" s="1">
        <f>TRA!G793</f>
        <v>-23.71</v>
      </c>
      <c r="H793" s="1">
        <f>TRA!H793</f>
        <v>1.216</v>
      </c>
      <c r="I793" s="1">
        <f>TRA!I793</f>
        <v>-8.1129999999999995</v>
      </c>
      <c r="J793" s="1">
        <f>TRA!J793</f>
        <v>0.377</v>
      </c>
      <c r="K793" s="1">
        <f>TRA!K793</f>
        <v>0.58599999999999997</v>
      </c>
      <c r="L793" s="8">
        <f t="shared" si="74"/>
        <v>1.593</v>
      </c>
      <c r="M793" s="8">
        <f t="shared" si="75"/>
        <v>-8.6989999999999998</v>
      </c>
      <c r="N793" s="8">
        <f t="shared" si="76"/>
        <v>4.2027000000000001</v>
      </c>
      <c r="O793" s="10">
        <f t="shared" si="77"/>
        <v>-9.1768999999999998</v>
      </c>
      <c r="P793" s="8">
        <f t="shared" si="72"/>
        <v>-32.886899999999997</v>
      </c>
      <c r="Q793" s="8">
        <f t="shared" si="73"/>
        <v>-14.533100000000001</v>
      </c>
    </row>
    <row r="794" spans="1:17" ht="15" customHeight="1">
      <c r="A794" s="1">
        <v>8</v>
      </c>
      <c r="B794" s="1">
        <v>11</v>
      </c>
      <c r="C794" s="1">
        <v>19</v>
      </c>
      <c r="D794" s="1">
        <v>6</v>
      </c>
      <c r="E794" s="6" t="s">
        <v>27</v>
      </c>
      <c r="F794" s="1">
        <f>TRA!F794</f>
        <v>-4.7629999999999999</v>
      </c>
      <c r="G794" s="1">
        <f>TRA!G794</f>
        <v>-2.9209999999999998</v>
      </c>
      <c r="H794" s="1">
        <f>TRA!H794</f>
        <v>-2.6589999999999998</v>
      </c>
      <c r="I794" s="1">
        <f>TRA!I794</f>
        <v>23.742000000000001</v>
      </c>
      <c r="J794" s="1">
        <f>TRA!J794</f>
        <v>-0.42399999999999999</v>
      </c>
      <c r="K794" s="1">
        <f>TRA!K794</f>
        <v>-0.65900000000000003</v>
      </c>
      <c r="L794" s="8">
        <f t="shared" si="74"/>
        <v>-3.0829999999999997</v>
      </c>
      <c r="M794" s="8">
        <f t="shared" si="75"/>
        <v>24.401</v>
      </c>
      <c r="N794" s="8">
        <f t="shared" si="76"/>
        <v>-10.4033</v>
      </c>
      <c r="O794" s="10">
        <f t="shared" si="77"/>
        <v>25.325900000000001</v>
      </c>
      <c r="P794" s="8">
        <f t="shared" si="72"/>
        <v>22.404900000000001</v>
      </c>
      <c r="Q794" s="8">
        <f t="shared" si="73"/>
        <v>-28.2469</v>
      </c>
    </row>
    <row r="795" spans="1:17">
      <c r="A795" s="1">
        <v>8</v>
      </c>
      <c r="B795" s="1">
        <v>11</v>
      </c>
      <c r="C795" s="1">
        <v>19</v>
      </c>
      <c r="D795" s="1">
        <v>6</v>
      </c>
      <c r="E795" s="6" t="s">
        <v>28</v>
      </c>
      <c r="F795" s="1">
        <f>TRA!F795</f>
        <v>-12.743</v>
      </c>
      <c r="G795" s="1">
        <f>TRA!G795</f>
        <v>-8.1549999999999994</v>
      </c>
      <c r="H795" s="1">
        <f>TRA!H795</f>
        <v>2.8380000000000001</v>
      </c>
      <c r="I795" s="1">
        <f>TRA!I795</f>
        <v>-25.163</v>
      </c>
      <c r="J795" s="1">
        <f>TRA!J795</f>
        <v>0.505</v>
      </c>
      <c r="K795" s="1">
        <f>TRA!K795</f>
        <v>0.78500000000000003</v>
      </c>
      <c r="L795" s="8">
        <f t="shared" si="74"/>
        <v>3.343</v>
      </c>
      <c r="M795" s="8">
        <f t="shared" si="75"/>
        <v>-25.948</v>
      </c>
      <c r="N795" s="8">
        <f t="shared" si="76"/>
        <v>11.1274</v>
      </c>
      <c r="O795" s="10">
        <f t="shared" si="77"/>
        <v>-26.950900000000001</v>
      </c>
      <c r="P795" s="8">
        <f t="shared" si="72"/>
        <v>-35.105899999999998</v>
      </c>
      <c r="Q795" s="8">
        <f t="shared" si="73"/>
        <v>18.795900000000003</v>
      </c>
    </row>
    <row r="796" spans="1:17" ht="15" customHeight="1">
      <c r="A796" s="1">
        <v>8</v>
      </c>
      <c r="B796" s="1">
        <v>11</v>
      </c>
      <c r="C796" s="1">
        <v>19</v>
      </c>
      <c r="D796" s="1">
        <v>6</v>
      </c>
      <c r="E796" s="6" t="s">
        <v>29</v>
      </c>
      <c r="F796" s="1">
        <f>TRA!F796</f>
        <v>14.384</v>
      </c>
      <c r="G796" s="1">
        <f>TRA!G796</f>
        <v>9.0090000000000003</v>
      </c>
      <c r="H796" s="1">
        <f>TRA!H796</f>
        <v>1.962</v>
      </c>
      <c r="I796" s="1">
        <f>TRA!I796</f>
        <v>-17.46</v>
      </c>
      <c r="J796" s="1">
        <f>TRA!J796</f>
        <v>0.33200000000000002</v>
      </c>
      <c r="K796" s="1">
        <f>TRA!K796</f>
        <v>0.51600000000000001</v>
      </c>
      <c r="L796" s="8">
        <f t="shared" si="74"/>
        <v>2.294</v>
      </c>
      <c r="M796" s="8">
        <f t="shared" si="75"/>
        <v>-17.975999999999999</v>
      </c>
      <c r="N796" s="8">
        <f t="shared" si="76"/>
        <v>7.6867999999999999</v>
      </c>
      <c r="O796" s="10">
        <f t="shared" si="77"/>
        <v>-18.664199999999997</v>
      </c>
      <c r="P796" s="8">
        <f t="shared" si="72"/>
        <v>-9.6551999999999971</v>
      </c>
      <c r="Q796" s="8">
        <f t="shared" si="73"/>
        <v>27.673199999999998</v>
      </c>
    </row>
    <row r="797" spans="1:17" ht="15" customHeight="1">
      <c r="A797" s="1">
        <v>8</v>
      </c>
      <c r="B797" s="1">
        <v>11</v>
      </c>
      <c r="C797" s="1">
        <v>19</v>
      </c>
      <c r="D797" s="1">
        <v>6</v>
      </c>
      <c r="E797" s="6" t="s">
        <v>30</v>
      </c>
      <c r="F797" s="1">
        <f>TRA!F797</f>
        <v>-20.084</v>
      </c>
      <c r="G797" s="1">
        <f>TRA!G797</f>
        <v>-12.747</v>
      </c>
      <c r="H797" s="1">
        <f>TRA!H797</f>
        <v>1.962</v>
      </c>
      <c r="I797" s="1">
        <f>TRA!I797</f>
        <v>-17.46</v>
      </c>
      <c r="J797" s="1">
        <f>TRA!J797</f>
        <v>0.33200000000000002</v>
      </c>
      <c r="K797" s="1">
        <f>TRA!K797</f>
        <v>0.51600000000000001</v>
      </c>
      <c r="L797" s="8">
        <f t="shared" si="74"/>
        <v>2.294</v>
      </c>
      <c r="M797" s="8">
        <f t="shared" si="75"/>
        <v>-17.975999999999999</v>
      </c>
      <c r="N797" s="8">
        <f t="shared" si="76"/>
        <v>7.6867999999999999</v>
      </c>
      <c r="O797" s="10">
        <f t="shared" si="77"/>
        <v>-18.664199999999997</v>
      </c>
      <c r="P797" s="8">
        <f t="shared" si="72"/>
        <v>-31.411199999999997</v>
      </c>
      <c r="Q797" s="8">
        <f t="shared" si="73"/>
        <v>5.9171999999999976</v>
      </c>
    </row>
    <row r="798" spans="1:17" ht="15" customHeight="1">
      <c r="A798" s="1">
        <v>8</v>
      </c>
      <c r="B798" s="1">
        <v>11</v>
      </c>
      <c r="C798" s="1">
        <v>19</v>
      </c>
      <c r="D798" s="1">
        <v>5</v>
      </c>
      <c r="E798" s="6" t="s">
        <v>27</v>
      </c>
      <c r="F798" s="1">
        <f>TRA!F798</f>
        <v>5.3869999999999996</v>
      </c>
      <c r="G798" s="1">
        <f>TRA!G798</f>
        <v>3.181</v>
      </c>
      <c r="H798" s="1">
        <f>TRA!H798</f>
        <v>-6.5359999999999996</v>
      </c>
      <c r="I798" s="1">
        <f>TRA!I798</f>
        <v>50.917999999999999</v>
      </c>
      <c r="J798" s="1">
        <f>TRA!J798</f>
        <v>-1.7929999999999999</v>
      </c>
      <c r="K798" s="1">
        <f>TRA!K798</f>
        <v>-2.786</v>
      </c>
      <c r="L798" s="8">
        <f t="shared" si="74"/>
        <v>-8.3289999999999988</v>
      </c>
      <c r="M798" s="8">
        <f t="shared" si="75"/>
        <v>53.704000000000001</v>
      </c>
      <c r="N798" s="8">
        <f t="shared" si="76"/>
        <v>-24.440199999999997</v>
      </c>
      <c r="O798" s="10">
        <f t="shared" si="77"/>
        <v>56.2027</v>
      </c>
      <c r="P798" s="8">
        <f t="shared" si="72"/>
        <v>59.383699999999997</v>
      </c>
      <c r="Q798" s="8">
        <f t="shared" si="73"/>
        <v>-53.021700000000003</v>
      </c>
    </row>
    <row r="799" spans="1:17" ht="15" customHeight="1">
      <c r="A799" s="1">
        <v>8</v>
      </c>
      <c r="B799" s="1">
        <v>11</v>
      </c>
      <c r="C799" s="1">
        <v>19</v>
      </c>
      <c r="D799" s="1">
        <v>5</v>
      </c>
      <c r="E799" s="6" t="s">
        <v>28</v>
      </c>
      <c r="F799" s="1">
        <f>TRA!F799</f>
        <v>-12.21</v>
      </c>
      <c r="G799" s="1">
        <f>TRA!G799</f>
        <v>-8.1389999999999993</v>
      </c>
      <c r="H799" s="1">
        <f>TRA!H799</f>
        <v>6.6589999999999998</v>
      </c>
      <c r="I799" s="1">
        <f>TRA!I799</f>
        <v>-51.793999999999997</v>
      </c>
      <c r="J799" s="1">
        <f>TRA!J799</f>
        <v>1.8320000000000001</v>
      </c>
      <c r="K799" s="1">
        <f>TRA!K799</f>
        <v>2.847</v>
      </c>
      <c r="L799" s="8">
        <f t="shared" si="74"/>
        <v>8.4909999999999997</v>
      </c>
      <c r="M799" s="8">
        <f t="shared" si="75"/>
        <v>-54.640999999999998</v>
      </c>
      <c r="N799" s="8">
        <f t="shared" si="76"/>
        <v>24.883299999999998</v>
      </c>
      <c r="O799" s="10">
        <f t="shared" si="77"/>
        <v>-57.188299999999998</v>
      </c>
      <c r="P799" s="8">
        <f t="shared" si="72"/>
        <v>-65.327299999999994</v>
      </c>
      <c r="Q799" s="8">
        <f t="shared" si="73"/>
        <v>49.049300000000002</v>
      </c>
    </row>
    <row r="800" spans="1:17" ht="15" customHeight="1">
      <c r="A800" s="1">
        <v>8</v>
      </c>
      <c r="B800" s="1">
        <v>11</v>
      </c>
      <c r="C800" s="1">
        <v>19</v>
      </c>
      <c r="D800" s="1">
        <v>5</v>
      </c>
      <c r="E800" s="6" t="s">
        <v>29</v>
      </c>
      <c r="F800" s="1">
        <f>TRA!F800</f>
        <v>-0.90900000000000003</v>
      </c>
      <c r="G800" s="1">
        <f>TRA!G800</f>
        <v>0.10100000000000001</v>
      </c>
      <c r="H800" s="1">
        <f>TRA!H800</f>
        <v>4.7130000000000001</v>
      </c>
      <c r="I800" s="1">
        <f>TRA!I800</f>
        <v>-36.683</v>
      </c>
      <c r="J800" s="1">
        <f>TRA!J800</f>
        <v>1.2949999999999999</v>
      </c>
      <c r="K800" s="1">
        <f>TRA!K800</f>
        <v>2.012</v>
      </c>
      <c r="L800" s="8">
        <f t="shared" si="74"/>
        <v>6.008</v>
      </c>
      <c r="M800" s="8">
        <f t="shared" si="75"/>
        <v>-38.695</v>
      </c>
      <c r="N800" s="8">
        <f t="shared" si="76"/>
        <v>17.616499999999998</v>
      </c>
      <c r="O800" s="10">
        <f t="shared" si="77"/>
        <v>-40.497399999999999</v>
      </c>
      <c r="P800" s="8">
        <f t="shared" si="72"/>
        <v>-40.3964</v>
      </c>
      <c r="Q800" s="8">
        <f t="shared" si="73"/>
        <v>40.598399999999998</v>
      </c>
    </row>
    <row r="801" spans="1:17" ht="15" customHeight="1">
      <c r="A801" s="1">
        <v>8</v>
      </c>
      <c r="B801" s="1">
        <v>11</v>
      </c>
      <c r="C801" s="1">
        <v>19</v>
      </c>
      <c r="D801" s="1">
        <v>5</v>
      </c>
      <c r="E801" s="6" t="s">
        <v>30</v>
      </c>
      <c r="F801" s="1">
        <f>TRA!F801</f>
        <v>-11.661</v>
      </c>
      <c r="G801" s="1">
        <f>TRA!G801</f>
        <v>-8.1869999999999994</v>
      </c>
      <c r="H801" s="1">
        <f>TRA!H801</f>
        <v>4.7130000000000001</v>
      </c>
      <c r="I801" s="1">
        <f>TRA!I801</f>
        <v>-36.683</v>
      </c>
      <c r="J801" s="1">
        <f>TRA!J801</f>
        <v>1.2949999999999999</v>
      </c>
      <c r="K801" s="1">
        <f>TRA!K801</f>
        <v>2.012</v>
      </c>
      <c r="L801" s="8">
        <f t="shared" si="74"/>
        <v>6.008</v>
      </c>
      <c r="M801" s="8">
        <f t="shared" si="75"/>
        <v>-38.695</v>
      </c>
      <c r="N801" s="8">
        <f t="shared" si="76"/>
        <v>17.616499999999998</v>
      </c>
      <c r="O801" s="10">
        <f t="shared" si="77"/>
        <v>-40.497399999999999</v>
      </c>
      <c r="P801" s="8">
        <f t="shared" si="72"/>
        <v>-48.684399999999997</v>
      </c>
      <c r="Q801" s="8">
        <f t="shared" si="73"/>
        <v>32.310400000000001</v>
      </c>
    </row>
    <row r="802" spans="1:17" ht="15" customHeight="1">
      <c r="A802" s="1">
        <v>8</v>
      </c>
      <c r="B802" s="1">
        <v>11</v>
      </c>
      <c r="C802" s="1">
        <v>19</v>
      </c>
      <c r="D802" s="1">
        <v>4</v>
      </c>
      <c r="E802" s="6" t="s">
        <v>27</v>
      </c>
      <c r="F802" s="1">
        <f>TRA!F802</f>
        <v>5.3449999999999998</v>
      </c>
      <c r="G802" s="1">
        <f>TRA!G802</f>
        <v>3.0960000000000001</v>
      </c>
      <c r="H802" s="1">
        <f>TRA!H802</f>
        <v>-15.99</v>
      </c>
      <c r="I802" s="1">
        <f>TRA!I802</f>
        <v>112.955</v>
      </c>
      <c r="J802" s="1">
        <f>TRA!J802</f>
        <v>-4.8970000000000002</v>
      </c>
      <c r="K802" s="1">
        <f>TRA!K802</f>
        <v>-7.61</v>
      </c>
      <c r="L802" s="8">
        <f t="shared" si="74"/>
        <v>-20.887</v>
      </c>
      <c r="M802" s="8">
        <f t="shared" si="75"/>
        <v>120.565</v>
      </c>
      <c r="N802" s="8">
        <f t="shared" si="76"/>
        <v>-57.0565</v>
      </c>
      <c r="O802" s="10">
        <f t="shared" si="77"/>
        <v>126.83109999999999</v>
      </c>
      <c r="P802" s="8">
        <f t="shared" si="72"/>
        <v>129.9271</v>
      </c>
      <c r="Q802" s="8">
        <f t="shared" si="73"/>
        <v>-123.73509999999999</v>
      </c>
    </row>
    <row r="803" spans="1:17" ht="15" customHeight="1">
      <c r="A803" s="1">
        <v>8</v>
      </c>
      <c r="B803" s="1">
        <v>11</v>
      </c>
      <c r="C803" s="1">
        <v>19</v>
      </c>
      <c r="D803" s="1">
        <v>4</v>
      </c>
      <c r="E803" s="6" t="s">
        <v>28</v>
      </c>
      <c r="F803" s="1">
        <f>TRA!F803</f>
        <v>-14.27</v>
      </c>
      <c r="G803" s="1">
        <f>TRA!G803</f>
        <v>-9.5220000000000002</v>
      </c>
      <c r="H803" s="1">
        <f>TRA!H803</f>
        <v>16.292999999999999</v>
      </c>
      <c r="I803" s="1">
        <f>TRA!I803</f>
        <v>-115.05800000000001</v>
      </c>
      <c r="J803" s="1">
        <f>TRA!J803</f>
        <v>4.992</v>
      </c>
      <c r="K803" s="1">
        <f>TRA!K803</f>
        <v>7.7569999999999997</v>
      </c>
      <c r="L803" s="8">
        <f t="shared" si="74"/>
        <v>21.285</v>
      </c>
      <c r="M803" s="8">
        <f t="shared" si="75"/>
        <v>-122.81500000000001</v>
      </c>
      <c r="N803" s="8">
        <f t="shared" si="76"/>
        <v>58.129500000000007</v>
      </c>
      <c r="O803" s="10">
        <f t="shared" si="77"/>
        <v>-129.20050000000001</v>
      </c>
      <c r="P803" s="8">
        <f t="shared" si="72"/>
        <v>-138.7225</v>
      </c>
      <c r="Q803" s="8">
        <f t="shared" si="73"/>
        <v>119.6785</v>
      </c>
    </row>
    <row r="804" spans="1:17" ht="15" customHeight="1">
      <c r="A804" s="1">
        <v>8</v>
      </c>
      <c r="B804" s="1">
        <v>11</v>
      </c>
      <c r="C804" s="1">
        <v>19</v>
      </c>
      <c r="D804" s="1">
        <v>4</v>
      </c>
      <c r="E804" s="6" t="s">
        <v>29</v>
      </c>
      <c r="F804" s="1">
        <f>TRA!F804</f>
        <v>-0.25800000000000001</v>
      </c>
      <c r="G804" s="1">
        <f>TRA!G804</f>
        <v>0.68799999999999994</v>
      </c>
      <c r="H804" s="1">
        <f>TRA!H804</f>
        <v>11.53</v>
      </c>
      <c r="I804" s="1">
        <f>TRA!I804</f>
        <v>-81.433000000000007</v>
      </c>
      <c r="J804" s="1">
        <f>TRA!J804</f>
        <v>3.532</v>
      </c>
      <c r="K804" s="1">
        <f>TRA!K804</f>
        <v>5.4880000000000004</v>
      </c>
      <c r="L804" s="8">
        <f t="shared" si="74"/>
        <v>15.061999999999999</v>
      </c>
      <c r="M804" s="8">
        <f t="shared" si="75"/>
        <v>-86.921000000000006</v>
      </c>
      <c r="N804" s="8">
        <f t="shared" si="76"/>
        <v>41.138300000000001</v>
      </c>
      <c r="O804" s="10">
        <f t="shared" si="77"/>
        <v>-91.439600000000013</v>
      </c>
      <c r="P804" s="8">
        <f t="shared" si="72"/>
        <v>-90.75160000000001</v>
      </c>
      <c r="Q804" s="8">
        <f t="shared" si="73"/>
        <v>92.127600000000015</v>
      </c>
    </row>
    <row r="805" spans="1:17" ht="15" customHeight="1">
      <c r="A805" s="1">
        <v>8</v>
      </c>
      <c r="B805" s="1">
        <v>11</v>
      </c>
      <c r="C805" s="1">
        <v>19</v>
      </c>
      <c r="D805" s="1">
        <v>4</v>
      </c>
      <c r="E805" s="6" t="s">
        <v>30</v>
      </c>
      <c r="F805" s="1">
        <f>TRA!F805</f>
        <v>-13.754</v>
      </c>
      <c r="G805" s="1">
        <f>TRA!G805</f>
        <v>-9.6999999999999993</v>
      </c>
      <c r="H805" s="1">
        <f>TRA!H805</f>
        <v>11.53</v>
      </c>
      <c r="I805" s="1">
        <f>TRA!I805</f>
        <v>-81.433000000000007</v>
      </c>
      <c r="J805" s="1">
        <f>TRA!J805</f>
        <v>3.532</v>
      </c>
      <c r="K805" s="1">
        <f>TRA!K805</f>
        <v>5.4880000000000004</v>
      </c>
      <c r="L805" s="8">
        <f t="shared" si="74"/>
        <v>15.061999999999999</v>
      </c>
      <c r="M805" s="8">
        <f t="shared" si="75"/>
        <v>-86.921000000000006</v>
      </c>
      <c r="N805" s="8">
        <f t="shared" si="76"/>
        <v>41.138300000000001</v>
      </c>
      <c r="O805" s="10">
        <f t="shared" si="77"/>
        <v>-91.439600000000013</v>
      </c>
      <c r="P805" s="8">
        <f t="shared" si="72"/>
        <v>-101.13960000000002</v>
      </c>
      <c r="Q805" s="8">
        <f t="shared" si="73"/>
        <v>81.73960000000001</v>
      </c>
    </row>
    <row r="806" spans="1:17" ht="15" customHeight="1">
      <c r="A806" s="1">
        <v>8</v>
      </c>
      <c r="B806" s="1">
        <v>11</v>
      </c>
      <c r="C806" s="1">
        <v>19</v>
      </c>
      <c r="D806" s="1">
        <v>3</v>
      </c>
      <c r="E806" s="6" t="s">
        <v>27</v>
      </c>
      <c r="F806" s="1">
        <f>TRA!F806</f>
        <v>4.0819999999999999</v>
      </c>
      <c r="G806" s="1">
        <f>TRA!G806</f>
        <v>2.29</v>
      </c>
      <c r="H806" s="1">
        <f>TRA!H806</f>
        <v>-23.056000000000001</v>
      </c>
      <c r="I806" s="1">
        <f>TRA!I806</f>
        <v>156.173</v>
      </c>
      <c r="J806" s="1">
        <f>TRA!J806</f>
        <v>-7.1520000000000001</v>
      </c>
      <c r="K806" s="1">
        <f>TRA!K806</f>
        <v>-11.113</v>
      </c>
      <c r="L806" s="8">
        <f t="shared" si="74"/>
        <v>-30.208000000000002</v>
      </c>
      <c r="M806" s="8">
        <f t="shared" si="75"/>
        <v>167.286</v>
      </c>
      <c r="N806" s="8">
        <f t="shared" si="76"/>
        <v>-80.393799999999999</v>
      </c>
      <c r="O806" s="10">
        <f t="shared" si="77"/>
        <v>176.3484</v>
      </c>
      <c r="P806" s="8">
        <f t="shared" si="72"/>
        <v>178.63839999999999</v>
      </c>
      <c r="Q806" s="8">
        <f t="shared" si="73"/>
        <v>-174.05840000000001</v>
      </c>
    </row>
    <row r="807" spans="1:17" ht="15" customHeight="1">
      <c r="A807" s="1">
        <v>8</v>
      </c>
      <c r="B807" s="1">
        <v>11</v>
      </c>
      <c r="C807" s="1">
        <v>19</v>
      </c>
      <c r="D807" s="1">
        <v>3</v>
      </c>
      <c r="E807" s="6" t="s">
        <v>28</v>
      </c>
      <c r="F807" s="1">
        <f>TRA!F807</f>
        <v>-13.061</v>
      </c>
      <c r="G807" s="1">
        <f>TRA!G807</f>
        <v>-8.7539999999999996</v>
      </c>
      <c r="H807" s="1">
        <f>TRA!H807</f>
        <v>23.391999999999999</v>
      </c>
      <c r="I807" s="1">
        <f>TRA!I807</f>
        <v>-158.46199999999999</v>
      </c>
      <c r="J807" s="1">
        <f>TRA!J807</f>
        <v>7.2560000000000002</v>
      </c>
      <c r="K807" s="1">
        <f>TRA!K807</f>
        <v>11.275</v>
      </c>
      <c r="L807" s="8">
        <f t="shared" si="74"/>
        <v>30.648</v>
      </c>
      <c r="M807" s="8">
        <f t="shared" si="75"/>
        <v>-169.73699999999999</v>
      </c>
      <c r="N807" s="8">
        <f t="shared" si="76"/>
        <v>81.569099999999992</v>
      </c>
      <c r="O807" s="10">
        <f t="shared" si="77"/>
        <v>-178.9314</v>
      </c>
      <c r="P807" s="8">
        <f t="shared" si="72"/>
        <v>-187.68539999999999</v>
      </c>
      <c r="Q807" s="8">
        <f t="shared" si="73"/>
        <v>170.17740000000001</v>
      </c>
    </row>
    <row r="808" spans="1:17" ht="15" customHeight="1">
      <c r="A808" s="1">
        <v>8</v>
      </c>
      <c r="B808" s="1">
        <v>11</v>
      </c>
      <c r="C808" s="1">
        <v>19</v>
      </c>
      <c r="D808" s="1">
        <v>3</v>
      </c>
      <c r="E808" s="6" t="s">
        <v>29</v>
      </c>
      <c r="F808" s="1">
        <f>TRA!F808</f>
        <v>0.625</v>
      </c>
      <c r="G808" s="1">
        <f>TRA!G808</f>
        <v>1.25</v>
      </c>
      <c r="H808" s="1">
        <f>TRA!H808</f>
        <v>16.588999999999999</v>
      </c>
      <c r="I808" s="1">
        <f>TRA!I808</f>
        <v>-112.37</v>
      </c>
      <c r="J808" s="1">
        <f>TRA!J808</f>
        <v>5.1459999999999999</v>
      </c>
      <c r="K808" s="1">
        <f>TRA!K808</f>
        <v>7.9960000000000004</v>
      </c>
      <c r="L808" s="8">
        <f t="shared" si="74"/>
        <v>21.734999999999999</v>
      </c>
      <c r="M808" s="8">
        <f t="shared" si="75"/>
        <v>-120.366</v>
      </c>
      <c r="N808" s="8">
        <f t="shared" si="76"/>
        <v>57.844799999999999</v>
      </c>
      <c r="O808" s="10">
        <f t="shared" si="77"/>
        <v>-126.8865</v>
      </c>
      <c r="P808" s="8">
        <f t="shared" si="72"/>
        <v>-125.6365</v>
      </c>
      <c r="Q808" s="8">
        <f t="shared" si="73"/>
        <v>128.13650000000001</v>
      </c>
    </row>
    <row r="809" spans="1:17" ht="15" customHeight="1">
      <c r="A809" s="1">
        <v>8</v>
      </c>
      <c r="B809" s="1">
        <v>11</v>
      </c>
      <c r="C809" s="1">
        <v>19</v>
      </c>
      <c r="D809" s="1">
        <v>3</v>
      </c>
      <c r="E809" s="6" t="s">
        <v>30</v>
      </c>
      <c r="F809" s="1">
        <f>TRA!F809</f>
        <v>-12.871</v>
      </c>
      <c r="G809" s="1">
        <f>TRA!G809</f>
        <v>-9.1379999999999999</v>
      </c>
      <c r="H809" s="1">
        <f>TRA!H809</f>
        <v>16.588999999999999</v>
      </c>
      <c r="I809" s="1">
        <f>TRA!I809</f>
        <v>-112.37</v>
      </c>
      <c r="J809" s="1">
        <f>TRA!J809</f>
        <v>5.1459999999999999</v>
      </c>
      <c r="K809" s="1">
        <f>TRA!K809</f>
        <v>7.9960000000000004</v>
      </c>
      <c r="L809" s="8">
        <f t="shared" si="74"/>
        <v>21.734999999999999</v>
      </c>
      <c r="M809" s="8">
        <f t="shared" si="75"/>
        <v>-120.366</v>
      </c>
      <c r="N809" s="8">
        <f t="shared" si="76"/>
        <v>57.844799999999999</v>
      </c>
      <c r="O809" s="10">
        <f t="shared" si="77"/>
        <v>-126.8865</v>
      </c>
      <c r="P809" s="8">
        <f t="shared" si="72"/>
        <v>-136.02449999999999</v>
      </c>
      <c r="Q809" s="8">
        <f t="shared" si="73"/>
        <v>117.74849999999999</v>
      </c>
    </row>
    <row r="810" spans="1:17" ht="15" customHeight="1">
      <c r="A810" s="1">
        <v>8</v>
      </c>
      <c r="B810" s="1">
        <v>11</v>
      </c>
      <c r="C810" s="1">
        <v>19</v>
      </c>
      <c r="D810" s="1">
        <v>2</v>
      </c>
      <c r="E810" s="6" t="s">
        <v>27</v>
      </c>
      <c r="F810" s="1">
        <f>TRA!F810</f>
        <v>1.5289999999999999</v>
      </c>
      <c r="G810" s="1">
        <f>TRA!G810</f>
        <v>0.67800000000000005</v>
      </c>
      <c r="H810" s="1">
        <f>TRA!H810</f>
        <v>-30.367000000000001</v>
      </c>
      <c r="I810" s="1">
        <f>TRA!I810</f>
        <v>201.57300000000001</v>
      </c>
      <c r="J810" s="1">
        <f>TRA!J810</f>
        <v>-9.3629999999999995</v>
      </c>
      <c r="K810" s="1">
        <f>TRA!K810</f>
        <v>-14.548999999999999</v>
      </c>
      <c r="L810" s="8">
        <f t="shared" si="74"/>
        <v>-39.730000000000004</v>
      </c>
      <c r="M810" s="8">
        <f t="shared" si="75"/>
        <v>216.12200000000001</v>
      </c>
      <c r="N810" s="8">
        <f t="shared" si="76"/>
        <v>-104.56660000000001</v>
      </c>
      <c r="O810" s="10">
        <f t="shared" si="77"/>
        <v>228.04100000000003</v>
      </c>
      <c r="P810" s="8">
        <f t="shared" si="72"/>
        <v>228.71900000000002</v>
      </c>
      <c r="Q810" s="8">
        <f t="shared" si="73"/>
        <v>-227.36300000000003</v>
      </c>
    </row>
    <row r="811" spans="1:17" ht="15" customHeight="1">
      <c r="A811" s="1">
        <v>8</v>
      </c>
      <c r="B811" s="1">
        <v>11</v>
      </c>
      <c r="C811" s="1">
        <v>19</v>
      </c>
      <c r="D811" s="1">
        <v>2</v>
      </c>
      <c r="E811" s="6" t="s">
        <v>28</v>
      </c>
      <c r="F811" s="1">
        <f>TRA!F811</f>
        <v>-10.851000000000001</v>
      </c>
      <c r="G811" s="1">
        <f>TRA!G811</f>
        <v>-7.3360000000000003</v>
      </c>
      <c r="H811" s="1">
        <f>TRA!H811</f>
        <v>30.707999999999998</v>
      </c>
      <c r="I811" s="1">
        <f>TRA!I811</f>
        <v>-203.84899999999999</v>
      </c>
      <c r="J811" s="1">
        <f>TRA!J811</f>
        <v>9.4689999999999994</v>
      </c>
      <c r="K811" s="1">
        <f>TRA!K811</f>
        <v>14.714</v>
      </c>
      <c r="L811" s="8">
        <f t="shared" si="74"/>
        <v>40.177</v>
      </c>
      <c r="M811" s="8">
        <f t="shared" si="75"/>
        <v>-218.56299999999999</v>
      </c>
      <c r="N811" s="8">
        <f t="shared" si="76"/>
        <v>105.74590000000001</v>
      </c>
      <c r="O811" s="10">
        <f t="shared" si="77"/>
        <v>-230.61609999999999</v>
      </c>
      <c r="P811" s="8">
        <f t="shared" si="72"/>
        <v>-237.9521</v>
      </c>
      <c r="Q811" s="8">
        <f t="shared" si="73"/>
        <v>223.28009999999998</v>
      </c>
    </row>
    <row r="812" spans="1:17" ht="15" customHeight="1">
      <c r="A812" s="1">
        <v>8</v>
      </c>
      <c r="B812" s="1">
        <v>11</v>
      </c>
      <c r="C812" s="1">
        <v>19</v>
      </c>
      <c r="D812" s="1">
        <v>2</v>
      </c>
      <c r="E812" s="6" t="s">
        <v>29</v>
      </c>
      <c r="F812" s="1">
        <f>TRA!F812</f>
        <v>2.327</v>
      </c>
      <c r="G812" s="1">
        <f>TRA!G812</f>
        <v>2.3319999999999999</v>
      </c>
      <c r="H812" s="1">
        <f>TRA!H812</f>
        <v>21.812999999999999</v>
      </c>
      <c r="I812" s="1">
        <f>TRA!I812</f>
        <v>-144.79400000000001</v>
      </c>
      <c r="J812" s="1">
        <f>TRA!J812</f>
        <v>6.726</v>
      </c>
      <c r="K812" s="1">
        <f>TRA!K812</f>
        <v>10.451000000000001</v>
      </c>
      <c r="L812" s="8">
        <f t="shared" si="74"/>
        <v>28.538999999999998</v>
      </c>
      <c r="M812" s="8">
        <f t="shared" si="75"/>
        <v>-155.245</v>
      </c>
      <c r="N812" s="8">
        <f t="shared" si="76"/>
        <v>75.112499999999997</v>
      </c>
      <c r="O812" s="10">
        <f t="shared" si="77"/>
        <v>-163.80670000000001</v>
      </c>
      <c r="P812" s="8">
        <f t="shared" si="72"/>
        <v>-161.47470000000001</v>
      </c>
      <c r="Q812" s="8">
        <f t="shared" si="73"/>
        <v>166.1387</v>
      </c>
    </row>
    <row r="813" spans="1:17" ht="15" customHeight="1">
      <c r="A813" s="1">
        <v>8</v>
      </c>
      <c r="B813" s="1">
        <v>11</v>
      </c>
      <c r="C813" s="1">
        <v>19</v>
      </c>
      <c r="D813" s="1">
        <v>2</v>
      </c>
      <c r="E813" s="6" t="s">
        <v>30</v>
      </c>
      <c r="F813" s="1">
        <f>TRA!F813</f>
        <v>-11.169</v>
      </c>
      <c r="G813" s="1">
        <f>TRA!G813</f>
        <v>-8.0559999999999992</v>
      </c>
      <c r="H813" s="1">
        <f>TRA!H813</f>
        <v>21.812999999999999</v>
      </c>
      <c r="I813" s="1">
        <f>TRA!I813</f>
        <v>-144.79400000000001</v>
      </c>
      <c r="J813" s="1">
        <f>TRA!J813</f>
        <v>6.726</v>
      </c>
      <c r="K813" s="1">
        <f>TRA!K813</f>
        <v>10.451000000000001</v>
      </c>
      <c r="L813" s="8">
        <f t="shared" si="74"/>
        <v>28.538999999999998</v>
      </c>
      <c r="M813" s="8">
        <f t="shared" si="75"/>
        <v>-155.245</v>
      </c>
      <c r="N813" s="8">
        <f t="shared" si="76"/>
        <v>75.112499999999997</v>
      </c>
      <c r="O813" s="10">
        <f t="shared" si="77"/>
        <v>-163.80670000000001</v>
      </c>
      <c r="P813" s="8">
        <f t="shared" si="72"/>
        <v>-171.86270000000002</v>
      </c>
      <c r="Q813" s="8">
        <f t="shared" si="73"/>
        <v>155.75069999999999</v>
      </c>
    </row>
    <row r="814" spans="1:17" ht="15" customHeight="1">
      <c r="A814" s="1">
        <v>8</v>
      </c>
      <c r="B814" s="1">
        <v>11</v>
      </c>
      <c r="C814" s="1">
        <v>19</v>
      </c>
      <c r="D814" s="1">
        <v>1</v>
      </c>
      <c r="E814" s="6" t="s">
        <v>27</v>
      </c>
      <c r="F814" s="1">
        <f>TRA!F814</f>
        <v>-9.2970000000000006</v>
      </c>
      <c r="G814" s="1">
        <f>TRA!G814</f>
        <v>-5.9249999999999998</v>
      </c>
      <c r="H814" s="1">
        <f>TRA!H814</f>
        <v>-33.42</v>
      </c>
      <c r="I814" s="1">
        <f>TRA!I814</f>
        <v>222.56</v>
      </c>
      <c r="J814" s="1">
        <f>TRA!J814</f>
        <v>-10.294</v>
      </c>
      <c r="K814" s="1">
        <f>TRA!K814</f>
        <v>-15.994999999999999</v>
      </c>
      <c r="L814" s="8">
        <f t="shared" si="74"/>
        <v>-43.713999999999999</v>
      </c>
      <c r="M814" s="8">
        <f t="shared" si="75"/>
        <v>238.55500000000001</v>
      </c>
      <c r="N814" s="8">
        <f t="shared" si="76"/>
        <v>-115.2805</v>
      </c>
      <c r="O814" s="10">
        <f t="shared" si="77"/>
        <v>251.66920000000002</v>
      </c>
      <c r="P814" s="8">
        <f t="shared" si="72"/>
        <v>245.74420000000001</v>
      </c>
      <c r="Q814" s="8">
        <f t="shared" si="73"/>
        <v>-257.5942</v>
      </c>
    </row>
    <row r="815" spans="1:17" ht="15" customHeight="1">
      <c r="A815" s="1">
        <v>8</v>
      </c>
      <c r="B815" s="1">
        <v>11</v>
      </c>
      <c r="C815" s="1">
        <v>19</v>
      </c>
      <c r="D815" s="1">
        <v>1</v>
      </c>
      <c r="E815" s="6" t="s">
        <v>28</v>
      </c>
      <c r="F815" s="1">
        <f>TRA!F815</f>
        <v>-11.657999999999999</v>
      </c>
      <c r="G815" s="1">
        <f>TRA!G815</f>
        <v>-7.5369999999999999</v>
      </c>
      <c r="H815" s="1">
        <f>TRA!H815</f>
        <v>33.838999999999999</v>
      </c>
      <c r="I815" s="1">
        <f>TRA!I815</f>
        <v>-225.35599999999999</v>
      </c>
      <c r="J815" s="1">
        <f>TRA!J815</f>
        <v>10.423999999999999</v>
      </c>
      <c r="K815" s="1">
        <f>TRA!K815</f>
        <v>16.196999999999999</v>
      </c>
      <c r="L815" s="8">
        <f t="shared" si="74"/>
        <v>44.262999999999998</v>
      </c>
      <c r="M815" s="8">
        <f t="shared" si="75"/>
        <v>-241.553</v>
      </c>
      <c r="N815" s="8">
        <f t="shared" si="76"/>
        <v>116.72889999999998</v>
      </c>
      <c r="O815" s="10">
        <f t="shared" si="77"/>
        <v>-254.83189999999999</v>
      </c>
      <c r="P815" s="8">
        <f t="shared" si="72"/>
        <v>-262.3689</v>
      </c>
      <c r="Q815" s="8">
        <f t="shared" si="73"/>
        <v>247.29489999999998</v>
      </c>
    </row>
    <row r="816" spans="1:17" ht="15" customHeight="1">
      <c r="A816" s="1">
        <v>8</v>
      </c>
      <c r="B816" s="1">
        <v>11</v>
      </c>
      <c r="C816" s="1">
        <v>19</v>
      </c>
      <c r="D816" s="1">
        <v>1</v>
      </c>
      <c r="E816" s="6" t="s">
        <v>29</v>
      </c>
      <c r="F816" s="1">
        <f>TRA!F816</f>
        <v>20.059000000000001</v>
      </c>
      <c r="G816" s="1">
        <f>TRA!G816</f>
        <v>12.864000000000001</v>
      </c>
      <c r="H816" s="1">
        <f>TRA!H816</f>
        <v>24.021000000000001</v>
      </c>
      <c r="I816" s="1">
        <f>TRA!I816</f>
        <v>-159.97</v>
      </c>
      <c r="J816" s="1">
        <f>TRA!J816</f>
        <v>7.399</v>
      </c>
      <c r="K816" s="1">
        <f>TRA!K816</f>
        <v>11.497</v>
      </c>
      <c r="L816" s="8">
        <f t="shared" si="74"/>
        <v>31.42</v>
      </c>
      <c r="M816" s="8">
        <f t="shared" si="75"/>
        <v>-171.46699999999998</v>
      </c>
      <c r="N816" s="8">
        <f t="shared" si="76"/>
        <v>82.860099999999989</v>
      </c>
      <c r="O816" s="10">
        <f t="shared" si="77"/>
        <v>-180.89299999999997</v>
      </c>
      <c r="P816" s="8">
        <f t="shared" si="72"/>
        <v>-168.02899999999997</v>
      </c>
      <c r="Q816" s="8">
        <f t="shared" si="73"/>
        <v>193.75699999999998</v>
      </c>
    </row>
    <row r="817" spans="1:17" ht="15" customHeight="1">
      <c r="A817" s="1">
        <v>8</v>
      </c>
      <c r="B817" s="1">
        <v>11</v>
      </c>
      <c r="C817" s="1">
        <v>19</v>
      </c>
      <c r="D817" s="1">
        <v>1</v>
      </c>
      <c r="E817" s="6" t="s">
        <v>30</v>
      </c>
      <c r="F817" s="1">
        <f>TRA!F817</f>
        <v>-21.745000000000001</v>
      </c>
      <c r="G817" s="1">
        <f>TRA!G817</f>
        <v>-14.016</v>
      </c>
      <c r="H817" s="1">
        <f>TRA!H817</f>
        <v>24.021000000000001</v>
      </c>
      <c r="I817" s="1">
        <f>TRA!I817</f>
        <v>-159.97</v>
      </c>
      <c r="J817" s="1">
        <f>TRA!J817</f>
        <v>7.399</v>
      </c>
      <c r="K817" s="1">
        <f>TRA!K817</f>
        <v>11.497</v>
      </c>
      <c r="L817" s="8">
        <f t="shared" si="74"/>
        <v>31.42</v>
      </c>
      <c r="M817" s="8">
        <f t="shared" si="75"/>
        <v>-171.46699999999998</v>
      </c>
      <c r="N817" s="8">
        <f t="shared" si="76"/>
        <v>82.860099999999989</v>
      </c>
      <c r="O817" s="10">
        <f t="shared" si="77"/>
        <v>-180.89299999999997</v>
      </c>
      <c r="P817" s="8">
        <f t="shared" si="72"/>
        <v>-194.90899999999996</v>
      </c>
      <c r="Q817" s="8">
        <f t="shared" si="73"/>
        <v>166.87699999999998</v>
      </c>
    </row>
    <row r="818" spans="1:17" ht="15" customHeight="1">
      <c r="A818" s="1">
        <v>9</v>
      </c>
      <c r="B818" s="1">
        <v>4</v>
      </c>
      <c r="C818" s="1">
        <v>12</v>
      </c>
      <c r="D818" s="1">
        <v>6</v>
      </c>
      <c r="E818" s="6" t="s">
        <v>27</v>
      </c>
      <c r="F818" s="1">
        <f>TRA!F818</f>
        <v>-31.771000000000001</v>
      </c>
      <c r="G818" s="1">
        <f>TRA!G818</f>
        <v>-22.308</v>
      </c>
      <c r="H818" s="1">
        <f>TRA!H818</f>
        <v>-2.653</v>
      </c>
      <c r="I818" s="1">
        <f>TRA!I818</f>
        <v>47.128999999999998</v>
      </c>
      <c r="J818" s="1">
        <f>TRA!J818</f>
        <v>-0.80100000000000005</v>
      </c>
      <c r="K818" s="1">
        <f>TRA!K818</f>
        <v>-1.2450000000000001</v>
      </c>
      <c r="L818" s="8">
        <f t="shared" si="74"/>
        <v>-3.4540000000000002</v>
      </c>
      <c r="M818" s="8">
        <f t="shared" si="75"/>
        <v>48.373999999999995</v>
      </c>
      <c r="N818" s="8">
        <f t="shared" si="76"/>
        <v>-17.966199999999997</v>
      </c>
      <c r="O818" s="10">
        <f t="shared" si="77"/>
        <v>49.410199999999996</v>
      </c>
      <c r="P818" s="8">
        <f t="shared" si="72"/>
        <v>27.102199999999996</v>
      </c>
      <c r="Q818" s="8">
        <f t="shared" si="73"/>
        <v>-71.718199999999996</v>
      </c>
    </row>
    <row r="819" spans="1:17">
      <c r="A819" s="1">
        <v>9</v>
      </c>
      <c r="B819" s="1">
        <v>4</v>
      </c>
      <c r="C819" s="1">
        <v>12</v>
      </c>
      <c r="D819" s="1">
        <v>6</v>
      </c>
      <c r="E819" s="6" t="s">
        <v>28</v>
      </c>
      <c r="F819" s="1">
        <f>TRA!F819</f>
        <v>-22.091999999999999</v>
      </c>
      <c r="G819" s="1">
        <f>TRA!G819</f>
        <v>-15.84</v>
      </c>
      <c r="H819" s="1">
        <f>TRA!H819</f>
        <v>2.5350000000000001</v>
      </c>
      <c r="I819" s="1">
        <f>TRA!I819</f>
        <v>-44.853000000000002</v>
      </c>
      <c r="J819" s="1">
        <f>TRA!J819</f>
        <v>0.76700000000000002</v>
      </c>
      <c r="K819" s="1">
        <f>TRA!K819</f>
        <v>1.1919999999999999</v>
      </c>
      <c r="L819" s="8">
        <f t="shared" si="74"/>
        <v>3.302</v>
      </c>
      <c r="M819" s="8">
        <f t="shared" si="75"/>
        <v>-46.045000000000002</v>
      </c>
      <c r="N819" s="8">
        <f t="shared" si="76"/>
        <v>17.115500000000001</v>
      </c>
      <c r="O819" s="10">
        <f t="shared" si="77"/>
        <v>-47.035600000000002</v>
      </c>
      <c r="P819" s="8">
        <f t="shared" ref="P819:P882" si="78">G819+O819</f>
        <v>-62.875600000000006</v>
      </c>
      <c r="Q819" s="8">
        <f t="shared" ref="Q819:Q882" si="79">G819-O819</f>
        <v>31.195600000000002</v>
      </c>
    </row>
    <row r="820" spans="1:17" ht="15" customHeight="1">
      <c r="A820" s="1">
        <v>9</v>
      </c>
      <c r="B820" s="1">
        <v>4</v>
      </c>
      <c r="C820" s="1">
        <v>12</v>
      </c>
      <c r="D820" s="1">
        <v>6</v>
      </c>
      <c r="E820" s="6" t="s">
        <v>29</v>
      </c>
      <c r="F820" s="1">
        <f>TRA!F820</f>
        <v>37.011000000000003</v>
      </c>
      <c r="G820" s="1">
        <f>TRA!G820</f>
        <v>26.143999999999998</v>
      </c>
      <c r="H820" s="1">
        <f>TRA!H820</f>
        <v>1.038</v>
      </c>
      <c r="I820" s="1">
        <f>TRA!I820</f>
        <v>-18.396000000000001</v>
      </c>
      <c r="J820" s="1">
        <f>TRA!J820</f>
        <v>0.314</v>
      </c>
      <c r="K820" s="1">
        <f>TRA!K820</f>
        <v>0.48699999999999999</v>
      </c>
      <c r="L820" s="8">
        <f t="shared" si="74"/>
        <v>1.3520000000000001</v>
      </c>
      <c r="M820" s="8">
        <f t="shared" si="75"/>
        <v>-18.882999999999999</v>
      </c>
      <c r="N820" s="8">
        <f t="shared" si="76"/>
        <v>7.0168999999999997</v>
      </c>
      <c r="O820" s="10">
        <f t="shared" si="77"/>
        <v>-19.288599999999999</v>
      </c>
      <c r="P820" s="8">
        <f t="shared" si="78"/>
        <v>6.8553999999999995</v>
      </c>
      <c r="Q820" s="8">
        <f t="shared" si="79"/>
        <v>45.432599999999994</v>
      </c>
    </row>
    <row r="821" spans="1:17" ht="15" customHeight="1">
      <c r="A821" s="1">
        <v>9</v>
      </c>
      <c r="B821" s="1">
        <v>4</v>
      </c>
      <c r="C821" s="1">
        <v>12</v>
      </c>
      <c r="D821" s="1">
        <v>6</v>
      </c>
      <c r="E821" s="6" t="s">
        <v>30</v>
      </c>
      <c r="F821" s="1">
        <f>TRA!F821</f>
        <v>-33.139000000000003</v>
      </c>
      <c r="G821" s="1">
        <f>TRA!G821</f>
        <v>-23.556000000000001</v>
      </c>
      <c r="H821" s="1">
        <f>TRA!H821</f>
        <v>1.038</v>
      </c>
      <c r="I821" s="1">
        <f>TRA!I821</f>
        <v>-18.396000000000001</v>
      </c>
      <c r="J821" s="1">
        <f>TRA!J821</f>
        <v>0.314</v>
      </c>
      <c r="K821" s="1">
        <f>TRA!K821</f>
        <v>0.48699999999999999</v>
      </c>
      <c r="L821" s="8">
        <f t="shared" si="74"/>
        <v>1.3520000000000001</v>
      </c>
      <c r="M821" s="8">
        <f t="shared" si="75"/>
        <v>-18.882999999999999</v>
      </c>
      <c r="N821" s="8">
        <f t="shared" si="76"/>
        <v>7.0168999999999997</v>
      </c>
      <c r="O821" s="10">
        <f t="shared" si="77"/>
        <v>-19.288599999999999</v>
      </c>
      <c r="P821" s="8">
        <f t="shared" si="78"/>
        <v>-42.8446</v>
      </c>
      <c r="Q821" s="8">
        <f t="shared" si="79"/>
        <v>-4.2674000000000021</v>
      </c>
    </row>
    <row r="822" spans="1:17" ht="15" customHeight="1">
      <c r="A822" s="1">
        <v>9</v>
      </c>
      <c r="B822" s="1">
        <v>4</v>
      </c>
      <c r="C822" s="1">
        <v>12</v>
      </c>
      <c r="D822" s="1">
        <v>5</v>
      </c>
      <c r="E822" s="6" t="s">
        <v>27</v>
      </c>
      <c r="F822" s="1">
        <f>TRA!F822</f>
        <v>-37.116</v>
      </c>
      <c r="G822" s="1">
        <f>TRA!G822</f>
        <v>-25.986999999999998</v>
      </c>
      <c r="H822" s="1">
        <f>TRA!H822</f>
        <v>-4.1550000000000002</v>
      </c>
      <c r="I822" s="1">
        <f>TRA!I822</f>
        <v>71.576999999999998</v>
      </c>
      <c r="J822" s="1">
        <f>TRA!J822</f>
        <v>-1.27</v>
      </c>
      <c r="K822" s="1">
        <f>TRA!K822</f>
        <v>-1.9730000000000001</v>
      </c>
      <c r="L822" s="8">
        <f t="shared" si="74"/>
        <v>-5.4250000000000007</v>
      </c>
      <c r="M822" s="8">
        <f t="shared" si="75"/>
        <v>73.55</v>
      </c>
      <c r="N822" s="8">
        <f t="shared" si="76"/>
        <v>-27.49</v>
      </c>
      <c r="O822" s="10">
        <f t="shared" si="77"/>
        <v>75.177499999999995</v>
      </c>
      <c r="P822" s="8">
        <f t="shared" si="78"/>
        <v>49.1905</v>
      </c>
      <c r="Q822" s="8">
        <f t="shared" si="79"/>
        <v>-101.16449999999999</v>
      </c>
    </row>
    <row r="823" spans="1:17" ht="15" customHeight="1">
      <c r="A823" s="1">
        <v>9</v>
      </c>
      <c r="B823" s="1">
        <v>4</v>
      </c>
      <c r="C823" s="1">
        <v>12</v>
      </c>
      <c r="D823" s="1">
        <v>5</v>
      </c>
      <c r="E823" s="6" t="s">
        <v>28</v>
      </c>
      <c r="F823" s="1">
        <f>TRA!F823</f>
        <v>-23.265000000000001</v>
      </c>
      <c r="G823" s="1">
        <f>TRA!G823</f>
        <v>-16.623000000000001</v>
      </c>
      <c r="H823" s="1">
        <f>TRA!H823</f>
        <v>4.032</v>
      </c>
      <c r="I823" s="1">
        <f>TRA!I823</f>
        <v>-69.42</v>
      </c>
      <c r="J823" s="1">
        <f>TRA!J823</f>
        <v>1.2330000000000001</v>
      </c>
      <c r="K823" s="1">
        <f>TRA!K823</f>
        <v>1.9159999999999999</v>
      </c>
      <c r="L823" s="8">
        <f t="shared" si="74"/>
        <v>5.2650000000000006</v>
      </c>
      <c r="M823" s="8">
        <f t="shared" si="75"/>
        <v>-71.335999999999999</v>
      </c>
      <c r="N823" s="8">
        <f t="shared" si="76"/>
        <v>26.665800000000001</v>
      </c>
      <c r="O823" s="10">
        <f t="shared" si="77"/>
        <v>-72.915499999999994</v>
      </c>
      <c r="P823" s="8">
        <f t="shared" si="78"/>
        <v>-89.538499999999999</v>
      </c>
      <c r="Q823" s="8">
        <f t="shared" si="79"/>
        <v>56.29249999999999</v>
      </c>
    </row>
    <row r="824" spans="1:17" ht="15" customHeight="1">
      <c r="A824" s="1">
        <v>9</v>
      </c>
      <c r="B824" s="1">
        <v>4</v>
      </c>
      <c r="C824" s="1">
        <v>12</v>
      </c>
      <c r="D824" s="1">
        <v>5</v>
      </c>
      <c r="E824" s="6" t="s">
        <v>29</v>
      </c>
      <c r="F824" s="1">
        <f>TRA!F824</f>
        <v>39.895000000000003</v>
      </c>
      <c r="G824" s="1">
        <f>TRA!G824</f>
        <v>28.073</v>
      </c>
      <c r="H824" s="1">
        <f>TRA!H824</f>
        <v>1.637</v>
      </c>
      <c r="I824" s="1">
        <f>TRA!I824</f>
        <v>-28.199000000000002</v>
      </c>
      <c r="J824" s="1">
        <f>TRA!J824</f>
        <v>0.501</v>
      </c>
      <c r="K824" s="1">
        <f>TRA!K824</f>
        <v>0.77800000000000002</v>
      </c>
      <c r="L824" s="8">
        <f t="shared" si="74"/>
        <v>2.1379999999999999</v>
      </c>
      <c r="M824" s="8">
        <f t="shared" si="75"/>
        <v>-28.977</v>
      </c>
      <c r="N824" s="8">
        <f t="shared" si="76"/>
        <v>10.831099999999999</v>
      </c>
      <c r="O824" s="10">
        <f t="shared" si="77"/>
        <v>-29.618400000000001</v>
      </c>
      <c r="P824" s="8">
        <f t="shared" si="78"/>
        <v>-1.5454000000000008</v>
      </c>
      <c r="Q824" s="8">
        <f t="shared" si="79"/>
        <v>57.691400000000002</v>
      </c>
    </row>
    <row r="825" spans="1:17" ht="15" customHeight="1">
      <c r="A825" s="1">
        <v>9</v>
      </c>
      <c r="B825" s="1">
        <v>4</v>
      </c>
      <c r="C825" s="1">
        <v>12</v>
      </c>
      <c r="D825" s="1">
        <v>5</v>
      </c>
      <c r="E825" s="6" t="s">
        <v>30</v>
      </c>
      <c r="F825" s="1">
        <f>TRA!F825</f>
        <v>-34.354999999999997</v>
      </c>
      <c r="G825" s="1">
        <f>TRA!G825</f>
        <v>-24.327000000000002</v>
      </c>
      <c r="H825" s="1">
        <f>TRA!H825</f>
        <v>1.637</v>
      </c>
      <c r="I825" s="1">
        <f>TRA!I825</f>
        <v>-28.199000000000002</v>
      </c>
      <c r="J825" s="1">
        <f>TRA!J825</f>
        <v>0.501</v>
      </c>
      <c r="K825" s="1">
        <f>TRA!K825</f>
        <v>0.77800000000000002</v>
      </c>
      <c r="L825" s="8">
        <f t="shared" si="74"/>
        <v>2.1379999999999999</v>
      </c>
      <c r="M825" s="8">
        <f t="shared" si="75"/>
        <v>-28.977</v>
      </c>
      <c r="N825" s="8">
        <f t="shared" si="76"/>
        <v>10.831099999999999</v>
      </c>
      <c r="O825" s="10">
        <f t="shared" si="77"/>
        <v>-29.618400000000001</v>
      </c>
      <c r="P825" s="8">
        <f t="shared" si="78"/>
        <v>-53.945400000000006</v>
      </c>
      <c r="Q825" s="8">
        <f t="shared" si="79"/>
        <v>5.2913999999999994</v>
      </c>
    </row>
    <row r="826" spans="1:17" ht="15" customHeight="1">
      <c r="A826" s="1">
        <v>9</v>
      </c>
      <c r="B826" s="1">
        <v>4</v>
      </c>
      <c r="C826" s="1">
        <v>12</v>
      </c>
      <c r="D826" s="1">
        <v>4</v>
      </c>
      <c r="E826" s="6" t="s">
        <v>27</v>
      </c>
      <c r="F826" s="1">
        <f>TRA!F826</f>
        <v>-39.878999999999998</v>
      </c>
      <c r="G826" s="1">
        <f>TRA!G826</f>
        <v>-28</v>
      </c>
      <c r="H826" s="1">
        <f>TRA!H826</f>
        <v>-7.9359999999999999</v>
      </c>
      <c r="I826" s="1">
        <f>TRA!I826</f>
        <v>131.95699999999999</v>
      </c>
      <c r="J826" s="1">
        <f>TRA!J826</f>
        <v>-2.4620000000000002</v>
      </c>
      <c r="K826" s="1">
        <f>TRA!K826</f>
        <v>-3.8260000000000001</v>
      </c>
      <c r="L826" s="8">
        <f t="shared" si="74"/>
        <v>-10.398</v>
      </c>
      <c r="M826" s="8">
        <f t="shared" si="75"/>
        <v>135.78299999999999</v>
      </c>
      <c r="N826" s="8">
        <f t="shared" si="76"/>
        <v>-51.132899999999992</v>
      </c>
      <c r="O826" s="10">
        <f t="shared" si="77"/>
        <v>138.9024</v>
      </c>
      <c r="P826" s="8">
        <f t="shared" si="78"/>
        <v>110.9024</v>
      </c>
      <c r="Q826" s="8">
        <f t="shared" si="79"/>
        <v>-166.9024</v>
      </c>
    </row>
    <row r="827" spans="1:17" ht="15" customHeight="1">
      <c r="A827" s="1">
        <v>9</v>
      </c>
      <c r="B827" s="1">
        <v>4</v>
      </c>
      <c r="C827" s="1">
        <v>12</v>
      </c>
      <c r="D827" s="1">
        <v>4</v>
      </c>
      <c r="E827" s="6" t="s">
        <v>28</v>
      </c>
      <c r="F827" s="1">
        <f>TRA!F827</f>
        <v>-21.763000000000002</v>
      </c>
      <c r="G827" s="1">
        <f>TRA!G827</f>
        <v>-15.74</v>
      </c>
      <c r="H827" s="1">
        <f>TRA!H827</f>
        <v>7.4930000000000003</v>
      </c>
      <c r="I827" s="1">
        <f>TRA!I827</f>
        <v>-124.539</v>
      </c>
      <c r="J827" s="1">
        <f>TRA!J827</f>
        <v>2.3260000000000001</v>
      </c>
      <c r="K827" s="1">
        <f>TRA!K827</f>
        <v>3.6139999999999999</v>
      </c>
      <c r="L827" s="8">
        <f t="shared" si="74"/>
        <v>9.8190000000000008</v>
      </c>
      <c r="M827" s="8">
        <f t="shared" si="75"/>
        <v>-128.15299999999999</v>
      </c>
      <c r="N827" s="8">
        <f t="shared" si="76"/>
        <v>48.264899999999997</v>
      </c>
      <c r="O827" s="10">
        <f t="shared" si="77"/>
        <v>-131.09869999999998</v>
      </c>
      <c r="P827" s="8">
        <f t="shared" si="78"/>
        <v>-146.83869999999999</v>
      </c>
      <c r="Q827" s="8">
        <f t="shared" si="79"/>
        <v>115.35869999999998</v>
      </c>
    </row>
    <row r="828" spans="1:17" ht="15" customHeight="1">
      <c r="A828" s="1">
        <v>9</v>
      </c>
      <c r="B828" s="1">
        <v>4</v>
      </c>
      <c r="C828" s="1">
        <v>12</v>
      </c>
      <c r="D828" s="1">
        <v>4</v>
      </c>
      <c r="E828" s="6" t="s">
        <v>29</v>
      </c>
      <c r="F828" s="1">
        <f>TRA!F828</f>
        <v>43.173000000000002</v>
      </c>
      <c r="G828" s="1">
        <f>TRA!G828</f>
        <v>30.527000000000001</v>
      </c>
      <c r="H828" s="1">
        <f>TRA!H828</f>
        <v>3.0859999999999999</v>
      </c>
      <c r="I828" s="1">
        <f>TRA!I828</f>
        <v>-51.298999999999999</v>
      </c>
      <c r="J828" s="1">
        <f>TRA!J828</f>
        <v>0.95799999999999996</v>
      </c>
      <c r="K828" s="1">
        <f>TRA!K828</f>
        <v>1.488</v>
      </c>
      <c r="L828" s="8">
        <f t="shared" si="74"/>
        <v>4.0439999999999996</v>
      </c>
      <c r="M828" s="8">
        <f t="shared" si="75"/>
        <v>-52.786999999999999</v>
      </c>
      <c r="N828" s="8">
        <f t="shared" si="76"/>
        <v>19.880099999999999</v>
      </c>
      <c r="O828" s="10">
        <f t="shared" si="77"/>
        <v>-54.0002</v>
      </c>
      <c r="P828" s="8">
        <f t="shared" si="78"/>
        <v>-23.473199999999999</v>
      </c>
      <c r="Q828" s="8">
        <f t="shared" si="79"/>
        <v>84.527199999999993</v>
      </c>
    </row>
    <row r="829" spans="1:17" ht="15" customHeight="1">
      <c r="A829" s="1">
        <v>9</v>
      </c>
      <c r="B829" s="1">
        <v>4</v>
      </c>
      <c r="C829" s="1">
        <v>12</v>
      </c>
      <c r="D829" s="1">
        <v>4</v>
      </c>
      <c r="E829" s="6" t="s">
        <v>30</v>
      </c>
      <c r="F829" s="1">
        <f>TRA!F829</f>
        <v>-35.927</v>
      </c>
      <c r="G829" s="1">
        <f>TRA!G829</f>
        <v>-25.623000000000001</v>
      </c>
      <c r="H829" s="1">
        <f>TRA!H829</f>
        <v>3.0859999999999999</v>
      </c>
      <c r="I829" s="1">
        <f>TRA!I829</f>
        <v>-51.298999999999999</v>
      </c>
      <c r="J829" s="1">
        <f>TRA!J829</f>
        <v>0.95799999999999996</v>
      </c>
      <c r="K829" s="1">
        <f>TRA!K829</f>
        <v>1.488</v>
      </c>
      <c r="L829" s="8">
        <f t="shared" si="74"/>
        <v>4.0439999999999996</v>
      </c>
      <c r="M829" s="8">
        <f t="shared" si="75"/>
        <v>-52.786999999999999</v>
      </c>
      <c r="N829" s="8">
        <f t="shared" si="76"/>
        <v>19.880099999999999</v>
      </c>
      <c r="O829" s="10">
        <f t="shared" si="77"/>
        <v>-54.0002</v>
      </c>
      <c r="P829" s="8">
        <f t="shared" si="78"/>
        <v>-79.623199999999997</v>
      </c>
      <c r="Q829" s="8">
        <f t="shared" si="79"/>
        <v>28.377199999999998</v>
      </c>
    </row>
    <row r="830" spans="1:17" ht="15" customHeight="1">
      <c r="A830" s="1">
        <v>9</v>
      </c>
      <c r="B830" s="1">
        <v>4</v>
      </c>
      <c r="C830" s="1">
        <v>12</v>
      </c>
      <c r="D830" s="1">
        <v>3</v>
      </c>
      <c r="E830" s="6" t="s">
        <v>27</v>
      </c>
      <c r="F830" s="1">
        <f>TRA!F830</f>
        <v>-38.58</v>
      </c>
      <c r="G830" s="1">
        <f>TRA!G830</f>
        <v>-27.135000000000002</v>
      </c>
      <c r="H830" s="1">
        <f>TRA!H830</f>
        <v>-9.5370000000000008</v>
      </c>
      <c r="I830" s="1">
        <f>TRA!I830</f>
        <v>154.65</v>
      </c>
      <c r="J830" s="1">
        <f>TRA!J830</f>
        <v>-2.9710000000000001</v>
      </c>
      <c r="K830" s="1">
        <f>TRA!K830</f>
        <v>-4.6159999999999997</v>
      </c>
      <c r="L830" s="8">
        <f t="shared" si="74"/>
        <v>-12.508000000000001</v>
      </c>
      <c r="M830" s="8">
        <f t="shared" si="75"/>
        <v>159.26600000000002</v>
      </c>
      <c r="N830" s="8">
        <f t="shared" si="76"/>
        <v>-60.287800000000004</v>
      </c>
      <c r="O830" s="10">
        <f t="shared" si="77"/>
        <v>163.01840000000001</v>
      </c>
      <c r="P830" s="8">
        <f t="shared" si="78"/>
        <v>135.88340000000002</v>
      </c>
      <c r="Q830" s="8">
        <f t="shared" si="79"/>
        <v>-190.1534</v>
      </c>
    </row>
    <row r="831" spans="1:17" ht="15" customHeight="1">
      <c r="A831" s="1">
        <v>9</v>
      </c>
      <c r="B831" s="1">
        <v>4</v>
      </c>
      <c r="C831" s="1">
        <v>12</v>
      </c>
      <c r="D831" s="1">
        <v>3</v>
      </c>
      <c r="E831" s="6" t="s">
        <v>28</v>
      </c>
      <c r="F831" s="1">
        <f>TRA!F831</f>
        <v>-23.54</v>
      </c>
      <c r="G831" s="1">
        <f>TRA!G831</f>
        <v>-16.951000000000001</v>
      </c>
      <c r="H831" s="1">
        <f>TRA!H831</f>
        <v>8.9779999999999998</v>
      </c>
      <c r="I831" s="1">
        <f>TRA!I831</f>
        <v>-145.58500000000001</v>
      </c>
      <c r="J831" s="1">
        <f>TRA!J831</f>
        <v>2.7970000000000002</v>
      </c>
      <c r="K831" s="1">
        <f>TRA!K831</f>
        <v>4.3460000000000001</v>
      </c>
      <c r="L831" s="8">
        <f t="shared" si="74"/>
        <v>11.775</v>
      </c>
      <c r="M831" s="8">
        <f t="shared" si="75"/>
        <v>-149.93100000000001</v>
      </c>
      <c r="N831" s="8">
        <f t="shared" si="76"/>
        <v>56.754300000000001</v>
      </c>
      <c r="O831" s="10">
        <f t="shared" si="77"/>
        <v>-153.46350000000001</v>
      </c>
      <c r="P831" s="8">
        <f t="shared" si="78"/>
        <v>-170.4145</v>
      </c>
      <c r="Q831" s="8">
        <f t="shared" si="79"/>
        <v>136.51250000000002</v>
      </c>
    </row>
    <row r="832" spans="1:17" ht="15" customHeight="1">
      <c r="A832" s="1">
        <v>9</v>
      </c>
      <c r="B832" s="1">
        <v>4</v>
      </c>
      <c r="C832" s="1">
        <v>12</v>
      </c>
      <c r="D832" s="1">
        <v>3</v>
      </c>
      <c r="E832" s="6" t="s">
        <v>29</v>
      </c>
      <c r="F832" s="1">
        <f>TRA!F832</f>
        <v>42.558</v>
      </c>
      <c r="G832" s="1">
        <f>TRA!G832</f>
        <v>30.111999999999998</v>
      </c>
      <c r="H832" s="1">
        <f>TRA!H832</f>
        <v>3.7029999999999998</v>
      </c>
      <c r="I832" s="1">
        <f>TRA!I832</f>
        <v>-60.046999999999997</v>
      </c>
      <c r="J832" s="1">
        <f>TRA!J832</f>
        <v>1.1539999999999999</v>
      </c>
      <c r="K832" s="1">
        <f>TRA!K832</f>
        <v>1.7929999999999999</v>
      </c>
      <c r="L832" s="8">
        <f t="shared" si="74"/>
        <v>4.8569999999999993</v>
      </c>
      <c r="M832" s="8">
        <f t="shared" si="75"/>
        <v>-61.839999999999996</v>
      </c>
      <c r="N832" s="8">
        <f t="shared" si="76"/>
        <v>23.408999999999999</v>
      </c>
      <c r="O832" s="10">
        <f t="shared" si="77"/>
        <v>-63.297099999999993</v>
      </c>
      <c r="P832" s="8">
        <f t="shared" si="78"/>
        <v>-33.185099999999991</v>
      </c>
      <c r="Q832" s="8">
        <f t="shared" si="79"/>
        <v>93.409099999999995</v>
      </c>
    </row>
    <row r="833" spans="1:17" ht="15" customHeight="1">
      <c r="A833" s="1">
        <v>9</v>
      </c>
      <c r="B833" s="1">
        <v>4</v>
      </c>
      <c r="C833" s="1">
        <v>12</v>
      </c>
      <c r="D833" s="1">
        <v>3</v>
      </c>
      <c r="E833" s="6" t="s">
        <v>30</v>
      </c>
      <c r="F833" s="1">
        <f>TRA!F833</f>
        <v>-36.542000000000002</v>
      </c>
      <c r="G833" s="1">
        <f>TRA!G833</f>
        <v>-26.038</v>
      </c>
      <c r="H833" s="1">
        <f>TRA!H833</f>
        <v>3.7029999999999998</v>
      </c>
      <c r="I833" s="1">
        <f>TRA!I833</f>
        <v>-60.046999999999997</v>
      </c>
      <c r="J833" s="1">
        <f>TRA!J833</f>
        <v>1.1539999999999999</v>
      </c>
      <c r="K833" s="1">
        <f>TRA!K833</f>
        <v>1.7929999999999999</v>
      </c>
      <c r="L833" s="8">
        <f t="shared" si="74"/>
        <v>4.8569999999999993</v>
      </c>
      <c r="M833" s="8">
        <f t="shared" si="75"/>
        <v>-61.839999999999996</v>
      </c>
      <c r="N833" s="8">
        <f t="shared" si="76"/>
        <v>23.408999999999999</v>
      </c>
      <c r="O833" s="10">
        <f t="shared" si="77"/>
        <v>-63.297099999999993</v>
      </c>
      <c r="P833" s="8">
        <f t="shared" si="78"/>
        <v>-89.335099999999997</v>
      </c>
      <c r="Q833" s="8">
        <f t="shared" si="79"/>
        <v>37.259099999999989</v>
      </c>
    </row>
    <row r="834" spans="1:17" ht="15" customHeight="1">
      <c r="A834" s="1">
        <v>9</v>
      </c>
      <c r="B834" s="1">
        <v>4</v>
      </c>
      <c r="C834" s="1">
        <v>12</v>
      </c>
      <c r="D834" s="1">
        <v>2</v>
      </c>
      <c r="E834" s="6" t="s">
        <v>27</v>
      </c>
      <c r="F834" s="1">
        <f>TRA!F834</f>
        <v>-36.363</v>
      </c>
      <c r="G834" s="1">
        <f>TRA!G834</f>
        <v>-25.637</v>
      </c>
      <c r="H834" s="1">
        <f>TRA!H834</f>
        <v>-10.666</v>
      </c>
      <c r="I834" s="1">
        <f>TRA!I834</f>
        <v>169.83</v>
      </c>
      <c r="J834" s="1">
        <f>TRA!J834</f>
        <v>-3.31</v>
      </c>
      <c r="K834" s="1">
        <f>TRA!K834</f>
        <v>-5.1440000000000001</v>
      </c>
      <c r="L834" s="8">
        <f t="shared" si="74"/>
        <v>-13.976000000000001</v>
      </c>
      <c r="M834" s="8">
        <f t="shared" si="75"/>
        <v>174.97400000000002</v>
      </c>
      <c r="N834" s="8">
        <f t="shared" si="76"/>
        <v>-66.46820000000001</v>
      </c>
      <c r="O834" s="10">
        <f t="shared" si="77"/>
        <v>179.16680000000002</v>
      </c>
      <c r="P834" s="8">
        <f t="shared" si="78"/>
        <v>153.52980000000002</v>
      </c>
      <c r="Q834" s="8">
        <f t="shared" si="79"/>
        <v>-204.80380000000002</v>
      </c>
    </row>
    <row r="835" spans="1:17" ht="15" customHeight="1">
      <c r="A835" s="1">
        <v>9</v>
      </c>
      <c r="B835" s="1">
        <v>4</v>
      </c>
      <c r="C835" s="1">
        <v>12</v>
      </c>
      <c r="D835" s="1">
        <v>2</v>
      </c>
      <c r="E835" s="6" t="s">
        <v>28</v>
      </c>
      <c r="F835" s="1">
        <f>TRA!F835</f>
        <v>-26.088999999999999</v>
      </c>
      <c r="G835" s="1">
        <f>TRA!G835</f>
        <v>-18.689</v>
      </c>
      <c r="H835" s="1">
        <f>TRA!H835</f>
        <v>10.02</v>
      </c>
      <c r="I835" s="1">
        <f>TRA!I835</f>
        <v>-159.58000000000001</v>
      </c>
      <c r="J835" s="1">
        <f>TRA!J835</f>
        <v>3.1110000000000002</v>
      </c>
      <c r="K835" s="1">
        <f>TRA!K835</f>
        <v>4.8330000000000002</v>
      </c>
      <c r="L835" s="8">
        <f t="shared" ref="L835:L898" si="80">(ABS(H835)+ABS(J835))*SIGN(H835)</f>
        <v>13.131</v>
      </c>
      <c r="M835" s="8">
        <f t="shared" ref="M835:M898" si="81">(ABS(I835)+ABS(K835))*SIGN(I835)</f>
        <v>-164.41300000000001</v>
      </c>
      <c r="N835" s="8">
        <f t="shared" ref="N835:N898" si="82">(ABS(L835)+0.3*ABS(M835))*SIGN(L835)</f>
        <v>62.454900000000002</v>
      </c>
      <c r="O835" s="10">
        <f t="shared" ref="O835:O898" si="83">(ABS(M835)+0.3*ABS(L835))*SIGN(M835)</f>
        <v>-168.35230000000001</v>
      </c>
      <c r="P835" s="8">
        <f t="shared" si="78"/>
        <v>-187.04130000000001</v>
      </c>
      <c r="Q835" s="8">
        <f t="shared" si="79"/>
        <v>149.66330000000002</v>
      </c>
    </row>
    <row r="836" spans="1:17" ht="15" customHeight="1">
      <c r="A836" s="1">
        <v>9</v>
      </c>
      <c r="B836" s="1">
        <v>4</v>
      </c>
      <c r="C836" s="1">
        <v>12</v>
      </c>
      <c r="D836" s="1">
        <v>2</v>
      </c>
      <c r="E836" s="6" t="s">
        <v>29</v>
      </c>
      <c r="F836" s="1">
        <f>TRA!F836</f>
        <v>41.604999999999997</v>
      </c>
      <c r="G836" s="1">
        <f>TRA!G836</f>
        <v>29.465</v>
      </c>
      <c r="H836" s="1">
        <f>TRA!H836</f>
        <v>4.1369999999999996</v>
      </c>
      <c r="I836" s="1">
        <f>TRA!I836</f>
        <v>-65.882000000000005</v>
      </c>
      <c r="J836" s="1">
        <f>TRA!J836</f>
        <v>1.284</v>
      </c>
      <c r="K836" s="1">
        <f>TRA!K836</f>
        <v>1.9950000000000001</v>
      </c>
      <c r="L836" s="8">
        <f t="shared" si="80"/>
        <v>5.4209999999999994</v>
      </c>
      <c r="M836" s="8">
        <f t="shared" si="81"/>
        <v>-67.87700000000001</v>
      </c>
      <c r="N836" s="8">
        <f t="shared" si="82"/>
        <v>25.784100000000002</v>
      </c>
      <c r="O836" s="10">
        <f t="shared" si="83"/>
        <v>-69.50330000000001</v>
      </c>
      <c r="P836" s="8">
        <f t="shared" si="78"/>
        <v>-40.038300000000007</v>
      </c>
      <c r="Q836" s="8">
        <f t="shared" si="79"/>
        <v>98.968300000000013</v>
      </c>
    </row>
    <row r="837" spans="1:17" ht="15" customHeight="1">
      <c r="A837" s="1">
        <v>9</v>
      </c>
      <c r="B837" s="1">
        <v>4</v>
      </c>
      <c r="C837" s="1">
        <v>12</v>
      </c>
      <c r="D837" s="1">
        <v>2</v>
      </c>
      <c r="E837" s="6" t="s">
        <v>30</v>
      </c>
      <c r="F837" s="1">
        <f>TRA!F837</f>
        <v>-37.494999999999997</v>
      </c>
      <c r="G837" s="1">
        <f>TRA!G837</f>
        <v>-26.684999999999999</v>
      </c>
      <c r="H837" s="1">
        <f>TRA!H837</f>
        <v>4.1369999999999996</v>
      </c>
      <c r="I837" s="1">
        <f>TRA!I837</f>
        <v>-65.882000000000005</v>
      </c>
      <c r="J837" s="1">
        <f>TRA!J837</f>
        <v>1.284</v>
      </c>
      <c r="K837" s="1">
        <f>TRA!K837</f>
        <v>1.9950000000000001</v>
      </c>
      <c r="L837" s="8">
        <f t="shared" si="80"/>
        <v>5.4209999999999994</v>
      </c>
      <c r="M837" s="8">
        <f t="shared" si="81"/>
        <v>-67.87700000000001</v>
      </c>
      <c r="N837" s="8">
        <f t="shared" si="82"/>
        <v>25.784100000000002</v>
      </c>
      <c r="O837" s="10">
        <f t="shared" si="83"/>
        <v>-69.50330000000001</v>
      </c>
      <c r="P837" s="8">
        <f t="shared" si="78"/>
        <v>-96.188300000000012</v>
      </c>
      <c r="Q837" s="8">
        <f t="shared" si="79"/>
        <v>42.818300000000008</v>
      </c>
    </row>
    <row r="838" spans="1:17" ht="15" customHeight="1">
      <c r="A838" s="1">
        <v>9</v>
      </c>
      <c r="B838" s="1">
        <v>4</v>
      </c>
      <c r="C838" s="1">
        <v>12</v>
      </c>
      <c r="D838" s="1">
        <v>1</v>
      </c>
      <c r="E838" s="6" t="s">
        <v>27</v>
      </c>
      <c r="F838" s="1">
        <f>TRA!F838</f>
        <v>-32.25</v>
      </c>
      <c r="G838" s="1">
        <f>TRA!G838</f>
        <v>-22.806000000000001</v>
      </c>
      <c r="H838" s="1">
        <f>TRA!H838</f>
        <v>-10.547000000000001</v>
      </c>
      <c r="I838" s="1">
        <f>TRA!I838</f>
        <v>167.821</v>
      </c>
      <c r="J838" s="1">
        <f>TRA!J838</f>
        <v>-3.266</v>
      </c>
      <c r="K838" s="1">
        <f>TRA!K838</f>
        <v>-5.0750000000000002</v>
      </c>
      <c r="L838" s="8">
        <f t="shared" si="80"/>
        <v>-13.813000000000001</v>
      </c>
      <c r="M838" s="8">
        <f t="shared" si="81"/>
        <v>172.89599999999999</v>
      </c>
      <c r="N838" s="8">
        <f t="shared" si="82"/>
        <v>-65.681799999999996</v>
      </c>
      <c r="O838" s="10">
        <f t="shared" si="83"/>
        <v>177.03989999999999</v>
      </c>
      <c r="P838" s="8">
        <f t="shared" si="78"/>
        <v>154.23389999999998</v>
      </c>
      <c r="Q838" s="8">
        <f t="shared" si="79"/>
        <v>-199.8459</v>
      </c>
    </row>
    <row r="839" spans="1:17" ht="15" customHeight="1">
      <c r="A839" s="1">
        <v>9</v>
      </c>
      <c r="B839" s="1">
        <v>4</v>
      </c>
      <c r="C839" s="1">
        <v>12</v>
      </c>
      <c r="D839" s="1">
        <v>1</v>
      </c>
      <c r="E839" s="6" t="s">
        <v>28</v>
      </c>
      <c r="F839" s="1">
        <f>TRA!F839</f>
        <v>-29.388000000000002</v>
      </c>
      <c r="G839" s="1">
        <f>TRA!G839</f>
        <v>-20.949000000000002</v>
      </c>
      <c r="H839" s="1">
        <f>TRA!H839</f>
        <v>9.6989999999999998</v>
      </c>
      <c r="I839" s="1">
        <f>TRA!I839</f>
        <v>-154.32400000000001</v>
      </c>
      <c r="J839" s="1">
        <f>TRA!J839</f>
        <v>3.004</v>
      </c>
      <c r="K839" s="1">
        <f>TRA!K839</f>
        <v>4.6680000000000001</v>
      </c>
      <c r="L839" s="8">
        <f t="shared" si="80"/>
        <v>12.702999999999999</v>
      </c>
      <c r="M839" s="8">
        <f t="shared" si="81"/>
        <v>-158.99200000000002</v>
      </c>
      <c r="N839" s="8">
        <f t="shared" si="82"/>
        <v>60.400599999999997</v>
      </c>
      <c r="O839" s="10">
        <f t="shared" si="83"/>
        <v>-162.80290000000002</v>
      </c>
      <c r="P839" s="8">
        <f t="shared" si="78"/>
        <v>-183.75190000000003</v>
      </c>
      <c r="Q839" s="8">
        <f t="shared" si="79"/>
        <v>141.85390000000001</v>
      </c>
    </row>
    <row r="840" spans="1:17" ht="15" customHeight="1">
      <c r="A840" s="1">
        <v>9</v>
      </c>
      <c r="B840" s="1">
        <v>4</v>
      </c>
      <c r="C840" s="1">
        <v>12</v>
      </c>
      <c r="D840" s="1">
        <v>1</v>
      </c>
      <c r="E840" s="6" t="s">
        <v>29</v>
      </c>
      <c r="F840" s="1">
        <f>TRA!F840</f>
        <v>40.122</v>
      </c>
      <c r="G840" s="1">
        <f>TRA!G840</f>
        <v>28.446000000000002</v>
      </c>
      <c r="H840" s="1">
        <f>TRA!H840</f>
        <v>4.0490000000000004</v>
      </c>
      <c r="I840" s="1">
        <f>TRA!I840</f>
        <v>-64.429000000000002</v>
      </c>
      <c r="J840" s="1">
        <f>TRA!J840</f>
        <v>1.254</v>
      </c>
      <c r="K840" s="1">
        <f>TRA!K840</f>
        <v>1.948</v>
      </c>
      <c r="L840" s="8">
        <f t="shared" si="80"/>
        <v>5.3030000000000008</v>
      </c>
      <c r="M840" s="8">
        <f t="shared" si="81"/>
        <v>-66.376999999999995</v>
      </c>
      <c r="N840" s="8">
        <f t="shared" si="82"/>
        <v>25.216099999999997</v>
      </c>
      <c r="O840" s="10">
        <f t="shared" si="83"/>
        <v>-67.9679</v>
      </c>
      <c r="P840" s="8">
        <f t="shared" si="78"/>
        <v>-39.521900000000002</v>
      </c>
      <c r="Q840" s="8">
        <f t="shared" si="79"/>
        <v>96.413899999999998</v>
      </c>
    </row>
    <row r="841" spans="1:17" ht="15" customHeight="1">
      <c r="A841" s="1">
        <v>9</v>
      </c>
      <c r="B841" s="1">
        <v>4</v>
      </c>
      <c r="C841" s="1">
        <v>12</v>
      </c>
      <c r="D841" s="1">
        <v>1</v>
      </c>
      <c r="E841" s="6" t="s">
        <v>30</v>
      </c>
      <c r="F841" s="1">
        <f>TRA!F841</f>
        <v>-38.978000000000002</v>
      </c>
      <c r="G841" s="1">
        <f>TRA!G841</f>
        <v>-27.704000000000001</v>
      </c>
      <c r="H841" s="1">
        <f>TRA!H841</f>
        <v>4.0490000000000004</v>
      </c>
      <c r="I841" s="1">
        <f>TRA!I841</f>
        <v>-64.429000000000002</v>
      </c>
      <c r="J841" s="1">
        <f>TRA!J841</f>
        <v>1.254</v>
      </c>
      <c r="K841" s="1">
        <f>TRA!K841</f>
        <v>1.948</v>
      </c>
      <c r="L841" s="8">
        <f t="shared" si="80"/>
        <v>5.3030000000000008</v>
      </c>
      <c r="M841" s="8">
        <f t="shared" si="81"/>
        <v>-66.376999999999995</v>
      </c>
      <c r="N841" s="8">
        <f t="shared" si="82"/>
        <v>25.216099999999997</v>
      </c>
      <c r="O841" s="10">
        <f t="shared" si="83"/>
        <v>-67.9679</v>
      </c>
      <c r="P841" s="8">
        <f t="shared" si="78"/>
        <v>-95.671899999999994</v>
      </c>
      <c r="Q841" s="8">
        <f t="shared" si="79"/>
        <v>40.2639</v>
      </c>
    </row>
    <row r="842" spans="1:17" ht="15" customHeight="1">
      <c r="A842" s="1">
        <v>9</v>
      </c>
      <c r="B842" s="1">
        <v>12</v>
      </c>
      <c r="C842" s="1">
        <v>20</v>
      </c>
      <c r="D842" s="1">
        <v>6</v>
      </c>
      <c r="E842" s="6" t="s">
        <v>27</v>
      </c>
      <c r="F842" s="1">
        <f>TRA!F842</f>
        <v>-8.0489999999999995</v>
      </c>
      <c r="G842" s="1">
        <f>TRA!G842</f>
        <v>-5.593</v>
      </c>
      <c r="H842" s="1">
        <f>TRA!H842</f>
        <v>-1.6859999999999999</v>
      </c>
      <c r="I842" s="1">
        <f>TRA!I842</f>
        <v>31.475999999999999</v>
      </c>
      <c r="J842" s="1">
        <f>TRA!J842</f>
        <v>-0.48</v>
      </c>
      <c r="K842" s="1">
        <f>TRA!K842</f>
        <v>-0.747</v>
      </c>
      <c r="L842" s="8">
        <f t="shared" si="80"/>
        <v>-2.1659999999999999</v>
      </c>
      <c r="M842" s="8">
        <f t="shared" si="81"/>
        <v>32.222999999999999</v>
      </c>
      <c r="N842" s="8">
        <f t="shared" si="82"/>
        <v>-11.8329</v>
      </c>
      <c r="O842" s="10">
        <f t="shared" si="83"/>
        <v>32.872799999999998</v>
      </c>
      <c r="P842" s="8">
        <f t="shared" si="78"/>
        <v>27.279799999999998</v>
      </c>
      <c r="Q842" s="8">
        <f t="shared" si="79"/>
        <v>-38.465800000000002</v>
      </c>
    </row>
    <row r="843" spans="1:17">
      <c r="A843" s="1">
        <v>9</v>
      </c>
      <c r="B843" s="1">
        <v>12</v>
      </c>
      <c r="C843" s="1">
        <v>20</v>
      </c>
      <c r="D843" s="1">
        <v>6</v>
      </c>
      <c r="E843" s="6" t="s">
        <v>28</v>
      </c>
      <c r="F843" s="1">
        <f>TRA!F843</f>
        <v>-9.7279999999999998</v>
      </c>
      <c r="G843" s="1">
        <f>TRA!G843</f>
        <v>-7.0549999999999997</v>
      </c>
      <c r="H843" s="1">
        <f>TRA!H843</f>
        <v>1.367</v>
      </c>
      <c r="I843" s="1">
        <f>TRA!I843</f>
        <v>-25.143000000000001</v>
      </c>
      <c r="J843" s="1">
        <f>TRA!J843</f>
        <v>0.39700000000000002</v>
      </c>
      <c r="K843" s="1">
        <f>TRA!K843</f>
        <v>0.61699999999999999</v>
      </c>
      <c r="L843" s="8">
        <f t="shared" si="80"/>
        <v>1.764</v>
      </c>
      <c r="M843" s="8">
        <f t="shared" si="81"/>
        <v>-25.76</v>
      </c>
      <c r="N843" s="8">
        <f t="shared" si="82"/>
        <v>9.4919999999999991</v>
      </c>
      <c r="O843" s="10">
        <f t="shared" si="83"/>
        <v>-26.289200000000001</v>
      </c>
      <c r="P843" s="8">
        <f t="shared" si="78"/>
        <v>-33.344200000000001</v>
      </c>
      <c r="Q843" s="8">
        <f t="shared" si="79"/>
        <v>19.234200000000001</v>
      </c>
    </row>
    <row r="844" spans="1:17" ht="15" customHeight="1">
      <c r="A844" s="1">
        <v>9</v>
      </c>
      <c r="B844" s="1">
        <v>12</v>
      </c>
      <c r="C844" s="1">
        <v>20</v>
      </c>
      <c r="D844" s="1">
        <v>6</v>
      </c>
      <c r="E844" s="6" t="s">
        <v>29</v>
      </c>
      <c r="F844" s="1">
        <f>TRA!F844</f>
        <v>22.704999999999998</v>
      </c>
      <c r="G844" s="1">
        <f>TRA!G844</f>
        <v>16.132999999999999</v>
      </c>
      <c r="H844" s="1">
        <f>TRA!H844</f>
        <v>1.018</v>
      </c>
      <c r="I844" s="1">
        <f>TRA!I844</f>
        <v>-18.869</v>
      </c>
      <c r="J844" s="1">
        <f>TRA!J844</f>
        <v>0.29199999999999998</v>
      </c>
      <c r="K844" s="1">
        <f>TRA!K844</f>
        <v>0.45400000000000001</v>
      </c>
      <c r="L844" s="8">
        <f t="shared" si="80"/>
        <v>1.31</v>
      </c>
      <c r="M844" s="8">
        <f t="shared" si="81"/>
        <v>-19.323</v>
      </c>
      <c r="N844" s="8">
        <f t="shared" si="82"/>
        <v>7.1068999999999996</v>
      </c>
      <c r="O844" s="10">
        <f t="shared" si="83"/>
        <v>-19.716000000000001</v>
      </c>
      <c r="P844" s="8">
        <f t="shared" si="78"/>
        <v>-3.583000000000002</v>
      </c>
      <c r="Q844" s="8">
        <f t="shared" si="79"/>
        <v>35.849000000000004</v>
      </c>
    </row>
    <row r="845" spans="1:17" ht="15" customHeight="1">
      <c r="A845" s="1">
        <v>9</v>
      </c>
      <c r="B845" s="1">
        <v>12</v>
      </c>
      <c r="C845" s="1">
        <v>20</v>
      </c>
      <c r="D845" s="1">
        <v>6</v>
      </c>
      <c r="E845" s="6" t="s">
        <v>30</v>
      </c>
      <c r="F845" s="1">
        <f>TRA!F845</f>
        <v>-23.824999999999999</v>
      </c>
      <c r="G845" s="1">
        <f>TRA!G845</f>
        <v>-17.106999999999999</v>
      </c>
      <c r="H845" s="1">
        <f>TRA!H845</f>
        <v>1.018</v>
      </c>
      <c r="I845" s="1">
        <f>TRA!I845</f>
        <v>-18.869</v>
      </c>
      <c r="J845" s="1">
        <f>TRA!J845</f>
        <v>0.29199999999999998</v>
      </c>
      <c r="K845" s="1">
        <f>TRA!K845</f>
        <v>0.45400000000000001</v>
      </c>
      <c r="L845" s="8">
        <f t="shared" si="80"/>
        <v>1.31</v>
      </c>
      <c r="M845" s="8">
        <f t="shared" si="81"/>
        <v>-19.323</v>
      </c>
      <c r="N845" s="8">
        <f t="shared" si="82"/>
        <v>7.1068999999999996</v>
      </c>
      <c r="O845" s="10">
        <f t="shared" si="83"/>
        <v>-19.716000000000001</v>
      </c>
      <c r="P845" s="8">
        <f t="shared" si="78"/>
        <v>-36.823</v>
      </c>
      <c r="Q845" s="8">
        <f t="shared" si="79"/>
        <v>2.6090000000000018</v>
      </c>
    </row>
    <row r="846" spans="1:17" ht="15" customHeight="1">
      <c r="A846" s="1">
        <v>9</v>
      </c>
      <c r="B846" s="1">
        <v>12</v>
      </c>
      <c r="C846" s="1">
        <v>20</v>
      </c>
      <c r="D846" s="1">
        <v>5</v>
      </c>
      <c r="E846" s="6" t="s">
        <v>27</v>
      </c>
      <c r="F846" s="1">
        <f>TRA!F846</f>
        <v>-4.4379999999999997</v>
      </c>
      <c r="G846" s="1">
        <f>TRA!G846</f>
        <v>-2.8929999999999998</v>
      </c>
      <c r="H846" s="1">
        <f>TRA!H846</f>
        <v>-3.8260000000000001</v>
      </c>
      <c r="I846" s="1">
        <f>TRA!I846</f>
        <v>67.097999999999999</v>
      </c>
      <c r="J846" s="1">
        <f>TRA!J846</f>
        <v>-1.1499999999999999</v>
      </c>
      <c r="K846" s="1">
        <f>TRA!K846</f>
        <v>-1.7869999999999999</v>
      </c>
      <c r="L846" s="8">
        <f t="shared" si="80"/>
        <v>-4.976</v>
      </c>
      <c r="M846" s="8">
        <f t="shared" si="81"/>
        <v>68.885000000000005</v>
      </c>
      <c r="N846" s="8">
        <f t="shared" si="82"/>
        <v>-25.641500000000001</v>
      </c>
      <c r="O846" s="10">
        <f t="shared" si="83"/>
        <v>70.377800000000008</v>
      </c>
      <c r="P846" s="8">
        <f t="shared" si="78"/>
        <v>67.484800000000007</v>
      </c>
      <c r="Q846" s="8">
        <f t="shared" si="79"/>
        <v>-73.270800000000008</v>
      </c>
    </row>
    <row r="847" spans="1:17" ht="15" customHeight="1">
      <c r="A847" s="1">
        <v>9</v>
      </c>
      <c r="B847" s="1">
        <v>12</v>
      </c>
      <c r="C847" s="1">
        <v>20</v>
      </c>
      <c r="D847" s="1">
        <v>5</v>
      </c>
      <c r="E847" s="6" t="s">
        <v>28</v>
      </c>
      <c r="F847" s="1">
        <f>TRA!F847</f>
        <v>-15.917999999999999</v>
      </c>
      <c r="G847" s="1">
        <f>TRA!G847</f>
        <v>-11.532</v>
      </c>
      <c r="H847" s="1">
        <f>TRA!H847</f>
        <v>3.1960000000000002</v>
      </c>
      <c r="I847" s="1">
        <f>TRA!I847</f>
        <v>-55.947000000000003</v>
      </c>
      <c r="J847" s="1">
        <f>TRA!J847</f>
        <v>0.96299999999999997</v>
      </c>
      <c r="K847" s="1">
        <f>TRA!K847</f>
        <v>1.496</v>
      </c>
      <c r="L847" s="8">
        <f t="shared" si="80"/>
        <v>4.1589999999999998</v>
      </c>
      <c r="M847" s="8">
        <f t="shared" si="81"/>
        <v>-57.443000000000005</v>
      </c>
      <c r="N847" s="8">
        <f t="shared" si="82"/>
        <v>21.3919</v>
      </c>
      <c r="O847" s="10">
        <f t="shared" si="83"/>
        <v>-58.690700000000007</v>
      </c>
      <c r="P847" s="8">
        <f t="shared" si="78"/>
        <v>-70.222700000000003</v>
      </c>
      <c r="Q847" s="8">
        <f t="shared" si="79"/>
        <v>47.15870000000001</v>
      </c>
    </row>
    <row r="848" spans="1:17" ht="15" customHeight="1">
      <c r="A848" s="1">
        <v>9</v>
      </c>
      <c r="B848" s="1">
        <v>12</v>
      </c>
      <c r="C848" s="1">
        <v>20</v>
      </c>
      <c r="D848" s="1">
        <v>5</v>
      </c>
      <c r="E848" s="6" t="s">
        <v>29</v>
      </c>
      <c r="F848" s="1">
        <f>TRA!F848</f>
        <v>20.684000000000001</v>
      </c>
      <c r="G848" s="1">
        <f>TRA!G848</f>
        <v>14.55</v>
      </c>
      <c r="H848" s="1">
        <f>TRA!H848</f>
        <v>2.3410000000000002</v>
      </c>
      <c r="I848" s="1">
        <f>TRA!I848</f>
        <v>-41.015000000000001</v>
      </c>
      <c r="J848" s="1">
        <f>TRA!J848</f>
        <v>0.70399999999999996</v>
      </c>
      <c r="K848" s="1">
        <f>TRA!K848</f>
        <v>1.0940000000000001</v>
      </c>
      <c r="L848" s="8">
        <f t="shared" si="80"/>
        <v>3.0449999999999999</v>
      </c>
      <c r="M848" s="8">
        <f t="shared" si="81"/>
        <v>-42.109000000000002</v>
      </c>
      <c r="N848" s="8">
        <f t="shared" si="82"/>
        <v>15.6777</v>
      </c>
      <c r="O848" s="10">
        <f t="shared" si="83"/>
        <v>-43.022500000000001</v>
      </c>
      <c r="P848" s="8">
        <f t="shared" si="78"/>
        <v>-28.4725</v>
      </c>
      <c r="Q848" s="8">
        <f t="shared" si="79"/>
        <v>57.572500000000005</v>
      </c>
    </row>
    <row r="849" spans="1:17" ht="15" customHeight="1">
      <c r="A849" s="1">
        <v>9</v>
      </c>
      <c r="B849" s="1">
        <v>12</v>
      </c>
      <c r="C849" s="1">
        <v>20</v>
      </c>
      <c r="D849" s="1">
        <v>5</v>
      </c>
      <c r="E849" s="6" t="s">
        <v>30</v>
      </c>
      <c r="F849" s="1">
        <f>TRA!F849</f>
        <v>-28.335999999999999</v>
      </c>
      <c r="G849" s="1">
        <f>TRA!G849</f>
        <v>-20.309999999999999</v>
      </c>
      <c r="H849" s="1">
        <f>TRA!H849</f>
        <v>2.3410000000000002</v>
      </c>
      <c r="I849" s="1">
        <f>TRA!I849</f>
        <v>-41.015000000000001</v>
      </c>
      <c r="J849" s="1">
        <f>TRA!J849</f>
        <v>0.70399999999999996</v>
      </c>
      <c r="K849" s="1">
        <f>TRA!K849</f>
        <v>1.0940000000000001</v>
      </c>
      <c r="L849" s="8">
        <f t="shared" si="80"/>
        <v>3.0449999999999999</v>
      </c>
      <c r="M849" s="8">
        <f t="shared" si="81"/>
        <v>-42.109000000000002</v>
      </c>
      <c r="N849" s="8">
        <f t="shared" si="82"/>
        <v>15.6777</v>
      </c>
      <c r="O849" s="10">
        <f t="shared" si="83"/>
        <v>-43.022500000000001</v>
      </c>
      <c r="P849" s="8">
        <f t="shared" si="78"/>
        <v>-63.332499999999996</v>
      </c>
      <c r="Q849" s="8">
        <f t="shared" si="79"/>
        <v>22.712500000000002</v>
      </c>
    </row>
    <row r="850" spans="1:17" ht="15" customHeight="1">
      <c r="A850" s="1">
        <v>9</v>
      </c>
      <c r="B850" s="1">
        <v>12</v>
      </c>
      <c r="C850" s="1">
        <v>20</v>
      </c>
      <c r="D850" s="1">
        <v>4</v>
      </c>
      <c r="E850" s="6" t="s">
        <v>27</v>
      </c>
      <c r="F850" s="1">
        <f>TRA!F850</f>
        <v>-3.3879999999999999</v>
      </c>
      <c r="G850" s="1">
        <f>TRA!G850</f>
        <v>-2.202</v>
      </c>
      <c r="H850" s="1">
        <f>TRA!H850</f>
        <v>-6.7240000000000002</v>
      </c>
      <c r="I850" s="1">
        <f>TRA!I850</f>
        <v>112.16800000000001</v>
      </c>
      <c r="J850" s="1">
        <f>TRA!J850</f>
        <v>-2.08</v>
      </c>
      <c r="K850" s="1">
        <f>TRA!K850</f>
        <v>-3.2320000000000002</v>
      </c>
      <c r="L850" s="8">
        <f t="shared" si="80"/>
        <v>-8.8040000000000003</v>
      </c>
      <c r="M850" s="8">
        <f t="shared" si="81"/>
        <v>115.4</v>
      </c>
      <c r="N850" s="8">
        <f t="shared" si="82"/>
        <v>-43.423999999999999</v>
      </c>
      <c r="O850" s="10">
        <f t="shared" si="83"/>
        <v>118.0412</v>
      </c>
      <c r="P850" s="8">
        <f t="shared" si="78"/>
        <v>115.83920000000001</v>
      </c>
      <c r="Q850" s="8">
        <f t="shared" si="79"/>
        <v>-120.2432</v>
      </c>
    </row>
    <row r="851" spans="1:17" ht="15" customHeight="1">
      <c r="A851" s="1">
        <v>9</v>
      </c>
      <c r="B851" s="1">
        <v>12</v>
      </c>
      <c r="C851" s="1">
        <v>20</v>
      </c>
      <c r="D851" s="1">
        <v>4</v>
      </c>
      <c r="E851" s="6" t="s">
        <v>28</v>
      </c>
      <c r="F851" s="1">
        <f>TRA!F851</f>
        <v>-15.206</v>
      </c>
      <c r="G851" s="1">
        <f>TRA!G851</f>
        <v>-11.031000000000001</v>
      </c>
      <c r="H851" s="1">
        <f>TRA!H851</f>
        <v>5.1689999999999996</v>
      </c>
      <c r="I851" s="1">
        <f>TRA!I851</f>
        <v>-86.156999999999996</v>
      </c>
      <c r="J851" s="1">
        <f>TRA!J851</f>
        <v>1.6</v>
      </c>
      <c r="K851" s="1">
        <f>TRA!K851</f>
        <v>2.4870000000000001</v>
      </c>
      <c r="L851" s="8">
        <f t="shared" si="80"/>
        <v>6.7690000000000001</v>
      </c>
      <c r="M851" s="8">
        <f t="shared" si="81"/>
        <v>-88.643999999999991</v>
      </c>
      <c r="N851" s="8">
        <f t="shared" si="82"/>
        <v>33.362199999999994</v>
      </c>
      <c r="O851" s="10">
        <f t="shared" si="83"/>
        <v>-90.674699999999987</v>
      </c>
      <c r="P851" s="8">
        <f t="shared" si="78"/>
        <v>-101.70569999999999</v>
      </c>
      <c r="Q851" s="8">
        <f t="shared" si="79"/>
        <v>79.643699999999981</v>
      </c>
    </row>
    <row r="852" spans="1:17" ht="15" customHeight="1">
      <c r="A852" s="1">
        <v>9</v>
      </c>
      <c r="B852" s="1">
        <v>12</v>
      </c>
      <c r="C852" s="1">
        <v>20</v>
      </c>
      <c r="D852" s="1">
        <v>4</v>
      </c>
      <c r="E852" s="6" t="s">
        <v>29</v>
      </c>
      <c r="F852" s="1">
        <f>TRA!F852</f>
        <v>22.026</v>
      </c>
      <c r="G852" s="1">
        <f>TRA!G852</f>
        <v>15.612</v>
      </c>
      <c r="H852" s="1">
        <f>TRA!H852</f>
        <v>3.964</v>
      </c>
      <c r="I852" s="1">
        <f>TRA!I852</f>
        <v>-66.108000000000004</v>
      </c>
      <c r="J852" s="1">
        <f>TRA!J852</f>
        <v>1.2270000000000001</v>
      </c>
      <c r="K852" s="1">
        <f>TRA!K852</f>
        <v>1.9059999999999999</v>
      </c>
      <c r="L852" s="8">
        <f t="shared" si="80"/>
        <v>5.1909999999999998</v>
      </c>
      <c r="M852" s="8">
        <f t="shared" si="81"/>
        <v>-68.01400000000001</v>
      </c>
      <c r="N852" s="8">
        <f t="shared" si="82"/>
        <v>25.595200000000002</v>
      </c>
      <c r="O852" s="10">
        <f t="shared" si="83"/>
        <v>-69.571300000000008</v>
      </c>
      <c r="P852" s="8">
        <f t="shared" si="78"/>
        <v>-53.959300000000006</v>
      </c>
      <c r="Q852" s="8">
        <f t="shared" si="79"/>
        <v>85.183300000000003</v>
      </c>
    </row>
    <row r="853" spans="1:17" ht="15" customHeight="1">
      <c r="A853" s="1">
        <v>9</v>
      </c>
      <c r="B853" s="1">
        <v>12</v>
      </c>
      <c r="C853" s="1">
        <v>20</v>
      </c>
      <c r="D853" s="1">
        <v>4</v>
      </c>
      <c r="E853" s="6" t="s">
        <v>30</v>
      </c>
      <c r="F853" s="1">
        <f>TRA!F853</f>
        <v>-29.904</v>
      </c>
      <c r="G853" s="1">
        <f>TRA!G853</f>
        <v>-21.498000000000001</v>
      </c>
      <c r="H853" s="1">
        <f>TRA!H853</f>
        <v>3.964</v>
      </c>
      <c r="I853" s="1">
        <f>TRA!I853</f>
        <v>-66.108000000000004</v>
      </c>
      <c r="J853" s="1">
        <f>TRA!J853</f>
        <v>1.2270000000000001</v>
      </c>
      <c r="K853" s="1">
        <f>TRA!K853</f>
        <v>1.9059999999999999</v>
      </c>
      <c r="L853" s="8">
        <f t="shared" si="80"/>
        <v>5.1909999999999998</v>
      </c>
      <c r="M853" s="8">
        <f t="shared" si="81"/>
        <v>-68.01400000000001</v>
      </c>
      <c r="N853" s="8">
        <f t="shared" si="82"/>
        <v>25.595200000000002</v>
      </c>
      <c r="O853" s="10">
        <f t="shared" si="83"/>
        <v>-69.571300000000008</v>
      </c>
      <c r="P853" s="8">
        <f t="shared" si="78"/>
        <v>-91.069300000000013</v>
      </c>
      <c r="Q853" s="8">
        <f t="shared" si="79"/>
        <v>48.073300000000003</v>
      </c>
    </row>
    <row r="854" spans="1:17" ht="15" customHeight="1">
      <c r="A854" s="1">
        <v>9</v>
      </c>
      <c r="B854" s="1">
        <v>12</v>
      </c>
      <c r="C854" s="1">
        <v>20</v>
      </c>
      <c r="D854" s="1">
        <v>3</v>
      </c>
      <c r="E854" s="6" t="s">
        <v>27</v>
      </c>
      <c r="F854" s="1">
        <f>TRA!F854</f>
        <v>-5.2290000000000001</v>
      </c>
      <c r="G854" s="1">
        <f>TRA!G854</f>
        <v>-3.5459999999999998</v>
      </c>
      <c r="H854" s="1">
        <f>TRA!H854</f>
        <v>-8.782</v>
      </c>
      <c r="I854" s="1">
        <f>TRA!I854</f>
        <v>142.114</v>
      </c>
      <c r="J854" s="1">
        <f>TRA!J854</f>
        <v>-2.7320000000000002</v>
      </c>
      <c r="K854" s="1">
        <f>TRA!K854</f>
        <v>-4.2460000000000004</v>
      </c>
      <c r="L854" s="8">
        <f t="shared" si="80"/>
        <v>-11.513999999999999</v>
      </c>
      <c r="M854" s="8">
        <f t="shared" si="81"/>
        <v>146.36000000000001</v>
      </c>
      <c r="N854" s="8">
        <f t="shared" si="82"/>
        <v>-55.421999999999997</v>
      </c>
      <c r="O854" s="10">
        <f t="shared" si="83"/>
        <v>149.8142</v>
      </c>
      <c r="P854" s="8">
        <f t="shared" si="78"/>
        <v>146.26820000000001</v>
      </c>
      <c r="Q854" s="8">
        <f t="shared" si="79"/>
        <v>-153.36019999999999</v>
      </c>
    </row>
    <row r="855" spans="1:17" ht="15" customHeight="1">
      <c r="A855" s="1">
        <v>9</v>
      </c>
      <c r="B855" s="1">
        <v>12</v>
      </c>
      <c r="C855" s="1">
        <v>20</v>
      </c>
      <c r="D855" s="1">
        <v>3</v>
      </c>
      <c r="E855" s="6" t="s">
        <v>28</v>
      </c>
      <c r="F855" s="1">
        <f>TRA!F855</f>
        <v>-14.132999999999999</v>
      </c>
      <c r="G855" s="1">
        <f>TRA!G855</f>
        <v>-10.239000000000001</v>
      </c>
      <c r="H855" s="1">
        <f>TRA!H855</f>
        <v>6.6779999999999999</v>
      </c>
      <c r="I855" s="1">
        <f>TRA!I855</f>
        <v>-108.04600000000001</v>
      </c>
      <c r="J855" s="1">
        <f>TRA!J855</f>
        <v>2.0790000000000002</v>
      </c>
      <c r="K855" s="1">
        <f>TRA!K855</f>
        <v>3.23</v>
      </c>
      <c r="L855" s="8">
        <f t="shared" si="80"/>
        <v>8.7569999999999997</v>
      </c>
      <c r="M855" s="8">
        <f t="shared" si="81"/>
        <v>-111.27600000000001</v>
      </c>
      <c r="N855" s="8">
        <f t="shared" si="82"/>
        <v>42.139800000000001</v>
      </c>
      <c r="O855" s="10">
        <f t="shared" si="83"/>
        <v>-113.90310000000001</v>
      </c>
      <c r="P855" s="8">
        <f t="shared" si="78"/>
        <v>-124.14210000000001</v>
      </c>
      <c r="Q855" s="8">
        <f t="shared" si="79"/>
        <v>103.6641</v>
      </c>
    </row>
    <row r="856" spans="1:17" ht="15" customHeight="1">
      <c r="A856" s="1">
        <v>9</v>
      </c>
      <c r="B856" s="1">
        <v>12</v>
      </c>
      <c r="C856" s="1">
        <v>20</v>
      </c>
      <c r="D856" s="1">
        <v>3</v>
      </c>
      <c r="E856" s="6" t="s">
        <v>29</v>
      </c>
      <c r="F856" s="1">
        <f>TRA!F856</f>
        <v>22.997</v>
      </c>
      <c r="G856" s="1">
        <f>TRA!G856</f>
        <v>16.324000000000002</v>
      </c>
      <c r="H856" s="1">
        <f>TRA!H856</f>
        <v>5.1529999999999996</v>
      </c>
      <c r="I856" s="1">
        <f>TRA!I856</f>
        <v>-83.385999999999996</v>
      </c>
      <c r="J856" s="1">
        <f>TRA!J856</f>
        <v>1.6040000000000001</v>
      </c>
      <c r="K856" s="1">
        <f>TRA!K856</f>
        <v>2.492</v>
      </c>
      <c r="L856" s="8">
        <f t="shared" si="80"/>
        <v>6.7569999999999997</v>
      </c>
      <c r="M856" s="8">
        <f t="shared" si="81"/>
        <v>-85.878</v>
      </c>
      <c r="N856" s="8">
        <f t="shared" si="82"/>
        <v>32.520400000000002</v>
      </c>
      <c r="O856" s="10">
        <f t="shared" si="83"/>
        <v>-87.905100000000004</v>
      </c>
      <c r="P856" s="8">
        <f t="shared" si="78"/>
        <v>-71.581100000000006</v>
      </c>
      <c r="Q856" s="8">
        <f t="shared" si="79"/>
        <v>104.2291</v>
      </c>
    </row>
    <row r="857" spans="1:17" ht="15" customHeight="1">
      <c r="A857" s="1">
        <v>9</v>
      </c>
      <c r="B857" s="1">
        <v>12</v>
      </c>
      <c r="C857" s="1">
        <v>20</v>
      </c>
      <c r="D857" s="1">
        <v>3</v>
      </c>
      <c r="E857" s="6" t="s">
        <v>30</v>
      </c>
      <c r="F857" s="1">
        <f>TRA!F857</f>
        <v>-28.933</v>
      </c>
      <c r="G857" s="1">
        <f>TRA!G857</f>
        <v>-20.786000000000001</v>
      </c>
      <c r="H857" s="1">
        <f>TRA!H857</f>
        <v>5.1529999999999996</v>
      </c>
      <c r="I857" s="1">
        <f>TRA!I857</f>
        <v>-83.385999999999996</v>
      </c>
      <c r="J857" s="1">
        <f>TRA!J857</f>
        <v>1.6040000000000001</v>
      </c>
      <c r="K857" s="1">
        <f>TRA!K857</f>
        <v>2.492</v>
      </c>
      <c r="L857" s="8">
        <f t="shared" si="80"/>
        <v>6.7569999999999997</v>
      </c>
      <c r="M857" s="8">
        <f t="shared" si="81"/>
        <v>-85.878</v>
      </c>
      <c r="N857" s="8">
        <f t="shared" si="82"/>
        <v>32.520400000000002</v>
      </c>
      <c r="O857" s="10">
        <f t="shared" si="83"/>
        <v>-87.905100000000004</v>
      </c>
      <c r="P857" s="8">
        <f t="shared" si="78"/>
        <v>-108.69110000000001</v>
      </c>
      <c r="Q857" s="8">
        <f t="shared" si="79"/>
        <v>67.119100000000003</v>
      </c>
    </row>
    <row r="858" spans="1:17" ht="15" customHeight="1">
      <c r="A858" s="1">
        <v>9</v>
      </c>
      <c r="B858" s="1">
        <v>12</v>
      </c>
      <c r="C858" s="1">
        <v>20</v>
      </c>
      <c r="D858" s="1">
        <v>2</v>
      </c>
      <c r="E858" s="6" t="s">
        <v>27</v>
      </c>
      <c r="F858" s="1">
        <f>TRA!F858</f>
        <v>-8.0259999999999998</v>
      </c>
      <c r="G858" s="1">
        <f>TRA!G858</f>
        <v>-5.6020000000000003</v>
      </c>
      <c r="H858" s="1">
        <f>TRA!H858</f>
        <v>-10.534000000000001</v>
      </c>
      <c r="I858" s="1">
        <f>TRA!I858</f>
        <v>167.38</v>
      </c>
      <c r="J858" s="1">
        <f>TRA!J858</f>
        <v>-3.262</v>
      </c>
      <c r="K858" s="1">
        <f>TRA!K858</f>
        <v>-5.069</v>
      </c>
      <c r="L858" s="8">
        <f t="shared" si="80"/>
        <v>-13.796000000000001</v>
      </c>
      <c r="M858" s="8">
        <f t="shared" si="81"/>
        <v>172.44899999999998</v>
      </c>
      <c r="N858" s="8">
        <f t="shared" si="82"/>
        <v>-65.530699999999996</v>
      </c>
      <c r="O858" s="10">
        <f t="shared" si="83"/>
        <v>176.58779999999999</v>
      </c>
      <c r="P858" s="8">
        <f t="shared" si="78"/>
        <v>170.98579999999998</v>
      </c>
      <c r="Q858" s="8">
        <f t="shared" si="79"/>
        <v>-182.18979999999999</v>
      </c>
    </row>
    <row r="859" spans="1:17" ht="15" customHeight="1">
      <c r="A859" s="1">
        <v>9</v>
      </c>
      <c r="B859" s="1">
        <v>12</v>
      </c>
      <c r="C859" s="1">
        <v>20</v>
      </c>
      <c r="D859" s="1">
        <v>2</v>
      </c>
      <c r="E859" s="6" t="s">
        <v>28</v>
      </c>
      <c r="F859" s="1">
        <f>TRA!F859</f>
        <v>-12.339</v>
      </c>
      <c r="G859" s="1">
        <f>TRA!G859</f>
        <v>-8.9139999999999997</v>
      </c>
      <c r="H859" s="1">
        <f>TRA!H859</f>
        <v>7.96</v>
      </c>
      <c r="I859" s="1">
        <f>TRA!I859</f>
        <v>-126.54</v>
      </c>
      <c r="J859" s="1">
        <f>TRA!J859</f>
        <v>2.4670000000000001</v>
      </c>
      <c r="K859" s="1">
        <f>TRA!K859</f>
        <v>3.8330000000000002</v>
      </c>
      <c r="L859" s="8">
        <f t="shared" si="80"/>
        <v>10.427</v>
      </c>
      <c r="M859" s="8">
        <f t="shared" si="81"/>
        <v>-130.37300000000002</v>
      </c>
      <c r="N859" s="8">
        <f t="shared" si="82"/>
        <v>49.538900000000005</v>
      </c>
      <c r="O859" s="10">
        <f t="shared" si="83"/>
        <v>-133.50110000000001</v>
      </c>
      <c r="P859" s="8">
        <f t="shared" si="78"/>
        <v>-142.4151</v>
      </c>
      <c r="Q859" s="8">
        <f t="shared" si="79"/>
        <v>124.58710000000001</v>
      </c>
    </row>
    <row r="860" spans="1:17" ht="15" customHeight="1">
      <c r="A860" s="1">
        <v>9</v>
      </c>
      <c r="B860" s="1">
        <v>12</v>
      </c>
      <c r="C860" s="1">
        <v>20</v>
      </c>
      <c r="D860" s="1">
        <v>2</v>
      </c>
      <c r="E860" s="6" t="s">
        <v>29</v>
      </c>
      <c r="F860" s="1">
        <f>TRA!F860</f>
        <v>24.527000000000001</v>
      </c>
      <c r="G860" s="1">
        <f>TRA!G860</f>
        <v>17.451000000000001</v>
      </c>
      <c r="H860" s="1">
        <f>TRA!H860</f>
        <v>6.165</v>
      </c>
      <c r="I860" s="1">
        <f>TRA!I860</f>
        <v>-97.972999999999999</v>
      </c>
      <c r="J860" s="1">
        <f>TRA!J860</f>
        <v>1.91</v>
      </c>
      <c r="K860" s="1">
        <f>TRA!K860</f>
        <v>2.9670000000000001</v>
      </c>
      <c r="L860" s="8">
        <f t="shared" si="80"/>
        <v>8.0749999999999993</v>
      </c>
      <c r="M860" s="8">
        <f t="shared" si="81"/>
        <v>-100.94</v>
      </c>
      <c r="N860" s="8">
        <f t="shared" si="82"/>
        <v>38.356999999999999</v>
      </c>
      <c r="O860" s="10">
        <f t="shared" si="83"/>
        <v>-103.3625</v>
      </c>
      <c r="P860" s="8">
        <f t="shared" si="78"/>
        <v>-85.91149999999999</v>
      </c>
      <c r="Q860" s="8">
        <f t="shared" si="79"/>
        <v>120.8135</v>
      </c>
    </row>
    <row r="861" spans="1:17" ht="15" customHeight="1">
      <c r="A861" s="1">
        <v>9</v>
      </c>
      <c r="B861" s="1">
        <v>12</v>
      </c>
      <c r="C861" s="1">
        <v>20</v>
      </c>
      <c r="D861" s="1">
        <v>2</v>
      </c>
      <c r="E861" s="6" t="s">
        <v>30</v>
      </c>
      <c r="F861" s="1">
        <f>TRA!F861</f>
        <v>-27.402999999999999</v>
      </c>
      <c r="G861" s="1">
        <f>TRA!G861</f>
        <v>-19.658999999999999</v>
      </c>
      <c r="H861" s="1">
        <f>TRA!H861</f>
        <v>6.165</v>
      </c>
      <c r="I861" s="1">
        <f>TRA!I861</f>
        <v>-97.972999999999999</v>
      </c>
      <c r="J861" s="1">
        <f>TRA!J861</f>
        <v>1.91</v>
      </c>
      <c r="K861" s="1">
        <f>TRA!K861</f>
        <v>2.9670000000000001</v>
      </c>
      <c r="L861" s="8">
        <f t="shared" si="80"/>
        <v>8.0749999999999993</v>
      </c>
      <c r="M861" s="8">
        <f t="shared" si="81"/>
        <v>-100.94</v>
      </c>
      <c r="N861" s="8">
        <f t="shared" si="82"/>
        <v>38.356999999999999</v>
      </c>
      <c r="O861" s="10">
        <f t="shared" si="83"/>
        <v>-103.3625</v>
      </c>
      <c r="P861" s="8">
        <f t="shared" si="78"/>
        <v>-123.0215</v>
      </c>
      <c r="Q861" s="8">
        <f t="shared" si="79"/>
        <v>83.703499999999991</v>
      </c>
    </row>
    <row r="862" spans="1:17" ht="15" customHeight="1">
      <c r="A862" s="1">
        <v>9</v>
      </c>
      <c r="B862" s="1">
        <v>12</v>
      </c>
      <c r="C862" s="1">
        <v>20</v>
      </c>
      <c r="D862" s="1">
        <v>1</v>
      </c>
      <c r="E862" s="6" t="s">
        <v>27</v>
      </c>
      <c r="F862" s="1">
        <f>TRA!F862</f>
        <v>-13.446999999999999</v>
      </c>
      <c r="G862" s="1">
        <f>TRA!G862</f>
        <v>-9.5340000000000007</v>
      </c>
      <c r="H862" s="1">
        <f>TRA!H862</f>
        <v>-10.297000000000001</v>
      </c>
      <c r="I862" s="1">
        <f>TRA!I862</f>
        <v>163.69200000000001</v>
      </c>
      <c r="J862" s="1">
        <f>TRA!J862</f>
        <v>-3.181</v>
      </c>
      <c r="K862" s="1">
        <f>TRA!K862</f>
        <v>-4.9429999999999996</v>
      </c>
      <c r="L862" s="8">
        <f t="shared" si="80"/>
        <v>-13.478000000000002</v>
      </c>
      <c r="M862" s="8">
        <f t="shared" si="81"/>
        <v>168.63500000000002</v>
      </c>
      <c r="N862" s="8">
        <f t="shared" si="82"/>
        <v>-64.0685</v>
      </c>
      <c r="O862" s="10">
        <f t="shared" si="83"/>
        <v>172.67840000000001</v>
      </c>
      <c r="P862" s="8">
        <f t="shared" si="78"/>
        <v>163.14440000000002</v>
      </c>
      <c r="Q862" s="8">
        <f t="shared" si="79"/>
        <v>-182.2124</v>
      </c>
    </row>
    <row r="863" spans="1:17" ht="15" customHeight="1">
      <c r="A863" s="1">
        <v>9</v>
      </c>
      <c r="B863" s="1">
        <v>12</v>
      </c>
      <c r="C863" s="1">
        <v>20</v>
      </c>
      <c r="D863" s="1">
        <v>1</v>
      </c>
      <c r="E863" s="6" t="s">
        <v>28</v>
      </c>
      <c r="F863" s="1">
        <f>TRA!F863</f>
        <v>-8.5280000000000005</v>
      </c>
      <c r="G863" s="1">
        <f>TRA!G863</f>
        <v>-6.14</v>
      </c>
      <c r="H863" s="1">
        <f>TRA!H863</f>
        <v>7.3650000000000002</v>
      </c>
      <c r="I863" s="1">
        <f>TRA!I863</f>
        <v>-117.063</v>
      </c>
      <c r="J863" s="1">
        <f>TRA!J863</f>
        <v>2.2770000000000001</v>
      </c>
      <c r="K863" s="1">
        <f>TRA!K863</f>
        <v>3.5369999999999999</v>
      </c>
      <c r="L863" s="8">
        <f t="shared" si="80"/>
        <v>9.6419999999999995</v>
      </c>
      <c r="M863" s="8">
        <f t="shared" si="81"/>
        <v>-120.60000000000001</v>
      </c>
      <c r="N863" s="8">
        <f t="shared" si="82"/>
        <v>45.822000000000003</v>
      </c>
      <c r="O863" s="10">
        <f t="shared" si="83"/>
        <v>-123.49260000000001</v>
      </c>
      <c r="P863" s="8">
        <f t="shared" si="78"/>
        <v>-129.6326</v>
      </c>
      <c r="Q863" s="8">
        <f t="shared" si="79"/>
        <v>117.35260000000001</v>
      </c>
    </row>
    <row r="864" spans="1:17" ht="15" customHeight="1">
      <c r="A864" s="1">
        <v>9</v>
      </c>
      <c r="B864" s="1">
        <v>12</v>
      </c>
      <c r="C864" s="1">
        <v>20</v>
      </c>
      <c r="D864" s="1">
        <v>1</v>
      </c>
      <c r="E864" s="6" t="s">
        <v>29</v>
      </c>
      <c r="F864" s="1">
        <f>TRA!F864</f>
        <v>27.603999999999999</v>
      </c>
      <c r="G864" s="1">
        <f>TRA!G864</f>
        <v>19.686</v>
      </c>
      <c r="H864" s="1">
        <f>TRA!H864</f>
        <v>5.8869999999999996</v>
      </c>
      <c r="I864" s="1">
        <f>TRA!I864</f>
        <v>-93.584999999999994</v>
      </c>
      <c r="J864" s="1">
        <f>TRA!J864</f>
        <v>1.819</v>
      </c>
      <c r="K864" s="1">
        <f>TRA!K864</f>
        <v>2.827</v>
      </c>
      <c r="L864" s="8">
        <f t="shared" si="80"/>
        <v>7.7059999999999995</v>
      </c>
      <c r="M864" s="8">
        <f t="shared" si="81"/>
        <v>-96.411999999999992</v>
      </c>
      <c r="N864" s="8">
        <f t="shared" si="82"/>
        <v>36.629599999999996</v>
      </c>
      <c r="O864" s="10">
        <f t="shared" si="83"/>
        <v>-98.723799999999997</v>
      </c>
      <c r="P864" s="8">
        <f t="shared" si="78"/>
        <v>-79.037800000000004</v>
      </c>
      <c r="Q864" s="8">
        <f t="shared" si="79"/>
        <v>118.40979999999999</v>
      </c>
    </row>
    <row r="865" spans="1:17" ht="15" customHeight="1">
      <c r="A865" s="1">
        <v>9</v>
      </c>
      <c r="B865" s="1">
        <v>12</v>
      </c>
      <c r="C865" s="1">
        <v>20</v>
      </c>
      <c r="D865" s="1">
        <v>1</v>
      </c>
      <c r="E865" s="6" t="s">
        <v>30</v>
      </c>
      <c r="F865" s="1">
        <f>TRA!F865</f>
        <v>-24.326000000000001</v>
      </c>
      <c r="G865" s="1">
        <f>TRA!G865</f>
        <v>-17.423999999999999</v>
      </c>
      <c r="H865" s="1">
        <f>TRA!H865</f>
        <v>5.8869999999999996</v>
      </c>
      <c r="I865" s="1">
        <f>TRA!I865</f>
        <v>-93.584999999999994</v>
      </c>
      <c r="J865" s="1">
        <f>TRA!J865</f>
        <v>1.819</v>
      </c>
      <c r="K865" s="1">
        <f>TRA!K865</f>
        <v>2.827</v>
      </c>
      <c r="L865" s="8">
        <f t="shared" si="80"/>
        <v>7.7059999999999995</v>
      </c>
      <c r="M865" s="8">
        <f t="shared" si="81"/>
        <v>-96.411999999999992</v>
      </c>
      <c r="N865" s="8">
        <f t="shared" si="82"/>
        <v>36.629599999999996</v>
      </c>
      <c r="O865" s="10">
        <f t="shared" si="83"/>
        <v>-98.723799999999997</v>
      </c>
      <c r="P865" s="8">
        <f t="shared" si="78"/>
        <v>-116.14779999999999</v>
      </c>
      <c r="Q865" s="8">
        <f t="shared" si="79"/>
        <v>81.299800000000005</v>
      </c>
    </row>
    <row r="866" spans="1:17" ht="15" customHeight="1">
      <c r="A866" s="1">
        <v>10</v>
      </c>
      <c r="B866" s="1">
        <v>5</v>
      </c>
      <c r="C866" s="1">
        <v>13</v>
      </c>
      <c r="D866" s="1">
        <v>6</v>
      </c>
      <c r="E866" s="6" t="s">
        <v>27</v>
      </c>
      <c r="F866" s="1">
        <f>TRA!F866</f>
        <v>-31.061</v>
      </c>
      <c r="G866" s="1">
        <f>TRA!G866</f>
        <v>-21.902999999999999</v>
      </c>
      <c r="H866" s="1">
        <f>TRA!H866</f>
        <v>2.653</v>
      </c>
      <c r="I866" s="1">
        <f>TRA!I866</f>
        <v>47.128999999999998</v>
      </c>
      <c r="J866" s="1">
        <f>TRA!J866</f>
        <v>0.80100000000000005</v>
      </c>
      <c r="K866" s="1">
        <f>TRA!K866</f>
        <v>1.2450000000000001</v>
      </c>
      <c r="L866" s="8">
        <f t="shared" si="80"/>
        <v>3.4540000000000002</v>
      </c>
      <c r="M866" s="8">
        <f t="shared" si="81"/>
        <v>48.373999999999995</v>
      </c>
      <c r="N866" s="8">
        <f t="shared" si="82"/>
        <v>17.966199999999997</v>
      </c>
      <c r="O866" s="10">
        <f t="shared" si="83"/>
        <v>49.410199999999996</v>
      </c>
      <c r="P866" s="8">
        <f t="shared" si="78"/>
        <v>27.507199999999997</v>
      </c>
      <c r="Q866" s="8">
        <f t="shared" si="79"/>
        <v>-71.313199999999995</v>
      </c>
    </row>
    <row r="867" spans="1:17">
      <c r="A867" s="1">
        <v>10</v>
      </c>
      <c r="B867" s="1">
        <v>5</v>
      </c>
      <c r="C867" s="1">
        <v>13</v>
      </c>
      <c r="D867" s="1">
        <v>6</v>
      </c>
      <c r="E867" s="6" t="s">
        <v>28</v>
      </c>
      <c r="F867" s="1">
        <f>TRA!F867</f>
        <v>-22.754999999999999</v>
      </c>
      <c r="G867" s="1">
        <f>TRA!G867</f>
        <v>-16.219000000000001</v>
      </c>
      <c r="H867" s="1">
        <f>TRA!H867</f>
        <v>-2.5350000000000001</v>
      </c>
      <c r="I867" s="1">
        <f>TRA!I867</f>
        <v>-44.853000000000002</v>
      </c>
      <c r="J867" s="1">
        <f>TRA!J867</f>
        <v>-0.76700000000000002</v>
      </c>
      <c r="K867" s="1">
        <f>TRA!K867</f>
        <v>-1.1919999999999999</v>
      </c>
      <c r="L867" s="8">
        <f t="shared" si="80"/>
        <v>-3.302</v>
      </c>
      <c r="M867" s="8">
        <f t="shared" si="81"/>
        <v>-46.045000000000002</v>
      </c>
      <c r="N867" s="8">
        <f t="shared" si="82"/>
        <v>-17.115500000000001</v>
      </c>
      <c r="O867" s="10">
        <f t="shared" si="83"/>
        <v>-47.035600000000002</v>
      </c>
      <c r="P867" s="8">
        <f t="shared" si="78"/>
        <v>-63.254600000000003</v>
      </c>
      <c r="Q867" s="8">
        <f t="shared" si="79"/>
        <v>30.816600000000001</v>
      </c>
    </row>
    <row r="868" spans="1:17" ht="15" customHeight="1">
      <c r="A868" s="1">
        <v>10</v>
      </c>
      <c r="B868" s="1">
        <v>5</v>
      </c>
      <c r="C868" s="1">
        <v>13</v>
      </c>
      <c r="D868" s="1">
        <v>6</v>
      </c>
      <c r="E868" s="6" t="s">
        <v>29</v>
      </c>
      <c r="F868" s="1">
        <f>TRA!F868</f>
        <v>36.735999999999997</v>
      </c>
      <c r="G868" s="1">
        <f>TRA!G868</f>
        <v>25.986999999999998</v>
      </c>
      <c r="H868" s="1">
        <f>TRA!H868</f>
        <v>-1.038</v>
      </c>
      <c r="I868" s="1">
        <f>TRA!I868</f>
        <v>-18.396000000000001</v>
      </c>
      <c r="J868" s="1">
        <f>TRA!J868</f>
        <v>-0.314</v>
      </c>
      <c r="K868" s="1">
        <f>TRA!K868</f>
        <v>-0.48699999999999999</v>
      </c>
      <c r="L868" s="8">
        <f t="shared" si="80"/>
        <v>-1.3520000000000001</v>
      </c>
      <c r="M868" s="8">
        <f t="shared" si="81"/>
        <v>-18.882999999999999</v>
      </c>
      <c r="N868" s="8">
        <f t="shared" si="82"/>
        <v>-7.0168999999999997</v>
      </c>
      <c r="O868" s="10">
        <f t="shared" si="83"/>
        <v>-19.288599999999999</v>
      </c>
      <c r="P868" s="8">
        <f t="shared" si="78"/>
        <v>6.6983999999999995</v>
      </c>
      <c r="Q868" s="8">
        <f t="shared" si="79"/>
        <v>45.275599999999997</v>
      </c>
    </row>
    <row r="869" spans="1:17" ht="15" customHeight="1">
      <c r="A869" s="1">
        <v>10</v>
      </c>
      <c r="B869" s="1">
        <v>5</v>
      </c>
      <c r="C869" s="1">
        <v>13</v>
      </c>
      <c r="D869" s="1">
        <v>6</v>
      </c>
      <c r="E869" s="6" t="s">
        <v>30</v>
      </c>
      <c r="F869" s="1">
        <f>TRA!F869</f>
        <v>-33.414000000000001</v>
      </c>
      <c r="G869" s="1">
        <f>TRA!G869</f>
        <v>-23.713000000000001</v>
      </c>
      <c r="H869" s="1">
        <f>TRA!H869</f>
        <v>-1.038</v>
      </c>
      <c r="I869" s="1">
        <f>TRA!I869</f>
        <v>-18.396000000000001</v>
      </c>
      <c r="J869" s="1">
        <f>TRA!J869</f>
        <v>-0.314</v>
      </c>
      <c r="K869" s="1">
        <f>TRA!K869</f>
        <v>-0.48699999999999999</v>
      </c>
      <c r="L869" s="8">
        <f t="shared" si="80"/>
        <v>-1.3520000000000001</v>
      </c>
      <c r="M869" s="8">
        <f t="shared" si="81"/>
        <v>-18.882999999999999</v>
      </c>
      <c r="N869" s="8">
        <f t="shared" si="82"/>
        <v>-7.0168999999999997</v>
      </c>
      <c r="O869" s="10">
        <f t="shared" si="83"/>
        <v>-19.288599999999999</v>
      </c>
      <c r="P869" s="8">
        <f t="shared" si="78"/>
        <v>-43.001599999999996</v>
      </c>
      <c r="Q869" s="8">
        <f t="shared" si="79"/>
        <v>-4.4244000000000021</v>
      </c>
    </row>
    <row r="870" spans="1:17" ht="15" customHeight="1">
      <c r="A870" s="1">
        <v>10</v>
      </c>
      <c r="B870" s="1">
        <v>5</v>
      </c>
      <c r="C870" s="1">
        <v>13</v>
      </c>
      <c r="D870" s="1">
        <v>5</v>
      </c>
      <c r="E870" s="6" t="s">
        <v>27</v>
      </c>
      <c r="F870" s="1">
        <f>TRA!F870</f>
        <v>-36.247999999999998</v>
      </c>
      <c r="G870" s="1">
        <f>TRA!G870</f>
        <v>-25.491</v>
      </c>
      <c r="H870" s="1">
        <f>TRA!H870</f>
        <v>4.1550000000000002</v>
      </c>
      <c r="I870" s="1">
        <f>TRA!I870</f>
        <v>71.576999999999998</v>
      </c>
      <c r="J870" s="1">
        <f>TRA!J870</f>
        <v>1.27</v>
      </c>
      <c r="K870" s="1">
        <f>TRA!K870</f>
        <v>1.9730000000000001</v>
      </c>
      <c r="L870" s="8">
        <f t="shared" si="80"/>
        <v>5.4250000000000007</v>
      </c>
      <c r="M870" s="8">
        <f t="shared" si="81"/>
        <v>73.55</v>
      </c>
      <c r="N870" s="8">
        <f t="shared" si="82"/>
        <v>27.49</v>
      </c>
      <c r="O870" s="10">
        <f t="shared" si="83"/>
        <v>75.177499999999995</v>
      </c>
      <c r="P870" s="8">
        <f t="shared" si="78"/>
        <v>49.686499999999995</v>
      </c>
      <c r="Q870" s="8">
        <f t="shared" si="79"/>
        <v>-100.66849999999999</v>
      </c>
    </row>
    <row r="871" spans="1:17" ht="15" customHeight="1">
      <c r="A871" s="1">
        <v>10</v>
      </c>
      <c r="B871" s="1">
        <v>5</v>
      </c>
      <c r="C871" s="1">
        <v>13</v>
      </c>
      <c r="D871" s="1">
        <v>5</v>
      </c>
      <c r="E871" s="6" t="s">
        <v>28</v>
      </c>
      <c r="F871" s="1">
        <f>TRA!F871</f>
        <v>-24.103999999999999</v>
      </c>
      <c r="G871" s="1">
        <f>TRA!G871</f>
        <v>-17.102</v>
      </c>
      <c r="H871" s="1">
        <f>TRA!H871</f>
        <v>-4.032</v>
      </c>
      <c r="I871" s="1">
        <f>TRA!I871</f>
        <v>-69.42</v>
      </c>
      <c r="J871" s="1">
        <f>TRA!J871</f>
        <v>-1.2330000000000001</v>
      </c>
      <c r="K871" s="1">
        <f>TRA!K871</f>
        <v>-1.9159999999999999</v>
      </c>
      <c r="L871" s="8">
        <f t="shared" si="80"/>
        <v>-5.2650000000000006</v>
      </c>
      <c r="M871" s="8">
        <f t="shared" si="81"/>
        <v>-71.335999999999999</v>
      </c>
      <c r="N871" s="8">
        <f t="shared" si="82"/>
        <v>-26.665800000000001</v>
      </c>
      <c r="O871" s="10">
        <f t="shared" si="83"/>
        <v>-72.915499999999994</v>
      </c>
      <c r="P871" s="8">
        <f t="shared" si="78"/>
        <v>-90.017499999999998</v>
      </c>
      <c r="Q871" s="8">
        <f t="shared" si="79"/>
        <v>55.813499999999991</v>
      </c>
    </row>
    <row r="872" spans="1:17" ht="15" customHeight="1">
      <c r="A872" s="1">
        <v>10</v>
      </c>
      <c r="B872" s="1">
        <v>5</v>
      </c>
      <c r="C872" s="1">
        <v>13</v>
      </c>
      <c r="D872" s="1">
        <v>5</v>
      </c>
      <c r="E872" s="6" t="s">
        <v>29</v>
      </c>
      <c r="F872" s="1">
        <f>TRA!F872</f>
        <v>39.554000000000002</v>
      </c>
      <c r="G872" s="1">
        <f>TRA!G872</f>
        <v>27.878</v>
      </c>
      <c r="H872" s="1">
        <f>TRA!H872</f>
        <v>-1.637</v>
      </c>
      <c r="I872" s="1">
        <f>TRA!I872</f>
        <v>-28.199000000000002</v>
      </c>
      <c r="J872" s="1">
        <f>TRA!J872</f>
        <v>-0.501</v>
      </c>
      <c r="K872" s="1">
        <f>TRA!K872</f>
        <v>-0.77800000000000002</v>
      </c>
      <c r="L872" s="8">
        <f t="shared" si="80"/>
        <v>-2.1379999999999999</v>
      </c>
      <c r="M872" s="8">
        <f t="shared" si="81"/>
        <v>-28.977</v>
      </c>
      <c r="N872" s="8">
        <f t="shared" si="82"/>
        <v>-10.831099999999999</v>
      </c>
      <c r="O872" s="10">
        <f t="shared" si="83"/>
        <v>-29.618400000000001</v>
      </c>
      <c r="P872" s="8">
        <f t="shared" si="78"/>
        <v>-1.7404000000000011</v>
      </c>
      <c r="Q872" s="8">
        <f t="shared" si="79"/>
        <v>57.496400000000001</v>
      </c>
    </row>
    <row r="873" spans="1:17" ht="15" customHeight="1">
      <c r="A873" s="1">
        <v>10</v>
      </c>
      <c r="B873" s="1">
        <v>5</v>
      </c>
      <c r="C873" s="1">
        <v>13</v>
      </c>
      <c r="D873" s="1">
        <v>5</v>
      </c>
      <c r="E873" s="6" t="s">
        <v>30</v>
      </c>
      <c r="F873" s="1">
        <f>TRA!F873</f>
        <v>-34.695999999999998</v>
      </c>
      <c r="G873" s="1">
        <f>TRA!G873</f>
        <v>-24.521999999999998</v>
      </c>
      <c r="H873" s="1">
        <f>TRA!H873</f>
        <v>-1.637</v>
      </c>
      <c r="I873" s="1">
        <f>TRA!I873</f>
        <v>-28.199000000000002</v>
      </c>
      <c r="J873" s="1">
        <f>TRA!J873</f>
        <v>-0.501</v>
      </c>
      <c r="K873" s="1">
        <f>TRA!K873</f>
        <v>-0.77800000000000002</v>
      </c>
      <c r="L873" s="8">
        <f t="shared" si="80"/>
        <v>-2.1379999999999999</v>
      </c>
      <c r="M873" s="8">
        <f t="shared" si="81"/>
        <v>-28.977</v>
      </c>
      <c r="N873" s="8">
        <f t="shared" si="82"/>
        <v>-10.831099999999999</v>
      </c>
      <c r="O873" s="10">
        <f t="shared" si="83"/>
        <v>-29.618400000000001</v>
      </c>
      <c r="P873" s="8">
        <f t="shared" si="78"/>
        <v>-54.1404</v>
      </c>
      <c r="Q873" s="8">
        <f t="shared" si="79"/>
        <v>5.0964000000000027</v>
      </c>
    </row>
    <row r="874" spans="1:17" ht="15" customHeight="1">
      <c r="A874" s="1">
        <v>10</v>
      </c>
      <c r="B874" s="1">
        <v>5</v>
      </c>
      <c r="C874" s="1">
        <v>13</v>
      </c>
      <c r="D874" s="1">
        <v>4</v>
      </c>
      <c r="E874" s="6" t="s">
        <v>27</v>
      </c>
      <c r="F874" s="1">
        <f>TRA!F874</f>
        <v>-38.71</v>
      </c>
      <c r="G874" s="1">
        <f>TRA!G874</f>
        <v>-27.332000000000001</v>
      </c>
      <c r="H874" s="1">
        <f>TRA!H874</f>
        <v>7.9359999999999999</v>
      </c>
      <c r="I874" s="1">
        <f>TRA!I874</f>
        <v>131.95699999999999</v>
      </c>
      <c r="J874" s="1">
        <f>TRA!J874</f>
        <v>2.4620000000000002</v>
      </c>
      <c r="K874" s="1">
        <f>TRA!K874</f>
        <v>3.8260000000000001</v>
      </c>
      <c r="L874" s="8">
        <f t="shared" si="80"/>
        <v>10.398</v>
      </c>
      <c r="M874" s="8">
        <f t="shared" si="81"/>
        <v>135.78299999999999</v>
      </c>
      <c r="N874" s="8">
        <f t="shared" si="82"/>
        <v>51.132899999999992</v>
      </c>
      <c r="O874" s="10">
        <f t="shared" si="83"/>
        <v>138.9024</v>
      </c>
      <c r="P874" s="8">
        <f t="shared" si="78"/>
        <v>111.57040000000001</v>
      </c>
      <c r="Q874" s="8">
        <f t="shared" si="79"/>
        <v>-166.23439999999999</v>
      </c>
    </row>
    <row r="875" spans="1:17" ht="15" customHeight="1">
      <c r="A875" s="1">
        <v>10</v>
      </c>
      <c r="B875" s="1">
        <v>5</v>
      </c>
      <c r="C875" s="1">
        <v>13</v>
      </c>
      <c r="D875" s="1">
        <v>4</v>
      </c>
      <c r="E875" s="6" t="s">
        <v>28</v>
      </c>
      <c r="F875" s="1">
        <f>TRA!F875</f>
        <v>-22.864999999999998</v>
      </c>
      <c r="G875" s="1">
        <f>TRA!G875</f>
        <v>-16.369</v>
      </c>
      <c r="H875" s="1">
        <f>TRA!H875</f>
        <v>-7.4930000000000003</v>
      </c>
      <c r="I875" s="1">
        <f>TRA!I875</f>
        <v>-124.539</v>
      </c>
      <c r="J875" s="1">
        <f>TRA!J875</f>
        <v>-2.3260000000000001</v>
      </c>
      <c r="K875" s="1">
        <f>TRA!K875</f>
        <v>-3.6139999999999999</v>
      </c>
      <c r="L875" s="8">
        <f t="shared" si="80"/>
        <v>-9.8190000000000008</v>
      </c>
      <c r="M875" s="8">
        <f t="shared" si="81"/>
        <v>-128.15299999999999</v>
      </c>
      <c r="N875" s="8">
        <f t="shared" si="82"/>
        <v>-48.264899999999997</v>
      </c>
      <c r="O875" s="10">
        <f t="shared" si="83"/>
        <v>-131.09869999999998</v>
      </c>
      <c r="P875" s="8">
        <f t="shared" si="78"/>
        <v>-147.46769999999998</v>
      </c>
      <c r="Q875" s="8">
        <f t="shared" si="79"/>
        <v>114.72969999999998</v>
      </c>
    </row>
    <row r="876" spans="1:17" ht="15" customHeight="1">
      <c r="A876" s="1">
        <v>10</v>
      </c>
      <c r="B876" s="1">
        <v>5</v>
      </c>
      <c r="C876" s="1">
        <v>13</v>
      </c>
      <c r="D876" s="1">
        <v>4</v>
      </c>
      <c r="E876" s="6" t="s">
        <v>29</v>
      </c>
      <c r="F876" s="1">
        <f>TRA!F876</f>
        <v>42.719000000000001</v>
      </c>
      <c r="G876" s="1">
        <f>TRA!G876</f>
        <v>30.266999999999999</v>
      </c>
      <c r="H876" s="1">
        <f>TRA!H876</f>
        <v>-3.0859999999999999</v>
      </c>
      <c r="I876" s="1">
        <f>TRA!I876</f>
        <v>-51.298999999999999</v>
      </c>
      <c r="J876" s="1">
        <f>TRA!J876</f>
        <v>-0.95799999999999996</v>
      </c>
      <c r="K876" s="1">
        <f>TRA!K876</f>
        <v>-1.488</v>
      </c>
      <c r="L876" s="8">
        <f t="shared" si="80"/>
        <v>-4.0439999999999996</v>
      </c>
      <c r="M876" s="8">
        <f t="shared" si="81"/>
        <v>-52.786999999999999</v>
      </c>
      <c r="N876" s="8">
        <f t="shared" si="82"/>
        <v>-19.880099999999999</v>
      </c>
      <c r="O876" s="10">
        <f t="shared" si="83"/>
        <v>-54.0002</v>
      </c>
      <c r="P876" s="8">
        <f t="shared" si="78"/>
        <v>-23.7332</v>
      </c>
      <c r="Q876" s="8">
        <f t="shared" si="79"/>
        <v>84.267200000000003</v>
      </c>
    </row>
    <row r="877" spans="1:17" ht="15" customHeight="1">
      <c r="A877" s="1">
        <v>10</v>
      </c>
      <c r="B877" s="1">
        <v>5</v>
      </c>
      <c r="C877" s="1">
        <v>13</v>
      </c>
      <c r="D877" s="1">
        <v>4</v>
      </c>
      <c r="E877" s="6" t="s">
        <v>30</v>
      </c>
      <c r="F877" s="1">
        <f>TRA!F877</f>
        <v>-36.381</v>
      </c>
      <c r="G877" s="1">
        <f>TRA!G877</f>
        <v>-25.882999999999999</v>
      </c>
      <c r="H877" s="1">
        <f>TRA!H877</f>
        <v>-3.0859999999999999</v>
      </c>
      <c r="I877" s="1">
        <f>TRA!I877</f>
        <v>-51.298999999999999</v>
      </c>
      <c r="J877" s="1">
        <f>TRA!J877</f>
        <v>-0.95799999999999996</v>
      </c>
      <c r="K877" s="1">
        <f>TRA!K877</f>
        <v>-1.488</v>
      </c>
      <c r="L877" s="8">
        <f t="shared" si="80"/>
        <v>-4.0439999999999996</v>
      </c>
      <c r="M877" s="8">
        <f t="shared" si="81"/>
        <v>-52.786999999999999</v>
      </c>
      <c r="N877" s="8">
        <f t="shared" si="82"/>
        <v>-19.880099999999999</v>
      </c>
      <c r="O877" s="10">
        <f t="shared" si="83"/>
        <v>-54.0002</v>
      </c>
      <c r="P877" s="8">
        <f t="shared" si="78"/>
        <v>-79.883200000000002</v>
      </c>
      <c r="Q877" s="8">
        <f t="shared" si="79"/>
        <v>28.1172</v>
      </c>
    </row>
    <row r="878" spans="1:17" ht="15" customHeight="1">
      <c r="A878" s="1">
        <v>10</v>
      </c>
      <c r="B878" s="1">
        <v>5</v>
      </c>
      <c r="C878" s="1">
        <v>13</v>
      </c>
      <c r="D878" s="1">
        <v>3</v>
      </c>
      <c r="E878" s="6" t="s">
        <v>27</v>
      </c>
      <c r="F878" s="1">
        <f>TRA!F878</f>
        <v>-37.53</v>
      </c>
      <c r="G878" s="1">
        <f>TRA!G878</f>
        <v>-26.535</v>
      </c>
      <c r="H878" s="1">
        <f>TRA!H878</f>
        <v>9.5370000000000008</v>
      </c>
      <c r="I878" s="1">
        <f>TRA!I878</f>
        <v>154.65</v>
      </c>
      <c r="J878" s="1">
        <f>TRA!J878</f>
        <v>2.9710000000000001</v>
      </c>
      <c r="K878" s="1">
        <f>TRA!K878</f>
        <v>4.6159999999999997</v>
      </c>
      <c r="L878" s="8">
        <f t="shared" si="80"/>
        <v>12.508000000000001</v>
      </c>
      <c r="M878" s="8">
        <f t="shared" si="81"/>
        <v>159.26600000000002</v>
      </c>
      <c r="N878" s="8">
        <f t="shared" si="82"/>
        <v>60.287800000000004</v>
      </c>
      <c r="O878" s="10">
        <f t="shared" si="83"/>
        <v>163.01840000000001</v>
      </c>
      <c r="P878" s="8">
        <f t="shared" si="78"/>
        <v>136.48340000000002</v>
      </c>
      <c r="Q878" s="8">
        <f t="shared" si="79"/>
        <v>-189.55340000000001</v>
      </c>
    </row>
    <row r="879" spans="1:17" ht="15" customHeight="1">
      <c r="A879" s="1">
        <v>10</v>
      </c>
      <c r="B879" s="1">
        <v>5</v>
      </c>
      <c r="C879" s="1">
        <v>13</v>
      </c>
      <c r="D879" s="1">
        <v>3</v>
      </c>
      <c r="E879" s="6" t="s">
        <v>28</v>
      </c>
      <c r="F879" s="1">
        <f>TRA!F879</f>
        <v>-24.53</v>
      </c>
      <c r="G879" s="1">
        <f>TRA!G879</f>
        <v>-17.516999999999999</v>
      </c>
      <c r="H879" s="1">
        <f>TRA!H879</f>
        <v>-8.9779999999999998</v>
      </c>
      <c r="I879" s="1">
        <f>TRA!I879</f>
        <v>-145.58500000000001</v>
      </c>
      <c r="J879" s="1">
        <f>TRA!J879</f>
        <v>-2.7970000000000002</v>
      </c>
      <c r="K879" s="1">
        <f>TRA!K879</f>
        <v>-4.3460000000000001</v>
      </c>
      <c r="L879" s="8">
        <f t="shared" si="80"/>
        <v>-11.775</v>
      </c>
      <c r="M879" s="8">
        <f t="shared" si="81"/>
        <v>-149.93100000000001</v>
      </c>
      <c r="N879" s="8">
        <f t="shared" si="82"/>
        <v>-56.754300000000001</v>
      </c>
      <c r="O879" s="10">
        <f t="shared" si="83"/>
        <v>-153.46350000000001</v>
      </c>
      <c r="P879" s="8">
        <f t="shared" si="78"/>
        <v>-170.98050000000001</v>
      </c>
      <c r="Q879" s="8">
        <f t="shared" si="79"/>
        <v>135.94650000000001</v>
      </c>
    </row>
    <row r="880" spans="1:17" ht="15" customHeight="1">
      <c r="A880" s="1">
        <v>10</v>
      </c>
      <c r="B880" s="1">
        <v>5</v>
      </c>
      <c r="C880" s="1">
        <v>13</v>
      </c>
      <c r="D880" s="1">
        <v>3</v>
      </c>
      <c r="E880" s="6" t="s">
        <v>29</v>
      </c>
      <c r="F880" s="1">
        <f>TRA!F880</f>
        <v>42.15</v>
      </c>
      <c r="G880" s="1">
        <f>TRA!G880</f>
        <v>29.879000000000001</v>
      </c>
      <c r="H880" s="1">
        <f>TRA!H880</f>
        <v>-3.7029999999999998</v>
      </c>
      <c r="I880" s="1">
        <f>TRA!I880</f>
        <v>-60.046999999999997</v>
      </c>
      <c r="J880" s="1">
        <f>TRA!J880</f>
        <v>-1.1539999999999999</v>
      </c>
      <c r="K880" s="1">
        <f>TRA!K880</f>
        <v>-1.7929999999999999</v>
      </c>
      <c r="L880" s="8">
        <f t="shared" si="80"/>
        <v>-4.8569999999999993</v>
      </c>
      <c r="M880" s="8">
        <f t="shared" si="81"/>
        <v>-61.839999999999996</v>
      </c>
      <c r="N880" s="8">
        <f t="shared" si="82"/>
        <v>-23.408999999999999</v>
      </c>
      <c r="O880" s="10">
        <f t="shared" si="83"/>
        <v>-63.297099999999993</v>
      </c>
      <c r="P880" s="8">
        <f t="shared" si="78"/>
        <v>-33.418099999999995</v>
      </c>
      <c r="Q880" s="8">
        <f t="shared" si="79"/>
        <v>93.176099999999991</v>
      </c>
    </row>
    <row r="881" spans="1:17" ht="15" customHeight="1">
      <c r="A881" s="1">
        <v>10</v>
      </c>
      <c r="B881" s="1">
        <v>5</v>
      </c>
      <c r="C881" s="1">
        <v>13</v>
      </c>
      <c r="D881" s="1">
        <v>3</v>
      </c>
      <c r="E881" s="6" t="s">
        <v>30</v>
      </c>
      <c r="F881" s="1">
        <f>TRA!F881</f>
        <v>-36.950000000000003</v>
      </c>
      <c r="G881" s="1">
        <f>TRA!G881</f>
        <v>-26.271000000000001</v>
      </c>
      <c r="H881" s="1">
        <f>TRA!H881</f>
        <v>-3.7029999999999998</v>
      </c>
      <c r="I881" s="1">
        <f>TRA!I881</f>
        <v>-60.046999999999997</v>
      </c>
      <c r="J881" s="1">
        <f>TRA!J881</f>
        <v>-1.1539999999999999</v>
      </c>
      <c r="K881" s="1">
        <f>TRA!K881</f>
        <v>-1.7929999999999999</v>
      </c>
      <c r="L881" s="8">
        <f t="shared" si="80"/>
        <v>-4.8569999999999993</v>
      </c>
      <c r="M881" s="8">
        <f t="shared" si="81"/>
        <v>-61.839999999999996</v>
      </c>
      <c r="N881" s="8">
        <f t="shared" si="82"/>
        <v>-23.408999999999999</v>
      </c>
      <c r="O881" s="10">
        <f t="shared" si="83"/>
        <v>-63.297099999999993</v>
      </c>
      <c r="P881" s="8">
        <f t="shared" si="78"/>
        <v>-89.568099999999987</v>
      </c>
      <c r="Q881" s="8">
        <f t="shared" si="79"/>
        <v>37.026099999999992</v>
      </c>
    </row>
    <row r="882" spans="1:17" ht="15" customHeight="1">
      <c r="A882" s="1">
        <v>10</v>
      </c>
      <c r="B882" s="1">
        <v>5</v>
      </c>
      <c r="C882" s="1">
        <v>13</v>
      </c>
      <c r="D882" s="1">
        <v>2</v>
      </c>
      <c r="E882" s="6" t="s">
        <v>27</v>
      </c>
      <c r="F882" s="1">
        <f>TRA!F882</f>
        <v>-35.557000000000002</v>
      </c>
      <c r="G882" s="1">
        <f>TRA!G882</f>
        <v>-25.175000000000001</v>
      </c>
      <c r="H882" s="1">
        <f>TRA!H882</f>
        <v>10.666</v>
      </c>
      <c r="I882" s="1">
        <f>TRA!I882</f>
        <v>169.83</v>
      </c>
      <c r="J882" s="1">
        <f>TRA!J882</f>
        <v>3.31</v>
      </c>
      <c r="K882" s="1">
        <f>TRA!K882</f>
        <v>5.1440000000000001</v>
      </c>
      <c r="L882" s="8">
        <f t="shared" si="80"/>
        <v>13.976000000000001</v>
      </c>
      <c r="M882" s="8">
        <f t="shared" si="81"/>
        <v>174.97400000000002</v>
      </c>
      <c r="N882" s="8">
        <f t="shared" si="82"/>
        <v>66.46820000000001</v>
      </c>
      <c r="O882" s="10">
        <f t="shared" si="83"/>
        <v>179.16680000000002</v>
      </c>
      <c r="P882" s="8">
        <f t="shared" si="78"/>
        <v>153.99180000000001</v>
      </c>
      <c r="Q882" s="8">
        <f t="shared" si="79"/>
        <v>-204.34180000000003</v>
      </c>
    </row>
    <row r="883" spans="1:17" ht="15" customHeight="1">
      <c r="A883" s="1">
        <v>10</v>
      </c>
      <c r="B883" s="1">
        <v>5</v>
      </c>
      <c r="C883" s="1">
        <v>13</v>
      </c>
      <c r="D883" s="1">
        <v>2</v>
      </c>
      <c r="E883" s="6" t="s">
        <v>28</v>
      </c>
      <c r="F883" s="1">
        <f>TRA!F883</f>
        <v>-26.847999999999999</v>
      </c>
      <c r="G883" s="1">
        <f>TRA!G883</f>
        <v>-19.123999999999999</v>
      </c>
      <c r="H883" s="1">
        <f>TRA!H883</f>
        <v>-10.02</v>
      </c>
      <c r="I883" s="1">
        <f>TRA!I883</f>
        <v>-159.58000000000001</v>
      </c>
      <c r="J883" s="1">
        <f>TRA!J883</f>
        <v>-3.1110000000000002</v>
      </c>
      <c r="K883" s="1">
        <f>TRA!K883</f>
        <v>-4.8330000000000002</v>
      </c>
      <c r="L883" s="8">
        <f t="shared" si="80"/>
        <v>-13.131</v>
      </c>
      <c r="M883" s="8">
        <f t="shared" si="81"/>
        <v>-164.41300000000001</v>
      </c>
      <c r="N883" s="8">
        <f t="shared" si="82"/>
        <v>-62.454900000000002</v>
      </c>
      <c r="O883" s="10">
        <f t="shared" si="83"/>
        <v>-168.35230000000001</v>
      </c>
      <c r="P883" s="8">
        <f t="shared" ref="P883:P946" si="84">G883+O883</f>
        <v>-187.47630000000001</v>
      </c>
      <c r="Q883" s="8">
        <f t="shared" ref="Q883:Q946" si="85">G883-O883</f>
        <v>149.22830000000002</v>
      </c>
    </row>
    <row r="884" spans="1:17" ht="15" customHeight="1">
      <c r="A884" s="1">
        <v>10</v>
      </c>
      <c r="B884" s="1">
        <v>5</v>
      </c>
      <c r="C884" s="1">
        <v>13</v>
      </c>
      <c r="D884" s="1">
        <v>2</v>
      </c>
      <c r="E884" s="6" t="s">
        <v>29</v>
      </c>
      <c r="F884" s="1">
        <f>TRA!F884</f>
        <v>41.292000000000002</v>
      </c>
      <c r="G884" s="1">
        <f>TRA!G884</f>
        <v>29.285</v>
      </c>
      <c r="H884" s="1">
        <f>TRA!H884</f>
        <v>-4.1369999999999996</v>
      </c>
      <c r="I884" s="1">
        <f>TRA!I884</f>
        <v>-65.882000000000005</v>
      </c>
      <c r="J884" s="1">
        <f>TRA!J884</f>
        <v>-1.284</v>
      </c>
      <c r="K884" s="1">
        <f>TRA!K884</f>
        <v>-1.9950000000000001</v>
      </c>
      <c r="L884" s="8">
        <f t="shared" si="80"/>
        <v>-5.4209999999999994</v>
      </c>
      <c r="M884" s="8">
        <f t="shared" si="81"/>
        <v>-67.87700000000001</v>
      </c>
      <c r="N884" s="8">
        <f t="shared" si="82"/>
        <v>-25.784100000000002</v>
      </c>
      <c r="O884" s="10">
        <f t="shared" si="83"/>
        <v>-69.50330000000001</v>
      </c>
      <c r="P884" s="8">
        <f t="shared" si="84"/>
        <v>-40.218300000000013</v>
      </c>
      <c r="Q884" s="8">
        <f t="shared" si="85"/>
        <v>98.788300000000007</v>
      </c>
    </row>
    <row r="885" spans="1:17" ht="15" customHeight="1">
      <c r="A885" s="1">
        <v>10</v>
      </c>
      <c r="B885" s="1">
        <v>5</v>
      </c>
      <c r="C885" s="1">
        <v>13</v>
      </c>
      <c r="D885" s="1">
        <v>2</v>
      </c>
      <c r="E885" s="6" t="s">
        <v>30</v>
      </c>
      <c r="F885" s="1">
        <f>TRA!F885</f>
        <v>-37.808</v>
      </c>
      <c r="G885" s="1">
        <f>TRA!G885</f>
        <v>-26.864999999999998</v>
      </c>
      <c r="H885" s="1">
        <f>TRA!H885</f>
        <v>-4.1369999999999996</v>
      </c>
      <c r="I885" s="1">
        <f>TRA!I885</f>
        <v>-65.882000000000005</v>
      </c>
      <c r="J885" s="1">
        <f>TRA!J885</f>
        <v>-1.284</v>
      </c>
      <c r="K885" s="1">
        <f>TRA!K885</f>
        <v>-1.9950000000000001</v>
      </c>
      <c r="L885" s="8">
        <f t="shared" si="80"/>
        <v>-5.4209999999999994</v>
      </c>
      <c r="M885" s="8">
        <f t="shared" si="81"/>
        <v>-67.87700000000001</v>
      </c>
      <c r="N885" s="8">
        <f t="shared" si="82"/>
        <v>-25.784100000000002</v>
      </c>
      <c r="O885" s="10">
        <f t="shared" si="83"/>
        <v>-69.50330000000001</v>
      </c>
      <c r="P885" s="8">
        <f t="shared" si="84"/>
        <v>-96.368300000000005</v>
      </c>
      <c r="Q885" s="8">
        <f t="shared" si="85"/>
        <v>42.638300000000015</v>
      </c>
    </row>
    <row r="886" spans="1:17" ht="15" customHeight="1">
      <c r="A886" s="1">
        <v>10</v>
      </c>
      <c r="B886" s="1">
        <v>5</v>
      </c>
      <c r="C886" s="1">
        <v>13</v>
      </c>
      <c r="D886" s="1">
        <v>1</v>
      </c>
      <c r="E886" s="6" t="s">
        <v>27</v>
      </c>
      <c r="F886" s="1">
        <f>TRA!F886</f>
        <v>-31.798999999999999</v>
      </c>
      <c r="G886" s="1">
        <f>TRA!G886</f>
        <v>-22.545000000000002</v>
      </c>
      <c r="H886" s="1">
        <f>TRA!H886</f>
        <v>10.547000000000001</v>
      </c>
      <c r="I886" s="1">
        <f>TRA!I886</f>
        <v>167.821</v>
      </c>
      <c r="J886" s="1">
        <f>TRA!J886</f>
        <v>3.266</v>
      </c>
      <c r="K886" s="1">
        <f>TRA!K886</f>
        <v>5.0750000000000002</v>
      </c>
      <c r="L886" s="8">
        <f t="shared" si="80"/>
        <v>13.813000000000001</v>
      </c>
      <c r="M886" s="8">
        <f t="shared" si="81"/>
        <v>172.89599999999999</v>
      </c>
      <c r="N886" s="8">
        <f t="shared" si="82"/>
        <v>65.681799999999996</v>
      </c>
      <c r="O886" s="10">
        <f t="shared" si="83"/>
        <v>177.03989999999999</v>
      </c>
      <c r="P886" s="8">
        <f t="shared" si="84"/>
        <v>154.49489999999997</v>
      </c>
      <c r="Q886" s="8">
        <f t="shared" si="85"/>
        <v>-199.5849</v>
      </c>
    </row>
    <row r="887" spans="1:17" ht="15" customHeight="1">
      <c r="A887" s="1">
        <v>10</v>
      </c>
      <c r="B887" s="1">
        <v>5</v>
      </c>
      <c r="C887" s="1">
        <v>13</v>
      </c>
      <c r="D887" s="1">
        <v>1</v>
      </c>
      <c r="E887" s="6" t="s">
        <v>28</v>
      </c>
      <c r="F887" s="1">
        <f>TRA!F887</f>
        <v>-29.812000000000001</v>
      </c>
      <c r="G887" s="1">
        <f>TRA!G887</f>
        <v>-21.193999999999999</v>
      </c>
      <c r="H887" s="1">
        <f>TRA!H887</f>
        <v>-9.6989999999999998</v>
      </c>
      <c r="I887" s="1">
        <f>TRA!I887</f>
        <v>-154.32400000000001</v>
      </c>
      <c r="J887" s="1">
        <f>TRA!J887</f>
        <v>-3.004</v>
      </c>
      <c r="K887" s="1">
        <f>TRA!K887</f>
        <v>-4.6680000000000001</v>
      </c>
      <c r="L887" s="8">
        <f t="shared" si="80"/>
        <v>-12.702999999999999</v>
      </c>
      <c r="M887" s="8">
        <f t="shared" si="81"/>
        <v>-158.99200000000002</v>
      </c>
      <c r="N887" s="8">
        <f t="shared" si="82"/>
        <v>-60.400599999999997</v>
      </c>
      <c r="O887" s="10">
        <f t="shared" si="83"/>
        <v>-162.80290000000002</v>
      </c>
      <c r="P887" s="8">
        <f t="shared" si="84"/>
        <v>-183.99690000000001</v>
      </c>
      <c r="Q887" s="8">
        <f t="shared" si="85"/>
        <v>141.60890000000003</v>
      </c>
    </row>
    <row r="888" spans="1:17" ht="15" customHeight="1">
      <c r="A888" s="1">
        <v>10</v>
      </c>
      <c r="B888" s="1">
        <v>5</v>
      </c>
      <c r="C888" s="1">
        <v>13</v>
      </c>
      <c r="D888" s="1">
        <v>1</v>
      </c>
      <c r="E888" s="6" t="s">
        <v>29</v>
      </c>
      <c r="F888" s="1">
        <f>TRA!F888</f>
        <v>39.948</v>
      </c>
      <c r="G888" s="1">
        <f>TRA!G888</f>
        <v>28.344999999999999</v>
      </c>
      <c r="H888" s="1">
        <f>TRA!H888</f>
        <v>-4.0490000000000004</v>
      </c>
      <c r="I888" s="1">
        <f>TRA!I888</f>
        <v>-64.429000000000002</v>
      </c>
      <c r="J888" s="1">
        <f>TRA!J888</f>
        <v>-1.254</v>
      </c>
      <c r="K888" s="1">
        <f>TRA!K888</f>
        <v>-1.948</v>
      </c>
      <c r="L888" s="8">
        <f t="shared" si="80"/>
        <v>-5.3030000000000008</v>
      </c>
      <c r="M888" s="8">
        <f t="shared" si="81"/>
        <v>-66.376999999999995</v>
      </c>
      <c r="N888" s="8">
        <f t="shared" si="82"/>
        <v>-25.216099999999997</v>
      </c>
      <c r="O888" s="10">
        <f t="shared" si="83"/>
        <v>-67.9679</v>
      </c>
      <c r="P888" s="8">
        <f t="shared" si="84"/>
        <v>-39.622900000000001</v>
      </c>
      <c r="Q888" s="8">
        <f t="shared" si="85"/>
        <v>96.312899999999999</v>
      </c>
    </row>
    <row r="889" spans="1:17" ht="15" customHeight="1">
      <c r="A889" s="1">
        <v>10</v>
      </c>
      <c r="B889" s="1">
        <v>5</v>
      </c>
      <c r="C889" s="1">
        <v>13</v>
      </c>
      <c r="D889" s="1">
        <v>1</v>
      </c>
      <c r="E889" s="6" t="s">
        <v>30</v>
      </c>
      <c r="F889" s="1">
        <f>TRA!F889</f>
        <v>-39.152000000000001</v>
      </c>
      <c r="G889" s="1">
        <f>TRA!G889</f>
        <v>-27.805</v>
      </c>
      <c r="H889" s="1">
        <f>TRA!H889</f>
        <v>-4.0490000000000004</v>
      </c>
      <c r="I889" s="1">
        <f>TRA!I889</f>
        <v>-64.429000000000002</v>
      </c>
      <c r="J889" s="1">
        <f>TRA!J889</f>
        <v>-1.254</v>
      </c>
      <c r="K889" s="1">
        <f>TRA!K889</f>
        <v>-1.948</v>
      </c>
      <c r="L889" s="8">
        <f t="shared" si="80"/>
        <v>-5.3030000000000008</v>
      </c>
      <c r="M889" s="8">
        <f t="shared" si="81"/>
        <v>-66.376999999999995</v>
      </c>
      <c r="N889" s="8">
        <f t="shared" si="82"/>
        <v>-25.216099999999997</v>
      </c>
      <c r="O889" s="10">
        <f t="shared" si="83"/>
        <v>-67.9679</v>
      </c>
      <c r="P889" s="8">
        <f t="shared" si="84"/>
        <v>-95.772899999999993</v>
      </c>
      <c r="Q889" s="8">
        <f t="shared" si="85"/>
        <v>40.1629</v>
      </c>
    </row>
    <row r="890" spans="1:17" ht="15" customHeight="1">
      <c r="A890" s="1">
        <v>10</v>
      </c>
      <c r="B890" s="1">
        <v>13</v>
      </c>
      <c r="C890" s="1">
        <v>21</v>
      </c>
      <c r="D890" s="1">
        <v>6</v>
      </c>
      <c r="E890" s="6" t="s">
        <v>27</v>
      </c>
      <c r="F890" s="1">
        <f>TRA!F890</f>
        <v>-7.4790000000000001</v>
      </c>
      <c r="G890" s="1">
        <f>TRA!G890</f>
        <v>-5.2679999999999998</v>
      </c>
      <c r="H890" s="1">
        <f>TRA!H890</f>
        <v>1.6859999999999999</v>
      </c>
      <c r="I890" s="1">
        <f>TRA!I890</f>
        <v>31.475999999999999</v>
      </c>
      <c r="J890" s="1">
        <f>TRA!J890</f>
        <v>0.48</v>
      </c>
      <c r="K890" s="1">
        <f>TRA!K890</f>
        <v>0.747</v>
      </c>
      <c r="L890" s="8">
        <f t="shared" si="80"/>
        <v>2.1659999999999999</v>
      </c>
      <c r="M890" s="8">
        <f t="shared" si="81"/>
        <v>32.222999999999999</v>
      </c>
      <c r="N890" s="8">
        <f t="shared" si="82"/>
        <v>11.8329</v>
      </c>
      <c r="O890" s="10">
        <f t="shared" si="83"/>
        <v>32.872799999999998</v>
      </c>
      <c r="P890" s="8">
        <f t="shared" si="84"/>
        <v>27.604799999999997</v>
      </c>
      <c r="Q890" s="8">
        <f t="shared" si="85"/>
        <v>-38.140799999999999</v>
      </c>
    </row>
    <row r="891" spans="1:17">
      <c r="A891" s="1">
        <v>10</v>
      </c>
      <c r="B891" s="1">
        <v>13</v>
      </c>
      <c r="C891" s="1">
        <v>21</v>
      </c>
      <c r="D891" s="1">
        <v>6</v>
      </c>
      <c r="E891" s="6" t="s">
        <v>28</v>
      </c>
      <c r="F891" s="1">
        <f>TRA!F891</f>
        <v>-10.157999999999999</v>
      </c>
      <c r="G891" s="1">
        <f>TRA!G891</f>
        <v>-7.3</v>
      </c>
      <c r="H891" s="1">
        <f>TRA!H891</f>
        <v>-1.367</v>
      </c>
      <c r="I891" s="1">
        <f>TRA!I891</f>
        <v>-25.143000000000001</v>
      </c>
      <c r="J891" s="1">
        <f>TRA!J891</f>
        <v>-0.39700000000000002</v>
      </c>
      <c r="K891" s="1">
        <f>TRA!K891</f>
        <v>-0.61699999999999999</v>
      </c>
      <c r="L891" s="8">
        <f t="shared" si="80"/>
        <v>-1.764</v>
      </c>
      <c r="M891" s="8">
        <f t="shared" si="81"/>
        <v>-25.76</v>
      </c>
      <c r="N891" s="8">
        <f t="shared" si="82"/>
        <v>-9.4919999999999991</v>
      </c>
      <c r="O891" s="10">
        <f t="shared" si="83"/>
        <v>-26.289200000000001</v>
      </c>
      <c r="P891" s="8">
        <f t="shared" si="84"/>
        <v>-33.589199999999998</v>
      </c>
      <c r="Q891" s="8">
        <f t="shared" si="85"/>
        <v>18.9892</v>
      </c>
    </row>
    <row r="892" spans="1:17" ht="15" customHeight="1">
      <c r="A892" s="1">
        <v>10</v>
      </c>
      <c r="B892" s="1">
        <v>13</v>
      </c>
      <c r="C892" s="1">
        <v>21</v>
      </c>
      <c r="D892" s="1">
        <v>6</v>
      </c>
      <c r="E892" s="6" t="s">
        <v>29</v>
      </c>
      <c r="F892" s="1">
        <f>TRA!F892</f>
        <v>22.372</v>
      </c>
      <c r="G892" s="1">
        <f>TRA!G892</f>
        <v>15.943</v>
      </c>
      <c r="H892" s="1">
        <f>TRA!H892</f>
        <v>-1.018</v>
      </c>
      <c r="I892" s="1">
        <f>TRA!I892</f>
        <v>-18.869</v>
      </c>
      <c r="J892" s="1">
        <f>TRA!J892</f>
        <v>-0.29199999999999998</v>
      </c>
      <c r="K892" s="1">
        <f>TRA!K892</f>
        <v>-0.45400000000000001</v>
      </c>
      <c r="L892" s="8">
        <f t="shared" si="80"/>
        <v>-1.31</v>
      </c>
      <c r="M892" s="8">
        <f t="shared" si="81"/>
        <v>-19.323</v>
      </c>
      <c r="N892" s="8">
        <f t="shared" si="82"/>
        <v>-7.1068999999999996</v>
      </c>
      <c r="O892" s="10">
        <f t="shared" si="83"/>
        <v>-19.716000000000001</v>
      </c>
      <c r="P892" s="8">
        <f t="shared" si="84"/>
        <v>-3.7730000000000015</v>
      </c>
      <c r="Q892" s="8">
        <f t="shared" si="85"/>
        <v>35.658999999999999</v>
      </c>
    </row>
    <row r="893" spans="1:17" ht="15" customHeight="1">
      <c r="A893" s="1">
        <v>10</v>
      </c>
      <c r="B893" s="1">
        <v>13</v>
      </c>
      <c r="C893" s="1">
        <v>21</v>
      </c>
      <c r="D893" s="1">
        <v>6</v>
      </c>
      <c r="E893" s="6" t="s">
        <v>30</v>
      </c>
      <c r="F893" s="1">
        <f>TRA!F893</f>
        <v>-24.158000000000001</v>
      </c>
      <c r="G893" s="1">
        <f>TRA!G893</f>
        <v>-17.297000000000001</v>
      </c>
      <c r="H893" s="1">
        <f>TRA!H893</f>
        <v>-1.018</v>
      </c>
      <c r="I893" s="1">
        <f>TRA!I893</f>
        <v>-18.869</v>
      </c>
      <c r="J893" s="1">
        <f>TRA!J893</f>
        <v>-0.29199999999999998</v>
      </c>
      <c r="K893" s="1">
        <f>TRA!K893</f>
        <v>-0.45400000000000001</v>
      </c>
      <c r="L893" s="8">
        <f t="shared" si="80"/>
        <v>-1.31</v>
      </c>
      <c r="M893" s="8">
        <f t="shared" si="81"/>
        <v>-19.323</v>
      </c>
      <c r="N893" s="8">
        <f t="shared" si="82"/>
        <v>-7.1068999999999996</v>
      </c>
      <c r="O893" s="10">
        <f t="shared" si="83"/>
        <v>-19.716000000000001</v>
      </c>
      <c r="P893" s="8">
        <f t="shared" si="84"/>
        <v>-37.013000000000005</v>
      </c>
      <c r="Q893" s="8">
        <f t="shared" si="85"/>
        <v>2.4190000000000005</v>
      </c>
    </row>
    <row r="894" spans="1:17" ht="15" customHeight="1">
      <c r="A894" s="1">
        <v>10</v>
      </c>
      <c r="B894" s="1">
        <v>13</v>
      </c>
      <c r="C894" s="1">
        <v>21</v>
      </c>
      <c r="D894" s="1">
        <v>5</v>
      </c>
      <c r="E894" s="6" t="s">
        <v>27</v>
      </c>
      <c r="F894" s="1">
        <f>TRA!F894</f>
        <v>-3.55</v>
      </c>
      <c r="G894" s="1">
        <f>TRA!G894</f>
        <v>-2.3860000000000001</v>
      </c>
      <c r="H894" s="1">
        <f>TRA!H894</f>
        <v>3.8260000000000001</v>
      </c>
      <c r="I894" s="1">
        <f>TRA!I894</f>
        <v>67.097999999999999</v>
      </c>
      <c r="J894" s="1">
        <f>TRA!J894</f>
        <v>1.1499999999999999</v>
      </c>
      <c r="K894" s="1">
        <f>TRA!K894</f>
        <v>1.7869999999999999</v>
      </c>
      <c r="L894" s="8">
        <f t="shared" si="80"/>
        <v>4.976</v>
      </c>
      <c r="M894" s="8">
        <f t="shared" si="81"/>
        <v>68.885000000000005</v>
      </c>
      <c r="N894" s="8">
        <f t="shared" si="82"/>
        <v>25.641500000000001</v>
      </c>
      <c r="O894" s="10">
        <f t="shared" si="83"/>
        <v>70.377800000000008</v>
      </c>
      <c r="P894" s="8">
        <f t="shared" si="84"/>
        <v>67.991800000000012</v>
      </c>
      <c r="Q894" s="8">
        <f t="shared" si="85"/>
        <v>-72.763800000000003</v>
      </c>
    </row>
    <row r="895" spans="1:17" ht="15" customHeight="1">
      <c r="A895" s="1">
        <v>10</v>
      </c>
      <c r="B895" s="1">
        <v>13</v>
      </c>
      <c r="C895" s="1">
        <v>21</v>
      </c>
      <c r="D895" s="1">
        <v>5</v>
      </c>
      <c r="E895" s="6" t="s">
        <v>28</v>
      </c>
      <c r="F895" s="1">
        <f>TRA!F895</f>
        <v>-16.652999999999999</v>
      </c>
      <c r="G895" s="1">
        <f>TRA!G895</f>
        <v>-11.952</v>
      </c>
      <c r="H895" s="1">
        <f>TRA!H895</f>
        <v>-3.1960000000000002</v>
      </c>
      <c r="I895" s="1">
        <f>TRA!I895</f>
        <v>-55.947000000000003</v>
      </c>
      <c r="J895" s="1">
        <f>TRA!J895</f>
        <v>-0.96299999999999997</v>
      </c>
      <c r="K895" s="1">
        <f>TRA!K895</f>
        <v>-1.496</v>
      </c>
      <c r="L895" s="8">
        <f t="shared" si="80"/>
        <v>-4.1589999999999998</v>
      </c>
      <c r="M895" s="8">
        <f t="shared" si="81"/>
        <v>-57.443000000000005</v>
      </c>
      <c r="N895" s="8">
        <f t="shared" si="82"/>
        <v>-21.3919</v>
      </c>
      <c r="O895" s="10">
        <f t="shared" si="83"/>
        <v>-58.690700000000007</v>
      </c>
      <c r="P895" s="8">
        <f t="shared" si="84"/>
        <v>-70.642700000000005</v>
      </c>
      <c r="Q895" s="8">
        <f t="shared" si="85"/>
        <v>46.738700000000009</v>
      </c>
    </row>
    <row r="896" spans="1:17" ht="15" customHeight="1">
      <c r="A896" s="1">
        <v>10</v>
      </c>
      <c r="B896" s="1">
        <v>13</v>
      </c>
      <c r="C896" s="1">
        <v>21</v>
      </c>
      <c r="D896" s="1">
        <v>5</v>
      </c>
      <c r="E896" s="6" t="s">
        <v>29</v>
      </c>
      <c r="F896" s="1">
        <f>TRA!F896</f>
        <v>20.143000000000001</v>
      </c>
      <c r="G896" s="1">
        <f>TRA!G896</f>
        <v>14.241</v>
      </c>
      <c r="H896" s="1">
        <f>TRA!H896</f>
        <v>-2.3410000000000002</v>
      </c>
      <c r="I896" s="1">
        <f>TRA!I896</f>
        <v>-41.015000000000001</v>
      </c>
      <c r="J896" s="1">
        <f>TRA!J896</f>
        <v>-0.70399999999999996</v>
      </c>
      <c r="K896" s="1">
        <f>TRA!K896</f>
        <v>-1.0940000000000001</v>
      </c>
      <c r="L896" s="8">
        <f t="shared" si="80"/>
        <v>-3.0449999999999999</v>
      </c>
      <c r="M896" s="8">
        <f t="shared" si="81"/>
        <v>-42.109000000000002</v>
      </c>
      <c r="N896" s="8">
        <f t="shared" si="82"/>
        <v>-15.6777</v>
      </c>
      <c r="O896" s="10">
        <f t="shared" si="83"/>
        <v>-43.022500000000001</v>
      </c>
      <c r="P896" s="8">
        <f t="shared" si="84"/>
        <v>-28.781500000000001</v>
      </c>
      <c r="Q896" s="8">
        <f t="shared" si="85"/>
        <v>57.263500000000001</v>
      </c>
    </row>
    <row r="897" spans="1:17" ht="15" customHeight="1">
      <c r="A897" s="1">
        <v>10</v>
      </c>
      <c r="B897" s="1">
        <v>13</v>
      </c>
      <c r="C897" s="1">
        <v>21</v>
      </c>
      <c r="D897" s="1">
        <v>5</v>
      </c>
      <c r="E897" s="6" t="s">
        <v>30</v>
      </c>
      <c r="F897" s="1">
        <f>TRA!F897</f>
        <v>-28.876999999999999</v>
      </c>
      <c r="G897" s="1">
        <f>TRA!G897</f>
        <v>-20.619</v>
      </c>
      <c r="H897" s="1">
        <f>TRA!H897</f>
        <v>-2.3410000000000002</v>
      </c>
      <c r="I897" s="1">
        <f>TRA!I897</f>
        <v>-41.015000000000001</v>
      </c>
      <c r="J897" s="1">
        <f>TRA!J897</f>
        <v>-0.70399999999999996</v>
      </c>
      <c r="K897" s="1">
        <f>TRA!K897</f>
        <v>-1.0940000000000001</v>
      </c>
      <c r="L897" s="8">
        <f t="shared" si="80"/>
        <v>-3.0449999999999999</v>
      </c>
      <c r="M897" s="8">
        <f t="shared" si="81"/>
        <v>-42.109000000000002</v>
      </c>
      <c r="N897" s="8">
        <f t="shared" si="82"/>
        <v>-15.6777</v>
      </c>
      <c r="O897" s="10">
        <f t="shared" si="83"/>
        <v>-43.022500000000001</v>
      </c>
      <c r="P897" s="8">
        <f t="shared" si="84"/>
        <v>-63.641500000000001</v>
      </c>
      <c r="Q897" s="8">
        <f t="shared" si="85"/>
        <v>22.403500000000001</v>
      </c>
    </row>
    <row r="898" spans="1:17" ht="15" customHeight="1">
      <c r="A898" s="1">
        <v>10</v>
      </c>
      <c r="B898" s="1">
        <v>13</v>
      </c>
      <c r="C898" s="1">
        <v>21</v>
      </c>
      <c r="D898" s="1">
        <v>4</v>
      </c>
      <c r="E898" s="6" t="s">
        <v>27</v>
      </c>
      <c r="F898" s="1">
        <f>TRA!F898</f>
        <v>-2.3820000000000001</v>
      </c>
      <c r="G898" s="1">
        <f>TRA!G898</f>
        <v>-1.627</v>
      </c>
      <c r="H898" s="1">
        <f>TRA!H898</f>
        <v>6.7240000000000002</v>
      </c>
      <c r="I898" s="1">
        <f>TRA!I898</f>
        <v>112.16800000000001</v>
      </c>
      <c r="J898" s="1">
        <f>TRA!J898</f>
        <v>2.08</v>
      </c>
      <c r="K898" s="1">
        <f>TRA!K898</f>
        <v>3.2320000000000002</v>
      </c>
      <c r="L898" s="8">
        <f t="shared" si="80"/>
        <v>8.8040000000000003</v>
      </c>
      <c r="M898" s="8">
        <f t="shared" si="81"/>
        <v>115.4</v>
      </c>
      <c r="N898" s="8">
        <f t="shared" si="82"/>
        <v>43.423999999999999</v>
      </c>
      <c r="O898" s="10">
        <f t="shared" si="83"/>
        <v>118.0412</v>
      </c>
      <c r="P898" s="8">
        <f t="shared" si="84"/>
        <v>116.41420000000001</v>
      </c>
      <c r="Q898" s="8">
        <f t="shared" si="85"/>
        <v>-119.6682</v>
      </c>
    </row>
    <row r="899" spans="1:17" ht="15" customHeight="1">
      <c r="A899" s="1">
        <v>10</v>
      </c>
      <c r="B899" s="1">
        <v>13</v>
      </c>
      <c r="C899" s="1">
        <v>21</v>
      </c>
      <c r="D899" s="1">
        <v>4</v>
      </c>
      <c r="E899" s="6" t="s">
        <v>28</v>
      </c>
      <c r="F899" s="1">
        <f>TRA!F899</f>
        <v>-15.98</v>
      </c>
      <c r="G899" s="1">
        <f>TRA!G899</f>
        <v>-11.474</v>
      </c>
      <c r="H899" s="1">
        <f>TRA!H899</f>
        <v>-5.1689999999999996</v>
      </c>
      <c r="I899" s="1">
        <f>TRA!I899</f>
        <v>-86.156999999999996</v>
      </c>
      <c r="J899" s="1">
        <f>TRA!J899</f>
        <v>-1.6</v>
      </c>
      <c r="K899" s="1">
        <f>TRA!K899</f>
        <v>-2.4870000000000001</v>
      </c>
      <c r="L899" s="8">
        <f t="shared" ref="L899:L962" si="86">(ABS(H899)+ABS(J899))*SIGN(H899)</f>
        <v>-6.7690000000000001</v>
      </c>
      <c r="M899" s="8">
        <f t="shared" ref="M899:M962" si="87">(ABS(I899)+ABS(K899))*SIGN(I899)</f>
        <v>-88.643999999999991</v>
      </c>
      <c r="N899" s="8">
        <f t="shared" ref="N899:N962" si="88">(ABS(L899)+0.3*ABS(M899))*SIGN(L899)</f>
        <v>-33.362199999999994</v>
      </c>
      <c r="O899" s="10">
        <f t="shared" ref="O899:O962" si="89">(ABS(M899)+0.3*ABS(L899))*SIGN(M899)</f>
        <v>-90.674699999999987</v>
      </c>
      <c r="P899" s="8">
        <f t="shared" si="84"/>
        <v>-102.14869999999999</v>
      </c>
      <c r="Q899" s="8">
        <f t="shared" si="85"/>
        <v>79.200699999999983</v>
      </c>
    </row>
    <row r="900" spans="1:17" ht="15" customHeight="1">
      <c r="A900" s="1">
        <v>10</v>
      </c>
      <c r="B900" s="1">
        <v>13</v>
      </c>
      <c r="C900" s="1">
        <v>21</v>
      </c>
      <c r="D900" s="1">
        <v>4</v>
      </c>
      <c r="E900" s="6" t="s">
        <v>29</v>
      </c>
      <c r="F900" s="1">
        <f>TRA!F900</f>
        <v>21.431999999999999</v>
      </c>
      <c r="G900" s="1">
        <f>TRA!G900</f>
        <v>15.273</v>
      </c>
      <c r="H900" s="1">
        <f>TRA!H900</f>
        <v>-3.964</v>
      </c>
      <c r="I900" s="1">
        <f>TRA!I900</f>
        <v>-66.108000000000004</v>
      </c>
      <c r="J900" s="1">
        <f>TRA!J900</f>
        <v>-1.2270000000000001</v>
      </c>
      <c r="K900" s="1">
        <f>TRA!K900</f>
        <v>-1.9059999999999999</v>
      </c>
      <c r="L900" s="8">
        <f t="shared" si="86"/>
        <v>-5.1909999999999998</v>
      </c>
      <c r="M900" s="8">
        <f t="shared" si="87"/>
        <v>-68.01400000000001</v>
      </c>
      <c r="N900" s="8">
        <f t="shared" si="88"/>
        <v>-25.595200000000002</v>
      </c>
      <c r="O900" s="10">
        <f t="shared" si="89"/>
        <v>-69.571300000000008</v>
      </c>
      <c r="P900" s="8">
        <f t="shared" si="84"/>
        <v>-54.298300000000012</v>
      </c>
      <c r="Q900" s="8">
        <f t="shared" si="85"/>
        <v>84.844300000000004</v>
      </c>
    </row>
    <row r="901" spans="1:17" ht="15" customHeight="1">
      <c r="A901" s="1">
        <v>10</v>
      </c>
      <c r="B901" s="1">
        <v>13</v>
      </c>
      <c r="C901" s="1">
        <v>21</v>
      </c>
      <c r="D901" s="1">
        <v>4</v>
      </c>
      <c r="E901" s="6" t="s">
        <v>30</v>
      </c>
      <c r="F901" s="1">
        <f>TRA!F901</f>
        <v>-30.498000000000001</v>
      </c>
      <c r="G901" s="1">
        <f>TRA!G901</f>
        <v>-21.837</v>
      </c>
      <c r="H901" s="1">
        <f>TRA!H901</f>
        <v>-3.964</v>
      </c>
      <c r="I901" s="1">
        <f>TRA!I901</f>
        <v>-66.108000000000004</v>
      </c>
      <c r="J901" s="1">
        <f>TRA!J901</f>
        <v>-1.2270000000000001</v>
      </c>
      <c r="K901" s="1">
        <f>TRA!K901</f>
        <v>-1.9059999999999999</v>
      </c>
      <c r="L901" s="8">
        <f t="shared" si="86"/>
        <v>-5.1909999999999998</v>
      </c>
      <c r="M901" s="8">
        <f t="shared" si="87"/>
        <v>-68.01400000000001</v>
      </c>
      <c r="N901" s="8">
        <f t="shared" si="88"/>
        <v>-25.595200000000002</v>
      </c>
      <c r="O901" s="10">
        <f t="shared" si="89"/>
        <v>-69.571300000000008</v>
      </c>
      <c r="P901" s="8">
        <f t="shared" si="84"/>
        <v>-91.408300000000011</v>
      </c>
      <c r="Q901" s="8">
        <f t="shared" si="85"/>
        <v>47.734300000000005</v>
      </c>
    </row>
    <row r="902" spans="1:17" ht="15" customHeight="1">
      <c r="A902" s="1">
        <v>10</v>
      </c>
      <c r="B902" s="1">
        <v>13</v>
      </c>
      <c r="C902" s="1">
        <v>21</v>
      </c>
      <c r="D902" s="1">
        <v>3</v>
      </c>
      <c r="E902" s="6" t="s">
        <v>27</v>
      </c>
      <c r="F902" s="1">
        <f>TRA!F902</f>
        <v>-4.3029999999999999</v>
      </c>
      <c r="G902" s="1">
        <f>TRA!G902</f>
        <v>-3.0169999999999999</v>
      </c>
      <c r="H902" s="1">
        <f>TRA!H902</f>
        <v>8.782</v>
      </c>
      <c r="I902" s="1">
        <f>TRA!I902</f>
        <v>142.114</v>
      </c>
      <c r="J902" s="1">
        <f>TRA!J902</f>
        <v>2.7320000000000002</v>
      </c>
      <c r="K902" s="1">
        <f>TRA!K902</f>
        <v>4.2460000000000004</v>
      </c>
      <c r="L902" s="8">
        <f t="shared" si="86"/>
        <v>11.513999999999999</v>
      </c>
      <c r="M902" s="8">
        <f t="shared" si="87"/>
        <v>146.36000000000001</v>
      </c>
      <c r="N902" s="8">
        <f t="shared" si="88"/>
        <v>55.421999999999997</v>
      </c>
      <c r="O902" s="10">
        <f t="shared" si="89"/>
        <v>149.8142</v>
      </c>
      <c r="P902" s="8">
        <f t="shared" si="84"/>
        <v>146.7972</v>
      </c>
      <c r="Q902" s="8">
        <f t="shared" si="85"/>
        <v>-152.8312</v>
      </c>
    </row>
    <row r="903" spans="1:17" ht="15" customHeight="1">
      <c r="A903" s="1">
        <v>10</v>
      </c>
      <c r="B903" s="1">
        <v>13</v>
      </c>
      <c r="C903" s="1">
        <v>21</v>
      </c>
      <c r="D903" s="1">
        <v>3</v>
      </c>
      <c r="E903" s="6" t="s">
        <v>28</v>
      </c>
      <c r="F903" s="1">
        <f>TRA!F903</f>
        <v>-14.837</v>
      </c>
      <c r="G903" s="1">
        <f>TRA!G903</f>
        <v>-10.641999999999999</v>
      </c>
      <c r="H903" s="1">
        <f>TRA!H903</f>
        <v>-6.6779999999999999</v>
      </c>
      <c r="I903" s="1">
        <f>TRA!I903</f>
        <v>-108.04600000000001</v>
      </c>
      <c r="J903" s="1">
        <f>TRA!J903</f>
        <v>-2.0790000000000002</v>
      </c>
      <c r="K903" s="1">
        <f>TRA!K903</f>
        <v>-3.23</v>
      </c>
      <c r="L903" s="8">
        <f t="shared" si="86"/>
        <v>-8.7569999999999997</v>
      </c>
      <c r="M903" s="8">
        <f t="shared" si="87"/>
        <v>-111.27600000000001</v>
      </c>
      <c r="N903" s="8">
        <f t="shared" si="88"/>
        <v>-42.139800000000001</v>
      </c>
      <c r="O903" s="10">
        <f t="shared" si="89"/>
        <v>-113.90310000000001</v>
      </c>
      <c r="P903" s="8">
        <f t="shared" si="84"/>
        <v>-124.54510000000001</v>
      </c>
      <c r="Q903" s="8">
        <f t="shared" si="85"/>
        <v>103.26110000000001</v>
      </c>
    </row>
    <row r="904" spans="1:17" ht="15" customHeight="1">
      <c r="A904" s="1">
        <v>10</v>
      </c>
      <c r="B904" s="1">
        <v>13</v>
      </c>
      <c r="C904" s="1">
        <v>21</v>
      </c>
      <c r="D904" s="1">
        <v>3</v>
      </c>
      <c r="E904" s="6" t="s">
        <v>29</v>
      </c>
      <c r="F904" s="1">
        <f>TRA!F904</f>
        <v>22.452999999999999</v>
      </c>
      <c r="G904" s="1">
        <f>TRA!G904</f>
        <v>16.013000000000002</v>
      </c>
      <c r="H904" s="1">
        <f>TRA!H904</f>
        <v>-5.1529999999999996</v>
      </c>
      <c r="I904" s="1">
        <f>TRA!I904</f>
        <v>-83.385999999999996</v>
      </c>
      <c r="J904" s="1">
        <f>TRA!J904</f>
        <v>-1.6040000000000001</v>
      </c>
      <c r="K904" s="1">
        <f>TRA!K904</f>
        <v>-2.492</v>
      </c>
      <c r="L904" s="8">
        <f t="shared" si="86"/>
        <v>-6.7569999999999997</v>
      </c>
      <c r="M904" s="8">
        <f t="shared" si="87"/>
        <v>-85.878</v>
      </c>
      <c r="N904" s="8">
        <f t="shared" si="88"/>
        <v>-32.520400000000002</v>
      </c>
      <c r="O904" s="10">
        <f t="shared" si="89"/>
        <v>-87.905100000000004</v>
      </c>
      <c r="P904" s="8">
        <f t="shared" si="84"/>
        <v>-71.892099999999999</v>
      </c>
      <c r="Q904" s="8">
        <f t="shared" si="85"/>
        <v>103.91810000000001</v>
      </c>
    </row>
    <row r="905" spans="1:17" ht="15" customHeight="1">
      <c r="A905" s="1">
        <v>10</v>
      </c>
      <c r="B905" s="1">
        <v>13</v>
      </c>
      <c r="C905" s="1">
        <v>21</v>
      </c>
      <c r="D905" s="1">
        <v>3</v>
      </c>
      <c r="E905" s="6" t="s">
        <v>30</v>
      </c>
      <c r="F905" s="1">
        <f>TRA!F905</f>
        <v>-29.477</v>
      </c>
      <c r="G905" s="1">
        <f>TRA!G905</f>
        <v>-21.097000000000001</v>
      </c>
      <c r="H905" s="1">
        <f>TRA!H905</f>
        <v>-5.1529999999999996</v>
      </c>
      <c r="I905" s="1">
        <f>TRA!I905</f>
        <v>-83.385999999999996</v>
      </c>
      <c r="J905" s="1">
        <f>TRA!J905</f>
        <v>-1.6040000000000001</v>
      </c>
      <c r="K905" s="1">
        <f>TRA!K905</f>
        <v>-2.492</v>
      </c>
      <c r="L905" s="8">
        <f t="shared" si="86"/>
        <v>-6.7569999999999997</v>
      </c>
      <c r="M905" s="8">
        <f t="shared" si="87"/>
        <v>-85.878</v>
      </c>
      <c r="N905" s="8">
        <f t="shared" si="88"/>
        <v>-32.520400000000002</v>
      </c>
      <c r="O905" s="10">
        <f t="shared" si="89"/>
        <v>-87.905100000000004</v>
      </c>
      <c r="P905" s="8">
        <f t="shared" si="84"/>
        <v>-109.00210000000001</v>
      </c>
      <c r="Q905" s="8">
        <f t="shared" si="85"/>
        <v>66.808099999999996</v>
      </c>
    </row>
    <row r="906" spans="1:17" ht="15" customHeight="1">
      <c r="A906" s="1">
        <v>10</v>
      </c>
      <c r="B906" s="1">
        <v>13</v>
      </c>
      <c r="C906" s="1">
        <v>21</v>
      </c>
      <c r="D906" s="1">
        <v>2</v>
      </c>
      <c r="E906" s="6" t="s">
        <v>27</v>
      </c>
      <c r="F906" s="1">
        <f>TRA!F906</f>
        <v>-7.306</v>
      </c>
      <c r="G906" s="1">
        <f>TRA!G906</f>
        <v>-5.19</v>
      </c>
      <c r="H906" s="1">
        <f>TRA!H906</f>
        <v>10.534000000000001</v>
      </c>
      <c r="I906" s="1">
        <f>TRA!I906</f>
        <v>167.38</v>
      </c>
      <c r="J906" s="1">
        <f>TRA!J906</f>
        <v>3.262</v>
      </c>
      <c r="K906" s="1">
        <f>TRA!K906</f>
        <v>5.069</v>
      </c>
      <c r="L906" s="8">
        <f t="shared" si="86"/>
        <v>13.796000000000001</v>
      </c>
      <c r="M906" s="8">
        <f t="shared" si="87"/>
        <v>172.44899999999998</v>
      </c>
      <c r="N906" s="8">
        <f t="shared" si="88"/>
        <v>65.530699999999996</v>
      </c>
      <c r="O906" s="10">
        <f t="shared" si="89"/>
        <v>176.58779999999999</v>
      </c>
      <c r="P906" s="8">
        <f t="shared" si="84"/>
        <v>171.39779999999999</v>
      </c>
      <c r="Q906" s="8">
        <f t="shared" si="85"/>
        <v>-181.77779999999998</v>
      </c>
    </row>
    <row r="907" spans="1:17" ht="15" customHeight="1">
      <c r="A907" s="1">
        <v>10</v>
      </c>
      <c r="B907" s="1">
        <v>13</v>
      </c>
      <c r="C907" s="1">
        <v>21</v>
      </c>
      <c r="D907" s="1">
        <v>2</v>
      </c>
      <c r="E907" s="6" t="s">
        <v>28</v>
      </c>
      <c r="F907" s="1">
        <f>TRA!F907</f>
        <v>-12.887</v>
      </c>
      <c r="G907" s="1">
        <f>TRA!G907</f>
        <v>-9.2270000000000003</v>
      </c>
      <c r="H907" s="1">
        <f>TRA!H907</f>
        <v>-7.96</v>
      </c>
      <c r="I907" s="1">
        <f>TRA!I907</f>
        <v>-126.54</v>
      </c>
      <c r="J907" s="1">
        <f>TRA!J907</f>
        <v>-2.4670000000000001</v>
      </c>
      <c r="K907" s="1">
        <f>TRA!K907</f>
        <v>-3.8330000000000002</v>
      </c>
      <c r="L907" s="8">
        <f t="shared" si="86"/>
        <v>-10.427</v>
      </c>
      <c r="M907" s="8">
        <f t="shared" si="87"/>
        <v>-130.37300000000002</v>
      </c>
      <c r="N907" s="8">
        <f t="shared" si="88"/>
        <v>-49.538900000000005</v>
      </c>
      <c r="O907" s="10">
        <f t="shared" si="89"/>
        <v>-133.50110000000001</v>
      </c>
      <c r="P907" s="8">
        <f t="shared" si="84"/>
        <v>-142.72810000000001</v>
      </c>
      <c r="Q907" s="8">
        <f t="shared" si="85"/>
        <v>124.2741</v>
      </c>
    </row>
    <row r="908" spans="1:17" ht="15" customHeight="1">
      <c r="A908" s="1">
        <v>10</v>
      </c>
      <c r="B908" s="1">
        <v>13</v>
      </c>
      <c r="C908" s="1">
        <v>21</v>
      </c>
      <c r="D908" s="1">
        <v>2</v>
      </c>
      <c r="E908" s="6" t="s">
        <v>29</v>
      </c>
      <c r="F908" s="1">
        <f>TRA!F908</f>
        <v>24.105</v>
      </c>
      <c r="G908" s="1">
        <f>TRA!G908</f>
        <v>17.209</v>
      </c>
      <c r="H908" s="1">
        <f>TRA!H908</f>
        <v>-6.165</v>
      </c>
      <c r="I908" s="1">
        <f>TRA!I908</f>
        <v>-97.972999999999999</v>
      </c>
      <c r="J908" s="1">
        <f>TRA!J908</f>
        <v>-1.91</v>
      </c>
      <c r="K908" s="1">
        <f>TRA!K908</f>
        <v>-2.9670000000000001</v>
      </c>
      <c r="L908" s="8">
        <f t="shared" si="86"/>
        <v>-8.0749999999999993</v>
      </c>
      <c r="M908" s="8">
        <f t="shared" si="87"/>
        <v>-100.94</v>
      </c>
      <c r="N908" s="8">
        <f t="shared" si="88"/>
        <v>-38.356999999999999</v>
      </c>
      <c r="O908" s="10">
        <f t="shared" si="89"/>
        <v>-103.3625</v>
      </c>
      <c r="P908" s="8">
        <f t="shared" si="84"/>
        <v>-86.153499999999994</v>
      </c>
      <c r="Q908" s="8">
        <f t="shared" si="85"/>
        <v>120.5715</v>
      </c>
    </row>
    <row r="909" spans="1:17" ht="15" customHeight="1">
      <c r="A909" s="1">
        <v>10</v>
      </c>
      <c r="B909" s="1">
        <v>13</v>
      </c>
      <c r="C909" s="1">
        <v>21</v>
      </c>
      <c r="D909" s="1">
        <v>2</v>
      </c>
      <c r="E909" s="6" t="s">
        <v>30</v>
      </c>
      <c r="F909" s="1">
        <f>TRA!F909</f>
        <v>-27.824999999999999</v>
      </c>
      <c r="G909" s="1">
        <f>TRA!G909</f>
        <v>-19.901</v>
      </c>
      <c r="H909" s="1">
        <f>TRA!H909</f>
        <v>-6.165</v>
      </c>
      <c r="I909" s="1">
        <f>TRA!I909</f>
        <v>-97.972999999999999</v>
      </c>
      <c r="J909" s="1">
        <f>TRA!J909</f>
        <v>-1.91</v>
      </c>
      <c r="K909" s="1">
        <f>TRA!K909</f>
        <v>-2.9670000000000001</v>
      </c>
      <c r="L909" s="8">
        <f t="shared" si="86"/>
        <v>-8.0749999999999993</v>
      </c>
      <c r="M909" s="8">
        <f t="shared" si="87"/>
        <v>-100.94</v>
      </c>
      <c r="N909" s="8">
        <f t="shared" si="88"/>
        <v>-38.356999999999999</v>
      </c>
      <c r="O909" s="10">
        <f t="shared" si="89"/>
        <v>-103.3625</v>
      </c>
      <c r="P909" s="8">
        <f t="shared" si="84"/>
        <v>-123.26349999999999</v>
      </c>
      <c r="Q909" s="8">
        <f t="shared" si="85"/>
        <v>83.461500000000001</v>
      </c>
    </row>
    <row r="910" spans="1:17" ht="15" customHeight="1">
      <c r="A910" s="1">
        <v>10</v>
      </c>
      <c r="B910" s="1">
        <v>13</v>
      </c>
      <c r="C910" s="1">
        <v>21</v>
      </c>
      <c r="D910" s="1">
        <v>1</v>
      </c>
      <c r="E910" s="6" t="s">
        <v>27</v>
      </c>
      <c r="F910" s="1">
        <f>TRA!F910</f>
        <v>-13.05</v>
      </c>
      <c r="G910" s="1">
        <f>TRA!G910</f>
        <v>-9.3049999999999997</v>
      </c>
      <c r="H910" s="1">
        <f>TRA!H910</f>
        <v>10.297000000000001</v>
      </c>
      <c r="I910" s="1">
        <f>TRA!I910</f>
        <v>163.69200000000001</v>
      </c>
      <c r="J910" s="1">
        <f>TRA!J910</f>
        <v>3.181</v>
      </c>
      <c r="K910" s="1">
        <f>TRA!K910</f>
        <v>4.9429999999999996</v>
      </c>
      <c r="L910" s="8">
        <f t="shared" si="86"/>
        <v>13.478000000000002</v>
      </c>
      <c r="M910" s="8">
        <f t="shared" si="87"/>
        <v>168.63500000000002</v>
      </c>
      <c r="N910" s="8">
        <f t="shared" si="88"/>
        <v>64.0685</v>
      </c>
      <c r="O910" s="10">
        <f t="shared" si="89"/>
        <v>172.67840000000001</v>
      </c>
      <c r="P910" s="8">
        <f t="shared" si="84"/>
        <v>163.3734</v>
      </c>
      <c r="Q910" s="8">
        <f t="shared" si="85"/>
        <v>-181.98340000000002</v>
      </c>
    </row>
    <row r="911" spans="1:17" ht="15" customHeight="1">
      <c r="A911" s="1">
        <v>10</v>
      </c>
      <c r="B911" s="1">
        <v>13</v>
      </c>
      <c r="C911" s="1">
        <v>21</v>
      </c>
      <c r="D911" s="1">
        <v>1</v>
      </c>
      <c r="E911" s="6" t="s">
        <v>28</v>
      </c>
      <c r="F911" s="1">
        <f>TRA!F911</f>
        <v>-8.8260000000000005</v>
      </c>
      <c r="G911" s="1">
        <f>TRA!G911</f>
        <v>-6.3120000000000003</v>
      </c>
      <c r="H911" s="1">
        <f>TRA!H911</f>
        <v>-7.3650000000000002</v>
      </c>
      <c r="I911" s="1">
        <f>TRA!I911</f>
        <v>-117.063</v>
      </c>
      <c r="J911" s="1">
        <f>TRA!J911</f>
        <v>-2.2770000000000001</v>
      </c>
      <c r="K911" s="1">
        <f>TRA!K911</f>
        <v>-3.5369999999999999</v>
      </c>
      <c r="L911" s="8">
        <f t="shared" si="86"/>
        <v>-9.6419999999999995</v>
      </c>
      <c r="M911" s="8">
        <f t="shared" si="87"/>
        <v>-120.60000000000001</v>
      </c>
      <c r="N911" s="8">
        <f t="shared" si="88"/>
        <v>-45.822000000000003</v>
      </c>
      <c r="O911" s="10">
        <f t="shared" si="89"/>
        <v>-123.49260000000001</v>
      </c>
      <c r="P911" s="8">
        <f t="shared" si="84"/>
        <v>-129.80460000000002</v>
      </c>
      <c r="Q911" s="8">
        <f t="shared" si="85"/>
        <v>117.18060000000001</v>
      </c>
    </row>
    <row r="912" spans="1:17" ht="15" customHeight="1">
      <c r="A912" s="1">
        <v>10</v>
      </c>
      <c r="B912" s="1">
        <v>13</v>
      </c>
      <c r="C912" s="1">
        <v>21</v>
      </c>
      <c r="D912" s="1">
        <v>1</v>
      </c>
      <c r="E912" s="6" t="s">
        <v>29</v>
      </c>
      <c r="F912" s="1">
        <f>TRA!F912</f>
        <v>27.373000000000001</v>
      </c>
      <c r="G912" s="1">
        <f>TRA!G912</f>
        <v>19.553000000000001</v>
      </c>
      <c r="H912" s="1">
        <f>TRA!H912</f>
        <v>-5.8869999999999996</v>
      </c>
      <c r="I912" s="1">
        <f>TRA!I912</f>
        <v>-93.584999999999994</v>
      </c>
      <c r="J912" s="1">
        <f>TRA!J912</f>
        <v>-1.819</v>
      </c>
      <c r="K912" s="1">
        <f>TRA!K912</f>
        <v>-2.827</v>
      </c>
      <c r="L912" s="8">
        <f t="shared" si="86"/>
        <v>-7.7059999999999995</v>
      </c>
      <c r="M912" s="8">
        <f t="shared" si="87"/>
        <v>-96.411999999999992</v>
      </c>
      <c r="N912" s="8">
        <f t="shared" si="88"/>
        <v>-36.629599999999996</v>
      </c>
      <c r="O912" s="10">
        <f t="shared" si="89"/>
        <v>-98.723799999999997</v>
      </c>
      <c r="P912" s="8">
        <f t="shared" si="84"/>
        <v>-79.1708</v>
      </c>
      <c r="Q912" s="8">
        <f t="shared" si="85"/>
        <v>118.27679999999999</v>
      </c>
    </row>
    <row r="913" spans="1:17" ht="15" customHeight="1">
      <c r="A913" s="1">
        <v>10</v>
      </c>
      <c r="B913" s="1">
        <v>13</v>
      </c>
      <c r="C913" s="1">
        <v>21</v>
      </c>
      <c r="D913" s="1">
        <v>1</v>
      </c>
      <c r="E913" s="6" t="s">
        <v>30</v>
      </c>
      <c r="F913" s="1">
        <f>TRA!F913</f>
        <v>-24.556999999999999</v>
      </c>
      <c r="G913" s="1">
        <f>TRA!G913</f>
        <v>-17.556999999999999</v>
      </c>
      <c r="H913" s="1">
        <f>TRA!H913</f>
        <v>-5.8869999999999996</v>
      </c>
      <c r="I913" s="1">
        <f>TRA!I913</f>
        <v>-93.584999999999994</v>
      </c>
      <c r="J913" s="1">
        <f>TRA!J913</f>
        <v>-1.819</v>
      </c>
      <c r="K913" s="1">
        <f>TRA!K913</f>
        <v>-2.827</v>
      </c>
      <c r="L913" s="8">
        <f t="shared" si="86"/>
        <v>-7.7059999999999995</v>
      </c>
      <c r="M913" s="8">
        <f t="shared" si="87"/>
        <v>-96.411999999999992</v>
      </c>
      <c r="N913" s="8">
        <f t="shared" si="88"/>
        <v>-36.629599999999996</v>
      </c>
      <c r="O913" s="10">
        <f t="shared" si="89"/>
        <v>-98.723799999999997</v>
      </c>
      <c r="P913" s="8">
        <f t="shared" si="84"/>
        <v>-116.2808</v>
      </c>
      <c r="Q913" s="8">
        <f t="shared" si="85"/>
        <v>81.166799999999995</v>
      </c>
    </row>
    <row r="914" spans="1:17" ht="15" customHeight="1">
      <c r="A914" s="1">
        <v>11</v>
      </c>
      <c r="B914" s="1">
        <v>22</v>
      </c>
      <c r="C914" s="1">
        <v>14</v>
      </c>
      <c r="D914" s="1">
        <v>6</v>
      </c>
      <c r="E914" s="6" t="s">
        <v>27</v>
      </c>
      <c r="F914" s="1">
        <f>TRA!F914</f>
        <v>-24.081</v>
      </c>
      <c r="G914" s="1">
        <f>TRA!G914</f>
        <v>-15.266999999999999</v>
      </c>
      <c r="H914" s="1">
        <f>TRA!H914</f>
        <v>1.7230000000000001</v>
      </c>
      <c r="I914" s="1">
        <f>TRA!I914</f>
        <v>12.539</v>
      </c>
      <c r="J914" s="1">
        <f>TRA!J914</f>
        <v>0.52900000000000003</v>
      </c>
      <c r="K914" s="1">
        <f>TRA!K914</f>
        <v>0.82199999999999995</v>
      </c>
      <c r="L914" s="8">
        <f t="shared" si="86"/>
        <v>2.2520000000000002</v>
      </c>
      <c r="M914" s="8">
        <f t="shared" si="87"/>
        <v>13.360999999999999</v>
      </c>
      <c r="N914" s="8">
        <f t="shared" si="88"/>
        <v>6.2602999999999991</v>
      </c>
      <c r="O914" s="10">
        <f t="shared" si="89"/>
        <v>14.036599999999998</v>
      </c>
      <c r="P914" s="8">
        <f t="shared" si="84"/>
        <v>-1.2304000000000013</v>
      </c>
      <c r="Q914" s="8">
        <f t="shared" si="85"/>
        <v>-29.303599999999996</v>
      </c>
    </row>
    <row r="915" spans="1:17">
      <c r="A915" s="1">
        <v>11</v>
      </c>
      <c r="B915" s="1">
        <v>22</v>
      </c>
      <c r="C915" s="1">
        <v>14</v>
      </c>
      <c r="D915" s="1">
        <v>6</v>
      </c>
      <c r="E915" s="6" t="s">
        <v>28</v>
      </c>
      <c r="F915" s="1">
        <f>TRA!F915</f>
        <v>-29.071000000000002</v>
      </c>
      <c r="G915" s="1">
        <f>TRA!G915</f>
        <v>-18.356000000000002</v>
      </c>
      <c r="H915" s="1">
        <f>TRA!H915</f>
        <v>-1.8380000000000001</v>
      </c>
      <c r="I915" s="1">
        <f>TRA!I915</f>
        <v>-13.291</v>
      </c>
      <c r="J915" s="1">
        <f>TRA!J915</f>
        <v>-0.56599999999999995</v>
      </c>
      <c r="K915" s="1">
        <f>TRA!K915</f>
        <v>-0.88</v>
      </c>
      <c r="L915" s="8">
        <f t="shared" si="86"/>
        <v>-2.4039999999999999</v>
      </c>
      <c r="M915" s="8">
        <f t="shared" si="87"/>
        <v>-14.171000000000001</v>
      </c>
      <c r="N915" s="8">
        <f t="shared" si="88"/>
        <v>-6.6553000000000004</v>
      </c>
      <c r="O915" s="10">
        <f t="shared" si="89"/>
        <v>-14.892200000000001</v>
      </c>
      <c r="P915" s="8">
        <f t="shared" si="84"/>
        <v>-33.248200000000004</v>
      </c>
      <c r="Q915" s="8">
        <f t="shared" si="85"/>
        <v>-3.4638000000000009</v>
      </c>
    </row>
    <row r="916" spans="1:17" ht="15" customHeight="1">
      <c r="A916" s="1">
        <v>11</v>
      </c>
      <c r="B916" s="1">
        <v>22</v>
      </c>
      <c r="C916" s="1">
        <v>14</v>
      </c>
      <c r="D916" s="1">
        <v>6</v>
      </c>
      <c r="E916" s="6" t="s">
        <v>29</v>
      </c>
      <c r="F916" s="1">
        <f>TRA!F916</f>
        <v>31.384</v>
      </c>
      <c r="G916" s="1">
        <f>TRA!G916</f>
        <v>19.867999999999999</v>
      </c>
      <c r="H916" s="1">
        <f>TRA!H916</f>
        <v>-0.68500000000000005</v>
      </c>
      <c r="I916" s="1">
        <f>TRA!I916</f>
        <v>-4.9669999999999996</v>
      </c>
      <c r="J916" s="1">
        <f>TRA!J916</f>
        <v>-0.21099999999999999</v>
      </c>
      <c r="K916" s="1">
        <f>TRA!K916</f>
        <v>-0.32700000000000001</v>
      </c>
      <c r="L916" s="8">
        <f t="shared" si="86"/>
        <v>-0.89600000000000002</v>
      </c>
      <c r="M916" s="8">
        <f t="shared" si="87"/>
        <v>-5.2939999999999996</v>
      </c>
      <c r="N916" s="8">
        <f t="shared" si="88"/>
        <v>-2.4842</v>
      </c>
      <c r="O916" s="10">
        <f t="shared" si="89"/>
        <v>-5.5627999999999993</v>
      </c>
      <c r="P916" s="8">
        <f t="shared" si="84"/>
        <v>14.305199999999999</v>
      </c>
      <c r="Q916" s="8">
        <f t="shared" si="85"/>
        <v>25.430799999999998</v>
      </c>
    </row>
    <row r="917" spans="1:17" ht="15" customHeight="1">
      <c r="A917" s="1">
        <v>11</v>
      </c>
      <c r="B917" s="1">
        <v>22</v>
      </c>
      <c r="C917" s="1">
        <v>14</v>
      </c>
      <c r="D917" s="1">
        <v>6</v>
      </c>
      <c r="E917" s="6" t="s">
        <v>30</v>
      </c>
      <c r="F917" s="1">
        <f>TRA!F917</f>
        <v>-33.304000000000002</v>
      </c>
      <c r="G917" s="1">
        <f>TRA!G917</f>
        <v>-21.056000000000001</v>
      </c>
      <c r="H917" s="1">
        <f>TRA!H917</f>
        <v>-0.68500000000000005</v>
      </c>
      <c r="I917" s="1">
        <f>TRA!I917</f>
        <v>-4.9669999999999996</v>
      </c>
      <c r="J917" s="1">
        <f>TRA!J917</f>
        <v>-0.21099999999999999</v>
      </c>
      <c r="K917" s="1">
        <f>TRA!K917</f>
        <v>-0.32700000000000001</v>
      </c>
      <c r="L917" s="8">
        <f t="shared" si="86"/>
        <v>-0.89600000000000002</v>
      </c>
      <c r="M917" s="8">
        <f t="shared" si="87"/>
        <v>-5.2939999999999996</v>
      </c>
      <c r="N917" s="8">
        <f t="shared" si="88"/>
        <v>-2.4842</v>
      </c>
      <c r="O917" s="10">
        <f t="shared" si="89"/>
        <v>-5.5627999999999993</v>
      </c>
      <c r="P917" s="8">
        <f t="shared" si="84"/>
        <v>-26.6188</v>
      </c>
      <c r="Q917" s="8">
        <f t="shared" si="85"/>
        <v>-15.493200000000002</v>
      </c>
    </row>
    <row r="918" spans="1:17" ht="15" customHeight="1">
      <c r="A918" s="1">
        <v>11</v>
      </c>
      <c r="B918" s="1">
        <v>22</v>
      </c>
      <c r="C918" s="1">
        <v>14</v>
      </c>
      <c r="D918" s="1">
        <v>5</v>
      </c>
      <c r="E918" s="6" t="s">
        <v>27</v>
      </c>
      <c r="F918" s="1">
        <f>TRA!F918</f>
        <v>-30.638999999999999</v>
      </c>
      <c r="G918" s="1">
        <f>TRA!G918</f>
        <v>-19.489000000000001</v>
      </c>
      <c r="H918" s="1">
        <f>TRA!H918</f>
        <v>2.3860000000000001</v>
      </c>
      <c r="I918" s="1">
        <f>TRA!I918</f>
        <v>17.061</v>
      </c>
      <c r="J918" s="1">
        <f>TRA!J918</f>
        <v>0.73499999999999999</v>
      </c>
      <c r="K918" s="1">
        <f>TRA!K918</f>
        <v>1.1419999999999999</v>
      </c>
      <c r="L918" s="8">
        <f t="shared" si="86"/>
        <v>3.121</v>
      </c>
      <c r="M918" s="8">
        <f t="shared" si="87"/>
        <v>18.202999999999999</v>
      </c>
      <c r="N918" s="8">
        <f t="shared" si="88"/>
        <v>8.5818999999999992</v>
      </c>
      <c r="O918" s="10">
        <f t="shared" si="89"/>
        <v>19.139299999999999</v>
      </c>
      <c r="P918" s="8">
        <f t="shared" si="84"/>
        <v>-0.34970000000000212</v>
      </c>
      <c r="Q918" s="8">
        <f t="shared" si="85"/>
        <v>-38.628299999999996</v>
      </c>
    </row>
    <row r="919" spans="1:17" ht="15" customHeight="1">
      <c r="A919" s="1">
        <v>11</v>
      </c>
      <c r="B919" s="1">
        <v>22</v>
      </c>
      <c r="C919" s="1">
        <v>14</v>
      </c>
      <c r="D919" s="1">
        <v>5</v>
      </c>
      <c r="E919" s="6" t="s">
        <v>28</v>
      </c>
      <c r="F919" s="1">
        <f>TRA!F919</f>
        <v>-31.692</v>
      </c>
      <c r="G919" s="1">
        <f>TRA!G919</f>
        <v>-20.103999999999999</v>
      </c>
      <c r="H919" s="1">
        <f>TRA!H919</f>
        <v>-2.4140000000000001</v>
      </c>
      <c r="I919" s="1">
        <f>TRA!I919</f>
        <v>-17.234999999999999</v>
      </c>
      <c r="J919" s="1">
        <f>TRA!J919</f>
        <v>-0.74399999999999999</v>
      </c>
      <c r="K919" s="1">
        <f>TRA!K919</f>
        <v>-1.1559999999999999</v>
      </c>
      <c r="L919" s="8">
        <f t="shared" si="86"/>
        <v>-3.1580000000000004</v>
      </c>
      <c r="M919" s="8">
        <f t="shared" si="87"/>
        <v>-18.390999999999998</v>
      </c>
      <c r="N919" s="8">
        <f t="shared" si="88"/>
        <v>-8.6753</v>
      </c>
      <c r="O919" s="10">
        <f t="shared" si="89"/>
        <v>-19.3384</v>
      </c>
      <c r="P919" s="8">
        <f t="shared" si="84"/>
        <v>-39.442399999999999</v>
      </c>
      <c r="Q919" s="8">
        <f t="shared" si="85"/>
        <v>-0.76559999999999917</v>
      </c>
    </row>
    <row r="920" spans="1:17" ht="15" customHeight="1">
      <c r="A920" s="1">
        <v>11</v>
      </c>
      <c r="B920" s="1">
        <v>22</v>
      </c>
      <c r="C920" s="1">
        <v>14</v>
      </c>
      <c r="D920" s="1">
        <v>5</v>
      </c>
      <c r="E920" s="6" t="s">
        <v>29</v>
      </c>
      <c r="F920" s="1">
        <f>TRA!F920</f>
        <v>36.432000000000002</v>
      </c>
      <c r="G920" s="1">
        <f>TRA!G920</f>
        <v>23.152000000000001</v>
      </c>
      <c r="H920" s="1">
        <f>TRA!H920</f>
        <v>-0.92300000000000004</v>
      </c>
      <c r="I920" s="1">
        <f>TRA!I920</f>
        <v>-6.5949999999999998</v>
      </c>
      <c r="J920" s="1">
        <f>TRA!J920</f>
        <v>-0.28399999999999997</v>
      </c>
      <c r="K920" s="1">
        <f>TRA!K920</f>
        <v>-0.442</v>
      </c>
      <c r="L920" s="8">
        <f t="shared" si="86"/>
        <v>-1.2070000000000001</v>
      </c>
      <c r="M920" s="8">
        <f t="shared" si="87"/>
        <v>-7.0369999999999999</v>
      </c>
      <c r="N920" s="8">
        <f t="shared" si="88"/>
        <v>-3.3181000000000003</v>
      </c>
      <c r="O920" s="10">
        <f t="shared" si="89"/>
        <v>-7.3990999999999998</v>
      </c>
      <c r="P920" s="8">
        <f t="shared" si="84"/>
        <v>15.7529</v>
      </c>
      <c r="Q920" s="8">
        <f t="shared" si="85"/>
        <v>30.551100000000002</v>
      </c>
    </row>
    <row r="921" spans="1:17" ht="15" customHeight="1">
      <c r="A921" s="1">
        <v>11</v>
      </c>
      <c r="B921" s="1">
        <v>22</v>
      </c>
      <c r="C921" s="1">
        <v>14</v>
      </c>
      <c r="D921" s="1">
        <v>5</v>
      </c>
      <c r="E921" s="6" t="s">
        <v>30</v>
      </c>
      <c r="F921" s="1">
        <f>TRA!F921</f>
        <v>-36.835999999999999</v>
      </c>
      <c r="G921" s="1">
        <f>TRA!G921</f>
        <v>-23.388000000000002</v>
      </c>
      <c r="H921" s="1">
        <f>TRA!H921</f>
        <v>-0.92300000000000004</v>
      </c>
      <c r="I921" s="1">
        <f>TRA!I921</f>
        <v>-6.5949999999999998</v>
      </c>
      <c r="J921" s="1">
        <f>TRA!J921</f>
        <v>-0.28399999999999997</v>
      </c>
      <c r="K921" s="1">
        <f>TRA!K921</f>
        <v>-0.442</v>
      </c>
      <c r="L921" s="8">
        <f t="shared" si="86"/>
        <v>-1.2070000000000001</v>
      </c>
      <c r="M921" s="8">
        <f t="shared" si="87"/>
        <v>-7.0369999999999999</v>
      </c>
      <c r="N921" s="8">
        <f t="shared" si="88"/>
        <v>-3.3181000000000003</v>
      </c>
      <c r="O921" s="10">
        <f t="shared" si="89"/>
        <v>-7.3990999999999998</v>
      </c>
      <c r="P921" s="8">
        <f t="shared" si="84"/>
        <v>-30.787100000000002</v>
      </c>
      <c r="Q921" s="8">
        <f t="shared" si="85"/>
        <v>-15.988900000000001</v>
      </c>
    </row>
    <row r="922" spans="1:17" ht="15" customHeight="1">
      <c r="A922" s="1">
        <v>11</v>
      </c>
      <c r="B922" s="1">
        <v>22</v>
      </c>
      <c r="C922" s="1">
        <v>14</v>
      </c>
      <c r="D922" s="1">
        <v>4</v>
      </c>
      <c r="E922" s="6" t="s">
        <v>27</v>
      </c>
      <c r="F922" s="1">
        <f>TRA!F922</f>
        <v>-29.922000000000001</v>
      </c>
      <c r="G922" s="1">
        <f>TRA!G922</f>
        <v>-19.036000000000001</v>
      </c>
      <c r="H922" s="1">
        <f>TRA!H922</f>
        <v>2.7919999999999998</v>
      </c>
      <c r="I922" s="1">
        <f>TRA!I922</f>
        <v>19.41</v>
      </c>
      <c r="J922" s="1">
        <f>TRA!J922</f>
        <v>0.86799999999999999</v>
      </c>
      <c r="K922" s="1">
        <f>TRA!K922</f>
        <v>1.349</v>
      </c>
      <c r="L922" s="8">
        <f t="shared" si="86"/>
        <v>3.6599999999999997</v>
      </c>
      <c r="M922" s="8">
        <f t="shared" si="87"/>
        <v>20.759</v>
      </c>
      <c r="N922" s="8">
        <f t="shared" si="88"/>
        <v>9.8876999999999988</v>
      </c>
      <c r="O922" s="10">
        <f t="shared" si="89"/>
        <v>21.856999999999999</v>
      </c>
      <c r="P922" s="8">
        <f t="shared" si="84"/>
        <v>2.820999999999998</v>
      </c>
      <c r="Q922" s="8">
        <f t="shared" si="85"/>
        <v>-40.893000000000001</v>
      </c>
    </row>
    <row r="923" spans="1:17" ht="15" customHeight="1">
      <c r="A923" s="1">
        <v>11</v>
      </c>
      <c r="B923" s="1">
        <v>22</v>
      </c>
      <c r="C923" s="1">
        <v>14</v>
      </c>
      <c r="D923" s="1">
        <v>4</v>
      </c>
      <c r="E923" s="6" t="s">
        <v>28</v>
      </c>
      <c r="F923" s="1">
        <f>TRA!F923</f>
        <v>-31.984000000000002</v>
      </c>
      <c r="G923" s="1">
        <f>TRA!G923</f>
        <v>-20.289000000000001</v>
      </c>
      <c r="H923" s="1">
        <f>TRA!H923</f>
        <v>-2.7629999999999999</v>
      </c>
      <c r="I923" s="1">
        <f>TRA!I923</f>
        <v>-19.184999999999999</v>
      </c>
      <c r="J923" s="1">
        <f>TRA!J923</f>
        <v>-0.86</v>
      </c>
      <c r="K923" s="1">
        <f>TRA!K923</f>
        <v>-1.3360000000000001</v>
      </c>
      <c r="L923" s="8">
        <f t="shared" si="86"/>
        <v>-3.6229999999999998</v>
      </c>
      <c r="M923" s="8">
        <f t="shared" si="87"/>
        <v>-20.520999999999997</v>
      </c>
      <c r="N923" s="8">
        <f t="shared" si="88"/>
        <v>-9.7792999999999992</v>
      </c>
      <c r="O923" s="10">
        <f t="shared" si="89"/>
        <v>-21.607899999999997</v>
      </c>
      <c r="P923" s="8">
        <f t="shared" si="84"/>
        <v>-41.896900000000002</v>
      </c>
      <c r="Q923" s="8">
        <f t="shared" si="85"/>
        <v>1.3188999999999957</v>
      </c>
    </row>
    <row r="924" spans="1:17" ht="15" customHeight="1">
      <c r="A924" s="1">
        <v>11</v>
      </c>
      <c r="B924" s="1">
        <v>22</v>
      </c>
      <c r="C924" s="1">
        <v>14</v>
      </c>
      <c r="D924" s="1">
        <v>4</v>
      </c>
      <c r="E924" s="6" t="s">
        <v>29</v>
      </c>
      <c r="F924" s="1">
        <f>TRA!F924</f>
        <v>36.237000000000002</v>
      </c>
      <c r="G924" s="1">
        <f>TRA!G924</f>
        <v>23.029</v>
      </c>
      <c r="H924" s="1">
        <f>TRA!H924</f>
        <v>-1.0680000000000001</v>
      </c>
      <c r="I924" s="1">
        <f>TRA!I924</f>
        <v>-7.4219999999999997</v>
      </c>
      <c r="J924" s="1">
        <f>TRA!J924</f>
        <v>-0.33200000000000002</v>
      </c>
      <c r="K924" s="1">
        <f>TRA!K924</f>
        <v>-0.51600000000000001</v>
      </c>
      <c r="L924" s="8">
        <f t="shared" si="86"/>
        <v>-1.4000000000000001</v>
      </c>
      <c r="M924" s="8">
        <f t="shared" si="87"/>
        <v>-7.9379999999999997</v>
      </c>
      <c r="N924" s="8">
        <f t="shared" si="88"/>
        <v>-3.7813999999999997</v>
      </c>
      <c r="O924" s="10">
        <f t="shared" si="89"/>
        <v>-8.3580000000000005</v>
      </c>
      <c r="P924" s="8">
        <f t="shared" si="84"/>
        <v>14.670999999999999</v>
      </c>
      <c r="Q924" s="8">
        <f t="shared" si="85"/>
        <v>31.387</v>
      </c>
    </row>
    <row r="925" spans="1:17" ht="15" customHeight="1">
      <c r="A925" s="1">
        <v>11</v>
      </c>
      <c r="B925" s="1">
        <v>22</v>
      </c>
      <c r="C925" s="1">
        <v>14</v>
      </c>
      <c r="D925" s="1">
        <v>4</v>
      </c>
      <c r="E925" s="6" t="s">
        <v>30</v>
      </c>
      <c r="F925" s="1">
        <f>TRA!F925</f>
        <v>-37.030999999999999</v>
      </c>
      <c r="G925" s="1">
        <f>TRA!G925</f>
        <v>-23.510999999999999</v>
      </c>
      <c r="H925" s="1">
        <f>TRA!H925</f>
        <v>-1.0680000000000001</v>
      </c>
      <c r="I925" s="1">
        <f>TRA!I925</f>
        <v>-7.4219999999999997</v>
      </c>
      <c r="J925" s="1">
        <f>TRA!J925</f>
        <v>-0.33200000000000002</v>
      </c>
      <c r="K925" s="1">
        <f>TRA!K925</f>
        <v>-0.51600000000000001</v>
      </c>
      <c r="L925" s="8">
        <f t="shared" si="86"/>
        <v>-1.4000000000000001</v>
      </c>
      <c r="M925" s="8">
        <f t="shared" si="87"/>
        <v>-7.9379999999999997</v>
      </c>
      <c r="N925" s="8">
        <f t="shared" si="88"/>
        <v>-3.7813999999999997</v>
      </c>
      <c r="O925" s="10">
        <f t="shared" si="89"/>
        <v>-8.3580000000000005</v>
      </c>
      <c r="P925" s="8">
        <f t="shared" si="84"/>
        <v>-31.869</v>
      </c>
      <c r="Q925" s="8">
        <f t="shared" si="85"/>
        <v>-15.152999999999999</v>
      </c>
    </row>
    <row r="926" spans="1:17" ht="15" customHeight="1">
      <c r="A926" s="1">
        <v>11</v>
      </c>
      <c r="B926" s="1">
        <v>22</v>
      </c>
      <c r="C926" s="1">
        <v>14</v>
      </c>
      <c r="D926" s="1">
        <v>3</v>
      </c>
      <c r="E926" s="6" t="s">
        <v>27</v>
      </c>
      <c r="F926" s="1">
        <f>TRA!F926</f>
        <v>-29.917999999999999</v>
      </c>
      <c r="G926" s="1">
        <f>TRA!G926</f>
        <v>-19.029</v>
      </c>
      <c r="H926" s="1">
        <f>TRA!H926</f>
        <v>3.1640000000000001</v>
      </c>
      <c r="I926" s="1">
        <f>TRA!I926</f>
        <v>21.518999999999998</v>
      </c>
      <c r="J926" s="1">
        <f>TRA!J926</f>
        <v>0.98699999999999999</v>
      </c>
      <c r="K926" s="1">
        <f>TRA!K926</f>
        <v>1.5329999999999999</v>
      </c>
      <c r="L926" s="8">
        <f t="shared" si="86"/>
        <v>4.1509999999999998</v>
      </c>
      <c r="M926" s="8">
        <f t="shared" si="87"/>
        <v>23.052</v>
      </c>
      <c r="N926" s="8">
        <f t="shared" si="88"/>
        <v>11.066599999999999</v>
      </c>
      <c r="O926" s="10">
        <f t="shared" si="89"/>
        <v>24.2973</v>
      </c>
      <c r="P926" s="8">
        <f t="shared" si="84"/>
        <v>5.2683</v>
      </c>
      <c r="Q926" s="8">
        <f t="shared" si="85"/>
        <v>-43.326300000000003</v>
      </c>
    </row>
    <row r="927" spans="1:17" ht="15" customHeight="1">
      <c r="A927" s="1">
        <v>11</v>
      </c>
      <c r="B927" s="1">
        <v>22</v>
      </c>
      <c r="C927" s="1">
        <v>14</v>
      </c>
      <c r="D927" s="1">
        <v>3</v>
      </c>
      <c r="E927" s="6" t="s">
        <v>28</v>
      </c>
      <c r="F927" s="1">
        <f>TRA!F927</f>
        <v>-32.082000000000001</v>
      </c>
      <c r="G927" s="1">
        <f>TRA!G927</f>
        <v>-20.356000000000002</v>
      </c>
      <c r="H927" s="1">
        <f>TRA!H927</f>
        <v>-3.097</v>
      </c>
      <c r="I927" s="1">
        <f>TRA!I927</f>
        <v>-21.068000000000001</v>
      </c>
      <c r="J927" s="1">
        <f>TRA!J927</f>
        <v>-0.96599999999999997</v>
      </c>
      <c r="K927" s="1">
        <f>TRA!K927</f>
        <v>-1.5009999999999999</v>
      </c>
      <c r="L927" s="8">
        <f t="shared" si="86"/>
        <v>-4.0629999999999997</v>
      </c>
      <c r="M927" s="8">
        <f t="shared" si="87"/>
        <v>-22.569000000000003</v>
      </c>
      <c r="N927" s="8">
        <f t="shared" si="88"/>
        <v>-10.8337</v>
      </c>
      <c r="O927" s="10">
        <f t="shared" si="89"/>
        <v>-23.787900000000004</v>
      </c>
      <c r="P927" s="8">
        <f t="shared" si="84"/>
        <v>-44.143900000000002</v>
      </c>
      <c r="Q927" s="8">
        <f t="shared" si="85"/>
        <v>3.4319000000000024</v>
      </c>
    </row>
    <row r="928" spans="1:17" ht="15" customHeight="1">
      <c r="A928" s="1">
        <v>11</v>
      </c>
      <c r="B928" s="1">
        <v>22</v>
      </c>
      <c r="C928" s="1">
        <v>14</v>
      </c>
      <c r="D928" s="1">
        <v>3</v>
      </c>
      <c r="E928" s="6" t="s">
        <v>29</v>
      </c>
      <c r="F928" s="1">
        <f>TRA!F928</f>
        <v>36.218000000000004</v>
      </c>
      <c r="G928" s="1">
        <f>TRA!G928</f>
        <v>23.015000000000001</v>
      </c>
      <c r="H928" s="1">
        <f>TRA!H928</f>
        <v>-1.204</v>
      </c>
      <c r="I928" s="1">
        <f>TRA!I928</f>
        <v>-8.19</v>
      </c>
      <c r="J928" s="1">
        <f>TRA!J928</f>
        <v>-0.375</v>
      </c>
      <c r="K928" s="1">
        <f>TRA!K928</f>
        <v>-0.58299999999999996</v>
      </c>
      <c r="L928" s="8">
        <f t="shared" si="86"/>
        <v>-1.579</v>
      </c>
      <c r="M928" s="8">
        <f t="shared" si="87"/>
        <v>-8.7729999999999997</v>
      </c>
      <c r="N928" s="8">
        <f t="shared" si="88"/>
        <v>-4.2108999999999996</v>
      </c>
      <c r="O928" s="10">
        <f t="shared" si="89"/>
        <v>-9.2466999999999988</v>
      </c>
      <c r="P928" s="8">
        <f t="shared" si="84"/>
        <v>13.768300000000002</v>
      </c>
      <c r="Q928" s="8">
        <f t="shared" si="85"/>
        <v>32.261699999999998</v>
      </c>
    </row>
    <row r="929" spans="1:17" ht="15" customHeight="1">
      <c r="A929" s="1">
        <v>11</v>
      </c>
      <c r="B929" s="1">
        <v>22</v>
      </c>
      <c r="C929" s="1">
        <v>14</v>
      </c>
      <c r="D929" s="1">
        <v>3</v>
      </c>
      <c r="E929" s="6" t="s">
        <v>30</v>
      </c>
      <c r="F929" s="1">
        <f>TRA!F929</f>
        <v>-37.049999999999997</v>
      </c>
      <c r="G929" s="1">
        <f>TRA!G929</f>
        <v>-23.524999999999999</v>
      </c>
      <c r="H929" s="1">
        <f>TRA!H929</f>
        <v>-1.204</v>
      </c>
      <c r="I929" s="1">
        <f>TRA!I929</f>
        <v>-8.19</v>
      </c>
      <c r="J929" s="1">
        <f>TRA!J929</f>
        <v>-0.375</v>
      </c>
      <c r="K929" s="1">
        <f>TRA!K929</f>
        <v>-0.58299999999999996</v>
      </c>
      <c r="L929" s="8">
        <f t="shared" si="86"/>
        <v>-1.579</v>
      </c>
      <c r="M929" s="8">
        <f t="shared" si="87"/>
        <v>-8.7729999999999997</v>
      </c>
      <c r="N929" s="8">
        <f t="shared" si="88"/>
        <v>-4.2108999999999996</v>
      </c>
      <c r="O929" s="10">
        <f t="shared" si="89"/>
        <v>-9.2466999999999988</v>
      </c>
      <c r="P929" s="8">
        <f t="shared" si="84"/>
        <v>-32.771699999999996</v>
      </c>
      <c r="Q929" s="8">
        <f t="shared" si="85"/>
        <v>-14.2783</v>
      </c>
    </row>
    <row r="930" spans="1:17" ht="15" customHeight="1">
      <c r="A930" s="1">
        <v>11</v>
      </c>
      <c r="B930" s="1">
        <v>22</v>
      </c>
      <c r="C930" s="1">
        <v>14</v>
      </c>
      <c r="D930" s="1">
        <v>2</v>
      </c>
      <c r="E930" s="6" t="s">
        <v>27</v>
      </c>
      <c r="F930" s="1">
        <f>TRA!F930</f>
        <v>-29.977</v>
      </c>
      <c r="G930" s="1">
        <f>TRA!G930</f>
        <v>-19.058</v>
      </c>
      <c r="H930" s="1">
        <f>TRA!H930</f>
        <v>3.3889999999999998</v>
      </c>
      <c r="I930" s="1">
        <f>TRA!I930</f>
        <v>22.651</v>
      </c>
      <c r="J930" s="1">
        <f>TRA!J930</f>
        <v>1.0529999999999999</v>
      </c>
      <c r="K930" s="1">
        <f>TRA!K930</f>
        <v>1.637</v>
      </c>
      <c r="L930" s="8">
        <f t="shared" si="86"/>
        <v>4.4420000000000002</v>
      </c>
      <c r="M930" s="8">
        <f t="shared" si="87"/>
        <v>24.288</v>
      </c>
      <c r="N930" s="8">
        <f t="shared" si="88"/>
        <v>11.728400000000001</v>
      </c>
      <c r="O930" s="10">
        <f t="shared" si="89"/>
        <v>25.6206</v>
      </c>
      <c r="P930" s="8">
        <f t="shared" si="84"/>
        <v>6.5625999999999998</v>
      </c>
      <c r="Q930" s="8">
        <f t="shared" si="85"/>
        <v>-44.678600000000003</v>
      </c>
    </row>
    <row r="931" spans="1:17" ht="15" customHeight="1">
      <c r="A931" s="1">
        <v>11</v>
      </c>
      <c r="B931" s="1">
        <v>22</v>
      </c>
      <c r="C931" s="1">
        <v>14</v>
      </c>
      <c r="D931" s="1">
        <v>2</v>
      </c>
      <c r="E931" s="6" t="s">
        <v>28</v>
      </c>
      <c r="F931" s="1">
        <f>TRA!F931</f>
        <v>-32.131999999999998</v>
      </c>
      <c r="G931" s="1">
        <f>TRA!G931</f>
        <v>-20.396999999999998</v>
      </c>
      <c r="H931" s="1">
        <f>TRA!H931</f>
        <v>-3.2850000000000001</v>
      </c>
      <c r="I931" s="1">
        <f>TRA!I931</f>
        <v>-21.971</v>
      </c>
      <c r="J931" s="1">
        <f>TRA!J931</f>
        <v>-1.022</v>
      </c>
      <c r="K931" s="1">
        <f>TRA!K931</f>
        <v>-1.5880000000000001</v>
      </c>
      <c r="L931" s="8">
        <f t="shared" si="86"/>
        <v>-4.3070000000000004</v>
      </c>
      <c r="M931" s="8">
        <f t="shared" si="87"/>
        <v>-23.559000000000001</v>
      </c>
      <c r="N931" s="8">
        <f t="shared" si="88"/>
        <v>-11.374700000000001</v>
      </c>
      <c r="O931" s="10">
        <f t="shared" si="89"/>
        <v>-24.851100000000002</v>
      </c>
      <c r="P931" s="8">
        <f t="shared" si="84"/>
        <v>-45.248100000000001</v>
      </c>
      <c r="Q931" s="8">
        <f t="shared" si="85"/>
        <v>4.4541000000000039</v>
      </c>
    </row>
    <row r="932" spans="1:17" ht="15" customHeight="1">
      <c r="A932" s="1">
        <v>11</v>
      </c>
      <c r="B932" s="1">
        <v>22</v>
      </c>
      <c r="C932" s="1">
        <v>14</v>
      </c>
      <c r="D932" s="1">
        <v>2</v>
      </c>
      <c r="E932" s="6" t="s">
        <v>29</v>
      </c>
      <c r="F932" s="1">
        <f>TRA!F932</f>
        <v>36.219000000000001</v>
      </c>
      <c r="G932" s="1">
        <f>TRA!G932</f>
        <v>23.012</v>
      </c>
      <c r="H932" s="1">
        <f>TRA!H932</f>
        <v>-1.2829999999999999</v>
      </c>
      <c r="I932" s="1">
        <f>TRA!I932</f>
        <v>-8.5809999999999995</v>
      </c>
      <c r="J932" s="1">
        <f>TRA!J932</f>
        <v>-0.39900000000000002</v>
      </c>
      <c r="K932" s="1">
        <f>TRA!K932</f>
        <v>-0.62</v>
      </c>
      <c r="L932" s="8">
        <f t="shared" si="86"/>
        <v>-1.6819999999999999</v>
      </c>
      <c r="M932" s="8">
        <f t="shared" si="87"/>
        <v>-9.2009999999999987</v>
      </c>
      <c r="N932" s="8">
        <f t="shared" si="88"/>
        <v>-4.4422999999999995</v>
      </c>
      <c r="O932" s="10">
        <f t="shared" si="89"/>
        <v>-9.7055999999999987</v>
      </c>
      <c r="P932" s="8">
        <f t="shared" si="84"/>
        <v>13.306400000000002</v>
      </c>
      <c r="Q932" s="8">
        <f t="shared" si="85"/>
        <v>32.717599999999997</v>
      </c>
    </row>
    <row r="933" spans="1:17" ht="15" customHeight="1">
      <c r="A933" s="1">
        <v>11</v>
      </c>
      <c r="B933" s="1">
        <v>22</v>
      </c>
      <c r="C933" s="1">
        <v>14</v>
      </c>
      <c r="D933" s="1">
        <v>2</v>
      </c>
      <c r="E933" s="6" t="s">
        <v>30</v>
      </c>
      <c r="F933" s="1">
        <f>TRA!F933</f>
        <v>-37.048999999999999</v>
      </c>
      <c r="G933" s="1">
        <f>TRA!G933</f>
        <v>-23.527999999999999</v>
      </c>
      <c r="H933" s="1">
        <f>TRA!H933</f>
        <v>-1.2829999999999999</v>
      </c>
      <c r="I933" s="1">
        <f>TRA!I933</f>
        <v>-8.5809999999999995</v>
      </c>
      <c r="J933" s="1">
        <f>TRA!J933</f>
        <v>-0.39900000000000002</v>
      </c>
      <c r="K933" s="1">
        <f>TRA!K933</f>
        <v>-0.62</v>
      </c>
      <c r="L933" s="8">
        <f t="shared" si="86"/>
        <v>-1.6819999999999999</v>
      </c>
      <c r="M933" s="8">
        <f t="shared" si="87"/>
        <v>-9.2009999999999987</v>
      </c>
      <c r="N933" s="8">
        <f t="shared" si="88"/>
        <v>-4.4422999999999995</v>
      </c>
      <c r="O933" s="10">
        <f t="shared" si="89"/>
        <v>-9.7055999999999987</v>
      </c>
      <c r="P933" s="8">
        <f t="shared" si="84"/>
        <v>-33.233599999999996</v>
      </c>
      <c r="Q933" s="8">
        <f t="shared" si="85"/>
        <v>-13.8224</v>
      </c>
    </row>
    <row r="934" spans="1:17" ht="15" customHeight="1">
      <c r="A934" s="1">
        <v>11</v>
      </c>
      <c r="B934" s="1">
        <v>22</v>
      </c>
      <c r="C934" s="1">
        <v>14</v>
      </c>
      <c r="D934" s="1">
        <v>1</v>
      </c>
      <c r="E934" s="6" t="s">
        <v>27</v>
      </c>
      <c r="F934" s="1">
        <f>TRA!F934</f>
        <v>-28.896000000000001</v>
      </c>
      <c r="G934" s="1">
        <f>TRA!G934</f>
        <v>-18.364000000000001</v>
      </c>
      <c r="H934" s="1">
        <f>TRA!H934</f>
        <v>3.2589999999999999</v>
      </c>
      <c r="I934" s="1">
        <f>TRA!I934</f>
        <v>21.745000000000001</v>
      </c>
      <c r="J934" s="1">
        <f>TRA!J934</f>
        <v>1.0109999999999999</v>
      </c>
      <c r="K934" s="1">
        <f>TRA!K934</f>
        <v>1.571</v>
      </c>
      <c r="L934" s="8">
        <f t="shared" si="86"/>
        <v>4.2699999999999996</v>
      </c>
      <c r="M934" s="8">
        <f t="shared" si="87"/>
        <v>23.316000000000003</v>
      </c>
      <c r="N934" s="8">
        <f t="shared" si="88"/>
        <v>11.264800000000001</v>
      </c>
      <c r="O934" s="10">
        <f t="shared" si="89"/>
        <v>24.597000000000001</v>
      </c>
      <c r="P934" s="8">
        <f t="shared" si="84"/>
        <v>6.2330000000000005</v>
      </c>
      <c r="Q934" s="8">
        <f t="shared" si="85"/>
        <v>-42.960999999999999</v>
      </c>
    </row>
    <row r="935" spans="1:17" ht="15" customHeight="1">
      <c r="A935" s="1">
        <v>11</v>
      </c>
      <c r="B935" s="1">
        <v>22</v>
      </c>
      <c r="C935" s="1">
        <v>14</v>
      </c>
      <c r="D935" s="1">
        <v>1</v>
      </c>
      <c r="E935" s="6" t="s">
        <v>28</v>
      </c>
      <c r="F935" s="1">
        <f>TRA!F935</f>
        <v>-32.802</v>
      </c>
      <c r="G935" s="1">
        <f>TRA!G935</f>
        <v>-20.827000000000002</v>
      </c>
      <c r="H935" s="1">
        <f>TRA!H935</f>
        <v>-3.0640000000000001</v>
      </c>
      <c r="I935" s="1">
        <f>TRA!I935</f>
        <v>-20.443000000000001</v>
      </c>
      <c r="J935" s="1">
        <f>TRA!J935</f>
        <v>-0.95099999999999996</v>
      </c>
      <c r="K935" s="1">
        <f>TRA!K935</f>
        <v>-1.4770000000000001</v>
      </c>
      <c r="L935" s="8">
        <f t="shared" si="86"/>
        <v>-4.0149999999999997</v>
      </c>
      <c r="M935" s="8">
        <f t="shared" si="87"/>
        <v>-21.92</v>
      </c>
      <c r="N935" s="8">
        <f t="shared" si="88"/>
        <v>-10.591000000000001</v>
      </c>
      <c r="O935" s="10">
        <f t="shared" si="89"/>
        <v>-23.124500000000001</v>
      </c>
      <c r="P935" s="8">
        <f t="shared" si="84"/>
        <v>-43.951500000000003</v>
      </c>
      <c r="Q935" s="8">
        <f t="shared" si="85"/>
        <v>2.2974999999999994</v>
      </c>
    </row>
    <row r="936" spans="1:17" ht="15" customHeight="1">
      <c r="A936" s="1">
        <v>11</v>
      </c>
      <c r="B936" s="1">
        <v>22</v>
      </c>
      <c r="C936" s="1">
        <v>14</v>
      </c>
      <c r="D936" s="1">
        <v>1</v>
      </c>
      <c r="E936" s="6" t="s">
        <v>29</v>
      </c>
      <c r="F936" s="1">
        <f>TRA!F936</f>
        <v>35.883000000000003</v>
      </c>
      <c r="G936" s="1">
        <f>TRA!G936</f>
        <v>22.795999999999999</v>
      </c>
      <c r="H936" s="1">
        <f>TRA!H936</f>
        <v>-1.216</v>
      </c>
      <c r="I936" s="1">
        <f>TRA!I936</f>
        <v>-8.1129999999999995</v>
      </c>
      <c r="J936" s="1">
        <f>TRA!J936</f>
        <v>-0.377</v>
      </c>
      <c r="K936" s="1">
        <f>TRA!K936</f>
        <v>-0.58599999999999997</v>
      </c>
      <c r="L936" s="8">
        <f t="shared" si="86"/>
        <v>-1.593</v>
      </c>
      <c r="M936" s="8">
        <f t="shared" si="87"/>
        <v>-8.6989999999999998</v>
      </c>
      <c r="N936" s="8">
        <f t="shared" si="88"/>
        <v>-4.2027000000000001</v>
      </c>
      <c r="O936" s="10">
        <f t="shared" si="89"/>
        <v>-9.1768999999999998</v>
      </c>
      <c r="P936" s="8">
        <f t="shared" si="84"/>
        <v>13.6191</v>
      </c>
      <c r="Q936" s="8">
        <f t="shared" si="85"/>
        <v>31.972899999999999</v>
      </c>
    </row>
    <row r="937" spans="1:17" ht="15" customHeight="1">
      <c r="A937" s="1">
        <v>11</v>
      </c>
      <c r="B937" s="1">
        <v>22</v>
      </c>
      <c r="C937" s="1">
        <v>14</v>
      </c>
      <c r="D937" s="1">
        <v>1</v>
      </c>
      <c r="E937" s="6" t="s">
        <v>30</v>
      </c>
      <c r="F937" s="1">
        <f>TRA!F937</f>
        <v>-37.384999999999998</v>
      </c>
      <c r="G937" s="1">
        <f>TRA!G937</f>
        <v>-23.744</v>
      </c>
      <c r="H937" s="1">
        <f>TRA!H937</f>
        <v>-1.216</v>
      </c>
      <c r="I937" s="1">
        <f>TRA!I937</f>
        <v>-8.1129999999999995</v>
      </c>
      <c r="J937" s="1">
        <f>TRA!J937</f>
        <v>-0.377</v>
      </c>
      <c r="K937" s="1">
        <f>TRA!K937</f>
        <v>-0.58599999999999997</v>
      </c>
      <c r="L937" s="8">
        <f t="shared" si="86"/>
        <v>-1.593</v>
      </c>
      <c r="M937" s="8">
        <f t="shared" si="87"/>
        <v>-8.6989999999999998</v>
      </c>
      <c r="N937" s="8">
        <f t="shared" si="88"/>
        <v>-4.2027000000000001</v>
      </c>
      <c r="O937" s="10">
        <f t="shared" si="89"/>
        <v>-9.1768999999999998</v>
      </c>
      <c r="P937" s="8">
        <f t="shared" si="84"/>
        <v>-32.920900000000003</v>
      </c>
      <c r="Q937" s="8">
        <f t="shared" si="85"/>
        <v>-14.5671</v>
      </c>
    </row>
    <row r="938" spans="1:17" ht="15" customHeight="1">
      <c r="A938" s="1">
        <v>11</v>
      </c>
      <c r="B938" s="1">
        <v>14</v>
      </c>
      <c r="C938" s="1">
        <v>6</v>
      </c>
      <c r="D938" s="1">
        <v>6</v>
      </c>
      <c r="E938" s="6" t="s">
        <v>27</v>
      </c>
      <c r="F938" s="1">
        <f>TRA!F938</f>
        <v>-3.3490000000000002</v>
      </c>
      <c r="G938" s="1">
        <f>TRA!G938</f>
        <v>-2.1139999999999999</v>
      </c>
      <c r="H938" s="1">
        <f>TRA!H938</f>
        <v>2.6589999999999998</v>
      </c>
      <c r="I938" s="1">
        <f>TRA!I938</f>
        <v>23.742000000000001</v>
      </c>
      <c r="J938" s="1">
        <f>TRA!J938</f>
        <v>0.42399999999999999</v>
      </c>
      <c r="K938" s="1">
        <f>TRA!K938</f>
        <v>0.65900000000000003</v>
      </c>
      <c r="L938" s="8">
        <f t="shared" si="86"/>
        <v>3.0829999999999997</v>
      </c>
      <c r="M938" s="8">
        <f t="shared" si="87"/>
        <v>24.401</v>
      </c>
      <c r="N938" s="8">
        <f t="shared" si="88"/>
        <v>10.4033</v>
      </c>
      <c r="O938" s="10">
        <f t="shared" si="89"/>
        <v>25.325900000000001</v>
      </c>
      <c r="P938" s="8">
        <f t="shared" si="84"/>
        <v>23.2119</v>
      </c>
      <c r="Q938" s="8">
        <f t="shared" si="85"/>
        <v>-27.439900000000002</v>
      </c>
    </row>
    <row r="939" spans="1:17">
      <c r="A939" s="1">
        <v>11</v>
      </c>
      <c r="B939" s="1">
        <v>14</v>
      </c>
      <c r="C939" s="1">
        <v>6</v>
      </c>
      <c r="D939" s="1">
        <v>6</v>
      </c>
      <c r="E939" s="6" t="s">
        <v>28</v>
      </c>
      <c r="F939" s="1">
        <f>TRA!F939</f>
        <v>-14.217000000000001</v>
      </c>
      <c r="G939" s="1">
        <f>TRA!G939</f>
        <v>-8.9949999999999992</v>
      </c>
      <c r="H939" s="1">
        <f>TRA!H939</f>
        <v>-2.8380000000000001</v>
      </c>
      <c r="I939" s="1">
        <f>TRA!I939</f>
        <v>-25.163</v>
      </c>
      <c r="J939" s="1">
        <f>TRA!J939</f>
        <v>-0.505</v>
      </c>
      <c r="K939" s="1">
        <f>TRA!K939</f>
        <v>-0.78500000000000003</v>
      </c>
      <c r="L939" s="8">
        <f t="shared" si="86"/>
        <v>-3.343</v>
      </c>
      <c r="M939" s="8">
        <f t="shared" si="87"/>
        <v>-25.948</v>
      </c>
      <c r="N939" s="8">
        <f t="shared" si="88"/>
        <v>-11.1274</v>
      </c>
      <c r="O939" s="10">
        <f t="shared" si="89"/>
        <v>-26.950900000000001</v>
      </c>
      <c r="P939" s="8">
        <f t="shared" si="84"/>
        <v>-35.945900000000002</v>
      </c>
      <c r="Q939" s="8">
        <f t="shared" si="85"/>
        <v>17.9559</v>
      </c>
    </row>
    <row r="940" spans="1:17" ht="15" customHeight="1">
      <c r="A940" s="1">
        <v>11</v>
      </c>
      <c r="B940" s="1">
        <v>14</v>
      </c>
      <c r="C940" s="1">
        <v>6</v>
      </c>
      <c r="D940" s="1">
        <v>6</v>
      </c>
      <c r="E940" s="6" t="s">
        <v>29</v>
      </c>
      <c r="F940" s="1">
        <f>TRA!F940</f>
        <v>13.352</v>
      </c>
      <c r="G940" s="1">
        <f>TRA!G940</f>
        <v>8.42</v>
      </c>
      <c r="H940" s="1">
        <f>TRA!H940</f>
        <v>-1.962</v>
      </c>
      <c r="I940" s="1">
        <f>TRA!I940</f>
        <v>-17.46</v>
      </c>
      <c r="J940" s="1">
        <f>TRA!J940</f>
        <v>-0.33200000000000002</v>
      </c>
      <c r="K940" s="1">
        <f>TRA!K940</f>
        <v>-0.51600000000000001</v>
      </c>
      <c r="L940" s="8">
        <f t="shared" si="86"/>
        <v>-2.294</v>
      </c>
      <c r="M940" s="8">
        <f t="shared" si="87"/>
        <v>-17.975999999999999</v>
      </c>
      <c r="N940" s="8">
        <f t="shared" si="88"/>
        <v>-7.6867999999999999</v>
      </c>
      <c r="O940" s="10">
        <f t="shared" si="89"/>
        <v>-18.664199999999997</v>
      </c>
      <c r="P940" s="8">
        <f t="shared" si="84"/>
        <v>-10.244199999999998</v>
      </c>
      <c r="Q940" s="8">
        <f t="shared" si="85"/>
        <v>27.084199999999996</v>
      </c>
    </row>
    <row r="941" spans="1:17" ht="15" customHeight="1">
      <c r="A941" s="1">
        <v>11</v>
      </c>
      <c r="B941" s="1">
        <v>14</v>
      </c>
      <c r="C941" s="1">
        <v>6</v>
      </c>
      <c r="D941" s="1">
        <v>6</v>
      </c>
      <c r="E941" s="6" t="s">
        <v>30</v>
      </c>
      <c r="F941" s="1">
        <f>TRA!F941</f>
        <v>-21.116</v>
      </c>
      <c r="G941" s="1">
        <f>TRA!G941</f>
        <v>-13.336</v>
      </c>
      <c r="H941" s="1">
        <f>TRA!H941</f>
        <v>-1.962</v>
      </c>
      <c r="I941" s="1">
        <f>TRA!I941</f>
        <v>-17.46</v>
      </c>
      <c r="J941" s="1">
        <f>TRA!J941</f>
        <v>-0.33200000000000002</v>
      </c>
      <c r="K941" s="1">
        <f>TRA!K941</f>
        <v>-0.51600000000000001</v>
      </c>
      <c r="L941" s="8">
        <f t="shared" si="86"/>
        <v>-2.294</v>
      </c>
      <c r="M941" s="8">
        <f t="shared" si="87"/>
        <v>-17.975999999999999</v>
      </c>
      <c r="N941" s="8">
        <f t="shared" si="88"/>
        <v>-7.6867999999999999</v>
      </c>
      <c r="O941" s="10">
        <f t="shared" si="89"/>
        <v>-18.664199999999997</v>
      </c>
      <c r="P941" s="8">
        <f t="shared" si="84"/>
        <v>-32.0002</v>
      </c>
      <c r="Q941" s="8">
        <f t="shared" si="85"/>
        <v>5.3281999999999972</v>
      </c>
    </row>
    <row r="942" spans="1:17" ht="15" customHeight="1">
      <c r="A942" s="1">
        <v>11</v>
      </c>
      <c r="B942" s="1">
        <v>14</v>
      </c>
      <c r="C942" s="1">
        <v>6</v>
      </c>
      <c r="D942" s="1">
        <v>5</v>
      </c>
      <c r="E942" s="6" t="s">
        <v>27</v>
      </c>
      <c r="F942" s="1">
        <f>TRA!F942</f>
        <v>7.3460000000000001</v>
      </c>
      <c r="G942" s="1">
        <f>TRA!G942</f>
        <v>4.298</v>
      </c>
      <c r="H942" s="1">
        <f>TRA!H942</f>
        <v>6.5359999999999996</v>
      </c>
      <c r="I942" s="1">
        <f>TRA!I942</f>
        <v>50.917999999999999</v>
      </c>
      <c r="J942" s="1">
        <f>TRA!J942</f>
        <v>1.7929999999999999</v>
      </c>
      <c r="K942" s="1">
        <f>TRA!K942</f>
        <v>2.786</v>
      </c>
      <c r="L942" s="8">
        <f t="shared" si="86"/>
        <v>8.3289999999999988</v>
      </c>
      <c r="M942" s="8">
        <f t="shared" si="87"/>
        <v>53.704000000000001</v>
      </c>
      <c r="N942" s="8">
        <f t="shared" si="88"/>
        <v>24.440199999999997</v>
      </c>
      <c r="O942" s="10">
        <f t="shared" si="89"/>
        <v>56.2027</v>
      </c>
      <c r="P942" s="8">
        <f t="shared" si="84"/>
        <v>60.500700000000002</v>
      </c>
      <c r="Q942" s="8">
        <f t="shared" si="85"/>
        <v>-51.904699999999998</v>
      </c>
    </row>
    <row r="943" spans="1:17" ht="15" customHeight="1">
      <c r="A943" s="1">
        <v>11</v>
      </c>
      <c r="B943" s="1">
        <v>14</v>
      </c>
      <c r="C943" s="1">
        <v>6</v>
      </c>
      <c r="D943" s="1">
        <v>5</v>
      </c>
      <c r="E943" s="6" t="s">
        <v>28</v>
      </c>
      <c r="F943" s="1">
        <f>TRA!F943</f>
        <v>-14.194000000000001</v>
      </c>
      <c r="G943" s="1">
        <f>TRA!G943</f>
        <v>-9.2710000000000008</v>
      </c>
      <c r="H943" s="1">
        <f>TRA!H943</f>
        <v>-6.6589999999999998</v>
      </c>
      <c r="I943" s="1">
        <f>TRA!I943</f>
        <v>-51.793999999999997</v>
      </c>
      <c r="J943" s="1">
        <f>TRA!J943</f>
        <v>-1.8320000000000001</v>
      </c>
      <c r="K943" s="1">
        <f>TRA!K943</f>
        <v>-2.847</v>
      </c>
      <c r="L943" s="8">
        <f t="shared" si="86"/>
        <v>-8.4909999999999997</v>
      </c>
      <c r="M943" s="8">
        <f t="shared" si="87"/>
        <v>-54.640999999999998</v>
      </c>
      <c r="N943" s="8">
        <f t="shared" si="88"/>
        <v>-24.883299999999998</v>
      </c>
      <c r="O943" s="10">
        <f t="shared" si="89"/>
        <v>-57.188299999999998</v>
      </c>
      <c r="P943" s="8">
        <f t="shared" si="84"/>
        <v>-66.459299999999999</v>
      </c>
      <c r="Q943" s="8">
        <f t="shared" si="85"/>
        <v>47.917299999999997</v>
      </c>
    </row>
    <row r="944" spans="1:17" ht="15" customHeight="1">
      <c r="A944" s="1">
        <v>11</v>
      </c>
      <c r="B944" s="1">
        <v>14</v>
      </c>
      <c r="C944" s="1">
        <v>6</v>
      </c>
      <c r="D944" s="1">
        <v>5</v>
      </c>
      <c r="E944" s="6" t="s">
        <v>29</v>
      </c>
      <c r="F944" s="1">
        <f>TRA!F944</f>
        <v>-2.3170000000000002</v>
      </c>
      <c r="G944" s="1">
        <f>TRA!G944</f>
        <v>-0.70199999999999996</v>
      </c>
      <c r="H944" s="1">
        <f>TRA!H944</f>
        <v>-4.7130000000000001</v>
      </c>
      <c r="I944" s="1">
        <f>TRA!I944</f>
        <v>-36.683</v>
      </c>
      <c r="J944" s="1">
        <f>TRA!J944</f>
        <v>-1.2949999999999999</v>
      </c>
      <c r="K944" s="1">
        <f>TRA!K944</f>
        <v>-2.012</v>
      </c>
      <c r="L944" s="8">
        <f t="shared" si="86"/>
        <v>-6.008</v>
      </c>
      <c r="M944" s="8">
        <f t="shared" si="87"/>
        <v>-38.695</v>
      </c>
      <c r="N944" s="8">
        <f t="shared" si="88"/>
        <v>-17.616499999999998</v>
      </c>
      <c r="O944" s="10">
        <f t="shared" si="89"/>
        <v>-40.497399999999999</v>
      </c>
      <c r="P944" s="8">
        <f t="shared" si="84"/>
        <v>-41.199399999999997</v>
      </c>
      <c r="Q944" s="8">
        <f t="shared" si="85"/>
        <v>39.795400000000001</v>
      </c>
    </row>
    <row r="945" spans="1:17" ht="15" customHeight="1">
      <c r="A945" s="1">
        <v>11</v>
      </c>
      <c r="B945" s="1">
        <v>14</v>
      </c>
      <c r="C945" s="1">
        <v>6</v>
      </c>
      <c r="D945" s="1">
        <v>5</v>
      </c>
      <c r="E945" s="6" t="s">
        <v>30</v>
      </c>
      <c r="F945" s="1">
        <f>TRA!F945</f>
        <v>-13.069000000000001</v>
      </c>
      <c r="G945" s="1">
        <f>TRA!G945</f>
        <v>-8.99</v>
      </c>
      <c r="H945" s="1">
        <f>TRA!H945</f>
        <v>-4.7130000000000001</v>
      </c>
      <c r="I945" s="1">
        <f>TRA!I945</f>
        <v>-36.683</v>
      </c>
      <c r="J945" s="1">
        <f>TRA!J945</f>
        <v>-1.2949999999999999</v>
      </c>
      <c r="K945" s="1">
        <f>TRA!K945</f>
        <v>-2.012</v>
      </c>
      <c r="L945" s="8">
        <f t="shared" si="86"/>
        <v>-6.008</v>
      </c>
      <c r="M945" s="8">
        <f t="shared" si="87"/>
        <v>-38.695</v>
      </c>
      <c r="N945" s="8">
        <f t="shared" si="88"/>
        <v>-17.616499999999998</v>
      </c>
      <c r="O945" s="10">
        <f t="shared" si="89"/>
        <v>-40.497399999999999</v>
      </c>
      <c r="P945" s="8">
        <f t="shared" si="84"/>
        <v>-49.487400000000001</v>
      </c>
      <c r="Q945" s="8">
        <f t="shared" si="85"/>
        <v>31.507399999999997</v>
      </c>
    </row>
    <row r="946" spans="1:17" ht="15" customHeight="1">
      <c r="A946" s="1">
        <v>11</v>
      </c>
      <c r="B946" s="1">
        <v>14</v>
      </c>
      <c r="C946" s="1">
        <v>6</v>
      </c>
      <c r="D946" s="1">
        <v>4</v>
      </c>
      <c r="E946" s="6" t="s">
        <v>27</v>
      </c>
      <c r="F946" s="1">
        <f>TRA!F946</f>
        <v>7.843</v>
      </c>
      <c r="G946" s="1">
        <f>TRA!G946</f>
        <v>4.5229999999999997</v>
      </c>
      <c r="H946" s="1">
        <f>TRA!H946</f>
        <v>15.99</v>
      </c>
      <c r="I946" s="1">
        <f>TRA!I946</f>
        <v>112.955</v>
      </c>
      <c r="J946" s="1">
        <f>TRA!J946</f>
        <v>4.8970000000000002</v>
      </c>
      <c r="K946" s="1">
        <f>TRA!K946</f>
        <v>7.61</v>
      </c>
      <c r="L946" s="8">
        <f t="shared" si="86"/>
        <v>20.887</v>
      </c>
      <c r="M946" s="8">
        <f t="shared" si="87"/>
        <v>120.565</v>
      </c>
      <c r="N946" s="8">
        <f t="shared" si="88"/>
        <v>57.0565</v>
      </c>
      <c r="O946" s="10">
        <f t="shared" si="89"/>
        <v>126.83109999999999</v>
      </c>
      <c r="P946" s="8">
        <f t="shared" si="84"/>
        <v>131.35409999999999</v>
      </c>
      <c r="Q946" s="8">
        <f t="shared" si="85"/>
        <v>-122.3081</v>
      </c>
    </row>
    <row r="947" spans="1:17" ht="15" customHeight="1">
      <c r="A947" s="1">
        <v>11</v>
      </c>
      <c r="B947" s="1">
        <v>14</v>
      </c>
      <c r="C947" s="1">
        <v>6</v>
      </c>
      <c r="D947" s="1">
        <v>4</v>
      </c>
      <c r="E947" s="6" t="s">
        <v>28</v>
      </c>
      <c r="F947" s="1">
        <f>TRA!F947</f>
        <v>-16.812000000000001</v>
      </c>
      <c r="G947" s="1">
        <f>TRA!G947</f>
        <v>-10.974</v>
      </c>
      <c r="H947" s="1">
        <f>TRA!H947</f>
        <v>-16.292999999999999</v>
      </c>
      <c r="I947" s="1">
        <f>TRA!I947</f>
        <v>-115.05800000000001</v>
      </c>
      <c r="J947" s="1">
        <f>TRA!J947</f>
        <v>-4.992</v>
      </c>
      <c r="K947" s="1">
        <f>TRA!K947</f>
        <v>-7.7569999999999997</v>
      </c>
      <c r="L947" s="8">
        <f t="shared" si="86"/>
        <v>-21.285</v>
      </c>
      <c r="M947" s="8">
        <f t="shared" si="87"/>
        <v>-122.81500000000001</v>
      </c>
      <c r="N947" s="8">
        <f t="shared" si="88"/>
        <v>-58.129500000000007</v>
      </c>
      <c r="O947" s="10">
        <f t="shared" si="89"/>
        <v>-129.20050000000001</v>
      </c>
      <c r="P947" s="8">
        <f t="shared" ref="P947:P1010" si="90">G947+O947</f>
        <v>-140.17449999999999</v>
      </c>
      <c r="Q947" s="8">
        <f t="shared" ref="Q947:Q1010" si="91">G947-O947</f>
        <v>118.2265</v>
      </c>
    </row>
    <row r="948" spans="1:17" ht="15" customHeight="1">
      <c r="A948" s="1">
        <v>11</v>
      </c>
      <c r="B948" s="1">
        <v>14</v>
      </c>
      <c r="C948" s="1">
        <v>6</v>
      </c>
      <c r="D948" s="1">
        <v>4</v>
      </c>
      <c r="E948" s="6" t="s">
        <v>29</v>
      </c>
      <c r="F948" s="1">
        <f>TRA!F948</f>
        <v>-2.0579999999999998</v>
      </c>
      <c r="G948" s="1">
        <f>TRA!G948</f>
        <v>-0.34</v>
      </c>
      <c r="H948" s="1">
        <f>TRA!H948</f>
        <v>-11.53</v>
      </c>
      <c r="I948" s="1">
        <f>TRA!I948</f>
        <v>-81.433000000000007</v>
      </c>
      <c r="J948" s="1">
        <f>TRA!J948</f>
        <v>-3.532</v>
      </c>
      <c r="K948" s="1">
        <f>TRA!K948</f>
        <v>-5.4880000000000004</v>
      </c>
      <c r="L948" s="8">
        <f t="shared" si="86"/>
        <v>-15.061999999999999</v>
      </c>
      <c r="M948" s="8">
        <f t="shared" si="87"/>
        <v>-86.921000000000006</v>
      </c>
      <c r="N948" s="8">
        <f t="shared" si="88"/>
        <v>-41.138300000000001</v>
      </c>
      <c r="O948" s="10">
        <f t="shared" si="89"/>
        <v>-91.439600000000013</v>
      </c>
      <c r="P948" s="8">
        <f t="shared" si="90"/>
        <v>-91.779600000000016</v>
      </c>
      <c r="Q948" s="8">
        <f t="shared" si="91"/>
        <v>91.099600000000009</v>
      </c>
    </row>
    <row r="949" spans="1:17" ht="15" customHeight="1">
      <c r="A949" s="1">
        <v>11</v>
      </c>
      <c r="B949" s="1">
        <v>14</v>
      </c>
      <c r="C949" s="1">
        <v>6</v>
      </c>
      <c r="D949" s="1">
        <v>4</v>
      </c>
      <c r="E949" s="6" t="s">
        <v>30</v>
      </c>
      <c r="F949" s="1">
        <f>TRA!F949</f>
        <v>-15.554</v>
      </c>
      <c r="G949" s="1">
        <f>TRA!G949</f>
        <v>-10.728</v>
      </c>
      <c r="H949" s="1">
        <f>TRA!H949</f>
        <v>-11.53</v>
      </c>
      <c r="I949" s="1">
        <f>TRA!I949</f>
        <v>-81.433000000000007</v>
      </c>
      <c r="J949" s="1">
        <f>TRA!J949</f>
        <v>-3.532</v>
      </c>
      <c r="K949" s="1">
        <f>TRA!K949</f>
        <v>-5.4880000000000004</v>
      </c>
      <c r="L949" s="8">
        <f t="shared" si="86"/>
        <v>-15.061999999999999</v>
      </c>
      <c r="M949" s="8">
        <f t="shared" si="87"/>
        <v>-86.921000000000006</v>
      </c>
      <c r="N949" s="8">
        <f t="shared" si="88"/>
        <v>-41.138300000000001</v>
      </c>
      <c r="O949" s="10">
        <f t="shared" si="89"/>
        <v>-91.439600000000013</v>
      </c>
      <c r="P949" s="8">
        <f t="shared" si="90"/>
        <v>-102.16760000000001</v>
      </c>
      <c r="Q949" s="8">
        <f t="shared" si="91"/>
        <v>80.711600000000018</v>
      </c>
    </row>
    <row r="950" spans="1:17" ht="15" customHeight="1">
      <c r="A950" s="1">
        <v>11</v>
      </c>
      <c r="B950" s="1">
        <v>14</v>
      </c>
      <c r="C950" s="1">
        <v>6</v>
      </c>
      <c r="D950" s="1">
        <v>3</v>
      </c>
      <c r="E950" s="6" t="s">
        <v>27</v>
      </c>
      <c r="F950" s="1">
        <f>TRA!F950</f>
        <v>6.3979999999999997</v>
      </c>
      <c r="G950" s="1">
        <f>TRA!G950</f>
        <v>3.613</v>
      </c>
      <c r="H950" s="1">
        <f>TRA!H950</f>
        <v>23.056000000000001</v>
      </c>
      <c r="I950" s="1">
        <f>TRA!I950</f>
        <v>156.173</v>
      </c>
      <c r="J950" s="1">
        <f>TRA!J950</f>
        <v>7.1520000000000001</v>
      </c>
      <c r="K950" s="1">
        <f>TRA!K950</f>
        <v>11.113</v>
      </c>
      <c r="L950" s="8">
        <f t="shared" si="86"/>
        <v>30.208000000000002</v>
      </c>
      <c r="M950" s="8">
        <f t="shared" si="87"/>
        <v>167.286</v>
      </c>
      <c r="N950" s="8">
        <f t="shared" si="88"/>
        <v>80.393799999999999</v>
      </c>
      <c r="O950" s="10">
        <f t="shared" si="89"/>
        <v>176.3484</v>
      </c>
      <c r="P950" s="8">
        <f t="shared" si="90"/>
        <v>179.9614</v>
      </c>
      <c r="Q950" s="8">
        <f t="shared" si="91"/>
        <v>-172.7354</v>
      </c>
    </row>
    <row r="951" spans="1:17" ht="15" customHeight="1">
      <c r="A951" s="1">
        <v>11</v>
      </c>
      <c r="B951" s="1">
        <v>14</v>
      </c>
      <c r="C951" s="1">
        <v>6</v>
      </c>
      <c r="D951" s="1">
        <v>3</v>
      </c>
      <c r="E951" s="6" t="s">
        <v>28</v>
      </c>
      <c r="F951" s="1">
        <f>TRA!F951</f>
        <v>-15.416</v>
      </c>
      <c r="G951" s="1">
        <f>TRA!G951</f>
        <v>-10.099</v>
      </c>
      <c r="H951" s="1">
        <f>TRA!H951</f>
        <v>-23.391999999999999</v>
      </c>
      <c r="I951" s="1">
        <f>TRA!I951</f>
        <v>-158.46199999999999</v>
      </c>
      <c r="J951" s="1">
        <f>TRA!J951</f>
        <v>-7.2560000000000002</v>
      </c>
      <c r="K951" s="1">
        <f>TRA!K951</f>
        <v>-11.275</v>
      </c>
      <c r="L951" s="8">
        <f t="shared" si="86"/>
        <v>-30.648</v>
      </c>
      <c r="M951" s="8">
        <f t="shared" si="87"/>
        <v>-169.73699999999999</v>
      </c>
      <c r="N951" s="8">
        <f t="shared" si="88"/>
        <v>-81.569099999999992</v>
      </c>
      <c r="O951" s="10">
        <f t="shared" si="89"/>
        <v>-178.9314</v>
      </c>
      <c r="P951" s="8">
        <f t="shared" si="90"/>
        <v>-189.03039999999999</v>
      </c>
      <c r="Q951" s="8">
        <f t="shared" si="91"/>
        <v>168.83240000000001</v>
      </c>
    </row>
    <row r="952" spans="1:17" ht="15" customHeight="1">
      <c r="A952" s="1">
        <v>11</v>
      </c>
      <c r="B952" s="1">
        <v>14</v>
      </c>
      <c r="C952" s="1">
        <v>6</v>
      </c>
      <c r="D952" s="1">
        <v>3</v>
      </c>
      <c r="E952" s="6" t="s">
        <v>29</v>
      </c>
      <c r="F952" s="1">
        <f>TRA!F952</f>
        <v>-1.0429999999999999</v>
      </c>
      <c r="G952" s="1">
        <f>TRA!G952</f>
        <v>0.29699999999999999</v>
      </c>
      <c r="H952" s="1">
        <f>TRA!H952</f>
        <v>-16.588999999999999</v>
      </c>
      <c r="I952" s="1">
        <f>TRA!I952</f>
        <v>-112.37</v>
      </c>
      <c r="J952" s="1">
        <f>TRA!J952</f>
        <v>-5.1459999999999999</v>
      </c>
      <c r="K952" s="1">
        <f>TRA!K952</f>
        <v>-7.9960000000000004</v>
      </c>
      <c r="L952" s="8">
        <f t="shared" si="86"/>
        <v>-21.734999999999999</v>
      </c>
      <c r="M952" s="8">
        <f t="shared" si="87"/>
        <v>-120.366</v>
      </c>
      <c r="N952" s="8">
        <f t="shared" si="88"/>
        <v>-57.844799999999999</v>
      </c>
      <c r="O952" s="10">
        <f t="shared" si="89"/>
        <v>-126.8865</v>
      </c>
      <c r="P952" s="8">
        <f t="shared" si="90"/>
        <v>-126.5895</v>
      </c>
      <c r="Q952" s="8">
        <f t="shared" si="91"/>
        <v>127.1835</v>
      </c>
    </row>
    <row r="953" spans="1:17" ht="15" customHeight="1">
      <c r="A953" s="1">
        <v>11</v>
      </c>
      <c r="B953" s="1">
        <v>14</v>
      </c>
      <c r="C953" s="1">
        <v>6</v>
      </c>
      <c r="D953" s="1">
        <v>3</v>
      </c>
      <c r="E953" s="6" t="s">
        <v>30</v>
      </c>
      <c r="F953" s="1">
        <f>TRA!F953</f>
        <v>-14.539</v>
      </c>
      <c r="G953" s="1">
        <f>TRA!G953</f>
        <v>-10.090999999999999</v>
      </c>
      <c r="H953" s="1">
        <f>TRA!H953</f>
        <v>-16.588999999999999</v>
      </c>
      <c r="I953" s="1">
        <f>TRA!I953</f>
        <v>-112.37</v>
      </c>
      <c r="J953" s="1">
        <f>TRA!J953</f>
        <v>-5.1459999999999999</v>
      </c>
      <c r="K953" s="1">
        <f>TRA!K953</f>
        <v>-7.9960000000000004</v>
      </c>
      <c r="L953" s="8">
        <f t="shared" si="86"/>
        <v>-21.734999999999999</v>
      </c>
      <c r="M953" s="8">
        <f t="shared" si="87"/>
        <v>-120.366</v>
      </c>
      <c r="N953" s="8">
        <f t="shared" si="88"/>
        <v>-57.844799999999999</v>
      </c>
      <c r="O953" s="10">
        <f t="shared" si="89"/>
        <v>-126.8865</v>
      </c>
      <c r="P953" s="8">
        <f t="shared" si="90"/>
        <v>-136.97749999999999</v>
      </c>
      <c r="Q953" s="8">
        <f t="shared" si="91"/>
        <v>116.7955</v>
      </c>
    </row>
    <row r="954" spans="1:17" ht="15" customHeight="1">
      <c r="A954" s="1">
        <v>11</v>
      </c>
      <c r="B954" s="1">
        <v>14</v>
      </c>
      <c r="C954" s="1">
        <v>6</v>
      </c>
      <c r="D954" s="1">
        <v>2</v>
      </c>
      <c r="E954" s="6" t="s">
        <v>27</v>
      </c>
      <c r="F954" s="1">
        <f>TRA!F954</f>
        <v>3.367</v>
      </c>
      <c r="G954" s="1">
        <f>TRA!G954</f>
        <v>1.7330000000000001</v>
      </c>
      <c r="H954" s="1">
        <f>TRA!H954</f>
        <v>30.367000000000001</v>
      </c>
      <c r="I954" s="1">
        <f>TRA!I954</f>
        <v>201.57300000000001</v>
      </c>
      <c r="J954" s="1">
        <f>TRA!J954</f>
        <v>9.3629999999999995</v>
      </c>
      <c r="K954" s="1">
        <f>TRA!K954</f>
        <v>14.548999999999999</v>
      </c>
      <c r="L954" s="8">
        <f t="shared" si="86"/>
        <v>39.730000000000004</v>
      </c>
      <c r="M954" s="8">
        <f t="shared" si="87"/>
        <v>216.12200000000001</v>
      </c>
      <c r="N954" s="8">
        <f t="shared" si="88"/>
        <v>104.56660000000001</v>
      </c>
      <c r="O954" s="10">
        <f t="shared" si="89"/>
        <v>228.04100000000003</v>
      </c>
      <c r="P954" s="8">
        <f t="shared" si="90"/>
        <v>229.77400000000003</v>
      </c>
      <c r="Q954" s="8">
        <f t="shared" si="91"/>
        <v>-226.30800000000002</v>
      </c>
    </row>
    <row r="955" spans="1:17" ht="15" customHeight="1">
      <c r="A955" s="1">
        <v>11</v>
      </c>
      <c r="B955" s="1">
        <v>14</v>
      </c>
      <c r="C955" s="1">
        <v>6</v>
      </c>
      <c r="D955" s="1">
        <v>2</v>
      </c>
      <c r="E955" s="6" t="s">
        <v>28</v>
      </c>
      <c r="F955" s="1">
        <f>TRA!F955</f>
        <v>-12.718</v>
      </c>
      <c r="G955" s="1">
        <f>TRA!G955</f>
        <v>-8.4079999999999995</v>
      </c>
      <c r="H955" s="1">
        <f>TRA!H955</f>
        <v>-30.707999999999998</v>
      </c>
      <c r="I955" s="1">
        <f>TRA!I955</f>
        <v>-203.84899999999999</v>
      </c>
      <c r="J955" s="1">
        <f>TRA!J955</f>
        <v>-9.4689999999999994</v>
      </c>
      <c r="K955" s="1">
        <f>TRA!K955</f>
        <v>-14.714</v>
      </c>
      <c r="L955" s="8">
        <f t="shared" si="86"/>
        <v>-40.177</v>
      </c>
      <c r="M955" s="8">
        <f t="shared" si="87"/>
        <v>-218.56299999999999</v>
      </c>
      <c r="N955" s="8">
        <f t="shared" si="88"/>
        <v>-105.74590000000001</v>
      </c>
      <c r="O955" s="10">
        <f t="shared" si="89"/>
        <v>-230.61609999999999</v>
      </c>
      <c r="P955" s="8">
        <f t="shared" si="90"/>
        <v>-239.02409999999998</v>
      </c>
      <c r="Q955" s="8">
        <f t="shared" si="91"/>
        <v>222.2081</v>
      </c>
    </row>
    <row r="956" spans="1:17" ht="15" customHeight="1">
      <c r="A956" s="1">
        <v>11</v>
      </c>
      <c r="B956" s="1">
        <v>14</v>
      </c>
      <c r="C956" s="1">
        <v>6</v>
      </c>
      <c r="D956" s="1">
        <v>2</v>
      </c>
      <c r="E956" s="6" t="s">
        <v>29</v>
      </c>
      <c r="F956" s="1">
        <f>TRA!F956</f>
        <v>1.0029999999999999</v>
      </c>
      <c r="G956" s="1">
        <f>TRA!G956</f>
        <v>1.5720000000000001</v>
      </c>
      <c r="H956" s="1">
        <f>TRA!H956</f>
        <v>-21.812999999999999</v>
      </c>
      <c r="I956" s="1">
        <f>TRA!I956</f>
        <v>-144.79400000000001</v>
      </c>
      <c r="J956" s="1">
        <f>TRA!J956</f>
        <v>-6.726</v>
      </c>
      <c r="K956" s="1">
        <f>TRA!K956</f>
        <v>-10.451000000000001</v>
      </c>
      <c r="L956" s="8">
        <f t="shared" si="86"/>
        <v>-28.538999999999998</v>
      </c>
      <c r="M956" s="8">
        <f t="shared" si="87"/>
        <v>-155.245</v>
      </c>
      <c r="N956" s="8">
        <f t="shared" si="88"/>
        <v>-75.112499999999997</v>
      </c>
      <c r="O956" s="10">
        <f t="shared" si="89"/>
        <v>-163.80670000000001</v>
      </c>
      <c r="P956" s="8">
        <f t="shared" si="90"/>
        <v>-162.2347</v>
      </c>
      <c r="Q956" s="8">
        <f t="shared" si="91"/>
        <v>165.37870000000001</v>
      </c>
    </row>
    <row r="957" spans="1:17" ht="15" customHeight="1">
      <c r="A957" s="1">
        <v>11</v>
      </c>
      <c r="B957" s="1">
        <v>14</v>
      </c>
      <c r="C957" s="1">
        <v>6</v>
      </c>
      <c r="D957" s="1">
        <v>2</v>
      </c>
      <c r="E957" s="6" t="s">
        <v>30</v>
      </c>
      <c r="F957" s="1">
        <f>TRA!F957</f>
        <v>-12.493</v>
      </c>
      <c r="G957" s="1">
        <f>TRA!G957</f>
        <v>-8.8160000000000007</v>
      </c>
      <c r="H957" s="1">
        <f>TRA!H957</f>
        <v>-21.812999999999999</v>
      </c>
      <c r="I957" s="1">
        <f>TRA!I957</f>
        <v>-144.79400000000001</v>
      </c>
      <c r="J957" s="1">
        <f>TRA!J957</f>
        <v>-6.726</v>
      </c>
      <c r="K957" s="1">
        <f>TRA!K957</f>
        <v>-10.451000000000001</v>
      </c>
      <c r="L957" s="8">
        <f t="shared" si="86"/>
        <v>-28.538999999999998</v>
      </c>
      <c r="M957" s="8">
        <f t="shared" si="87"/>
        <v>-155.245</v>
      </c>
      <c r="N957" s="8">
        <f t="shared" si="88"/>
        <v>-75.112499999999997</v>
      </c>
      <c r="O957" s="10">
        <f t="shared" si="89"/>
        <v>-163.80670000000001</v>
      </c>
      <c r="P957" s="8">
        <f t="shared" si="90"/>
        <v>-172.62270000000001</v>
      </c>
      <c r="Q957" s="8">
        <f t="shared" si="91"/>
        <v>154.9907</v>
      </c>
    </row>
    <row r="958" spans="1:17" ht="15" customHeight="1">
      <c r="A958" s="1">
        <v>11</v>
      </c>
      <c r="B958" s="1">
        <v>14</v>
      </c>
      <c r="C958" s="1">
        <v>6</v>
      </c>
      <c r="D958" s="1">
        <v>1</v>
      </c>
      <c r="E958" s="6" t="s">
        <v>27</v>
      </c>
      <c r="F958" s="1">
        <f>TRA!F958</f>
        <v>-8.2639999999999993</v>
      </c>
      <c r="G958" s="1">
        <f>TRA!G958</f>
        <v>-5.3259999999999996</v>
      </c>
      <c r="H958" s="1">
        <f>TRA!H958</f>
        <v>33.42</v>
      </c>
      <c r="I958" s="1">
        <f>TRA!I958</f>
        <v>222.56</v>
      </c>
      <c r="J958" s="1">
        <f>TRA!J958</f>
        <v>10.294</v>
      </c>
      <c r="K958" s="1">
        <f>TRA!K958</f>
        <v>15.994999999999999</v>
      </c>
      <c r="L958" s="8">
        <f t="shared" si="86"/>
        <v>43.713999999999999</v>
      </c>
      <c r="M958" s="8">
        <f t="shared" si="87"/>
        <v>238.55500000000001</v>
      </c>
      <c r="N958" s="8">
        <f t="shared" si="88"/>
        <v>115.2805</v>
      </c>
      <c r="O958" s="10">
        <f t="shared" si="89"/>
        <v>251.66920000000002</v>
      </c>
      <c r="P958" s="8">
        <f t="shared" si="90"/>
        <v>246.34320000000002</v>
      </c>
      <c r="Q958" s="8">
        <f t="shared" si="91"/>
        <v>-256.99520000000001</v>
      </c>
    </row>
    <row r="959" spans="1:17" ht="15" customHeight="1">
      <c r="A959" s="1">
        <v>11</v>
      </c>
      <c r="B959" s="1">
        <v>14</v>
      </c>
      <c r="C959" s="1">
        <v>6</v>
      </c>
      <c r="D959" s="1">
        <v>1</v>
      </c>
      <c r="E959" s="6" t="s">
        <v>28</v>
      </c>
      <c r="F959" s="1">
        <f>TRA!F959</f>
        <v>-12.708</v>
      </c>
      <c r="G959" s="1">
        <f>TRA!G959</f>
        <v>-8.1470000000000002</v>
      </c>
      <c r="H959" s="1">
        <f>TRA!H959</f>
        <v>-33.838999999999999</v>
      </c>
      <c r="I959" s="1">
        <f>TRA!I959</f>
        <v>-225.35599999999999</v>
      </c>
      <c r="J959" s="1">
        <f>TRA!J959</f>
        <v>-10.423999999999999</v>
      </c>
      <c r="K959" s="1">
        <f>TRA!K959</f>
        <v>-16.196999999999999</v>
      </c>
      <c r="L959" s="8">
        <f t="shared" si="86"/>
        <v>-44.262999999999998</v>
      </c>
      <c r="M959" s="8">
        <f t="shared" si="87"/>
        <v>-241.553</v>
      </c>
      <c r="N959" s="8">
        <f t="shared" si="88"/>
        <v>-116.72889999999998</v>
      </c>
      <c r="O959" s="10">
        <f t="shared" si="89"/>
        <v>-254.83189999999999</v>
      </c>
      <c r="P959" s="8">
        <f t="shared" si="90"/>
        <v>-262.97890000000001</v>
      </c>
      <c r="Q959" s="8">
        <f t="shared" si="91"/>
        <v>246.6849</v>
      </c>
    </row>
    <row r="960" spans="1:17" ht="15" customHeight="1">
      <c r="A960" s="1">
        <v>11</v>
      </c>
      <c r="B960" s="1">
        <v>14</v>
      </c>
      <c r="C960" s="1">
        <v>6</v>
      </c>
      <c r="D960" s="1">
        <v>1</v>
      </c>
      <c r="E960" s="6" t="s">
        <v>29</v>
      </c>
      <c r="F960" s="1">
        <f>TRA!F960</f>
        <v>19.315000000000001</v>
      </c>
      <c r="G960" s="1">
        <f>TRA!G960</f>
        <v>12.432</v>
      </c>
      <c r="H960" s="1">
        <f>TRA!H960</f>
        <v>-24.021000000000001</v>
      </c>
      <c r="I960" s="1">
        <f>TRA!I960</f>
        <v>-159.97</v>
      </c>
      <c r="J960" s="1">
        <f>TRA!J960</f>
        <v>-7.399</v>
      </c>
      <c r="K960" s="1">
        <f>TRA!K960</f>
        <v>-11.497</v>
      </c>
      <c r="L960" s="8">
        <f t="shared" si="86"/>
        <v>-31.42</v>
      </c>
      <c r="M960" s="8">
        <f t="shared" si="87"/>
        <v>-171.46699999999998</v>
      </c>
      <c r="N960" s="8">
        <f t="shared" si="88"/>
        <v>-82.860099999999989</v>
      </c>
      <c r="O960" s="10">
        <f t="shared" si="89"/>
        <v>-180.89299999999997</v>
      </c>
      <c r="P960" s="8">
        <f t="shared" si="90"/>
        <v>-168.46099999999998</v>
      </c>
      <c r="Q960" s="8">
        <f t="shared" si="91"/>
        <v>193.32499999999996</v>
      </c>
    </row>
    <row r="961" spans="1:17" ht="15" customHeight="1">
      <c r="A961" s="1">
        <v>11</v>
      </c>
      <c r="B961" s="1">
        <v>14</v>
      </c>
      <c r="C961" s="1">
        <v>6</v>
      </c>
      <c r="D961" s="1">
        <v>1</v>
      </c>
      <c r="E961" s="6" t="s">
        <v>30</v>
      </c>
      <c r="F961" s="1">
        <f>TRA!F961</f>
        <v>-22.489000000000001</v>
      </c>
      <c r="G961" s="1">
        <f>TRA!G961</f>
        <v>-14.448</v>
      </c>
      <c r="H961" s="1">
        <f>TRA!H961</f>
        <v>-24.021000000000001</v>
      </c>
      <c r="I961" s="1">
        <f>TRA!I961</f>
        <v>-159.97</v>
      </c>
      <c r="J961" s="1">
        <f>TRA!J961</f>
        <v>-7.399</v>
      </c>
      <c r="K961" s="1">
        <f>TRA!K961</f>
        <v>-11.497</v>
      </c>
      <c r="L961" s="8">
        <f t="shared" si="86"/>
        <v>-31.42</v>
      </c>
      <c r="M961" s="8">
        <f t="shared" si="87"/>
        <v>-171.46699999999998</v>
      </c>
      <c r="N961" s="8">
        <f t="shared" si="88"/>
        <v>-82.860099999999989</v>
      </c>
      <c r="O961" s="10">
        <f t="shared" si="89"/>
        <v>-180.89299999999997</v>
      </c>
      <c r="P961" s="8">
        <f t="shared" si="90"/>
        <v>-195.34099999999998</v>
      </c>
      <c r="Q961" s="8">
        <f t="shared" si="91"/>
        <v>166.44499999999996</v>
      </c>
    </row>
    <row r="962" spans="1:17" ht="15" customHeight="1">
      <c r="A962" s="1">
        <v>12</v>
      </c>
      <c r="B962" s="1">
        <v>7</v>
      </c>
      <c r="C962" s="1">
        <v>15</v>
      </c>
      <c r="D962" s="1">
        <v>6</v>
      </c>
      <c r="E962" s="6" t="s">
        <v>27</v>
      </c>
      <c r="F962" s="1">
        <f>TRA!F962</f>
        <v>-38.113</v>
      </c>
      <c r="G962" s="1">
        <f>TRA!G962</f>
        <v>-22.891999999999999</v>
      </c>
      <c r="H962" s="1">
        <f>TRA!H962</f>
        <v>5.3680000000000003</v>
      </c>
      <c r="I962" s="1">
        <f>TRA!I962</f>
        <v>24.309000000000001</v>
      </c>
      <c r="J962" s="1">
        <f>TRA!J962</f>
        <v>1.6140000000000001</v>
      </c>
      <c r="K962" s="1">
        <f>TRA!K962</f>
        <v>2.508</v>
      </c>
      <c r="L962" s="8">
        <f t="shared" si="86"/>
        <v>6.9820000000000002</v>
      </c>
      <c r="M962" s="8">
        <f t="shared" si="87"/>
        <v>26.817</v>
      </c>
      <c r="N962" s="8">
        <f t="shared" si="88"/>
        <v>15.027100000000001</v>
      </c>
      <c r="O962" s="10">
        <f t="shared" si="89"/>
        <v>28.9116</v>
      </c>
      <c r="P962" s="8">
        <f t="shared" si="90"/>
        <v>6.0196000000000005</v>
      </c>
      <c r="Q962" s="8">
        <f t="shared" si="91"/>
        <v>-51.803600000000003</v>
      </c>
    </row>
    <row r="963" spans="1:17">
      <c r="A963" s="1">
        <v>12</v>
      </c>
      <c r="B963" s="1">
        <v>7</v>
      </c>
      <c r="C963" s="1">
        <v>15</v>
      </c>
      <c r="D963" s="1">
        <v>6</v>
      </c>
      <c r="E963" s="6" t="s">
        <v>28</v>
      </c>
      <c r="F963" s="1">
        <f>TRA!F963</f>
        <v>-42.271000000000001</v>
      </c>
      <c r="G963" s="1">
        <f>TRA!G963</f>
        <v>-25.167000000000002</v>
      </c>
      <c r="H963" s="1">
        <f>TRA!H963</f>
        <v>-4.6479999999999997</v>
      </c>
      <c r="I963" s="1">
        <f>TRA!I963</f>
        <v>-21.158000000000001</v>
      </c>
      <c r="J963" s="1">
        <f>TRA!J963</f>
        <v>-1.391</v>
      </c>
      <c r="K963" s="1">
        <f>TRA!K963</f>
        <v>-2.161</v>
      </c>
      <c r="L963" s="8">
        <f t="shared" ref="L963:L1026" si="92">(ABS(H963)+ABS(J963))*SIGN(H963)</f>
        <v>-6.0389999999999997</v>
      </c>
      <c r="M963" s="8">
        <f t="shared" ref="M963:M1026" si="93">(ABS(I963)+ABS(K963))*SIGN(I963)</f>
        <v>-23.319000000000003</v>
      </c>
      <c r="N963" s="8">
        <f t="shared" ref="N963:N1026" si="94">(ABS(L963)+0.3*ABS(M963))*SIGN(L963)</f>
        <v>-13.034700000000001</v>
      </c>
      <c r="O963" s="10">
        <f t="shared" ref="O963:O1026" si="95">(ABS(M963)+0.3*ABS(L963))*SIGN(M963)</f>
        <v>-25.130700000000001</v>
      </c>
      <c r="P963" s="8">
        <f t="shared" si="90"/>
        <v>-50.297700000000006</v>
      </c>
      <c r="Q963" s="8">
        <f t="shared" si="91"/>
        <v>-3.6300000000000665E-2</v>
      </c>
    </row>
    <row r="964" spans="1:17" ht="15" customHeight="1">
      <c r="A964" s="1">
        <v>12</v>
      </c>
      <c r="B964" s="1">
        <v>7</v>
      </c>
      <c r="C964" s="1">
        <v>15</v>
      </c>
      <c r="D964" s="1">
        <v>6</v>
      </c>
      <c r="E964" s="6" t="s">
        <v>29</v>
      </c>
      <c r="F964" s="1">
        <f>TRA!F964</f>
        <v>63.417999999999999</v>
      </c>
      <c r="G964" s="1">
        <f>TRA!G964</f>
        <v>37.945</v>
      </c>
      <c r="H964" s="1">
        <f>TRA!H964</f>
        <v>-2.0030000000000001</v>
      </c>
      <c r="I964" s="1">
        <f>TRA!I964</f>
        <v>-9.093</v>
      </c>
      <c r="J964" s="1">
        <f>TRA!J964</f>
        <v>-0.60099999999999998</v>
      </c>
      <c r="K964" s="1">
        <f>TRA!K964</f>
        <v>-0.93400000000000005</v>
      </c>
      <c r="L964" s="8">
        <f t="shared" si="92"/>
        <v>-2.6040000000000001</v>
      </c>
      <c r="M964" s="8">
        <f t="shared" si="93"/>
        <v>-10.026999999999999</v>
      </c>
      <c r="N964" s="8">
        <f t="shared" si="94"/>
        <v>-5.6120999999999999</v>
      </c>
      <c r="O964" s="10">
        <f t="shared" si="95"/>
        <v>-10.808199999999999</v>
      </c>
      <c r="P964" s="8">
        <f t="shared" si="90"/>
        <v>27.136800000000001</v>
      </c>
      <c r="Q964" s="8">
        <f t="shared" si="91"/>
        <v>48.7532</v>
      </c>
    </row>
    <row r="965" spans="1:17" ht="15" customHeight="1">
      <c r="A965" s="1">
        <v>12</v>
      </c>
      <c r="B965" s="1">
        <v>7</v>
      </c>
      <c r="C965" s="1">
        <v>15</v>
      </c>
      <c r="D965" s="1">
        <v>6</v>
      </c>
      <c r="E965" s="6" t="s">
        <v>30</v>
      </c>
      <c r="F965" s="1">
        <f>TRA!F965</f>
        <v>-65.081999999999994</v>
      </c>
      <c r="G965" s="1">
        <f>TRA!G965</f>
        <v>-38.854999999999997</v>
      </c>
      <c r="H965" s="1">
        <f>TRA!H965</f>
        <v>-2.0030000000000001</v>
      </c>
      <c r="I965" s="1">
        <f>TRA!I965</f>
        <v>-9.093</v>
      </c>
      <c r="J965" s="1">
        <f>TRA!J965</f>
        <v>-0.60099999999999998</v>
      </c>
      <c r="K965" s="1">
        <f>TRA!K965</f>
        <v>-0.93400000000000005</v>
      </c>
      <c r="L965" s="8">
        <f t="shared" si="92"/>
        <v>-2.6040000000000001</v>
      </c>
      <c r="M965" s="8">
        <f t="shared" si="93"/>
        <v>-10.026999999999999</v>
      </c>
      <c r="N965" s="8">
        <f t="shared" si="94"/>
        <v>-5.6120999999999999</v>
      </c>
      <c r="O965" s="10">
        <f t="shared" si="95"/>
        <v>-10.808199999999999</v>
      </c>
      <c r="P965" s="8">
        <f t="shared" si="90"/>
        <v>-49.663199999999996</v>
      </c>
      <c r="Q965" s="8">
        <f t="shared" si="91"/>
        <v>-28.046799999999998</v>
      </c>
    </row>
    <row r="966" spans="1:17" ht="15" customHeight="1">
      <c r="A966" s="1">
        <v>12</v>
      </c>
      <c r="B966" s="1">
        <v>7</v>
      </c>
      <c r="C966" s="1">
        <v>15</v>
      </c>
      <c r="D966" s="1">
        <v>5</v>
      </c>
      <c r="E966" s="6" t="s">
        <v>27</v>
      </c>
      <c r="F966" s="1">
        <f>TRA!F966</f>
        <v>-58.173000000000002</v>
      </c>
      <c r="G966" s="1">
        <f>TRA!G966</f>
        <v>-35.277000000000001</v>
      </c>
      <c r="H966" s="1">
        <f>TRA!H966</f>
        <v>10.944000000000001</v>
      </c>
      <c r="I966" s="1">
        <f>TRA!I966</f>
        <v>48</v>
      </c>
      <c r="J966" s="1">
        <f>TRA!J966</f>
        <v>3.3420000000000001</v>
      </c>
      <c r="K966" s="1">
        <f>TRA!K966</f>
        <v>5.194</v>
      </c>
      <c r="L966" s="8">
        <f t="shared" si="92"/>
        <v>14.286000000000001</v>
      </c>
      <c r="M966" s="8">
        <f t="shared" si="93"/>
        <v>53.194000000000003</v>
      </c>
      <c r="N966" s="8">
        <f t="shared" si="94"/>
        <v>30.244199999999999</v>
      </c>
      <c r="O966" s="10">
        <f t="shared" si="95"/>
        <v>57.479800000000004</v>
      </c>
      <c r="P966" s="8">
        <f t="shared" si="90"/>
        <v>22.202800000000003</v>
      </c>
      <c r="Q966" s="8">
        <f t="shared" si="91"/>
        <v>-92.756799999999998</v>
      </c>
    </row>
    <row r="967" spans="1:17" ht="15" customHeight="1">
      <c r="A967" s="1">
        <v>12</v>
      </c>
      <c r="B967" s="1">
        <v>7</v>
      </c>
      <c r="C967" s="1">
        <v>15</v>
      </c>
      <c r="D967" s="1">
        <v>5</v>
      </c>
      <c r="E967" s="6" t="s">
        <v>28</v>
      </c>
      <c r="F967" s="1">
        <f>TRA!F967</f>
        <v>-51.537999999999997</v>
      </c>
      <c r="G967" s="1">
        <f>TRA!G967</f>
        <v>-31.213999999999999</v>
      </c>
      <c r="H967" s="1">
        <f>TRA!H967</f>
        <v>-10.18</v>
      </c>
      <c r="I967" s="1">
        <f>TRA!I967</f>
        <v>-44.688000000000002</v>
      </c>
      <c r="J967" s="1">
        <f>TRA!J967</f>
        <v>-3.1070000000000002</v>
      </c>
      <c r="K967" s="1">
        <f>TRA!K967</f>
        <v>-4.8280000000000003</v>
      </c>
      <c r="L967" s="8">
        <f t="shared" si="92"/>
        <v>-13.286999999999999</v>
      </c>
      <c r="M967" s="8">
        <f t="shared" si="93"/>
        <v>-49.516000000000005</v>
      </c>
      <c r="N967" s="8">
        <f t="shared" si="94"/>
        <v>-28.1418</v>
      </c>
      <c r="O967" s="10">
        <f t="shared" si="95"/>
        <v>-53.502100000000006</v>
      </c>
      <c r="P967" s="8">
        <f t="shared" si="90"/>
        <v>-84.716100000000012</v>
      </c>
      <c r="Q967" s="8">
        <f t="shared" si="91"/>
        <v>22.288100000000007</v>
      </c>
    </row>
    <row r="968" spans="1:17" ht="15" customHeight="1">
      <c r="A968" s="1">
        <v>12</v>
      </c>
      <c r="B968" s="1">
        <v>7</v>
      </c>
      <c r="C968" s="1">
        <v>15</v>
      </c>
      <c r="D968" s="1">
        <v>5</v>
      </c>
      <c r="E968" s="6" t="s">
        <v>29</v>
      </c>
      <c r="F968" s="1">
        <f>TRA!F968</f>
        <v>76.177000000000007</v>
      </c>
      <c r="G968" s="1">
        <f>TRA!G968</f>
        <v>46.188000000000002</v>
      </c>
      <c r="H968" s="1">
        <f>TRA!H968</f>
        <v>-4.2249999999999996</v>
      </c>
      <c r="I968" s="1">
        <f>TRA!I968</f>
        <v>-18.538</v>
      </c>
      <c r="J968" s="1">
        <f>TRA!J968</f>
        <v>-1.29</v>
      </c>
      <c r="K968" s="1">
        <f>TRA!K968</f>
        <v>-2.004</v>
      </c>
      <c r="L968" s="8">
        <f t="shared" si="92"/>
        <v>-5.5149999999999997</v>
      </c>
      <c r="M968" s="8">
        <f t="shared" si="93"/>
        <v>-20.542000000000002</v>
      </c>
      <c r="N968" s="8">
        <f t="shared" si="94"/>
        <v>-11.6776</v>
      </c>
      <c r="O968" s="10">
        <f t="shared" si="95"/>
        <v>-22.1965</v>
      </c>
      <c r="P968" s="8">
        <f t="shared" si="90"/>
        <v>23.991500000000002</v>
      </c>
      <c r="Q968" s="8">
        <f t="shared" si="91"/>
        <v>68.384500000000003</v>
      </c>
    </row>
    <row r="969" spans="1:17" ht="15" customHeight="1">
      <c r="A969" s="1">
        <v>12</v>
      </c>
      <c r="B969" s="1">
        <v>7</v>
      </c>
      <c r="C969" s="1">
        <v>15</v>
      </c>
      <c r="D969" s="1">
        <v>5</v>
      </c>
      <c r="E969" s="6" t="s">
        <v>30</v>
      </c>
      <c r="F969" s="1">
        <f>TRA!F969</f>
        <v>-73.522999999999996</v>
      </c>
      <c r="G969" s="1">
        <f>TRA!G969</f>
        <v>-44.561999999999998</v>
      </c>
      <c r="H969" s="1">
        <f>TRA!H969</f>
        <v>-4.2249999999999996</v>
      </c>
      <c r="I969" s="1">
        <f>TRA!I969</f>
        <v>-18.538</v>
      </c>
      <c r="J969" s="1">
        <f>TRA!J969</f>
        <v>-1.29</v>
      </c>
      <c r="K969" s="1">
        <f>TRA!K969</f>
        <v>-2.004</v>
      </c>
      <c r="L969" s="8">
        <f t="shared" si="92"/>
        <v>-5.5149999999999997</v>
      </c>
      <c r="M969" s="8">
        <f t="shared" si="93"/>
        <v>-20.542000000000002</v>
      </c>
      <c r="N969" s="8">
        <f t="shared" si="94"/>
        <v>-11.6776</v>
      </c>
      <c r="O969" s="10">
        <f t="shared" si="95"/>
        <v>-22.1965</v>
      </c>
      <c r="P969" s="8">
        <f t="shared" si="90"/>
        <v>-66.758499999999998</v>
      </c>
      <c r="Q969" s="8">
        <f t="shared" si="91"/>
        <v>-22.365499999999997</v>
      </c>
    </row>
    <row r="970" spans="1:17" ht="15" customHeight="1">
      <c r="A970" s="1">
        <v>12</v>
      </c>
      <c r="B970" s="1">
        <v>7</v>
      </c>
      <c r="C970" s="1">
        <v>15</v>
      </c>
      <c r="D970" s="1">
        <v>4</v>
      </c>
      <c r="E970" s="6" t="s">
        <v>27</v>
      </c>
      <c r="F970" s="1">
        <f>TRA!F970</f>
        <v>-53.2</v>
      </c>
      <c r="G970" s="1">
        <f>TRA!G970</f>
        <v>-32.531999999999996</v>
      </c>
      <c r="H970" s="1">
        <f>TRA!H970</f>
        <v>17.518000000000001</v>
      </c>
      <c r="I970" s="1">
        <f>TRA!I970</f>
        <v>74.064999999999998</v>
      </c>
      <c r="J970" s="1">
        <f>TRA!J970</f>
        <v>5.4359999999999999</v>
      </c>
      <c r="K970" s="1">
        <f>TRA!K970</f>
        <v>8.4480000000000004</v>
      </c>
      <c r="L970" s="8">
        <f t="shared" si="92"/>
        <v>22.954000000000001</v>
      </c>
      <c r="M970" s="8">
        <f t="shared" si="93"/>
        <v>82.513000000000005</v>
      </c>
      <c r="N970" s="8">
        <f t="shared" si="94"/>
        <v>47.707900000000002</v>
      </c>
      <c r="O970" s="10">
        <f t="shared" si="95"/>
        <v>89.399200000000008</v>
      </c>
      <c r="P970" s="8">
        <f t="shared" si="90"/>
        <v>56.867200000000011</v>
      </c>
      <c r="Q970" s="8">
        <f t="shared" si="91"/>
        <v>-121.9312</v>
      </c>
    </row>
    <row r="971" spans="1:17" ht="15" customHeight="1">
      <c r="A971" s="1">
        <v>12</v>
      </c>
      <c r="B971" s="1">
        <v>7</v>
      </c>
      <c r="C971" s="1">
        <v>15</v>
      </c>
      <c r="D971" s="1">
        <v>4</v>
      </c>
      <c r="E971" s="6" t="s">
        <v>28</v>
      </c>
      <c r="F971" s="1">
        <f>TRA!F971</f>
        <v>-48.838999999999999</v>
      </c>
      <c r="G971" s="1">
        <f>TRA!G971</f>
        <v>-29.783999999999999</v>
      </c>
      <c r="H971" s="1">
        <f>TRA!H971</f>
        <v>-16.5</v>
      </c>
      <c r="I971" s="1">
        <f>TRA!I971</f>
        <v>-69.784000000000006</v>
      </c>
      <c r="J971" s="1">
        <f>TRA!J971</f>
        <v>-5.12</v>
      </c>
      <c r="K971" s="1">
        <f>TRA!K971</f>
        <v>-7.9550000000000001</v>
      </c>
      <c r="L971" s="8">
        <f t="shared" si="92"/>
        <v>-21.62</v>
      </c>
      <c r="M971" s="8">
        <f t="shared" si="93"/>
        <v>-77.739000000000004</v>
      </c>
      <c r="N971" s="8">
        <f t="shared" si="94"/>
        <v>-44.941699999999997</v>
      </c>
      <c r="O971" s="10">
        <f t="shared" si="95"/>
        <v>-84.225000000000009</v>
      </c>
      <c r="P971" s="8">
        <f t="shared" si="90"/>
        <v>-114.00900000000001</v>
      </c>
      <c r="Q971" s="8">
        <f t="shared" si="91"/>
        <v>54.44100000000001</v>
      </c>
    </row>
    <row r="972" spans="1:17" ht="15" customHeight="1">
      <c r="A972" s="1">
        <v>12</v>
      </c>
      <c r="B972" s="1">
        <v>7</v>
      </c>
      <c r="C972" s="1">
        <v>15</v>
      </c>
      <c r="D972" s="1">
        <v>4</v>
      </c>
      <c r="E972" s="6" t="s">
        <v>29</v>
      </c>
      <c r="F972" s="1">
        <f>TRA!F972</f>
        <v>78.171999999999997</v>
      </c>
      <c r="G972" s="1">
        <f>TRA!G972</f>
        <v>47.8</v>
      </c>
      <c r="H972" s="1">
        <f>TRA!H972</f>
        <v>-6.8029999999999999</v>
      </c>
      <c r="I972" s="1">
        <f>TRA!I972</f>
        <v>-28.77</v>
      </c>
      <c r="J972" s="1">
        <f>TRA!J972</f>
        <v>-2.1110000000000002</v>
      </c>
      <c r="K972" s="1">
        <f>TRA!K972</f>
        <v>-3.2810000000000001</v>
      </c>
      <c r="L972" s="8">
        <f t="shared" si="92"/>
        <v>-8.9139999999999997</v>
      </c>
      <c r="M972" s="8">
        <f t="shared" si="93"/>
        <v>-32.051000000000002</v>
      </c>
      <c r="N972" s="8">
        <f t="shared" si="94"/>
        <v>-18.529299999999999</v>
      </c>
      <c r="O972" s="10">
        <f t="shared" si="95"/>
        <v>-34.725200000000001</v>
      </c>
      <c r="P972" s="8">
        <f t="shared" si="90"/>
        <v>13.074799999999996</v>
      </c>
      <c r="Q972" s="8">
        <f t="shared" si="91"/>
        <v>82.525199999999998</v>
      </c>
    </row>
    <row r="973" spans="1:17" ht="15" customHeight="1">
      <c r="A973" s="1">
        <v>12</v>
      </c>
      <c r="B973" s="1">
        <v>7</v>
      </c>
      <c r="C973" s="1">
        <v>15</v>
      </c>
      <c r="D973" s="1">
        <v>4</v>
      </c>
      <c r="E973" s="6" t="s">
        <v>30</v>
      </c>
      <c r="F973" s="1">
        <f>TRA!F973</f>
        <v>-76.427999999999997</v>
      </c>
      <c r="G973" s="1">
        <f>TRA!G973</f>
        <v>-46.7</v>
      </c>
      <c r="H973" s="1">
        <f>TRA!H973</f>
        <v>-6.8029999999999999</v>
      </c>
      <c r="I973" s="1">
        <f>TRA!I973</f>
        <v>-28.77</v>
      </c>
      <c r="J973" s="1">
        <f>TRA!J973</f>
        <v>-2.1110000000000002</v>
      </c>
      <c r="K973" s="1">
        <f>TRA!K973</f>
        <v>-3.2810000000000001</v>
      </c>
      <c r="L973" s="8">
        <f t="shared" si="92"/>
        <v>-8.9139999999999997</v>
      </c>
      <c r="M973" s="8">
        <f t="shared" si="93"/>
        <v>-32.051000000000002</v>
      </c>
      <c r="N973" s="8">
        <f t="shared" si="94"/>
        <v>-18.529299999999999</v>
      </c>
      <c r="O973" s="10">
        <f t="shared" si="95"/>
        <v>-34.725200000000001</v>
      </c>
      <c r="P973" s="8">
        <f t="shared" si="90"/>
        <v>-81.425200000000004</v>
      </c>
      <c r="Q973" s="8">
        <f t="shared" si="91"/>
        <v>-11.974800000000002</v>
      </c>
    </row>
    <row r="974" spans="1:17" ht="15" customHeight="1">
      <c r="A974" s="1">
        <v>12</v>
      </c>
      <c r="B974" s="1">
        <v>7</v>
      </c>
      <c r="C974" s="1">
        <v>15</v>
      </c>
      <c r="D974" s="1">
        <v>3</v>
      </c>
      <c r="E974" s="6" t="s">
        <v>27</v>
      </c>
      <c r="F974" s="1">
        <f>TRA!F974</f>
        <v>-51.603000000000002</v>
      </c>
      <c r="G974" s="1">
        <f>TRA!G974</f>
        <v>-31.568999999999999</v>
      </c>
      <c r="H974" s="1">
        <f>TRA!H974</f>
        <v>21.436</v>
      </c>
      <c r="I974" s="1">
        <f>TRA!I974</f>
        <v>88.343999999999994</v>
      </c>
      <c r="J974" s="1">
        <f>TRA!J974</f>
        <v>6.6790000000000003</v>
      </c>
      <c r="K974" s="1">
        <f>TRA!K974</f>
        <v>10.379</v>
      </c>
      <c r="L974" s="8">
        <f t="shared" si="92"/>
        <v>28.115000000000002</v>
      </c>
      <c r="M974" s="8">
        <f t="shared" si="93"/>
        <v>98.722999999999999</v>
      </c>
      <c r="N974" s="8">
        <f t="shared" si="94"/>
        <v>57.731899999999996</v>
      </c>
      <c r="O974" s="10">
        <f t="shared" si="95"/>
        <v>107.1575</v>
      </c>
      <c r="P974" s="8">
        <f t="shared" si="90"/>
        <v>75.588499999999996</v>
      </c>
      <c r="Q974" s="8">
        <f t="shared" si="91"/>
        <v>-138.72649999999999</v>
      </c>
    </row>
    <row r="975" spans="1:17" ht="15" customHeight="1">
      <c r="A975" s="1">
        <v>12</v>
      </c>
      <c r="B975" s="1">
        <v>7</v>
      </c>
      <c r="C975" s="1">
        <v>15</v>
      </c>
      <c r="D975" s="1">
        <v>3</v>
      </c>
      <c r="E975" s="6" t="s">
        <v>28</v>
      </c>
      <c r="F975" s="1">
        <f>TRA!F975</f>
        <v>-50.569000000000003</v>
      </c>
      <c r="G975" s="1">
        <f>TRA!G975</f>
        <v>-30.85</v>
      </c>
      <c r="H975" s="1">
        <f>TRA!H975</f>
        <v>-20.195</v>
      </c>
      <c r="I975" s="1">
        <f>TRA!I975</f>
        <v>-83.218000000000004</v>
      </c>
      <c r="J975" s="1">
        <f>TRA!J975</f>
        <v>-6.2919999999999998</v>
      </c>
      <c r="K975" s="1">
        <f>TRA!K975</f>
        <v>-9.7780000000000005</v>
      </c>
      <c r="L975" s="8">
        <f t="shared" si="92"/>
        <v>-26.487000000000002</v>
      </c>
      <c r="M975" s="8">
        <f t="shared" si="93"/>
        <v>-92.996000000000009</v>
      </c>
      <c r="N975" s="8">
        <f t="shared" si="94"/>
        <v>-54.385800000000003</v>
      </c>
      <c r="O975" s="10">
        <f t="shared" si="95"/>
        <v>-100.94210000000001</v>
      </c>
      <c r="P975" s="8">
        <f t="shared" si="90"/>
        <v>-131.7921</v>
      </c>
      <c r="Q975" s="8">
        <f t="shared" si="91"/>
        <v>70.092100000000016</v>
      </c>
    </row>
    <row r="976" spans="1:17" ht="15" customHeight="1">
      <c r="A976" s="1">
        <v>12</v>
      </c>
      <c r="B976" s="1">
        <v>7</v>
      </c>
      <c r="C976" s="1">
        <v>15</v>
      </c>
      <c r="D976" s="1">
        <v>3</v>
      </c>
      <c r="E976" s="6" t="s">
        <v>29</v>
      </c>
      <c r="F976" s="1">
        <f>TRA!F976</f>
        <v>77.507000000000005</v>
      </c>
      <c r="G976" s="1">
        <f>TRA!G976</f>
        <v>47.393999999999998</v>
      </c>
      <c r="H976" s="1">
        <f>TRA!H976</f>
        <v>-8.3260000000000005</v>
      </c>
      <c r="I976" s="1">
        <f>TRA!I976</f>
        <v>-34.311999999999998</v>
      </c>
      <c r="J976" s="1">
        <f>TRA!J976</f>
        <v>-2.5939999999999999</v>
      </c>
      <c r="K976" s="1">
        <f>TRA!K976</f>
        <v>-4.0309999999999997</v>
      </c>
      <c r="L976" s="8">
        <f t="shared" si="92"/>
        <v>-10.92</v>
      </c>
      <c r="M976" s="8">
        <f t="shared" si="93"/>
        <v>-38.342999999999996</v>
      </c>
      <c r="N976" s="8">
        <f t="shared" si="94"/>
        <v>-22.422899999999998</v>
      </c>
      <c r="O976" s="10">
        <f t="shared" si="95"/>
        <v>-41.619</v>
      </c>
      <c r="P976" s="8">
        <f t="shared" si="90"/>
        <v>5.7749999999999986</v>
      </c>
      <c r="Q976" s="8">
        <f t="shared" si="91"/>
        <v>89.013000000000005</v>
      </c>
    </row>
    <row r="977" spans="1:17" ht="15" customHeight="1">
      <c r="A977" s="1">
        <v>12</v>
      </c>
      <c r="B977" s="1">
        <v>7</v>
      </c>
      <c r="C977" s="1">
        <v>15</v>
      </c>
      <c r="D977" s="1">
        <v>3</v>
      </c>
      <c r="E977" s="6" t="s">
        <v>30</v>
      </c>
      <c r="F977" s="1">
        <f>TRA!F977</f>
        <v>-77.093000000000004</v>
      </c>
      <c r="G977" s="1">
        <f>TRA!G977</f>
        <v>-47.106000000000002</v>
      </c>
      <c r="H977" s="1">
        <f>TRA!H977</f>
        <v>-8.3260000000000005</v>
      </c>
      <c r="I977" s="1">
        <f>TRA!I977</f>
        <v>-34.311999999999998</v>
      </c>
      <c r="J977" s="1">
        <f>TRA!J977</f>
        <v>-2.5939999999999999</v>
      </c>
      <c r="K977" s="1">
        <f>TRA!K977</f>
        <v>-4.0309999999999997</v>
      </c>
      <c r="L977" s="8">
        <f t="shared" si="92"/>
        <v>-10.92</v>
      </c>
      <c r="M977" s="8">
        <f t="shared" si="93"/>
        <v>-38.342999999999996</v>
      </c>
      <c r="N977" s="8">
        <f t="shared" si="94"/>
        <v>-22.422899999999998</v>
      </c>
      <c r="O977" s="10">
        <f t="shared" si="95"/>
        <v>-41.619</v>
      </c>
      <c r="P977" s="8">
        <f t="shared" si="90"/>
        <v>-88.724999999999994</v>
      </c>
      <c r="Q977" s="8">
        <f t="shared" si="91"/>
        <v>-5.4870000000000019</v>
      </c>
    </row>
    <row r="978" spans="1:17" ht="15" customHeight="1">
      <c r="A978" s="1">
        <v>12</v>
      </c>
      <c r="B978" s="1">
        <v>7</v>
      </c>
      <c r="C978" s="1">
        <v>15</v>
      </c>
      <c r="D978" s="1">
        <v>2</v>
      </c>
      <c r="E978" s="6" t="s">
        <v>27</v>
      </c>
      <c r="F978" s="1">
        <f>TRA!F978</f>
        <v>-49.906999999999996</v>
      </c>
      <c r="G978" s="1">
        <f>TRA!G978</f>
        <v>-30.524999999999999</v>
      </c>
      <c r="H978" s="1">
        <f>TRA!H978</f>
        <v>24.298999999999999</v>
      </c>
      <c r="I978" s="1">
        <f>TRA!I978</f>
        <v>98.418000000000006</v>
      </c>
      <c r="J978" s="1">
        <f>TRA!J978</f>
        <v>7.5439999999999996</v>
      </c>
      <c r="K978" s="1">
        <f>TRA!K978</f>
        <v>11.722</v>
      </c>
      <c r="L978" s="8">
        <f t="shared" si="92"/>
        <v>31.843</v>
      </c>
      <c r="M978" s="8">
        <f t="shared" si="93"/>
        <v>110.14</v>
      </c>
      <c r="N978" s="8">
        <f t="shared" si="94"/>
        <v>64.885000000000005</v>
      </c>
      <c r="O978" s="10">
        <f t="shared" si="95"/>
        <v>119.69289999999999</v>
      </c>
      <c r="P978" s="8">
        <f t="shared" si="90"/>
        <v>89.167900000000003</v>
      </c>
      <c r="Q978" s="8">
        <f t="shared" si="91"/>
        <v>-150.21789999999999</v>
      </c>
    </row>
    <row r="979" spans="1:17" ht="15" customHeight="1">
      <c r="A979" s="1">
        <v>12</v>
      </c>
      <c r="B979" s="1">
        <v>7</v>
      </c>
      <c r="C979" s="1">
        <v>15</v>
      </c>
      <c r="D979" s="1">
        <v>2</v>
      </c>
      <c r="E979" s="6" t="s">
        <v>28</v>
      </c>
      <c r="F979" s="1">
        <f>TRA!F979</f>
        <v>-53.478999999999999</v>
      </c>
      <c r="G979" s="1">
        <f>TRA!G979</f>
        <v>-32.603000000000002</v>
      </c>
      <c r="H979" s="1">
        <f>TRA!H979</f>
        <v>-22.997</v>
      </c>
      <c r="I979" s="1">
        <f>TRA!I979</f>
        <v>-93.134</v>
      </c>
      <c r="J979" s="1">
        <f>TRA!J979</f>
        <v>-7.1390000000000002</v>
      </c>
      <c r="K979" s="1">
        <f>TRA!K979</f>
        <v>-11.093</v>
      </c>
      <c r="L979" s="8">
        <f t="shared" si="92"/>
        <v>-30.135999999999999</v>
      </c>
      <c r="M979" s="8">
        <f t="shared" si="93"/>
        <v>-104.227</v>
      </c>
      <c r="N979" s="8">
        <f t="shared" si="94"/>
        <v>-61.4041</v>
      </c>
      <c r="O979" s="10">
        <f t="shared" si="95"/>
        <v>-113.26780000000001</v>
      </c>
      <c r="P979" s="8">
        <f t="shared" si="90"/>
        <v>-145.8708</v>
      </c>
      <c r="Q979" s="8">
        <f t="shared" si="91"/>
        <v>80.664800000000014</v>
      </c>
    </row>
    <row r="980" spans="1:17" ht="15" customHeight="1">
      <c r="A980" s="1">
        <v>12</v>
      </c>
      <c r="B980" s="1">
        <v>7</v>
      </c>
      <c r="C980" s="1">
        <v>15</v>
      </c>
      <c r="D980" s="1">
        <v>2</v>
      </c>
      <c r="E980" s="6" t="s">
        <v>29</v>
      </c>
      <c r="F980" s="1">
        <f>TRA!F980</f>
        <v>76.585999999999999</v>
      </c>
      <c r="G980" s="1">
        <f>TRA!G980</f>
        <v>46.834000000000003</v>
      </c>
      <c r="H980" s="1">
        <f>TRA!H980</f>
        <v>-9.4589999999999996</v>
      </c>
      <c r="I980" s="1">
        <f>TRA!I980</f>
        <v>-38.31</v>
      </c>
      <c r="J980" s="1">
        <f>TRA!J980</f>
        <v>-2.9369999999999998</v>
      </c>
      <c r="K980" s="1">
        <f>TRA!K980</f>
        <v>-4.5629999999999997</v>
      </c>
      <c r="L980" s="8">
        <f t="shared" si="92"/>
        <v>-12.395999999999999</v>
      </c>
      <c r="M980" s="8">
        <f t="shared" si="93"/>
        <v>-42.873000000000005</v>
      </c>
      <c r="N980" s="8">
        <f t="shared" si="94"/>
        <v>-25.257899999999999</v>
      </c>
      <c r="O980" s="10">
        <f t="shared" si="95"/>
        <v>-46.591800000000006</v>
      </c>
      <c r="P980" s="8">
        <f t="shared" si="90"/>
        <v>0.24219999999999686</v>
      </c>
      <c r="Q980" s="8">
        <f t="shared" si="91"/>
        <v>93.42580000000001</v>
      </c>
    </row>
    <row r="981" spans="1:17" ht="15" customHeight="1">
      <c r="A981" s="1">
        <v>12</v>
      </c>
      <c r="B981" s="1">
        <v>7</v>
      </c>
      <c r="C981" s="1">
        <v>15</v>
      </c>
      <c r="D981" s="1">
        <v>2</v>
      </c>
      <c r="E981" s="6" t="s">
        <v>30</v>
      </c>
      <c r="F981" s="1">
        <f>TRA!F981</f>
        <v>-78.013999999999996</v>
      </c>
      <c r="G981" s="1">
        <f>TRA!G981</f>
        <v>-47.665999999999997</v>
      </c>
      <c r="H981" s="1">
        <f>TRA!H981</f>
        <v>-9.4589999999999996</v>
      </c>
      <c r="I981" s="1">
        <f>TRA!I981</f>
        <v>-38.31</v>
      </c>
      <c r="J981" s="1">
        <f>TRA!J981</f>
        <v>-2.9369999999999998</v>
      </c>
      <c r="K981" s="1">
        <f>TRA!K981</f>
        <v>-4.5629999999999997</v>
      </c>
      <c r="L981" s="8">
        <f t="shared" si="92"/>
        <v>-12.395999999999999</v>
      </c>
      <c r="M981" s="8">
        <f t="shared" si="93"/>
        <v>-42.873000000000005</v>
      </c>
      <c r="N981" s="8">
        <f t="shared" si="94"/>
        <v>-25.257899999999999</v>
      </c>
      <c r="O981" s="10">
        <f t="shared" si="95"/>
        <v>-46.591800000000006</v>
      </c>
      <c r="P981" s="8">
        <f t="shared" si="90"/>
        <v>-94.257800000000003</v>
      </c>
      <c r="Q981" s="8">
        <f t="shared" si="91"/>
        <v>-1.0741999999999905</v>
      </c>
    </row>
    <row r="982" spans="1:17" ht="15" customHeight="1">
      <c r="A982" s="1">
        <v>12</v>
      </c>
      <c r="B982" s="1">
        <v>7</v>
      </c>
      <c r="C982" s="1">
        <v>15</v>
      </c>
      <c r="D982" s="1">
        <v>1</v>
      </c>
      <c r="E982" s="6" t="s">
        <v>27</v>
      </c>
      <c r="F982" s="1">
        <f>TRA!F982</f>
        <v>-42.445999999999998</v>
      </c>
      <c r="G982" s="1">
        <f>TRA!G982</f>
        <v>-25.919</v>
      </c>
      <c r="H982" s="1">
        <f>TRA!H982</f>
        <v>22.178000000000001</v>
      </c>
      <c r="I982" s="1">
        <f>TRA!I982</f>
        <v>89.716999999999999</v>
      </c>
      <c r="J982" s="1">
        <f>TRA!J982</f>
        <v>6.867</v>
      </c>
      <c r="K982" s="1">
        <f>TRA!K982</f>
        <v>10.670999999999999</v>
      </c>
      <c r="L982" s="8">
        <f t="shared" si="92"/>
        <v>29.045000000000002</v>
      </c>
      <c r="M982" s="8">
        <f t="shared" si="93"/>
        <v>100.38800000000001</v>
      </c>
      <c r="N982" s="8">
        <f t="shared" si="94"/>
        <v>59.1614</v>
      </c>
      <c r="O982" s="10">
        <f t="shared" si="95"/>
        <v>109.1015</v>
      </c>
      <c r="P982" s="8">
        <f t="shared" si="90"/>
        <v>83.182500000000005</v>
      </c>
      <c r="Q982" s="8">
        <f t="shared" si="91"/>
        <v>-135.0205</v>
      </c>
    </row>
    <row r="983" spans="1:17" ht="15" customHeight="1">
      <c r="A983" s="1">
        <v>12</v>
      </c>
      <c r="B983" s="1">
        <v>7</v>
      </c>
      <c r="C983" s="1">
        <v>15</v>
      </c>
      <c r="D983" s="1">
        <v>1</v>
      </c>
      <c r="E983" s="6" t="s">
        <v>28</v>
      </c>
      <c r="F983" s="1">
        <f>TRA!F983</f>
        <v>-54.61</v>
      </c>
      <c r="G983" s="1">
        <f>TRA!G983</f>
        <v>-33.462000000000003</v>
      </c>
      <c r="H983" s="1">
        <f>TRA!H983</f>
        <v>-20.875</v>
      </c>
      <c r="I983" s="1">
        <f>TRA!I983</f>
        <v>-84.44</v>
      </c>
      <c r="J983" s="1">
        <f>TRA!J983</f>
        <v>-6.4630000000000001</v>
      </c>
      <c r="K983" s="1">
        <f>TRA!K983</f>
        <v>-10.042999999999999</v>
      </c>
      <c r="L983" s="8">
        <f t="shared" si="92"/>
        <v>-27.338000000000001</v>
      </c>
      <c r="M983" s="8">
        <f t="shared" si="93"/>
        <v>-94.483000000000004</v>
      </c>
      <c r="N983" s="8">
        <f t="shared" si="94"/>
        <v>-55.682900000000004</v>
      </c>
      <c r="O983" s="10">
        <f t="shared" si="95"/>
        <v>-102.68440000000001</v>
      </c>
      <c r="P983" s="8">
        <f t="shared" si="90"/>
        <v>-136.14640000000003</v>
      </c>
      <c r="Q983" s="8">
        <f t="shared" si="91"/>
        <v>69.222400000000007</v>
      </c>
    </row>
    <row r="984" spans="1:17" ht="15" customHeight="1">
      <c r="A984" s="1">
        <v>12</v>
      </c>
      <c r="B984" s="1">
        <v>7</v>
      </c>
      <c r="C984" s="1">
        <v>15</v>
      </c>
      <c r="D984" s="1">
        <v>1</v>
      </c>
      <c r="E984" s="6" t="s">
        <v>29</v>
      </c>
      <c r="F984" s="1">
        <f>TRA!F984</f>
        <v>74.867000000000004</v>
      </c>
      <c r="G984" s="1">
        <f>TRA!G984</f>
        <v>45.741</v>
      </c>
      <c r="H984" s="1">
        <f>TRA!H984</f>
        <v>-8.6110000000000007</v>
      </c>
      <c r="I984" s="1">
        <f>TRA!I984</f>
        <v>-34.831000000000003</v>
      </c>
      <c r="J984" s="1">
        <f>TRA!J984</f>
        <v>-2.6659999999999999</v>
      </c>
      <c r="K984" s="1">
        <f>TRA!K984</f>
        <v>-4.1429999999999998</v>
      </c>
      <c r="L984" s="8">
        <f t="shared" si="92"/>
        <v>-11.277000000000001</v>
      </c>
      <c r="M984" s="8">
        <f t="shared" si="93"/>
        <v>-38.974000000000004</v>
      </c>
      <c r="N984" s="8">
        <f t="shared" si="94"/>
        <v>-22.969200000000001</v>
      </c>
      <c r="O984" s="10">
        <f t="shared" si="95"/>
        <v>-42.357100000000003</v>
      </c>
      <c r="P984" s="8">
        <f t="shared" si="90"/>
        <v>3.383899999999997</v>
      </c>
      <c r="Q984" s="8">
        <f t="shared" si="91"/>
        <v>88.098100000000002</v>
      </c>
    </row>
    <row r="985" spans="1:17" ht="15" customHeight="1">
      <c r="A985" s="1">
        <v>12</v>
      </c>
      <c r="B985" s="1">
        <v>7</v>
      </c>
      <c r="C985" s="1">
        <v>15</v>
      </c>
      <c r="D985" s="1">
        <v>1</v>
      </c>
      <c r="E985" s="6" t="s">
        <v>30</v>
      </c>
      <c r="F985" s="1">
        <f>TRA!F985</f>
        <v>-79.733000000000004</v>
      </c>
      <c r="G985" s="1">
        <f>TRA!G985</f>
        <v>-48.759</v>
      </c>
      <c r="H985" s="1">
        <f>TRA!H985</f>
        <v>-8.6110000000000007</v>
      </c>
      <c r="I985" s="1">
        <f>TRA!I985</f>
        <v>-34.831000000000003</v>
      </c>
      <c r="J985" s="1">
        <f>TRA!J985</f>
        <v>-2.6659999999999999</v>
      </c>
      <c r="K985" s="1">
        <f>TRA!K985</f>
        <v>-4.1429999999999998</v>
      </c>
      <c r="L985" s="8">
        <f t="shared" si="92"/>
        <v>-11.277000000000001</v>
      </c>
      <c r="M985" s="8">
        <f t="shared" si="93"/>
        <v>-38.974000000000004</v>
      </c>
      <c r="N985" s="8">
        <f t="shared" si="94"/>
        <v>-22.969200000000001</v>
      </c>
      <c r="O985" s="10">
        <f t="shared" si="95"/>
        <v>-42.357100000000003</v>
      </c>
      <c r="P985" s="8">
        <f t="shared" si="90"/>
        <v>-91.116100000000003</v>
      </c>
      <c r="Q985" s="8">
        <f t="shared" si="91"/>
        <v>-6.4018999999999977</v>
      </c>
    </row>
    <row r="986" spans="1:17" ht="15" customHeight="1">
      <c r="A986" s="1">
        <v>12</v>
      </c>
      <c r="B986" s="1">
        <v>15</v>
      </c>
      <c r="C986" s="1">
        <v>23</v>
      </c>
      <c r="D986" s="1">
        <v>6</v>
      </c>
      <c r="E986" s="6" t="s">
        <v>27</v>
      </c>
      <c r="F986" s="1">
        <f>TRA!F986</f>
        <v>-26.486999999999998</v>
      </c>
      <c r="G986" s="1">
        <f>TRA!G986</f>
        <v>-15.757</v>
      </c>
      <c r="H986" s="1">
        <f>TRA!H986</f>
        <v>2.468</v>
      </c>
      <c r="I986" s="1">
        <f>TRA!I986</f>
        <v>10.787000000000001</v>
      </c>
      <c r="J986" s="1">
        <f>TRA!J986</f>
        <v>0.76100000000000001</v>
      </c>
      <c r="K986" s="1">
        <f>TRA!K986</f>
        <v>1.1830000000000001</v>
      </c>
      <c r="L986" s="8">
        <f t="shared" si="92"/>
        <v>3.2290000000000001</v>
      </c>
      <c r="M986" s="8">
        <f t="shared" si="93"/>
        <v>11.97</v>
      </c>
      <c r="N986" s="8">
        <f t="shared" si="94"/>
        <v>6.82</v>
      </c>
      <c r="O986" s="10">
        <f t="shared" si="95"/>
        <v>12.938700000000001</v>
      </c>
      <c r="P986" s="8">
        <f t="shared" si="90"/>
        <v>-2.8182999999999989</v>
      </c>
      <c r="Q986" s="8">
        <f t="shared" si="91"/>
        <v>-28.695700000000002</v>
      </c>
    </row>
    <row r="987" spans="1:17">
      <c r="A987" s="1">
        <v>12</v>
      </c>
      <c r="B987" s="1">
        <v>15</v>
      </c>
      <c r="C987" s="1">
        <v>23</v>
      </c>
      <c r="D987" s="1">
        <v>6</v>
      </c>
      <c r="E987" s="6" t="s">
        <v>28</v>
      </c>
      <c r="F987" s="1">
        <f>TRA!F987</f>
        <v>-27.79</v>
      </c>
      <c r="G987" s="1">
        <f>TRA!G987</f>
        <v>-16.623000000000001</v>
      </c>
      <c r="H987" s="1">
        <f>TRA!H987</f>
        <v>-2.4620000000000002</v>
      </c>
      <c r="I987" s="1">
        <f>TRA!I987</f>
        <v>-10.773999999999999</v>
      </c>
      <c r="J987" s="1">
        <f>TRA!J987</f>
        <v>-0.75900000000000001</v>
      </c>
      <c r="K987" s="1">
        <f>TRA!K987</f>
        <v>-1.179</v>
      </c>
      <c r="L987" s="8">
        <f t="shared" si="92"/>
        <v>-3.2210000000000001</v>
      </c>
      <c r="M987" s="8">
        <f t="shared" si="93"/>
        <v>-11.952999999999999</v>
      </c>
      <c r="N987" s="8">
        <f t="shared" si="94"/>
        <v>-6.8068999999999997</v>
      </c>
      <c r="O987" s="10">
        <f t="shared" si="95"/>
        <v>-12.9193</v>
      </c>
      <c r="P987" s="8">
        <f t="shared" si="90"/>
        <v>-29.542300000000001</v>
      </c>
      <c r="Q987" s="8">
        <f t="shared" si="91"/>
        <v>-3.7037000000000013</v>
      </c>
    </row>
    <row r="988" spans="1:17" ht="15" customHeight="1">
      <c r="A988" s="1">
        <v>12</v>
      </c>
      <c r="B988" s="1">
        <v>15</v>
      </c>
      <c r="C988" s="1">
        <v>23</v>
      </c>
      <c r="D988" s="1">
        <v>6</v>
      </c>
      <c r="E988" s="6" t="s">
        <v>29</v>
      </c>
      <c r="F988" s="1">
        <f>TRA!F988</f>
        <v>47.704999999999998</v>
      </c>
      <c r="G988" s="1">
        <f>TRA!G988</f>
        <v>28.321000000000002</v>
      </c>
      <c r="H988" s="1">
        <f>TRA!H988</f>
        <v>-1.5409999999999999</v>
      </c>
      <c r="I988" s="1">
        <f>TRA!I988</f>
        <v>-6.7380000000000004</v>
      </c>
      <c r="J988" s="1">
        <f>TRA!J988</f>
        <v>-0.47499999999999998</v>
      </c>
      <c r="K988" s="1">
        <f>TRA!K988</f>
        <v>-0.73799999999999999</v>
      </c>
      <c r="L988" s="8">
        <f t="shared" si="92"/>
        <v>-2.016</v>
      </c>
      <c r="M988" s="8">
        <f t="shared" si="93"/>
        <v>-7.4760000000000009</v>
      </c>
      <c r="N988" s="8">
        <f t="shared" si="94"/>
        <v>-4.2588000000000008</v>
      </c>
      <c r="O988" s="10">
        <f t="shared" si="95"/>
        <v>-8.0808</v>
      </c>
      <c r="P988" s="8">
        <f t="shared" si="90"/>
        <v>20.240200000000002</v>
      </c>
      <c r="Q988" s="8">
        <f t="shared" si="91"/>
        <v>36.401800000000001</v>
      </c>
    </row>
    <row r="989" spans="1:17" ht="15" customHeight="1">
      <c r="A989" s="1">
        <v>12</v>
      </c>
      <c r="B989" s="1">
        <v>15</v>
      </c>
      <c r="C989" s="1">
        <v>23</v>
      </c>
      <c r="D989" s="1">
        <v>6</v>
      </c>
      <c r="E989" s="6" t="s">
        <v>30</v>
      </c>
      <c r="F989" s="1">
        <f>TRA!F989</f>
        <v>-48.518999999999998</v>
      </c>
      <c r="G989" s="1">
        <f>TRA!G989</f>
        <v>-28.863</v>
      </c>
      <c r="H989" s="1">
        <f>TRA!H989</f>
        <v>-1.5409999999999999</v>
      </c>
      <c r="I989" s="1">
        <f>TRA!I989</f>
        <v>-6.7380000000000004</v>
      </c>
      <c r="J989" s="1">
        <f>TRA!J989</f>
        <v>-0.47499999999999998</v>
      </c>
      <c r="K989" s="1">
        <f>TRA!K989</f>
        <v>-0.73799999999999999</v>
      </c>
      <c r="L989" s="8">
        <f t="shared" si="92"/>
        <v>-2.016</v>
      </c>
      <c r="M989" s="8">
        <f t="shared" si="93"/>
        <v>-7.4760000000000009</v>
      </c>
      <c r="N989" s="8">
        <f t="shared" si="94"/>
        <v>-4.2588000000000008</v>
      </c>
      <c r="O989" s="10">
        <f t="shared" si="95"/>
        <v>-8.0808</v>
      </c>
      <c r="P989" s="8">
        <f t="shared" si="90"/>
        <v>-36.943799999999996</v>
      </c>
      <c r="Q989" s="8">
        <f t="shared" si="91"/>
        <v>-20.7822</v>
      </c>
    </row>
    <row r="990" spans="1:17" ht="15" customHeight="1">
      <c r="A990" s="1">
        <v>12</v>
      </c>
      <c r="B990" s="1">
        <v>15</v>
      </c>
      <c r="C990" s="1">
        <v>23</v>
      </c>
      <c r="D990" s="1">
        <v>5</v>
      </c>
      <c r="E990" s="6" t="s">
        <v>27</v>
      </c>
      <c r="F990" s="1">
        <f>TRA!F990</f>
        <v>-29.099</v>
      </c>
      <c r="G990" s="1">
        <f>TRA!G990</f>
        <v>-17.675999999999998</v>
      </c>
      <c r="H990" s="1">
        <f>TRA!H990</f>
        <v>4.2060000000000004</v>
      </c>
      <c r="I990" s="1">
        <f>TRA!I990</f>
        <v>18.192</v>
      </c>
      <c r="J990" s="1">
        <f>TRA!J990</f>
        <v>1.298</v>
      </c>
      <c r="K990" s="1">
        <f>TRA!K990</f>
        <v>2.0169999999999999</v>
      </c>
      <c r="L990" s="8">
        <f t="shared" si="92"/>
        <v>5.5040000000000004</v>
      </c>
      <c r="M990" s="8">
        <f t="shared" si="93"/>
        <v>20.209</v>
      </c>
      <c r="N990" s="8">
        <f t="shared" si="94"/>
        <v>11.566700000000001</v>
      </c>
      <c r="O990" s="10">
        <f t="shared" si="95"/>
        <v>21.860199999999999</v>
      </c>
      <c r="P990" s="8">
        <f t="shared" si="90"/>
        <v>4.1842000000000006</v>
      </c>
      <c r="Q990" s="8">
        <f t="shared" si="91"/>
        <v>-39.536199999999994</v>
      </c>
    </row>
    <row r="991" spans="1:17" ht="15" customHeight="1">
      <c r="A991" s="1">
        <v>12</v>
      </c>
      <c r="B991" s="1">
        <v>15</v>
      </c>
      <c r="C991" s="1">
        <v>23</v>
      </c>
      <c r="D991" s="1">
        <v>5</v>
      </c>
      <c r="E991" s="6" t="s">
        <v>28</v>
      </c>
      <c r="F991" s="1">
        <f>TRA!F991</f>
        <v>-32.097000000000001</v>
      </c>
      <c r="G991" s="1">
        <f>TRA!G991</f>
        <v>-19.312999999999999</v>
      </c>
      <c r="H991" s="1">
        <f>TRA!H991</f>
        <v>-4.2350000000000003</v>
      </c>
      <c r="I991" s="1">
        <f>TRA!I991</f>
        <v>-18.324000000000002</v>
      </c>
      <c r="J991" s="1">
        <f>TRA!J991</f>
        <v>-1.3069999999999999</v>
      </c>
      <c r="K991" s="1">
        <f>TRA!K991</f>
        <v>-2.0299999999999998</v>
      </c>
      <c r="L991" s="8">
        <f t="shared" si="92"/>
        <v>-5.5419999999999998</v>
      </c>
      <c r="M991" s="8">
        <f t="shared" si="93"/>
        <v>-20.354000000000003</v>
      </c>
      <c r="N991" s="8">
        <f t="shared" si="94"/>
        <v>-11.648199999999999</v>
      </c>
      <c r="O991" s="10">
        <f t="shared" si="95"/>
        <v>-22.016600000000004</v>
      </c>
      <c r="P991" s="8">
        <f t="shared" si="90"/>
        <v>-41.329599999999999</v>
      </c>
      <c r="Q991" s="8">
        <f t="shared" si="91"/>
        <v>2.7036000000000051</v>
      </c>
    </row>
    <row r="992" spans="1:17" ht="15" customHeight="1">
      <c r="A992" s="1">
        <v>12</v>
      </c>
      <c r="B992" s="1">
        <v>15</v>
      </c>
      <c r="C992" s="1">
        <v>23</v>
      </c>
      <c r="D992" s="1">
        <v>5</v>
      </c>
      <c r="E992" s="6" t="s">
        <v>29</v>
      </c>
      <c r="F992" s="1">
        <f>TRA!F992</f>
        <v>55.271000000000001</v>
      </c>
      <c r="G992" s="1">
        <f>TRA!G992</f>
        <v>33.408999999999999</v>
      </c>
      <c r="H992" s="1">
        <f>TRA!H992</f>
        <v>-2.6379999999999999</v>
      </c>
      <c r="I992" s="1">
        <f>TRA!I992</f>
        <v>-11.411</v>
      </c>
      <c r="J992" s="1">
        <f>TRA!J992</f>
        <v>-0.81399999999999995</v>
      </c>
      <c r="K992" s="1">
        <f>TRA!K992</f>
        <v>-1.2649999999999999</v>
      </c>
      <c r="L992" s="8">
        <f t="shared" si="92"/>
        <v>-3.452</v>
      </c>
      <c r="M992" s="8">
        <f t="shared" si="93"/>
        <v>-12.676</v>
      </c>
      <c r="N992" s="8">
        <f t="shared" si="94"/>
        <v>-7.2547999999999995</v>
      </c>
      <c r="O992" s="10">
        <f t="shared" si="95"/>
        <v>-13.711600000000001</v>
      </c>
      <c r="P992" s="8">
        <f t="shared" si="90"/>
        <v>19.697399999999998</v>
      </c>
      <c r="Q992" s="8">
        <f t="shared" si="91"/>
        <v>47.120599999999996</v>
      </c>
    </row>
    <row r="993" spans="1:17" ht="15" customHeight="1">
      <c r="A993" s="1">
        <v>12</v>
      </c>
      <c r="B993" s="1">
        <v>15</v>
      </c>
      <c r="C993" s="1">
        <v>23</v>
      </c>
      <c r="D993" s="1">
        <v>5</v>
      </c>
      <c r="E993" s="6" t="s">
        <v>30</v>
      </c>
      <c r="F993" s="1">
        <f>TRA!F993</f>
        <v>-57.145000000000003</v>
      </c>
      <c r="G993" s="1">
        <f>TRA!G993</f>
        <v>-34.430999999999997</v>
      </c>
      <c r="H993" s="1">
        <f>TRA!H993</f>
        <v>-2.6379999999999999</v>
      </c>
      <c r="I993" s="1">
        <f>TRA!I993</f>
        <v>-11.411</v>
      </c>
      <c r="J993" s="1">
        <f>TRA!J993</f>
        <v>-0.81399999999999995</v>
      </c>
      <c r="K993" s="1">
        <f>TRA!K993</f>
        <v>-1.2649999999999999</v>
      </c>
      <c r="L993" s="8">
        <f t="shared" si="92"/>
        <v>-3.452</v>
      </c>
      <c r="M993" s="8">
        <f t="shared" si="93"/>
        <v>-12.676</v>
      </c>
      <c r="N993" s="8">
        <f t="shared" si="94"/>
        <v>-7.2547999999999995</v>
      </c>
      <c r="O993" s="10">
        <f t="shared" si="95"/>
        <v>-13.711600000000001</v>
      </c>
      <c r="P993" s="8">
        <f t="shared" si="90"/>
        <v>-48.142600000000002</v>
      </c>
      <c r="Q993" s="8">
        <f t="shared" si="91"/>
        <v>-20.719399999999997</v>
      </c>
    </row>
    <row r="994" spans="1:17" ht="15" customHeight="1">
      <c r="A994" s="1">
        <v>12</v>
      </c>
      <c r="B994" s="1">
        <v>15</v>
      </c>
      <c r="C994" s="1">
        <v>23</v>
      </c>
      <c r="D994" s="1">
        <v>4</v>
      </c>
      <c r="E994" s="6" t="s">
        <v>27</v>
      </c>
      <c r="F994" s="1">
        <f>TRA!F994</f>
        <v>-29.202000000000002</v>
      </c>
      <c r="G994" s="1">
        <f>TRA!G994</f>
        <v>-17.722999999999999</v>
      </c>
      <c r="H994" s="1">
        <f>TRA!H994</f>
        <v>4.0359999999999996</v>
      </c>
      <c r="I994" s="1">
        <f>TRA!I994</f>
        <v>16.992000000000001</v>
      </c>
      <c r="J994" s="1">
        <f>TRA!J994</f>
        <v>1.256</v>
      </c>
      <c r="K994" s="1">
        <f>TRA!K994</f>
        <v>1.952</v>
      </c>
      <c r="L994" s="8">
        <f t="shared" si="92"/>
        <v>5.2919999999999998</v>
      </c>
      <c r="M994" s="8">
        <f t="shared" si="93"/>
        <v>18.944000000000003</v>
      </c>
      <c r="N994" s="8">
        <f t="shared" si="94"/>
        <v>10.975200000000001</v>
      </c>
      <c r="O994" s="10">
        <f t="shared" si="95"/>
        <v>20.531600000000001</v>
      </c>
      <c r="P994" s="8">
        <f t="shared" si="90"/>
        <v>2.808600000000002</v>
      </c>
      <c r="Q994" s="8">
        <f t="shared" si="91"/>
        <v>-38.254599999999996</v>
      </c>
    </row>
    <row r="995" spans="1:17" ht="15" customHeight="1">
      <c r="A995" s="1">
        <v>12</v>
      </c>
      <c r="B995" s="1">
        <v>15</v>
      </c>
      <c r="C995" s="1">
        <v>23</v>
      </c>
      <c r="D995" s="1">
        <v>4</v>
      </c>
      <c r="E995" s="6" t="s">
        <v>28</v>
      </c>
      <c r="F995" s="1">
        <f>TRA!F995</f>
        <v>-32.167999999999999</v>
      </c>
      <c r="G995" s="1">
        <f>TRA!G995</f>
        <v>-19.417999999999999</v>
      </c>
      <c r="H995" s="1">
        <f>TRA!H995</f>
        <v>-4.0670000000000002</v>
      </c>
      <c r="I995" s="1">
        <f>TRA!I995</f>
        <v>-17.126999999999999</v>
      </c>
      <c r="J995" s="1">
        <f>TRA!J995</f>
        <v>-1.266</v>
      </c>
      <c r="K995" s="1">
        <f>TRA!K995</f>
        <v>-1.9670000000000001</v>
      </c>
      <c r="L995" s="8">
        <f t="shared" si="92"/>
        <v>-5.3330000000000002</v>
      </c>
      <c r="M995" s="8">
        <f t="shared" si="93"/>
        <v>-19.093999999999998</v>
      </c>
      <c r="N995" s="8">
        <f t="shared" si="94"/>
        <v>-11.061199999999999</v>
      </c>
      <c r="O995" s="10">
        <f t="shared" si="95"/>
        <v>-20.693899999999999</v>
      </c>
      <c r="P995" s="8">
        <f t="shared" si="90"/>
        <v>-40.111899999999999</v>
      </c>
      <c r="Q995" s="8">
        <f t="shared" si="91"/>
        <v>1.2759</v>
      </c>
    </row>
    <row r="996" spans="1:17" ht="15" customHeight="1">
      <c r="A996" s="1">
        <v>12</v>
      </c>
      <c r="B996" s="1">
        <v>15</v>
      </c>
      <c r="C996" s="1">
        <v>23</v>
      </c>
      <c r="D996" s="1">
        <v>4</v>
      </c>
      <c r="E996" s="6" t="s">
        <v>29</v>
      </c>
      <c r="F996" s="1">
        <f>TRA!F996</f>
        <v>55.280999999999999</v>
      </c>
      <c r="G996" s="1">
        <f>TRA!G996</f>
        <v>33.39</v>
      </c>
      <c r="H996" s="1">
        <f>TRA!H996</f>
        <v>-2.532</v>
      </c>
      <c r="I996" s="1">
        <f>TRA!I996</f>
        <v>-10.662000000000001</v>
      </c>
      <c r="J996" s="1">
        <f>TRA!J996</f>
        <v>-0.78800000000000003</v>
      </c>
      <c r="K996" s="1">
        <f>TRA!K996</f>
        <v>-1.2250000000000001</v>
      </c>
      <c r="L996" s="8">
        <f t="shared" si="92"/>
        <v>-3.3200000000000003</v>
      </c>
      <c r="M996" s="8">
        <f t="shared" si="93"/>
        <v>-11.887</v>
      </c>
      <c r="N996" s="8">
        <f t="shared" si="94"/>
        <v>-6.8861000000000008</v>
      </c>
      <c r="O996" s="10">
        <f t="shared" si="95"/>
        <v>-12.883000000000001</v>
      </c>
      <c r="P996" s="8">
        <f t="shared" si="90"/>
        <v>20.506999999999998</v>
      </c>
      <c r="Q996" s="8">
        <f t="shared" si="91"/>
        <v>46.273000000000003</v>
      </c>
    </row>
    <row r="997" spans="1:17" ht="15" customHeight="1">
      <c r="A997" s="1">
        <v>12</v>
      </c>
      <c r="B997" s="1">
        <v>15</v>
      </c>
      <c r="C997" s="1">
        <v>23</v>
      </c>
      <c r="D997" s="1">
        <v>4</v>
      </c>
      <c r="E997" s="6" t="s">
        <v>30</v>
      </c>
      <c r="F997" s="1">
        <f>TRA!F997</f>
        <v>-57.134999999999998</v>
      </c>
      <c r="G997" s="1">
        <f>TRA!G997</f>
        <v>-34.450000000000003</v>
      </c>
      <c r="H997" s="1">
        <f>TRA!H997</f>
        <v>-2.532</v>
      </c>
      <c r="I997" s="1">
        <f>TRA!I997</f>
        <v>-10.662000000000001</v>
      </c>
      <c r="J997" s="1">
        <f>TRA!J997</f>
        <v>-0.78800000000000003</v>
      </c>
      <c r="K997" s="1">
        <f>TRA!K997</f>
        <v>-1.2250000000000001</v>
      </c>
      <c r="L997" s="8">
        <f t="shared" si="92"/>
        <v>-3.3200000000000003</v>
      </c>
      <c r="M997" s="8">
        <f t="shared" si="93"/>
        <v>-11.887</v>
      </c>
      <c r="N997" s="8">
        <f t="shared" si="94"/>
        <v>-6.8861000000000008</v>
      </c>
      <c r="O997" s="10">
        <f t="shared" si="95"/>
        <v>-12.883000000000001</v>
      </c>
      <c r="P997" s="8">
        <f t="shared" si="90"/>
        <v>-47.333000000000006</v>
      </c>
      <c r="Q997" s="8">
        <f t="shared" si="91"/>
        <v>-21.567</v>
      </c>
    </row>
    <row r="998" spans="1:17" ht="15" customHeight="1">
      <c r="A998" s="1">
        <v>12</v>
      </c>
      <c r="B998" s="1">
        <v>15</v>
      </c>
      <c r="C998" s="1">
        <v>23</v>
      </c>
      <c r="D998" s="1">
        <v>3</v>
      </c>
      <c r="E998" s="6" t="s">
        <v>27</v>
      </c>
      <c r="F998" s="1">
        <f>TRA!F998</f>
        <v>-29.763999999999999</v>
      </c>
      <c r="G998" s="1">
        <f>TRA!G998</f>
        <v>-18.041</v>
      </c>
      <c r="H998" s="1">
        <f>TRA!H998</f>
        <v>4.5540000000000003</v>
      </c>
      <c r="I998" s="1">
        <f>TRA!I998</f>
        <v>18.792999999999999</v>
      </c>
      <c r="J998" s="1">
        <f>TRA!J998</f>
        <v>1.421</v>
      </c>
      <c r="K998" s="1">
        <f>TRA!K998</f>
        <v>2.2080000000000002</v>
      </c>
      <c r="L998" s="8">
        <f t="shared" si="92"/>
        <v>5.9750000000000005</v>
      </c>
      <c r="M998" s="8">
        <f t="shared" si="93"/>
        <v>21.000999999999998</v>
      </c>
      <c r="N998" s="8">
        <f t="shared" si="94"/>
        <v>12.2753</v>
      </c>
      <c r="O998" s="10">
        <f t="shared" si="95"/>
        <v>22.793499999999998</v>
      </c>
      <c r="P998" s="8">
        <f t="shared" si="90"/>
        <v>4.7524999999999977</v>
      </c>
      <c r="Q998" s="8">
        <f t="shared" si="91"/>
        <v>-40.834499999999998</v>
      </c>
    </row>
    <row r="999" spans="1:17" ht="15" customHeight="1">
      <c r="A999" s="1">
        <v>12</v>
      </c>
      <c r="B999" s="1">
        <v>15</v>
      </c>
      <c r="C999" s="1">
        <v>23</v>
      </c>
      <c r="D999" s="1">
        <v>3</v>
      </c>
      <c r="E999" s="6" t="s">
        <v>28</v>
      </c>
      <c r="F999" s="1">
        <f>TRA!F999</f>
        <v>-31.779</v>
      </c>
      <c r="G999" s="1">
        <f>TRA!G999</f>
        <v>-19.196000000000002</v>
      </c>
      <c r="H999" s="1">
        <f>TRA!H999</f>
        <v>-4.6040000000000001</v>
      </c>
      <c r="I999" s="1">
        <f>TRA!I999</f>
        <v>-18.995000000000001</v>
      </c>
      <c r="J999" s="1">
        <f>TRA!J999</f>
        <v>-1.4359999999999999</v>
      </c>
      <c r="K999" s="1">
        <f>TRA!K999</f>
        <v>-2.2320000000000002</v>
      </c>
      <c r="L999" s="8">
        <f t="shared" si="92"/>
        <v>-6.04</v>
      </c>
      <c r="M999" s="8">
        <f t="shared" si="93"/>
        <v>-21.227</v>
      </c>
      <c r="N999" s="8">
        <f t="shared" si="94"/>
        <v>-12.408100000000001</v>
      </c>
      <c r="O999" s="10">
        <f t="shared" si="95"/>
        <v>-23.039000000000001</v>
      </c>
      <c r="P999" s="8">
        <f t="shared" si="90"/>
        <v>-42.234999999999999</v>
      </c>
      <c r="Q999" s="8">
        <f t="shared" si="91"/>
        <v>3.843</v>
      </c>
    </row>
    <row r="1000" spans="1:17" ht="15" customHeight="1">
      <c r="A1000" s="1">
        <v>12</v>
      </c>
      <c r="B1000" s="1">
        <v>15</v>
      </c>
      <c r="C1000" s="1">
        <v>23</v>
      </c>
      <c r="D1000" s="1">
        <v>3</v>
      </c>
      <c r="E1000" s="6" t="s">
        <v>29</v>
      </c>
      <c r="F1000" s="1">
        <f>TRA!F1000</f>
        <v>55.578000000000003</v>
      </c>
      <c r="G1000" s="1">
        <f>TRA!G1000</f>
        <v>33.558999999999997</v>
      </c>
      <c r="H1000" s="1">
        <f>TRA!H1000</f>
        <v>-2.8620000000000001</v>
      </c>
      <c r="I1000" s="1">
        <f>TRA!I1000</f>
        <v>-11.808999999999999</v>
      </c>
      <c r="J1000" s="1">
        <f>TRA!J1000</f>
        <v>-0.89300000000000002</v>
      </c>
      <c r="K1000" s="1">
        <f>TRA!K1000</f>
        <v>-1.387</v>
      </c>
      <c r="L1000" s="8">
        <f t="shared" si="92"/>
        <v>-3.7549999999999999</v>
      </c>
      <c r="M1000" s="8">
        <f t="shared" si="93"/>
        <v>-13.196</v>
      </c>
      <c r="N1000" s="8">
        <f t="shared" si="94"/>
        <v>-7.7137999999999991</v>
      </c>
      <c r="O1000" s="10">
        <f t="shared" si="95"/>
        <v>-14.3225</v>
      </c>
      <c r="P1000" s="8">
        <f t="shared" si="90"/>
        <v>19.236499999999999</v>
      </c>
      <c r="Q1000" s="8">
        <f t="shared" si="91"/>
        <v>47.881499999999996</v>
      </c>
    </row>
    <row r="1001" spans="1:17" ht="15" customHeight="1">
      <c r="A1001" s="1">
        <v>12</v>
      </c>
      <c r="B1001" s="1">
        <v>15</v>
      </c>
      <c r="C1001" s="1">
        <v>23</v>
      </c>
      <c r="D1001" s="1">
        <v>3</v>
      </c>
      <c r="E1001" s="6" t="s">
        <v>30</v>
      </c>
      <c r="F1001" s="1">
        <f>TRA!F1001</f>
        <v>-56.838000000000001</v>
      </c>
      <c r="G1001" s="1">
        <f>TRA!G1001</f>
        <v>-34.280999999999999</v>
      </c>
      <c r="H1001" s="1">
        <f>TRA!H1001</f>
        <v>-2.8620000000000001</v>
      </c>
      <c r="I1001" s="1">
        <f>TRA!I1001</f>
        <v>-11.808999999999999</v>
      </c>
      <c r="J1001" s="1">
        <f>TRA!J1001</f>
        <v>-0.89300000000000002</v>
      </c>
      <c r="K1001" s="1">
        <f>TRA!K1001</f>
        <v>-1.387</v>
      </c>
      <c r="L1001" s="8">
        <f t="shared" si="92"/>
        <v>-3.7549999999999999</v>
      </c>
      <c r="M1001" s="8">
        <f t="shared" si="93"/>
        <v>-13.196</v>
      </c>
      <c r="N1001" s="8">
        <f t="shared" si="94"/>
        <v>-7.7137999999999991</v>
      </c>
      <c r="O1001" s="10">
        <f t="shared" si="95"/>
        <v>-14.3225</v>
      </c>
      <c r="P1001" s="8">
        <f t="shared" si="90"/>
        <v>-48.603499999999997</v>
      </c>
      <c r="Q1001" s="8">
        <f t="shared" si="91"/>
        <v>-19.958500000000001</v>
      </c>
    </row>
    <row r="1002" spans="1:17" ht="15" customHeight="1">
      <c r="A1002" s="1">
        <v>12</v>
      </c>
      <c r="B1002" s="1">
        <v>15</v>
      </c>
      <c r="C1002" s="1">
        <v>23</v>
      </c>
      <c r="D1002" s="1">
        <v>2</v>
      </c>
      <c r="E1002" s="6" t="s">
        <v>27</v>
      </c>
      <c r="F1002" s="1">
        <f>TRA!F1002</f>
        <v>-30.366</v>
      </c>
      <c r="G1002" s="1">
        <f>TRA!G1002</f>
        <v>-18.379000000000001</v>
      </c>
      <c r="H1002" s="1">
        <f>TRA!H1002</f>
        <v>4.8310000000000004</v>
      </c>
      <c r="I1002" s="1">
        <f>TRA!I1002</f>
        <v>19.620999999999999</v>
      </c>
      <c r="J1002" s="1">
        <f>TRA!J1002</f>
        <v>1.504</v>
      </c>
      <c r="K1002" s="1">
        <f>TRA!K1002</f>
        <v>2.3359999999999999</v>
      </c>
      <c r="L1002" s="8">
        <f t="shared" si="92"/>
        <v>6.3350000000000009</v>
      </c>
      <c r="M1002" s="8">
        <f t="shared" si="93"/>
        <v>21.956999999999997</v>
      </c>
      <c r="N1002" s="8">
        <f t="shared" si="94"/>
        <v>12.9221</v>
      </c>
      <c r="O1002" s="10">
        <f t="shared" si="95"/>
        <v>23.857499999999998</v>
      </c>
      <c r="P1002" s="8">
        <f t="shared" si="90"/>
        <v>5.4784999999999968</v>
      </c>
      <c r="Q1002" s="8">
        <f t="shared" si="91"/>
        <v>-42.236499999999999</v>
      </c>
    </row>
    <row r="1003" spans="1:17" ht="15" customHeight="1">
      <c r="A1003" s="1">
        <v>12</v>
      </c>
      <c r="B1003" s="1">
        <v>15</v>
      </c>
      <c r="C1003" s="1">
        <v>23</v>
      </c>
      <c r="D1003" s="1">
        <v>2</v>
      </c>
      <c r="E1003" s="6" t="s">
        <v>28</v>
      </c>
      <c r="F1003" s="1">
        <f>TRA!F1003</f>
        <v>-31.283000000000001</v>
      </c>
      <c r="G1003" s="1">
        <f>TRA!G1003</f>
        <v>-18.923999999999999</v>
      </c>
      <c r="H1003" s="1">
        <f>TRA!H1003</f>
        <v>-4.8970000000000002</v>
      </c>
      <c r="I1003" s="1">
        <f>TRA!I1003</f>
        <v>-19.885000000000002</v>
      </c>
      <c r="J1003" s="1">
        <f>TRA!J1003</f>
        <v>-1.524</v>
      </c>
      <c r="K1003" s="1">
        <f>TRA!K1003</f>
        <v>-2.3679999999999999</v>
      </c>
      <c r="L1003" s="8">
        <f t="shared" si="92"/>
        <v>-6.4210000000000003</v>
      </c>
      <c r="M1003" s="8">
        <f t="shared" si="93"/>
        <v>-22.253</v>
      </c>
      <c r="N1003" s="8">
        <f t="shared" si="94"/>
        <v>-13.0969</v>
      </c>
      <c r="O1003" s="10">
        <f t="shared" si="95"/>
        <v>-24.179300000000001</v>
      </c>
      <c r="P1003" s="8">
        <f t="shared" si="90"/>
        <v>-43.103300000000004</v>
      </c>
      <c r="Q1003" s="8">
        <f t="shared" si="91"/>
        <v>5.2553000000000019</v>
      </c>
    </row>
    <row r="1004" spans="1:17" ht="15" customHeight="1">
      <c r="A1004" s="1">
        <v>12</v>
      </c>
      <c r="B1004" s="1">
        <v>15</v>
      </c>
      <c r="C1004" s="1">
        <v>23</v>
      </c>
      <c r="D1004" s="1">
        <v>2</v>
      </c>
      <c r="E1004" s="6" t="s">
        <v>29</v>
      </c>
      <c r="F1004" s="1">
        <f>TRA!F1004</f>
        <v>55.920999999999999</v>
      </c>
      <c r="G1004" s="1">
        <f>TRA!G1004</f>
        <v>33.75</v>
      </c>
      <c r="H1004" s="1">
        <f>TRA!H1004</f>
        <v>-3.04</v>
      </c>
      <c r="I1004" s="1">
        <f>TRA!I1004</f>
        <v>-12.346</v>
      </c>
      <c r="J1004" s="1">
        <f>TRA!J1004</f>
        <v>-0.94599999999999995</v>
      </c>
      <c r="K1004" s="1">
        <f>TRA!K1004</f>
        <v>-1.47</v>
      </c>
      <c r="L1004" s="8">
        <f t="shared" si="92"/>
        <v>-3.9859999999999998</v>
      </c>
      <c r="M1004" s="8">
        <f t="shared" si="93"/>
        <v>-13.816000000000001</v>
      </c>
      <c r="N1004" s="8">
        <f t="shared" si="94"/>
        <v>-8.1308000000000007</v>
      </c>
      <c r="O1004" s="10">
        <f t="shared" si="95"/>
        <v>-15.011800000000001</v>
      </c>
      <c r="P1004" s="8">
        <f t="shared" si="90"/>
        <v>18.738199999999999</v>
      </c>
      <c r="Q1004" s="8">
        <f t="shared" si="91"/>
        <v>48.761800000000001</v>
      </c>
    </row>
    <row r="1005" spans="1:17" ht="15" customHeight="1">
      <c r="A1005" s="1">
        <v>12</v>
      </c>
      <c r="B1005" s="1">
        <v>15</v>
      </c>
      <c r="C1005" s="1">
        <v>23</v>
      </c>
      <c r="D1005" s="1">
        <v>2</v>
      </c>
      <c r="E1005" s="6" t="s">
        <v>30</v>
      </c>
      <c r="F1005" s="1">
        <f>TRA!F1005</f>
        <v>-56.494999999999997</v>
      </c>
      <c r="G1005" s="1">
        <f>TRA!G1005</f>
        <v>-34.090000000000003</v>
      </c>
      <c r="H1005" s="1">
        <f>TRA!H1005</f>
        <v>-3.04</v>
      </c>
      <c r="I1005" s="1">
        <f>TRA!I1005</f>
        <v>-12.346</v>
      </c>
      <c r="J1005" s="1">
        <f>TRA!J1005</f>
        <v>-0.94599999999999995</v>
      </c>
      <c r="K1005" s="1">
        <f>TRA!K1005</f>
        <v>-1.47</v>
      </c>
      <c r="L1005" s="8">
        <f t="shared" si="92"/>
        <v>-3.9859999999999998</v>
      </c>
      <c r="M1005" s="8">
        <f t="shared" si="93"/>
        <v>-13.816000000000001</v>
      </c>
      <c r="N1005" s="8">
        <f t="shared" si="94"/>
        <v>-8.1308000000000007</v>
      </c>
      <c r="O1005" s="10">
        <f t="shared" si="95"/>
        <v>-15.011800000000001</v>
      </c>
      <c r="P1005" s="8">
        <f t="shared" si="90"/>
        <v>-49.101800000000004</v>
      </c>
      <c r="Q1005" s="8">
        <f t="shared" si="91"/>
        <v>-19.078200000000002</v>
      </c>
    </row>
    <row r="1006" spans="1:17" ht="15" customHeight="1">
      <c r="A1006" s="1">
        <v>12</v>
      </c>
      <c r="B1006" s="1">
        <v>15</v>
      </c>
      <c r="C1006" s="1">
        <v>23</v>
      </c>
      <c r="D1006" s="1">
        <v>1</v>
      </c>
      <c r="E1006" s="6" t="s">
        <v>27</v>
      </c>
      <c r="F1006" s="1">
        <f>TRA!F1006</f>
        <v>-31.445</v>
      </c>
      <c r="G1006" s="1">
        <f>TRA!G1006</f>
        <v>-19.338000000000001</v>
      </c>
      <c r="H1006" s="1">
        <f>TRA!H1006</f>
        <v>4.109</v>
      </c>
      <c r="I1006" s="1">
        <f>TRA!I1006</f>
        <v>16.641999999999999</v>
      </c>
      <c r="J1006" s="1">
        <f>TRA!J1006</f>
        <v>1.276</v>
      </c>
      <c r="K1006" s="1">
        <f>TRA!K1006</f>
        <v>1.9830000000000001</v>
      </c>
      <c r="L1006" s="8">
        <f t="shared" si="92"/>
        <v>5.3849999999999998</v>
      </c>
      <c r="M1006" s="8">
        <f t="shared" si="93"/>
        <v>18.625</v>
      </c>
      <c r="N1006" s="8">
        <f t="shared" si="94"/>
        <v>10.9725</v>
      </c>
      <c r="O1006" s="10">
        <f t="shared" si="95"/>
        <v>20.240500000000001</v>
      </c>
      <c r="P1006" s="8">
        <f t="shared" si="90"/>
        <v>0.90249999999999986</v>
      </c>
      <c r="Q1006" s="8">
        <f t="shared" si="91"/>
        <v>-39.578500000000005</v>
      </c>
    </row>
    <row r="1007" spans="1:17" ht="15" customHeight="1">
      <c r="A1007" s="1">
        <v>12</v>
      </c>
      <c r="B1007" s="1">
        <v>15</v>
      </c>
      <c r="C1007" s="1">
        <v>23</v>
      </c>
      <c r="D1007" s="1">
        <v>1</v>
      </c>
      <c r="E1007" s="6" t="s">
        <v>28</v>
      </c>
      <c r="F1007" s="1">
        <f>TRA!F1007</f>
        <v>-30.085000000000001</v>
      </c>
      <c r="G1007" s="1">
        <f>TRA!G1007</f>
        <v>-18.606000000000002</v>
      </c>
      <c r="H1007" s="1">
        <f>TRA!H1007</f>
        <v>-4.1820000000000004</v>
      </c>
      <c r="I1007" s="1">
        <f>TRA!I1007</f>
        <v>-16.933</v>
      </c>
      <c r="J1007" s="1">
        <f>TRA!J1007</f>
        <v>-1.298</v>
      </c>
      <c r="K1007" s="1">
        <f>TRA!K1007</f>
        <v>-2.0169999999999999</v>
      </c>
      <c r="L1007" s="8">
        <f t="shared" si="92"/>
        <v>-5.48</v>
      </c>
      <c r="M1007" s="8">
        <f t="shared" si="93"/>
        <v>-18.95</v>
      </c>
      <c r="N1007" s="8">
        <f t="shared" si="94"/>
        <v>-11.164999999999999</v>
      </c>
      <c r="O1007" s="10">
        <f t="shared" si="95"/>
        <v>-20.594000000000001</v>
      </c>
      <c r="P1007" s="8">
        <f t="shared" si="90"/>
        <v>-39.200000000000003</v>
      </c>
      <c r="Q1007" s="8">
        <f t="shared" si="91"/>
        <v>1.9879999999999995</v>
      </c>
    </row>
    <row r="1008" spans="1:17" ht="15" customHeight="1">
      <c r="A1008" s="1">
        <v>12</v>
      </c>
      <c r="B1008" s="1">
        <v>15</v>
      </c>
      <c r="C1008" s="1">
        <v>23</v>
      </c>
      <c r="D1008" s="1">
        <v>1</v>
      </c>
      <c r="E1008" s="6" t="s">
        <v>29</v>
      </c>
      <c r="F1008" s="1">
        <f>TRA!F1008</f>
        <v>55.497</v>
      </c>
      <c r="G1008" s="1">
        <f>TRA!G1008</f>
        <v>34.149000000000001</v>
      </c>
      <c r="H1008" s="1">
        <f>TRA!H1008</f>
        <v>-2.5910000000000002</v>
      </c>
      <c r="I1008" s="1">
        <f>TRA!I1008</f>
        <v>-10.492000000000001</v>
      </c>
      <c r="J1008" s="1">
        <f>TRA!J1008</f>
        <v>-0.80400000000000005</v>
      </c>
      <c r="K1008" s="1">
        <f>TRA!K1008</f>
        <v>-1.25</v>
      </c>
      <c r="L1008" s="8">
        <f t="shared" si="92"/>
        <v>-3.3950000000000005</v>
      </c>
      <c r="M1008" s="8">
        <f t="shared" si="93"/>
        <v>-11.742000000000001</v>
      </c>
      <c r="N1008" s="8">
        <f t="shared" si="94"/>
        <v>-6.9176000000000002</v>
      </c>
      <c r="O1008" s="10">
        <f t="shared" si="95"/>
        <v>-12.7605</v>
      </c>
      <c r="P1008" s="8">
        <f t="shared" si="90"/>
        <v>21.388500000000001</v>
      </c>
      <c r="Q1008" s="8">
        <f t="shared" si="91"/>
        <v>46.909500000000001</v>
      </c>
    </row>
    <row r="1009" spans="1:17" ht="15" customHeight="1">
      <c r="A1009" s="1">
        <v>12</v>
      </c>
      <c r="B1009" s="1">
        <v>15</v>
      </c>
      <c r="C1009" s="1">
        <v>23</v>
      </c>
      <c r="D1009" s="1">
        <v>1</v>
      </c>
      <c r="E1009" s="6" t="s">
        <v>30</v>
      </c>
      <c r="F1009" s="1">
        <f>TRA!F1009</f>
        <v>-54.646999999999998</v>
      </c>
      <c r="G1009" s="1">
        <f>TRA!G1009</f>
        <v>-33.691000000000003</v>
      </c>
      <c r="H1009" s="1">
        <f>TRA!H1009</f>
        <v>-2.5910000000000002</v>
      </c>
      <c r="I1009" s="1">
        <f>TRA!I1009</f>
        <v>-10.492000000000001</v>
      </c>
      <c r="J1009" s="1">
        <f>TRA!J1009</f>
        <v>-0.80400000000000005</v>
      </c>
      <c r="K1009" s="1">
        <f>TRA!K1009</f>
        <v>-1.25</v>
      </c>
      <c r="L1009" s="8">
        <f t="shared" si="92"/>
        <v>-3.3950000000000005</v>
      </c>
      <c r="M1009" s="8">
        <f t="shared" si="93"/>
        <v>-11.742000000000001</v>
      </c>
      <c r="N1009" s="8">
        <f t="shared" si="94"/>
        <v>-6.9176000000000002</v>
      </c>
      <c r="O1009" s="10">
        <f t="shared" si="95"/>
        <v>-12.7605</v>
      </c>
      <c r="P1009" s="8">
        <f t="shared" si="90"/>
        <v>-46.451500000000003</v>
      </c>
      <c r="Q1009" s="8">
        <f t="shared" si="91"/>
        <v>-20.930500000000002</v>
      </c>
    </row>
    <row r="1010" spans="1:17" ht="15" customHeight="1">
      <c r="A1010" s="1">
        <v>12</v>
      </c>
      <c r="B1010" s="1">
        <v>23</v>
      </c>
      <c r="C1010" s="1">
        <v>30</v>
      </c>
      <c r="D1010" s="1">
        <v>6</v>
      </c>
      <c r="E1010" s="6" t="s">
        <v>27</v>
      </c>
      <c r="F1010" s="1">
        <f>TRA!F1010</f>
        <v>-30.152000000000001</v>
      </c>
      <c r="G1010" s="1">
        <f>TRA!G1010</f>
        <v>-18.803000000000001</v>
      </c>
      <c r="H1010" s="1">
        <f>TRA!H1010</f>
        <v>4.6020000000000003</v>
      </c>
      <c r="I1010" s="1">
        <f>TRA!I1010</f>
        <v>20.864000000000001</v>
      </c>
      <c r="J1010" s="1">
        <f>TRA!J1010</f>
        <v>1.3819999999999999</v>
      </c>
      <c r="K1010" s="1">
        <f>TRA!K1010</f>
        <v>2.1480000000000001</v>
      </c>
      <c r="L1010" s="8">
        <f t="shared" si="92"/>
        <v>5.984</v>
      </c>
      <c r="M1010" s="8">
        <f t="shared" si="93"/>
        <v>23.012</v>
      </c>
      <c r="N1010" s="8">
        <f t="shared" si="94"/>
        <v>12.887599999999999</v>
      </c>
      <c r="O1010" s="10">
        <f t="shared" si="95"/>
        <v>24.807200000000002</v>
      </c>
      <c r="P1010" s="8">
        <f t="shared" si="90"/>
        <v>6.0042000000000009</v>
      </c>
      <c r="Q1010" s="8">
        <f t="shared" si="91"/>
        <v>-43.610200000000006</v>
      </c>
    </row>
    <row r="1011" spans="1:17">
      <c r="A1011" s="1">
        <v>12</v>
      </c>
      <c r="B1011" s="1">
        <v>23</v>
      </c>
      <c r="C1011" s="1">
        <v>30</v>
      </c>
      <c r="D1011" s="1">
        <v>6</v>
      </c>
      <c r="E1011" s="6" t="s">
        <v>28</v>
      </c>
      <c r="F1011" s="1">
        <f>TRA!F1011</f>
        <v>-23.576000000000001</v>
      </c>
      <c r="G1011" s="1">
        <f>TRA!G1011</f>
        <v>-14.824999999999999</v>
      </c>
      <c r="H1011" s="1">
        <f>TRA!H1011</f>
        <v>-5.2619999999999996</v>
      </c>
      <c r="I1011" s="1">
        <f>TRA!I1011</f>
        <v>-23.76</v>
      </c>
      <c r="J1011" s="1">
        <f>TRA!J1011</f>
        <v>-1.587</v>
      </c>
      <c r="K1011" s="1">
        <f>TRA!K1011</f>
        <v>-2.4649999999999999</v>
      </c>
      <c r="L1011" s="8">
        <f t="shared" si="92"/>
        <v>-6.8489999999999993</v>
      </c>
      <c r="M1011" s="8">
        <f t="shared" si="93"/>
        <v>-26.225000000000001</v>
      </c>
      <c r="N1011" s="8">
        <f t="shared" si="94"/>
        <v>-14.7165</v>
      </c>
      <c r="O1011" s="10">
        <f t="shared" si="95"/>
        <v>-28.279700000000002</v>
      </c>
      <c r="P1011" s="8">
        <f t="shared" ref="P1011:P1074" si="96">G1011+O1011</f>
        <v>-43.104700000000001</v>
      </c>
      <c r="Q1011" s="8">
        <f t="shared" ref="Q1011:Q1074" si="97">G1011-O1011</f>
        <v>13.454700000000003</v>
      </c>
    </row>
    <row r="1012" spans="1:17" ht="15" customHeight="1">
      <c r="A1012" s="1">
        <v>12</v>
      </c>
      <c r="B1012" s="1">
        <v>23</v>
      </c>
      <c r="C1012" s="1">
        <v>30</v>
      </c>
      <c r="D1012" s="1">
        <v>6</v>
      </c>
      <c r="E1012" s="6" t="s">
        <v>29</v>
      </c>
      <c r="F1012" s="1">
        <f>TRA!F1012</f>
        <v>35.94</v>
      </c>
      <c r="G1012" s="1">
        <f>TRA!G1012</f>
        <v>22.654</v>
      </c>
      <c r="H1012" s="1">
        <f>TRA!H1012</f>
        <v>-1.746</v>
      </c>
      <c r="I1012" s="1">
        <f>TRA!I1012</f>
        <v>-7.8979999999999997</v>
      </c>
      <c r="J1012" s="1">
        <f>TRA!J1012</f>
        <v>-0.52500000000000002</v>
      </c>
      <c r="K1012" s="1">
        <f>TRA!K1012</f>
        <v>-0.81599999999999995</v>
      </c>
      <c r="L1012" s="8">
        <f t="shared" si="92"/>
        <v>-2.2709999999999999</v>
      </c>
      <c r="M1012" s="8">
        <f t="shared" si="93"/>
        <v>-8.7140000000000004</v>
      </c>
      <c r="N1012" s="8">
        <f t="shared" si="94"/>
        <v>-4.8851999999999993</v>
      </c>
      <c r="O1012" s="10">
        <f t="shared" si="95"/>
        <v>-9.3953000000000007</v>
      </c>
      <c r="P1012" s="8">
        <f t="shared" si="96"/>
        <v>13.258699999999999</v>
      </c>
      <c r="Q1012" s="8">
        <f t="shared" si="97"/>
        <v>32.049300000000002</v>
      </c>
    </row>
    <row r="1013" spans="1:17" ht="15" customHeight="1">
      <c r="A1013" s="1">
        <v>12</v>
      </c>
      <c r="B1013" s="1">
        <v>23</v>
      </c>
      <c r="C1013" s="1">
        <v>30</v>
      </c>
      <c r="D1013" s="1">
        <v>6</v>
      </c>
      <c r="E1013" s="6" t="s">
        <v>30</v>
      </c>
      <c r="F1013" s="1">
        <f>TRA!F1013</f>
        <v>-33.612000000000002</v>
      </c>
      <c r="G1013" s="1">
        <f>TRA!G1013</f>
        <v>-21.245999999999999</v>
      </c>
      <c r="H1013" s="1">
        <f>TRA!H1013</f>
        <v>-1.746</v>
      </c>
      <c r="I1013" s="1">
        <f>TRA!I1013</f>
        <v>-7.8979999999999997</v>
      </c>
      <c r="J1013" s="1">
        <f>TRA!J1013</f>
        <v>-0.52500000000000002</v>
      </c>
      <c r="K1013" s="1">
        <f>TRA!K1013</f>
        <v>-0.81599999999999995</v>
      </c>
      <c r="L1013" s="8">
        <f t="shared" si="92"/>
        <v>-2.2709999999999999</v>
      </c>
      <c r="M1013" s="8">
        <f t="shared" si="93"/>
        <v>-8.7140000000000004</v>
      </c>
      <c r="N1013" s="8">
        <f t="shared" si="94"/>
        <v>-4.8851999999999993</v>
      </c>
      <c r="O1013" s="10">
        <f t="shared" si="95"/>
        <v>-9.3953000000000007</v>
      </c>
      <c r="P1013" s="8">
        <f t="shared" si="96"/>
        <v>-30.641300000000001</v>
      </c>
      <c r="Q1013" s="8">
        <f t="shared" si="97"/>
        <v>-11.850699999999998</v>
      </c>
    </row>
    <row r="1014" spans="1:17" ht="15" customHeight="1">
      <c r="A1014" s="1">
        <v>12</v>
      </c>
      <c r="B1014" s="1">
        <v>23</v>
      </c>
      <c r="C1014" s="1">
        <v>30</v>
      </c>
      <c r="D1014" s="1">
        <v>5</v>
      </c>
      <c r="E1014" s="6" t="s">
        <v>27</v>
      </c>
      <c r="F1014" s="1">
        <f>TRA!F1014</f>
        <v>-33.326000000000001</v>
      </c>
      <c r="G1014" s="1">
        <f>TRA!G1014</f>
        <v>-21.169</v>
      </c>
      <c r="H1014" s="1">
        <f>TRA!H1014</f>
        <v>9.7859999999999996</v>
      </c>
      <c r="I1014" s="1">
        <f>TRA!I1014</f>
        <v>42.886000000000003</v>
      </c>
      <c r="J1014" s="1">
        <f>TRA!J1014</f>
        <v>2.9910000000000001</v>
      </c>
      <c r="K1014" s="1">
        <f>TRA!K1014</f>
        <v>4.6470000000000002</v>
      </c>
      <c r="L1014" s="8">
        <f t="shared" si="92"/>
        <v>12.776999999999999</v>
      </c>
      <c r="M1014" s="8">
        <f t="shared" si="93"/>
        <v>47.533000000000001</v>
      </c>
      <c r="N1014" s="8">
        <f t="shared" si="94"/>
        <v>27.036899999999999</v>
      </c>
      <c r="O1014" s="10">
        <f t="shared" si="95"/>
        <v>51.366100000000003</v>
      </c>
      <c r="P1014" s="8">
        <f t="shared" si="96"/>
        <v>30.197100000000002</v>
      </c>
      <c r="Q1014" s="8">
        <f t="shared" si="97"/>
        <v>-72.5351</v>
      </c>
    </row>
    <row r="1015" spans="1:17" ht="15" customHeight="1">
      <c r="A1015" s="1">
        <v>12</v>
      </c>
      <c r="B1015" s="1">
        <v>23</v>
      </c>
      <c r="C1015" s="1">
        <v>30</v>
      </c>
      <c r="D1015" s="1">
        <v>5</v>
      </c>
      <c r="E1015" s="6" t="s">
        <v>28</v>
      </c>
      <c r="F1015" s="1">
        <f>TRA!F1015</f>
        <v>-35.331000000000003</v>
      </c>
      <c r="G1015" s="1">
        <f>TRA!G1015</f>
        <v>-22.228999999999999</v>
      </c>
      <c r="H1015" s="1">
        <f>TRA!H1015</f>
        <v>-10.478999999999999</v>
      </c>
      <c r="I1015" s="1">
        <f>TRA!I1015</f>
        <v>-45.895000000000003</v>
      </c>
      <c r="J1015" s="1">
        <f>TRA!J1015</f>
        <v>-3.2050000000000001</v>
      </c>
      <c r="K1015" s="1">
        <f>TRA!K1015</f>
        <v>-4.9800000000000004</v>
      </c>
      <c r="L1015" s="8">
        <f t="shared" si="92"/>
        <v>-13.683999999999999</v>
      </c>
      <c r="M1015" s="8">
        <f t="shared" si="93"/>
        <v>-50.875</v>
      </c>
      <c r="N1015" s="8">
        <f t="shared" si="94"/>
        <v>-28.9465</v>
      </c>
      <c r="O1015" s="10">
        <f t="shared" si="95"/>
        <v>-54.980199999999996</v>
      </c>
      <c r="P1015" s="8">
        <f t="shared" si="96"/>
        <v>-77.209199999999996</v>
      </c>
      <c r="Q1015" s="8">
        <f t="shared" si="97"/>
        <v>32.751199999999997</v>
      </c>
    </row>
    <row r="1016" spans="1:17" ht="15" customHeight="1">
      <c r="A1016" s="1">
        <v>12</v>
      </c>
      <c r="B1016" s="1">
        <v>23</v>
      </c>
      <c r="C1016" s="1">
        <v>30</v>
      </c>
      <c r="D1016" s="1">
        <v>5</v>
      </c>
      <c r="E1016" s="6" t="s">
        <v>29</v>
      </c>
      <c r="F1016" s="1">
        <f>TRA!F1016</f>
        <v>39.082000000000001</v>
      </c>
      <c r="G1016" s="1">
        <f>TRA!G1016</f>
        <v>24.814</v>
      </c>
      <c r="H1016" s="1">
        <f>TRA!H1016</f>
        <v>-3.5870000000000002</v>
      </c>
      <c r="I1016" s="1">
        <f>TRA!I1016</f>
        <v>-15.712999999999999</v>
      </c>
      <c r="J1016" s="1">
        <f>TRA!J1016</f>
        <v>-1.097</v>
      </c>
      <c r="K1016" s="1">
        <f>TRA!K1016</f>
        <v>-1.704</v>
      </c>
      <c r="L1016" s="8">
        <f t="shared" si="92"/>
        <v>-4.6840000000000002</v>
      </c>
      <c r="M1016" s="8">
        <f t="shared" si="93"/>
        <v>-17.416999999999998</v>
      </c>
      <c r="N1016" s="8">
        <f t="shared" si="94"/>
        <v>-9.9090999999999987</v>
      </c>
      <c r="O1016" s="10">
        <f t="shared" si="95"/>
        <v>-18.822199999999999</v>
      </c>
      <c r="P1016" s="8">
        <f t="shared" si="96"/>
        <v>5.9918000000000013</v>
      </c>
      <c r="Q1016" s="8">
        <f t="shared" si="97"/>
        <v>43.636200000000002</v>
      </c>
    </row>
    <row r="1017" spans="1:17" ht="15" customHeight="1">
      <c r="A1017" s="1">
        <v>12</v>
      </c>
      <c r="B1017" s="1">
        <v>23</v>
      </c>
      <c r="C1017" s="1">
        <v>30</v>
      </c>
      <c r="D1017" s="1">
        <v>5</v>
      </c>
      <c r="E1017" s="6" t="s">
        <v>30</v>
      </c>
      <c r="F1017" s="1">
        <f>TRA!F1017</f>
        <v>-39.792000000000002</v>
      </c>
      <c r="G1017" s="1">
        <f>TRA!G1017</f>
        <v>-25.189</v>
      </c>
      <c r="H1017" s="1">
        <f>TRA!H1017</f>
        <v>-3.5870000000000002</v>
      </c>
      <c r="I1017" s="1">
        <f>TRA!I1017</f>
        <v>-15.712999999999999</v>
      </c>
      <c r="J1017" s="1">
        <f>TRA!J1017</f>
        <v>-1.097</v>
      </c>
      <c r="K1017" s="1">
        <f>TRA!K1017</f>
        <v>-1.704</v>
      </c>
      <c r="L1017" s="8">
        <f t="shared" si="92"/>
        <v>-4.6840000000000002</v>
      </c>
      <c r="M1017" s="8">
        <f t="shared" si="93"/>
        <v>-17.416999999999998</v>
      </c>
      <c r="N1017" s="8">
        <f t="shared" si="94"/>
        <v>-9.9090999999999987</v>
      </c>
      <c r="O1017" s="10">
        <f t="shared" si="95"/>
        <v>-18.822199999999999</v>
      </c>
      <c r="P1017" s="8">
        <f t="shared" si="96"/>
        <v>-44.011200000000002</v>
      </c>
      <c r="Q1017" s="8">
        <f t="shared" si="97"/>
        <v>-6.3668000000000013</v>
      </c>
    </row>
    <row r="1018" spans="1:17" ht="15" customHeight="1">
      <c r="A1018" s="1">
        <v>12</v>
      </c>
      <c r="B1018" s="1">
        <v>23</v>
      </c>
      <c r="C1018" s="1">
        <v>30</v>
      </c>
      <c r="D1018" s="1">
        <v>4</v>
      </c>
      <c r="E1018" s="6" t="s">
        <v>27</v>
      </c>
      <c r="F1018" s="1">
        <f>TRA!F1018</f>
        <v>-34.057000000000002</v>
      </c>
      <c r="G1018" s="1">
        <f>TRA!G1018</f>
        <v>-21.812999999999999</v>
      </c>
      <c r="H1018" s="1">
        <f>TRA!H1018</f>
        <v>15.951000000000001</v>
      </c>
      <c r="I1018" s="1">
        <f>TRA!I1018</f>
        <v>67.442999999999998</v>
      </c>
      <c r="J1018" s="1">
        <f>TRA!J1018</f>
        <v>4.9509999999999996</v>
      </c>
      <c r="K1018" s="1">
        <f>TRA!K1018</f>
        <v>7.6929999999999996</v>
      </c>
      <c r="L1018" s="8">
        <f t="shared" si="92"/>
        <v>20.902000000000001</v>
      </c>
      <c r="M1018" s="8">
        <f t="shared" si="93"/>
        <v>75.135999999999996</v>
      </c>
      <c r="N1018" s="8">
        <f t="shared" si="94"/>
        <v>43.442799999999998</v>
      </c>
      <c r="O1018" s="10">
        <f t="shared" si="95"/>
        <v>81.406599999999997</v>
      </c>
      <c r="P1018" s="8">
        <f t="shared" si="96"/>
        <v>59.593599999999995</v>
      </c>
      <c r="Q1018" s="8">
        <f t="shared" si="97"/>
        <v>-103.2196</v>
      </c>
    </row>
    <row r="1019" spans="1:17" ht="15" customHeight="1">
      <c r="A1019" s="1">
        <v>12</v>
      </c>
      <c r="B1019" s="1">
        <v>23</v>
      </c>
      <c r="C1019" s="1">
        <v>30</v>
      </c>
      <c r="D1019" s="1">
        <v>4</v>
      </c>
      <c r="E1019" s="6" t="s">
        <v>28</v>
      </c>
      <c r="F1019" s="1">
        <f>TRA!F1019</f>
        <v>-33.53</v>
      </c>
      <c r="G1019" s="1">
        <f>TRA!G1019</f>
        <v>-21.303999999999998</v>
      </c>
      <c r="H1019" s="1">
        <f>TRA!H1019</f>
        <v>-16.888000000000002</v>
      </c>
      <c r="I1019" s="1">
        <f>TRA!I1019</f>
        <v>-71.381</v>
      </c>
      <c r="J1019" s="1">
        <f>TRA!J1019</f>
        <v>-5.242</v>
      </c>
      <c r="K1019" s="1">
        <f>TRA!K1019</f>
        <v>-8.1460000000000008</v>
      </c>
      <c r="L1019" s="8">
        <f t="shared" si="92"/>
        <v>-22.130000000000003</v>
      </c>
      <c r="M1019" s="8">
        <f t="shared" si="93"/>
        <v>-79.527000000000001</v>
      </c>
      <c r="N1019" s="8">
        <f t="shared" si="94"/>
        <v>-45.988100000000003</v>
      </c>
      <c r="O1019" s="10">
        <f t="shared" si="95"/>
        <v>-86.165999999999997</v>
      </c>
      <c r="P1019" s="8">
        <f t="shared" si="96"/>
        <v>-107.47</v>
      </c>
      <c r="Q1019" s="8">
        <f t="shared" si="97"/>
        <v>64.861999999999995</v>
      </c>
    </row>
    <row r="1020" spans="1:17" ht="15" customHeight="1">
      <c r="A1020" s="1">
        <v>12</v>
      </c>
      <c r="B1020" s="1">
        <v>23</v>
      </c>
      <c r="C1020" s="1">
        <v>30</v>
      </c>
      <c r="D1020" s="1">
        <v>4</v>
      </c>
      <c r="E1020" s="6" t="s">
        <v>29</v>
      </c>
      <c r="F1020" s="1">
        <f>TRA!F1020</f>
        <v>42.271000000000001</v>
      </c>
      <c r="G1020" s="1">
        <f>TRA!G1020</f>
        <v>27.21</v>
      </c>
      <c r="H1020" s="1">
        <f>TRA!H1020</f>
        <v>-5.8120000000000003</v>
      </c>
      <c r="I1020" s="1">
        <f>TRA!I1020</f>
        <v>-24.571000000000002</v>
      </c>
      <c r="J1020" s="1">
        <f>TRA!J1020</f>
        <v>-1.804</v>
      </c>
      <c r="K1020" s="1">
        <f>TRA!K1020</f>
        <v>-2.8029999999999999</v>
      </c>
      <c r="L1020" s="8">
        <f t="shared" si="92"/>
        <v>-7.6160000000000005</v>
      </c>
      <c r="M1020" s="8">
        <f t="shared" si="93"/>
        <v>-27.374000000000002</v>
      </c>
      <c r="N1020" s="8">
        <f t="shared" si="94"/>
        <v>-15.828200000000002</v>
      </c>
      <c r="O1020" s="10">
        <f t="shared" si="95"/>
        <v>-29.658800000000003</v>
      </c>
      <c r="P1020" s="8">
        <f t="shared" si="96"/>
        <v>-2.4488000000000021</v>
      </c>
      <c r="Q1020" s="8">
        <f t="shared" si="97"/>
        <v>56.868800000000007</v>
      </c>
    </row>
    <row r="1021" spans="1:17" ht="15" customHeight="1">
      <c r="A1021" s="1">
        <v>12</v>
      </c>
      <c r="B1021" s="1">
        <v>23</v>
      </c>
      <c r="C1021" s="1">
        <v>30</v>
      </c>
      <c r="D1021" s="1">
        <v>4</v>
      </c>
      <c r="E1021" s="6" t="s">
        <v>30</v>
      </c>
      <c r="F1021" s="1">
        <f>TRA!F1021</f>
        <v>-42.084000000000003</v>
      </c>
      <c r="G1021" s="1">
        <f>TRA!G1021</f>
        <v>-27.03</v>
      </c>
      <c r="H1021" s="1">
        <f>TRA!H1021</f>
        <v>-5.8120000000000003</v>
      </c>
      <c r="I1021" s="1">
        <f>TRA!I1021</f>
        <v>-24.571000000000002</v>
      </c>
      <c r="J1021" s="1">
        <f>TRA!J1021</f>
        <v>-1.804</v>
      </c>
      <c r="K1021" s="1">
        <f>TRA!K1021</f>
        <v>-2.8029999999999999</v>
      </c>
      <c r="L1021" s="8">
        <f t="shared" si="92"/>
        <v>-7.6160000000000005</v>
      </c>
      <c r="M1021" s="8">
        <f t="shared" si="93"/>
        <v>-27.374000000000002</v>
      </c>
      <c r="N1021" s="8">
        <f t="shared" si="94"/>
        <v>-15.828200000000002</v>
      </c>
      <c r="O1021" s="10">
        <f t="shared" si="95"/>
        <v>-29.658800000000003</v>
      </c>
      <c r="P1021" s="8">
        <f t="shared" si="96"/>
        <v>-56.688800000000001</v>
      </c>
      <c r="Q1021" s="8">
        <f t="shared" si="97"/>
        <v>2.6288000000000018</v>
      </c>
    </row>
    <row r="1022" spans="1:17" ht="15" customHeight="1">
      <c r="A1022" s="1">
        <v>12</v>
      </c>
      <c r="B1022" s="1">
        <v>23</v>
      </c>
      <c r="C1022" s="1">
        <v>30</v>
      </c>
      <c r="D1022" s="1">
        <v>3</v>
      </c>
      <c r="E1022" s="6" t="s">
        <v>27</v>
      </c>
      <c r="F1022" s="1">
        <f>TRA!F1022</f>
        <v>-34.962000000000003</v>
      </c>
      <c r="G1022" s="1">
        <f>TRA!G1022</f>
        <v>-22.37</v>
      </c>
      <c r="H1022" s="1">
        <f>TRA!H1022</f>
        <v>19.402000000000001</v>
      </c>
      <c r="I1022" s="1">
        <f>TRA!I1022</f>
        <v>79.968999999999994</v>
      </c>
      <c r="J1022" s="1">
        <f>TRA!J1022</f>
        <v>6.0460000000000003</v>
      </c>
      <c r="K1022" s="1">
        <f>TRA!K1022</f>
        <v>9.3949999999999996</v>
      </c>
      <c r="L1022" s="8">
        <f t="shared" si="92"/>
        <v>25.448</v>
      </c>
      <c r="M1022" s="8">
        <f t="shared" si="93"/>
        <v>89.36399999999999</v>
      </c>
      <c r="N1022" s="8">
        <f t="shared" si="94"/>
        <v>52.257199999999997</v>
      </c>
      <c r="O1022" s="10">
        <f t="shared" si="95"/>
        <v>96.99839999999999</v>
      </c>
      <c r="P1022" s="8">
        <f t="shared" si="96"/>
        <v>74.628399999999985</v>
      </c>
      <c r="Q1022" s="8">
        <f t="shared" si="97"/>
        <v>-119.36839999999999</v>
      </c>
    </row>
    <row r="1023" spans="1:17" ht="15" customHeight="1">
      <c r="A1023" s="1">
        <v>12</v>
      </c>
      <c r="B1023" s="1">
        <v>23</v>
      </c>
      <c r="C1023" s="1">
        <v>30</v>
      </c>
      <c r="D1023" s="1">
        <v>3</v>
      </c>
      <c r="E1023" s="6" t="s">
        <v>28</v>
      </c>
      <c r="F1023" s="1">
        <f>TRA!F1023</f>
        <v>-32.786999999999999</v>
      </c>
      <c r="G1023" s="1">
        <f>TRA!G1023</f>
        <v>-20.896999999999998</v>
      </c>
      <c r="H1023" s="1">
        <f>TRA!H1023</f>
        <v>-20.548999999999999</v>
      </c>
      <c r="I1023" s="1">
        <f>TRA!I1023</f>
        <v>-84.703999999999994</v>
      </c>
      <c r="J1023" s="1">
        <f>TRA!J1023</f>
        <v>-6.4029999999999996</v>
      </c>
      <c r="K1023" s="1">
        <f>TRA!K1023</f>
        <v>-9.9499999999999993</v>
      </c>
      <c r="L1023" s="8">
        <f t="shared" si="92"/>
        <v>-26.951999999999998</v>
      </c>
      <c r="M1023" s="8">
        <f t="shared" si="93"/>
        <v>-94.653999999999996</v>
      </c>
      <c r="N1023" s="8">
        <f t="shared" si="94"/>
        <v>-55.348199999999991</v>
      </c>
      <c r="O1023" s="10">
        <f t="shared" si="95"/>
        <v>-102.7396</v>
      </c>
      <c r="P1023" s="8">
        <f t="shared" si="96"/>
        <v>-123.63659999999999</v>
      </c>
      <c r="Q1023" s="8">
        <f t="shared" si="97"/>
        <v>81.842600000000004</v>
      </c>
    </row>
    <row r="1024" spans="1:17" ht="15" customHeight="1">
      <c r="A1024" s="1">
        <v>12</v>
      </c>
      <c r="B1024" s="1">
        <v>23</v>
      </c>
      <c r="C1024" s="1">
        <v>30</v>
      </c>
      <c r="D1024" s="1">
        <v>3</v>
      </c>
      <c r="E1024" s="6" t="s">
        <v>29</v>
      </c>
      <c r="F1024" s="1">
        <f>TRA!F1024</f>
        <v>42.561999999999998</v>
      </c>
      <c r="G1024" s="1">
        <f>TRA!G1024</f>
        <v>27.381</v>
      </c>
      <c r="H1024" s="1">
        <f>TRA!H1024</f>
        <v>-7.0709999999999997</v>
      </c>
      <c r="I1024" s="1">
        <f>TRA!I1024</f>
        <v>-29.146000000000001</v>
      </c>
      <c r="J1024" s="1">
        <f>TRA!J1024</f>
        <v>-2.2029999999999998</v>
      </c>
      <c r="K1024" s="1">
        <f>TRA!K1024</f>
        <v>-3.4239999999999999</v>
      </c>
      <c r="L1024" s="8">
        <f t="shared" si="92"/>
        <v>-9.2739999999999991</v>
      </c>
      <c r="M1024" s="8">
        <f t="shared" si="93"/>
        <v>-32.57</v>
      </c>
      <c r="N1024" s="8">
        <f t="shared" si="94"/>
        <v>-19.044999999999998</v>
      </c>
      <c r="O1024" s="10">
        <f t="shared" si="95"/>
        <v>-35.352199999999996</v>
      </c>
      <c r="P1024" s="8">
        <f t="shared" si="96"/>
        <v>-7.9711999999999961</v>
      </c>
      <c r="Q1024" s="8">
        <f t="shared" si="97"/>
        <v>62.733199999999997</v>
      </c>
    </row>
    <row r="1025" spans="1:17" ht="15" customHeight="1">
      <c r="A1025" s="1">
        <v>12</v>
      </c>
      <c r="B1025" s="1">
        <v>23</v>
      </c>
      <c r="C1025" s="1">
        <v>30</v>
      </c>
      <c r="D1025" s="1">
        <v>3</v>
      </c>
      <c r="E1025" s="6" t="s">
        <v>30</v>
      </c>
      <c r="F1025" s="1">
        <f>TRA!F1025</f>
        <v>-41.792000000000002</v>
      </c>
      <c r="G1025" s="1">
        <f>TRA!G1025</f>
        <v>-26.859000000000002</v>
      </c>
      <c r="H1025" s="1">
        <f>TRA!H1025</f>
        <v>-7.0709999999999997</v>
      </c>
      <c r="I1025" s="1">
        <f>TRA!I1025</f>
        <v>-29.146000000000001</v>
      </c>
      <c r="J1025" s="1">
        <f>TRA!J1025</f>
        <v>-2.2029999999999998</v>
      </c>
      <c r="K1025" s="1">
        <f>TRA!K1025</f>
        <v>-3.4239999999999999</v>
      </c>
      <c r="L1025" s="8">
        <f t="shared" si="92"/>
        <v>-9.2739999999999991</v>
      </c>
      <c r="M1025" s="8">
        <f t="shared" si="93"/>
        <v>-32.57</v>
      </c>
      <c r="N1025" s="8">
        <f t="shared" si="94"/>
        <v>-19.044999999999998</v>
      </c>
      <c r="O1025" s="10">
        <f t="shared" si="95"/>
        <v>-35.352199999999996</v>
      </c>
      <c r="P1025" s="8">
        <f t="shared" si="96"/>
        <v>-62.211199999999998</v>
      </c>
      <c r="Q1025" s="8">
        <f t="shared" si="97"/>
        <v>8.4931999999999945</v>
      </c>
    </row>
    <row r="1026" spans="1:17" ht="15" customHeight="1">
      <c r="A1026" s="1">
        <v>12</v>
      </c>
      <c r="B1026" s="1">
        <v>23</v>
      </c>
      <c r="C1026" s="1">
        <v>30</v>
      </c>
      <c r="D1026" s="1">
        <v>2</v>
      </c>
      <c r="E1026" s="6" t="s">
        <v>27</v>
      </c>
      <c r="F1026" s="1">
        <f>TRA!F1026</f>
        <v>-36.441000000000003</v>
      </c>
      <c r="G1026" s="1">
        <f>TRA!G1026</f>
        <v>-23.225999999999999</v>
      </c>
      <c r="H1026" s="1">
        <f>TRA!H1026</f>
        <v>21.959</v>
      </c>
      <c r="I1026" s="1">
        <f>TRA!I1026</f>
        <v>88.951999999999998</v>
      </c>
      <c r="J1026" s="1">
        <f>TRA!J1026</f>
        <v>6.8179999999999996</v>
      </c>
      <c r="K1026" s="1">
        <f>TRA!K1026</f>
        <v>10.595000000000001</v>
      </c>
      <c r="L1026" s="8">
        <f t="shared" si="92"/>
        <v>28.777000000000001</v>
      </c>
      <c r="M1026" s="8">
        <f t="shared" si="93"/>
        <v>99.546999999999997</v>
      </c>
      <c r="N1026" s="8">
        <f t="shared" si="94"/>
        <v>58.641099999999994</v>
      </c>
      <c r="O1026" s="10">
        <f t="shared" si="95"/>
        <v>108.1801</v>
      </c>
      <c r="P1026" s="8">
        <f t="shared" si="96"/>
        <v>84.954099999999997</v>
      </c>
      <c r="Q1026" s="8">
        <f t="shared" si="97"/>
        <v>-131.40609999999998</v>
      </c>
    </row>
    <row r="1027" spans="1:17" ht="15" customHeight="1">
      <c r="A1027" s="1">
        <v>12</v>
      </c>
      <c r="B1027" s="1">
        <v>23</v>
      </c>
      <c r="C1027" s="1">
        <v>30</v>
      </c>
      <c r="D1027" s="1">
        <v>2</v>
      </c>
      <c r="E1027" s="6" t="s">
        <v>28</v>
      </c>
      <c r="F1027" s="1">
        <f>TRA!F1027</f>
        <v>-31.731999999999999</v>
      </c>
      <c r="G1027" s="1">
        <f>TRA!G1027</f>
        <v>-20.303000000000001</v>
      </c>
      <c r="H1027" s="1">
        <f>TRA!H1027</f>
        <v>-23.163</v>
      </c>
      <c r="I1027" s="1">
        <f>TRA!I1027</f>
        <v>-93.834999999999994</v>
      </c>
      <c r="J1027" s="1">
        <f>TRA!J1027</f>
        <v>-7.1929999999999996</v>
      </c>
      <c r="K1027" s="1">
        <f>TRA!K1027</f>
        <v>-11.176</v>
      </c>
      <c r="L1027" s="8">
        <f t="shared" ref="L1027:L1090" si="98">(ABS(H1027)+ABS(J1027))*SIGN(H1027)</f>
        <v>-30.356000000000002</v>
      </c>
      <c r="M1027" s="8">
        <f t="shared" ref="M1027:M1090" si="99">(ABS(I1027)+ABS(K1027))*SIGN(I1027)</f>
        <v>-105.011</v>
      </c>
      <c r="N1027" s="8">
        <f t="shared" ref="N1027:N1090" si="100">(ABS(L1027)+0.3*ABS(M1027))*SIGN(L1027)</f>
        <v>-61.859299999999998</v>
      </c>
      <c r="O1027" s="10">
        <f t="shared" ref="O1027:O1090" si="101">(ABS(M1027)+0.3*ABS(L1027))*SIGN(M1027)</f>
        <v>-114.11779999999999</v>
      </c>
      <c r="P1027" s="8">
        <f t="shared" si="96"/>
        <v>-134.42079999999999</v>
      </c>
      <c r="Q1027" s="8">
        <f t="shared" si="97"/>
        <v>93.814799999999991</v>
      </c>
    </row>
    <row r="1028" spans="1:17" ht="15" customHeight="1">
      <c r="A1028" s="1">
        <v>12</v>
      </c>
      <c r="B1028" s="1">
        <v>23</v>
      </c>
      <c r="C1028" s="1">
        <v>30</v>
      </c>
      <c r="D1028" s="1">
        <v>2</v>
      </c>
      <c r="E1028" s="6" t="s">
        <v>29</v>
      </c>
      <c r="F1028" s="1">
        <f>TRA!F1028</f>
        <v>43.011000000000003</v>
      </c>
      <c r="G1028" s="1">
        <f>TRA!G1028</f>
        <v>27.637</v>
      </c>
      <c r="H1028" s="1">
        <f>TRA!H1028</f>
        <v>-7.9859999999999998</v>
      </c>
      <c r="I1028" s="1">
        <f>TRA!I1028</f>
        <v>-32.351999999999997</v>
      </c>
      <c r="J1028" s="1">
        <f>TRA!J1028</f>
        <v>-2.48</v>
      </c>
      <c r="K1028" s="1">
        <f>TRA!K1028</f>
        <v>-3.8530000000000002</v>
      </c>
      <c r="L1028" s="8">
        <f t="shared" si="98"/>
        <v>-10.465999999999999</v>
      </c>
      <c r="M1028" s="8">
        <f t="shared" si="99"/>
        <v>-36.204999999999998</v>
      </c>
      <c r="N1028" s="8">
        <f t="shared" si="100"/>
        <v>-21.327500000000001</v>
      </c>
      <c r="O1028" s="10">
        <f t="shared" si="101"/>
        <v>-39.344799999999999</v>
      </c>
      <c r="P1028" s="8">
        <f t="shared" si="96"/>
        <v>-11.707799999999999</v>
      </c>
      <c r="Q1028" s="8">
        <f t="shared" si="97"/>
        <v>66.981799999999993</v>
      </c>
    </row>
    <row r="1029" spans="1:17" ht="15" customHeight="1">
      <c r="A1029" s="1">
        <v>12</v>
      </c>
      <c r="B1029" s="1">
        <v>23</v>
      </c>
      <c r="C1029" s="1">
        <v>30</v>
      </c>
      <c r="D1029" s="1">
        <v>2</v>
      </c>
      <c r="E1029" s="6" t="s">
        <v>30</v>
      </c>
      <c r="F1029" s="1">
        <f>TRA!F1029</f>
        <v>-41.344000000000001</v>
      </c>
      <c r="G1029" s="1">
        <f>TRA!G1029</f>
        <v>-26.603000000000002</v>
      </c>
      <c r="H1029" s="1">
        <f>TRA!H1029</f>
        <v>-7.9859999999999998</v>
      </c>
      <c r="I1029" s="1">
        <f>TRA!I1029</f>
        <v>-32.351999999999997</v>
      </c>
      <c r="J1029" s="1">
        <f>TRA!J1029</f>
        <v>-2.48</v>
      </c>
      <c r="K1029" s="1">
        <f>TRA!K1029</f>
        <v>-3.8530000000000002</v>
      </c>
      <c r="L1029" s="8">
        <f t="shared" si="98"/>
        <v>-10.465999999999999</v>
      </c>
      <c r="M1029" s="8">
        <f t="shared" si="99"/>
        <v>-36.204999999999998</v>
      </c>
      <c r="N1029" s="8">
        <f t="shared" si="100"/>
        <v>-21.327500000000001</v>
      </c>
      <c r="O1029" s="10">
        <f t="shared" si="101"/>
        <v>-39.344799999999999</v>
      </c>
      <c r="P1029" s="8">
        <f t="shared" si="96"/>
        <v>-65.947800000000001</v>
      </c>
      <c r="Q1029" s="8">
        <f t="shared" si="97"/>
        <v>12.741799999999998</v>
      </c>
    </row>
    <row r="1030" spans="1:17" ht="15" customHeight="1">
      <c r="A1030" s="1">
        <v>12</v>
      </c>
      <c r="B1030" s="1">
        <v>23</v>
      </c>
      <c r="C1030" s="1">
        <v>30</v>
      </c>
      <c r="D1030" s="1">
        <v>1</v>
      </c>
      <c r="E1030" s="6" t="s">
        <v>27</v>
      </c>
      <c r="F1030" s="1">
        <f>TRA!F1030</f>
        <v>-37.57</v>
      </c>
      <c r="G1030" s="1">
        <f>TRA!G1030</f>
        <v>-23.994</v>
      </c>
      <c r="H1030" s="1">
        <f>TRA!H1030</f>
        <v>19.954999999999998</v>
      </c>
      <c r="I1030" s="1">
        <f>TRA!I1030</f>
        <v>80.727000000000004</v>
      </c>
      <c r="J1030" s="1">
        <f>TRA!J1030</f>
        <v>6.18</v>
      </c>
      <c r="K1030" s="1">
        <f>TRA!K1030</f>
        <v>9.6020000000000003</v>
      </c>
      <c r="L1030" s="8">
        <f t="shared" si="98"/>
        <v>26.134999999999998</v>
      </c>
      <c r="M1030" s="8">
        <f t="shared" si="99"/>
        <v>90.329000000000008</v>
      </c>
      <c r="N1030" s="8">
        <f t="shared" si="100"/>
        <v>53.233699999999999</v>
      </c>
      <c r="O1030" s="10">
        <f t="shared" si="101"/>
        <v>98.169499999999999</v>
      </c>
      <c r="P1030" s="8">
        <f t="shared" si="96"/>
        <v>74.1755</v>
      </c>
      <c r="Q1030" s="8">
        <f t="shared" si="97"/>
        <v>-122.1635</v>
      </c>
    </row>
    <row r="1031" spans="1:17" ht="15" customHeight="1">
      <c r="A1031" s="1">
        <v>12</v>
      </c>
      <c r="B1031" s="1">
        <v>23</v>
      </c>
      <c r="C1031" s="1">
        <v>30</v>
      </c>
      <c r="D1031" s="1">
        <v>1</v>
      </c>
      <c r="E1031" s="6" t="s">
        <v>28</v>
      </c>
      <c r="F1031" s="1">
        <f>TRA!F1031</f>
        <v>-26.952999999999999</v>
      </c>
      <c r="G1031" s="1">
        <f>TRA!G1031</f>
        <v>-17.295000000000002</v>
      </c>
      <c r="H1031" s="1">
        <f>TRA!H1031</f>
        <v>-21.175000000000001</v>
      </c>
      <c r="I1031" s="1">
        <f>TRA!I1031</f>
        <v>-85.668999999999997</v>
      </c>
      <c r="J1031" s="1">
        <f>TRA!J1031</f>
        <v>-6.5579999999999998</v>
      </c>
      <c r="K1031" s="1">
        <f>TRA!K1031</f>
        <v>-10.19</v>
      </c>
      <c r="L1031" s="8">
        <f t="shared" si="98"/>
        <v>-27.733000000000001</v>
      </c>
      <c r="M1031" s="8">
        <f t="shared" si="99"/>
        <v>-95.858999999999995</v>
      </c>
      <c r="N1031" s="8">
        <f t="shared" si="100"/>
        <v>-56.490699999999997</v>
      </c>
      <c r="O1031" s="10">
        <f t="shared" si="101"/>
        <v>-104.1789</v>
      </c>
      <c r="P1031" s="8">
        <f t="shared" si="96"/>
        <v>-121.4739</v>
      </c>
      <c r="Q1031" s="8">
        <f t="shared" si="97"/>
        <v>86.883899999999997</v>
      </c>
    </row>
    <row r="1032" spans="1:17" ht="15" customHeight="1">
      <c r="A1032" s="1">
        <v>12</v>
      </c>
      <c r="B1032" s="1">
        <v>23</v>
      </c>
      <c r="C1032" s="1">
        <v>30</v>
      </c>
      <c r="D1032" s="1">
        <v>1</v>
      </c>
      <c r="E1032" s="6" t="s">
        <v>29</v>
      </c>
      <c r="F1032" s="1">
        <f>TRA!F1032</f>
        <v>44.055999999999997</v>
      </c>
      <c r="G1032" s="1">
        <f>TRA!G1032</f>
        <v>28.306000000000001</v>
      </c>
      <c r="H1032" s="1">
        <f>TRA!H1032</f>
        <v>-7.28</v>
      </c>
      <c r="I1032" s="1">
        <f>TRA!I1032</f>
        <v>-29.451000000000001</v>
      </c>
      <c r="J1032" s="1">
        <f>TRA!J1032</f>
        <v>-2.254</v>
      </c>
      <c r="K1032" s="1">
        <f>TRA!K1032</f>
        <v>-3.5030000000000001</v>
      </c>
      <c r="L1032" s="8">
        <f t="shared" si="98"/>
        <v>-9.5340000000000007</v>
      </c>
      <c r="M1032" s="8">
        <f t="shared" si="99"/>
        <v>-32.954000000000001</v>
      </c>
      <c r="N1032" s="8">
        <f t="shared" si="100"/>
        <v>-19.420200000000001</v>
      </c>
      <c r="O1032" s="10">
        <f t="shared" si="101"/>
        <v>-35.8142</v>
      </c>
      <c r="P1032" s="8">
        <f t="shared" si="96"/>
        <v>-7.5081999999999987</v>
      </c>
      <c r="Q1032" s="8">
        <f t="shared" si="97"/>
        <v>64.120199999999997</v>
      </c>
    </row>
    <row r="1033" spans="1:17" ht="15" customHeight="1">
      <c r="A1033" s="1">
        <v>12</v>
      </c>
      <c r="B1033" s="1">
        <v>23</v>
      </c>
      <c r="C1033" s="1">
        <v>30</v>
      </c>
      <c r="D1033" s="1">
        <v>1</v>
      </c>
      <c r="E1033" s="6" t="s">
        <v>30</v>
      </c>
      <c r="F1033" s="1">
        <f>TRA!F1033</f>
        <v>-40.298000000000002</v>
      </c>
      <c r="G1033" s="1">
        <f>TRA!G1033</f>
        <v>-25.934000000000001</v>
      </c>
      <c r="H1033" s="1">
        <f>TRA!H1033</f>
        <v>-7.28</v>
      </c>
      <c r="I1033" s="1">
        <f>TRA!I1033</f>
        <v>-29.451000000000001</v>
      </c>
      <c r="J1033" s="1">
        <f>TRA!J1033</f>
        <v>-2.254</v>
      </c>
      <c r="K1033" s="1">
        <f>TRA!K1033</f>
        <v>-3.5030000000000001</v>
      </c>
      <c r="L1033" s="8">
        <f t="shared" si="98"/>
        <v>-9.5340000000000007</v>
      </c>
      <c r="M1033" s="8">
        <f t="shared" si="99"/>
        <v>-32.954000000000001</v>
      </c>
      <c r="N1033" s="8">
        <f t="shared" si="100"/>
        <v>-19.420200000000001</v>
      </c>
      <c r="O1033" s="10">
        <f t="shared" si="101"/>
        <v>-35.8142</v>
      </c>
      <c r="P1033" s="8">
        <f t="shared" si="96"/>
        <v>-61.748199999999997</v>
      </c>
      <c r="Q1033" s="8">
        <f t="shared" si="97"/>
        <v>9.8801999999999985</v>
      </c>
    </row>
    <row r="1034" spans="1:17" ht="15" customHeight="1">
      <c r="A1034" s="1">
        <v>13</v>
      </c>
      <c r="B1034" s="1">
        <v>8</v>
      </c>
      <c r="C1034" s="1">
        <v>16</v>
      </c>
      <c r="D1034" s="1">
        <v>6</v>
      </c>
      <c r="E1034" s="6" t="s">
        <v>27</v>
      </c>
      <c r="F1034" s="1">
        <f>TRA!F1034</f>
        <v>-56.031999999999996</v>
      </c>
      <c r="G1034" s="1">
        <f>TRA!G1034</f>
        <v>-33.557000000000002</v>
      </c>
      <c r="H1034" s="1">
        <f>TRA!H1034</f>
        <v>13.275</v>
      </c>
      <c r="I1034" s="1">
        <f>TRA!I1034</f>
        <v>41.073999999999998</v>
      </c>
      <c r="J1034" s="1">
        <f>TRA!J1034</f>
        <v>3.9129999999999998</v>
      </c>
      <c r="K1034" s="1">
        <f>TRA!K1034</f>
        <v>6.08</v>
      </c>
      <c r="L1034" s="8">
        <f t="shared" si="98"/>
        <v>17.187999999999999</v>
      </c>
      <c r="M1034" s="8">
        <f t="shared" si="99"/>
        <v>47.153999999999996</v>
      </c>
      <c r="N1034" s="8">
        <f t="shared" si="100"/>
        <v>31.334199999999996</v>
      </c>
      <c r="O1034" s="10">
        <f t="shared" si="101"/>
        <v>52.310399999999994</v>
      </c>
      <c r="P1034" s="8">
        <f t="shared" si="96"/>
        <v>18.753399999999992</v>
      </c>
      <c r="Q1034" s="8">
        <f t="shared" si="97"/>
        <v>-85.867400000000004</v>
      </c>
    </row>
    <row r="1035" spans="1:17">
      <c r="A1035" s="1">
        <v>13</v>
      </c>
      <c r="B1035" s="1">
        <v>8</v>
      </c>
      <c r="C1035" s="1">
        <v>16</v>
      </c>
      <c r="D1035" s="1">
        <v>6</v>
      </c>
      <c r="E1035" s="6" t="s">
        <v>28</v>
      </c>
      <c r="F1035" s="1">
        <f>TRA!F1035</f>
        <v>-30.626999999999999</v>
      </c>
      <c r="G1035" s="1">
        <f>TRA!G1035</f>
        <v>-18.344999999999999</v>
      </c>
      <c r="H1035" s="1">
        <f>TRA!H1035</f>
        <v>-12.683</v>
      </c>
      <c r="I1035" s="1">
        <f>TRA!I1035</f>
        <v>-39.334000000000003</v>
      </c>
      <c r="J1035" s="1">
        <f>TRA!J1035</f>
        <v>-3.7280000000000002</v>
      </c>
      <c r="K1035" s="1">
        <f>TRA!K1035</f>
        <v>-5.7919999999999998</v>
      </c>
      <c r="L1035" s="8">
        <f t="shared" si="98"/>
        <v>-16.411000000000001</v>
      </c>
      <c r="M1035" s="8">
        <f t="shared" si="99"/>
        <v>-45.126000000000005</v>
      </c>
      <c r="N1035" s="8">
        <f t="shared" si="100"/>
        <v>-29.948800000000002</v>
      </c>
      <c r="O1035" s="10">
        <f t="shared" si="101"/>
        <v>-50.049300000000002</v>
      </c>
      <c r="P1035" s="8">
        <f t="shared" si="96"/>
        <v>-68.394300000000001</v>
      </c>
      <c r="Q1035" s="8">
        <f t="shared" si="97"/>
        <v>31.704300000000003</v>
      </c>
    </row>
    <row r="1036" spans="1:17" ht="15" customHeight="1">
      <c r="A1036" s="1">
        <v>13</v>
      </c>
      <c r="B1036" s="1">
        <v>8</v>
      </c>
      <c r="C1036" s="1">
        <v>16</v>
      </c>
      <c r="D1036" s="1">
        <v>6</v>
      </c>
      <c r="E1036" s="6" t="s">
        <v>29</v>
      </c>
      <c r="F1036" s="1">
        <f>TRA!F1036</f>
        <v>66.242999999999995</v>
      </c>
      <c r="G1036" s="1">
        <f>TRA!G1036</f>
        <v>39.578000000000003</v>
      </c>
      <c r="H1036" s="1">
        <f>TRA!H1036</f>
        <v>-5.6429999999999998</v>
      </c>
      <c r="I1036" s="1">
        <f>TRA!I1036</f>
        <v>-17.48</v>
      </c>
      <c r="J1036" s="1">
        <f>TRA!J1036</f>
        <v>-1.661</v>
      </c>
      <c r="K1036" s="1">
        <f>TRA!K1036</f>
        <v>-2.581</v>
      </c>
      <c r="L1036" s="8">
        <f t="shared" si="98"/>
        <v>-7.3040000000000003</v>
      </c>
      <c r="M1036" s="8">
        <f t="shared" si="99"/>
        <v>-20.061</v>
      </c>
      <c r="N1036" s="8">
        <f t="shared" si="100"/>
        <v>-13.3223</v>
      </c>
      <c r="O1036" s="10">
        <f t="shared" si="101"/>
        <v>-22.252199999999998</v>
      </c>
      <c r="P1036" s="8">
        <f t="shared" si="96"/>
        <v>17.325800000000005</v>
      </c>
      <c r="Q1036" s="8">
        <f t="shared" si="97"/>
        <v>61.830200000000005</v>
      </c>
    </row>
    <row r="1037" spans="1:17" ht="15" customHeight="1">
      <c r="A1037" s="1">
        <v>13</v>
      </c>
      <c r="B1037" s="1">
        <v>8</v>
      </c>
      <c r="C1037" s="1">
        <v>16</v>
      </c>
      <c r="D1037" s="1">
        <v>6</v>
      </c>
      <c r="E1037" s="6" t="s">
        <v>30</v>
      </c>
      <c r="F1037" s="1">
        <f>TRA!F1037</f>
        <v>-55.197000000000003</v>
      </c>
      <c r="G1037" s="1">
        <f>TRA!G1037</f>
        <v>-32.963999999999999</v>
      </c>
      <c r="H1037" s="1">
        <f>TRA!H1037</f>
        <v>-5.6429999999999998</v>
      </c>
      <c r="I1037" s="1">
        <f>TRA!I1037</f>
        <v>-17.48</v>
      </c>
      <c r="J1037" s="1">
        <f>TRA!J1037</f>
        <v>-1.661</v>
      </c>
      <c r="K1037" s="1">
        <f>TRA!K1037</f>
        <v>-2.581</v>
      </c>
      <c r="L1037" s="8">
        <f t="shared" si="98"/>
        <v>-7.3040000000000003</v>
      </c>
      <c r="M1037" s="8">
        <f t="shared" si="99"/>
        <v>-20.061</v>
      </c>
      <c r="N1037" s="8">
        <f t="shared" si="100"/>
        <v>-13.3223</v>
      </c>
      <c r="O1037" s="10">
        <f t="shared" si="101"/>
        <v>-22.252199999999998</v>
      </c>
      <c r="P1037" s="8">
        <f t="shared" si="96"/>
        <v>-55.216200000000001</v>
      </c>
      <c r="Q1037" s="8">
        <f t="shared" si="97"/>
        <v>-10.7118</v>
      </c>
    </row>
    <row r="1038" spans="1:17" ht="15" customHeight="1">
      <c r="A1038" s="1">
        <v>13</v>
      </c>
      <c r="B1038" s="1">
        <v>8</v>
      </c>
      <c r="C1038" s="1">
        <v>16</v>
      </c>
      <c r="D1038" s="1">
        <v>5</v>
      </c>
      <c r="E1038" s="6" t="s">
        <v>27</v>
      </c>
      <c r="F1038" s="1">
        <f>TRA!F1038</f>
        <v>-97.608000000000004</v>
      </c>
      <c r="G1038" s="1">
        <f>TRA!G1038</f>
        <v>-60.06</v>
      </c>
      <c r="H1038" s="1">
        <f>TRA!H1038</f>
        <v>22.402000000000001</v>
      </c>
      <c r="I1038" s="1">
        <f>TRA!I1038</f>
        <v>66.271000000000001</v>
      </c>
      <c r="J1038" s="1">
        <f>TRA!J1038</f>
        <v>6.7809999999999997</v>
      </c>
      <c r="K1038" s="1">
        <f>TRA!K1038</f>
        <v>10.537000000000001</v>
      </c>
      <c r="L1038" s="8">
        <f t="shared" si="98"/>
        <v>29.183</v>
      </c>
      <c r="M1038" s="8">
        <f t="shared" si="99"/>
        <v>76.808000000000007</v>
      </c>
      <c r="N1038" s="8">
        <f t="shared" si="100"/>
        <v>52.2254</v>
      </c>
      <c r="O1038" s="10">
        <f t="shared" si="101"/>
        <v>85.562900000000013</v>
      </c>
      <c r="P1038" s="8">
        <f t="shared" si="96"/>
        <v>25.502900000000011</v>
      </c>
      <c r="Q1038" s="8">
        <f t="shared" si="97"/>
        <v>-145.62290000000002</v>
      </c>
    </row>
    <row r="1039" spans="1:17" ht="15" customHeight="1">
      <c r="A1039" s="1">
        <v>13</v>
      </c>
      <c r="B1039" s="1">
        <v>8</v>
      </c>
      <c r="C1039" s="1">
        <v>16</v>
      </c>
      <c r="D1039" s="1">
        <v>5</v>
      </c>
      <c r="E1039" s="6" t="s">
        <v>28</v>
      </c>
      <c r="F1039" s="1">
        <f>TRA!F1039</f>
        <v>-69.855000000000004</v>
      </c>
      <c r="G1039" s="1">
        <f>TRA!G1039</f>
        <v>-43.26</v>
      </c>
      <c r="H1039" s="1">
        <f>TRA!H1039</f>
        <v>-22.099</v>
      </c>
      <c r="I1039" s="1">
        <f>TRA!I1039</f>
        <v>-65.393000000000001</v>
      </c>
      <c r="J1039" s="1">
        <f>TRA!J1039</f>
        <v>-6.6870000000000003</v>
      </c>
      <c r="K1039" s="1">
        <f>TRA!K1039</f>
        <v>-10.391999999999999</v>
      </c>
      <c r="L1039" s="8">
        <f t="shared" si="98"/>
        <v>-28.786000000000001</v>
      </c>
      <c r="M1039" s="8">
        <f t="shared" si="99"/>
        <v>-75.784999999999997</v>
      </c>
      <c r="N1039" s="8">
        <f t="shared" si="100"/>
        <v>-51.521500000000003</v>
      </c>
      <c r="O1039" s="10">
        <f t="shared" si="101"/>
        <v>-84.4208</v>
      </c>
      <c r="P1039" s="8">
        <f t="shared" si="96"/>
        <v>-127.6808</v>
      </c>
      <c r="Q1039" s="8">
        <f t="shared" si="97"/>
        <v>41.160800000000002</v>
      </c>
    </row>
    <row r="1040" spans="1:17" ht="15" customHeight="1">
      <c r="A1040" s="1">
        <v>13</v>
      </c>
      <c r="B1040" s="1">
        <v>8</v>
      </c>
      <c r="C1040" s="1">
        <v>16</v>
      </c>
      <c r="D1040" s="1">
        <v>5</v>
      </c>
      <c r="E1040" s="6" t="s">
        <v>29</v>
      </c>
      <c r="F1040" s="1">
        <f>TRA!F1040</f>
        <v>118.158</v>
      </c>
      <c r="G1040" s="1">
        <f>TRA!G1040</f>
        <v>72.905000000000001</v>
      </c>
      <c r="H1040" s="1">
        <f>TRA!H1040</f>
        <v>-9.6739999999999995</v>
      </c>
      <c r="I1040" s="1">
        <f>TRA!I1040</f>
        <v>-28.623000000000001</v>
      </c>
      <c r="J1040" s="1">
        <f>TRA!J1040</f>
        <v>-2.9279999999999999</v>
      </c>
      <c r="K1040" s="1">
        <f>TRA!K1040</f>
        <v>-4.55</v>
      </c>
      <c r="L1040" s="8">
        <f t="shared" si="98"/>
        <v>-12.602</v>
      </c>
      <c r="M1040" s="8">
        <f t="shared" si="99"/>
        <v>-33.173000000000002</v>
      </c>
      <c r="N1040" s="8">
        <f t="shared" si="100"/>
        <v>-22.553899999999999</v>
      </c>
      <c r="O1040" s="10">
        <f t="shared" si="101"/>
        <v>-36.953600000000002</v>
      </c>
      <c r="P1040" s="8">
        <f t="shared" si="96"/>
        <v>35.9514</v>
      </c>
      <c r="Q1040" s="8">
        <f t="shared" si="97"/>
        <v>109.8586</v>
      </c>
    </row>
    <row r="1041" spans="1:17" ht="15" customHeight="1">
      <c r="A1041" s="1">
        <v>13</v>
      </c>
      <c r="B1041" s="1">
        <v>8</v>
      </c>
      <c r="C1041" s="1">
        <v>16</v>
      </c>
      <c r="D1041" s="1">
        <v>5</v>
      </c>
      <c r="E1041" s="6" t="s">
        <v>30</v>
      </c>
      <c r="F1041" s="1">
        <f>TRA!F1041</f>
        <v>-106.092</v>
      </c>
      <c r="G1041" s="1">
        <f>TRA!G1041</f>
        <v>-65.600999999999999</v>
      </c>
      <c r="H1041" s="1">
        <f>TRA!H1041</f>
        <v>-9.6739999999999995</v>
      </c>
      <c r="I1041" s="1">
        <f>TRA!I1041</f>
        <v>-28.623000000000001</v>
      </c>
      <c r="J1041" s="1">
        <f>TRA!J1041</f>
        <v>-2.9279999999999999</v>
      </c>
      <c r="K1041" s="1">
        <f>TRA!K1041</f>
        <v>-4.55</v>
      </c>
      <c r="L1041" s="8">
        <f t="shared" si="98"/>
        <v>-12.602</v>
      </c>
      <c r="M1041" s="8">
        <f t="shared" si="99"/>
        <v>-33.173000000000002</v>
      </c>
      <c r="N1041" s="8">
        <f t="shared" si="100"/>
        <v>-22.553899999999999</v>
      </c>
      <c r="O1041" s="10">
        <f t="shared" si="101"/>
        <v>-36.953600000000002</v>
      </c>
      <c r="P1041" s="8">
        <f t="shared" si="96"/>
        <v>-102.55459999999999</v>
      </c>
      <c r="Q1041" s="8">
        <f t="shared" si="97"/>
        <v>-28.647399999999998</v>
      </c>
    </row>
    <row r="1042" spans="1:17" ht="15" customHeight="1">
      <c r="A1042" s="1">
        <v>13</v>
      </c>
      <c r="B1042" s="1">
        <v>8</v>
      </c>
      <c r="C1042" s="1">
        <v>16</v>
      </c>
      <c r="D1042" s="1">
        <v>4</v>
      </c>
      <c r="E1042" s="6" t="s">
        <v>27</v>
      </c>
      <c r="F1042" s="1">
        <f>TRA!F1042</f>
        <v>-102.26</v>
      </c>
      <c r="G1042" s="1">
        <f>TRA!G1042</f>
        <v>-63.127000000000002</v>
      </c>
      <c r="H1042" s="1">
        <f>TRA!H1042</f>
        <v>45.226999999999997</v>
      </c>
      <c r="I1042" s="1">
        <f>TRA!I1042</f>
        <v>128.078</v>
      </c>
      <c r="J1042" s="1">
        <f>TRA!J1042</f>
        <v>14.003</v>
      </c>
      <c r="K1042" s="1">
        <f>TRA!K1042</f>
        <v>21.76</v>
      </c>
      <c r="L1042" s="8">
        <f t="shared" si="98"/>
        <v>59.23</v>
      </c>
      <c r="M1042" s="8">
        <f t="shared" si="99"/>
        <v>149.83799999999999</v>
      </c>
      <c r="N1042" s="8">
        <f t="shared" si="100"/>
        <v>104.1814</v>
      </c>
      <c r="O1042" s="10">
        <f t="shared" si="101"/>
        <v>167.607</v>
      </c>
      <c r="P1042" s="8">
        <f t="shared" si="96"/>
        <v>104.47999999999999</v>
      </c>
      <c r="Q1042" s="8">
        <f t="shared" si="97"/>
        <v>-230.73400000000001</v>
      </c>
    </row>
    <row r="1043" spans="1:17" ht="15" customHeight="1">
      <c r="A1043" s="1">
        <v>13</v>
      </c>
      <c r="B1043" s="1">
        <v>8</v>
      </c>
      <c r="C1043" s="1">
        <v>16</v>
      </c>
      <c r="D1043" s="1">
        <v>4</v>
      </c>
      <c r="E1043" s="6" t="s">
        <v>28</v>
      </c>
      <c r="F1043" s="1">
        <f>TRA!F1043</f>
        <v>-64.625</v>
      </c>
      <c r="G1043" s="1">
        <f>TRA!G1043</f>
        <v>-40.369</v>
      </c>
      <c r="H1043" s="1">
        <f>TRA!H1043</f>
        <v>-44.543999999999997</v>
      </c>
      <c r="I1043" s="1">
        <f>TRA!I1043</f>
        <v>-126.152</v>
      </c>
      <c r="J1043" s="1">
        <f>TRA!J1043</f>
        <v>-13.791</v>
      </c>
      <c r="K1043" s="1">
        <f>TRA!K1043</f>
        <v>-21.43</v>
      </c>
      <c r="L1043" s="8">
        <f t="shared" si="98"/>
        <v>-58.334999999999994</v>
      </c>
      <c r="M1043" s="8">
        <f t="shared" si="99"/>
        <v>-147.58199999999999</v>
      </c>
      <c r="N1043" s="8">
        <f t="shared" si="100"/>
        <v>-102.6096</v>
      </c>
      <c r="O1043" s="10">
        <f t="shared" si="101"/>
        <v>-165.08249999999998</v>
      </c>
      <c r="P1043" s="8">
        <f t="shared" si="96"/>
        <v>-205.45149999999998</v>
      </c>
      <c r="Q1043" s="8">
        <f t="shared" si="97"/>
        <v>124.71349999999998</v>
      </c>
    </row>
    <row r="1044" spans="1:17" ht="15" customHeight="1">
      <c r="A1044" s="1">
        <v>13</v>
      </c>
      <c r="B1044" s="1">
        <v>8</v>
      </c>
      <c r="C1044" s="1">
        <v>16</v>
      </c>
      <c r="D1044" s="1">
        <v>4</v>
      </c>
      <c r="E1044" s="6" t="s">
        <v>29</v>
      </c>
      <c r="F1044" s="1">
        <f>TRA!F1044</f>
        <v>122.56100000000001</v>
      </c>
      <c r="G1044" s="1">
        <f>TRA!G1044</f>
        <v>75.924999999999997</v>
      </c>
      <c r="H1044" s="1">
        <f>TRA!H1044</f>
        <v>-19.515000000000001</v>
      </c>
      <c r="I1044" s="1">
        <f>TRA!I1044</f>
        <v>-55.268000000000001</v>
      </c>
      <c r="J1044" s="1">
        <f>TRA!J1044</f>
        <v>-6.0419999999999998</v>
      </c>
      <c r="K1044" s="1">
        <f>TRA!K1044</f>
        <v>-9.3889999999999993</v>
      </c>
      <c r="L1044" s="8">
        <f t="shared" si="98"/>
        <v>-25.557000000000002</v>
      </c>
      <c r="M1044" s="8">
        <f t="shared" si="99"/>
        <v>-64.656999999999996</v>
      </c>
      <c r="N1044" s="8">
        <f t="shared" si="100"/>
        <v>-44.954099999999997</v>
      </c>
      <c r="O1044" s="10">
        <f t="shared" si="101"/>
        <v>-72.324100000000001</v>
      </c>
      <c r="P1044" s="8">
        <f t="shared" si="96"/>
        <v>3.6008999999999958</v>
      </c>
      <c r="Q1044" s="8">
        <f t="shared" si="97"/>
        <v>148.2491</v>
      </c>
    </row>
    <row r="1045" spans="1:17" ht="15" customHeight="1">
      <c r="A1045" s="1">
        <v>13</v>
      </c>
      <c r="B1045" s="1">
        <v>8</v>
      </c>
      <c r="C1045" s="1">
        <v>16</v>
      </c>
      <c r="D1045" s="1">
        <v>4</v>
      </c>
      <c r="E1045" s="6" t="s">
        <v>30</v>
      </c>
      <c r="F1045" s="1">
        <f>TRA!F1045</f>
        <v>-106.197</v>
      </c>
      <c r="G1045" s="1">
        <f>TRA!G1045</f>
        <v>-66.031000000000006</v>
      </c>
      <c r="H1045" s="1">
        <f>TRA!H1045</f>
        <v>-19.515000000000001</v>
      </c>
      <c r="I1045" s="1">
        <f>TRA!I1045</f>
        <v>-55.268000000000001</v>
      </c>
      <c r="J1045" s="1">
        <f>TRA!J1045</f>
        <v>-6.0419999999999998</v>
      </c>
      <c r="K1045" s="1">
        <f>TRA!K1045</f>
        <v>-9.3889999999999993</v>
      </c>
      <c r="L1045" s="8">
        <f t="shared" si="98"/>
        <v>-25.557000000000002</v>
      </c>
      <c r="M1045" s="8">
        <f t="shared" si="99"/>
        <v>-64.656999999999996</v>
      </c>
      <c r="N1045" s="8">
        <f t="shared" si="100"/>
        <v>-44.954099999999997</v>
      </c>
      <c r="O1045" s="10">
        <f t="shared" si="101"/>
        <v>-72.324100000000001</v>
      </c>
      <c r="P1045" s="8">
        <f t="shared" si="96"/>
        <v>-138.35509999999999</v>
      </c>
      <c r="Q1045" s="8">
        <f t="shared" si="97"/>
        <v>6.2930999999999955</v>
      </c>
    </row>
    <row r="1046" spans="1:17" ht="15" customHeight="1">
      <c r="A1046" s="1">
        <v>13</v>
      </c>
      <c r="B1046" s="1">
        <v>8</v>
      </c>
      <c r="C1046" s="1">
        <v>16</v>
      </c>
      <c r="D1046" s="1">
        <v>3</v>
      </c>
      <c r="E1046" s="6" t="s">
        <v>27</v>
      </c>
      <c r="F1046" s="1">
        <f>TRA!F1046</f>
        <v>-98.998999999999995</v>
      </c>
      <c r="G1046" s="1">
        <f>TRA!G1046</f>
        <v>-61.136000000000003</v>
      </c>
      <c r="H1046" s="1">
        <f>TRA!H1046</f>
        <v>56.304000000000002</v>
      </c>
      <c r="I1046" s="1">
        <f>TRA!I1046</f>
        <v>155.012</v>
      </c>
      <c r="J1046" s="1">
        <f>TRA!J1046</f>
        <v>17.524999999999999</v>
      </c>
      <c r="K1046" s="1">
        <f>TRA!K1046</f>
        <v>27.231999999999999</v>
      </c>
      <c r="L1046" s="8">
        <f t="shared" si="98"/>
        <v>73.829000000000008</v>
      </c>
      <c r="M1046" s="8">
        <f t="shared" si="99"/>
        <v>182.244</v>
      </c>
      <c r="N1046" s="8">
        <f t="shared" si="100"/>
        <v>128.50220000000002</v>
      </c>
      <c r="O1046" s="10">
        <f t="shared" si="101"/>
        <v>204.39269999999999</v>
      </c>
      <c r="P1046" s="8">
        <f t="shared" si="96"/>
        <v>143.2567</v>
      </c>
      <c r="Q1046" s="8">
        <f t="shared" si="97"/>
        <v>-265.52870000000001</v>
      </c>
    </row>
    <row r="1047" spans="1:17" ht="15" customHeight="1">
      <c r="A1047" s="1">
        <v>13</v>
      </c>
      <c r="B1047" s="1">
        <v>8</v>
      </c>
      <c r="C1047" s="1">
        <v>16</v>
      </c>
      <c r="D1047" s="1">
        <v>3</v>
      </c>
      <c r="E1047" s="6" t="s">
        <v>28</v>
      </c>
      <c r="F1047" s="1">
        <f>TRA!F1047</f>
        <v>-67.933999999999997</v>
      </c>
      <c r="G1047" s="1">
        <f>TRA!G1047</f>
        <v>-42.357999999999997</v>
      </c>
      <c r="H1047" s="1">
        <f>TRA!H1047</f>
        <v>-55.53</v>
      </c>
      <c r="I1047" s="1">
        <f>TRA!I1047</f>
        <v>-152.87299999999999</v>
      </c>
      <c r="J1047" s="1">
        <f>TRA!J1047</f>
        <v>-17.283999999999999</v>
      </c>
      <c r="K1047" s="1">
        <f>TRA!K1047</f>
        <v>-26.856999999999999</v>
      </c>
      <c r="L1047" s="8">
        <f t="shared" si="98"/>
        <v>-72.813999999999993</v>
      </c>
      <c r="M1047" s="8">
        <f t="shared" si="99"/>
        <v>-179.73</v>
      </c>
      <c r="N1047" s="8">
        <f t="shared" si="100"/>
        <v>-126.73299999999999</v>
      </c>
      <c r="O1047" s="10">
        <f t="shared" si="101"/>
        <v>-201.57419999999999</v>
      </c>
      <c r="P1047" s="8">
        <f t="shared" si="96"/>
        <v>-243.93219999999999</v>
      </c>
      <c r="Q1047" s="8">
        <f t="shared" si="97"/>
        <v>159.21619999999999</v>
      </c>
    </row>
    <row r="1048" spans="1:17" ht="15" customHeight="1">
      <c r="A1048" s="1">
        <v>13</v>
      </c>
      <c r="B1048" s="1">
        <v>8</v>
      </c>
      <c r="C1048" s="1">
        <v>16</v>
      </c>
      <c r="D1048" s="1">
        <v>3</v>
      </c>
      <c r="E1048" s="6" t="s">
        <v>29</v>
      </c>
      <c r="F1048" s="1">
        <f>TRA!F1048</f>
        <v>121.13200000000001</v>
      </c>
      <c r="G1048" s="1">
        <f>TRA!G1048</f>
        <v>75.06</v>
      </c>
      <c r="H1048" s="1">
        <f>TRA!H1048</f>
        <v>-24.312000000000001</v>
      </c>
      <c r="I1048" s="1">
        <f>TRA!I1048</f>
        <v>-66.932000000000002</v>
      </c>
      <c r="J1048" s="1">
        <f>TRA!J1048</f>
        <v>-7.5670000000000002</v>
      </c>
      <c r="K1048" s="1">
        <f>TRA!K1048</f>
        <v>-11.759</v>
      </c>
      <c r="L1048" s="8">
        <f t="shared" si="98"/>
        <v>-31.879000000000001</v>
      </c>
      <c r="M1048" s="8">
        <f t="shared" si="99"/>
        <v>-78.691000000000003</v>
      </c>
      <c r="N1048" s="8">
        <f t="shared" si="100"/>
        <v>-55.4863</v>
      </c>
      <c r="O1048" s="10">
        <f t="shared" si="101"/>
        <v>-88.2547</v>
      </c>
      <c r="P1048" s="8">
        <f t="shared" si="96"/>
        <v>-13.194699999999997</v>
      </c>
      <c r="Q1048" s="8">
        <f t="shared" si="97"/>
        <v>163.31470000000002</v>
      </c>
    </row>
    <row r="1049" spans="1:17" ht="15" customHeight="1">
      <c r="A1049" s="1">
        <v>13</v>
      </c>
      <c r="B1049" s="1">
        <v>8</v>
      </c>
      <c r="C1049" s="1">
        <v>16</v>
      </c>
      <c r="D1049" s="1">
        <v>3</v>
      </c>
      <c r="E1049" s="6" t="s">
        <v>30</v>
      </c>
      <c r="F1049" s="1">
        <f>TRA!F1049</f>
        <v>-107.626</v>
      </c>
      <c r="G1049" s="1">
        <f>TRA!G1049</f>
        <v>-66.896000000000001</v>
      </c>
      <c r="H1049" s="1">
        <f>TRA!H1049</f>
        <v>-24.312000000000001</v>
      </c>
      <c r="I1049" s="1">
        <f>TRA!I1049</f>
        <v>-66.932000000000002</v>
      </c>
      <c r="J1049" s="1">
        <f>TRA!J1049</f>
        <v>-7.5670000000000002</v>
      </c>
      <c r="K1049" s="1">
        <f>TRA!K1049</f>
        <v>-11.759</v>
      </c>
      <c r="L1049" s="8">
        <f t="shared" si="98"/>
        <v>-31.879000000000001</v>
      </c>
      <c r="M1049" s="8">
        <f t="shared" si="99"/>
        <v>-78.691000000000003</v>
      </c>
      <c r="N1049" s="8">
        <f t="shared" si="100"/>
        <v>-55.4863</v>
      </c>
      <c r="O1049" s="10">
        <f t="shared" si="101"/>
        <v>-88.2547</v>
      </c>
      <c r="P1049" s="8">
        <f t="shared" si="96"/>
        <v>-155.1507</v>
      </c>
      <c r="Q1049" s="8">
        <f t="shared" si="97"/>
        <v>21.358699999999999</v>
      </c>
    </row>
    <row r="1050" spans="1:17" ht="15" customHeight="1">
      <c r="A1050" s="1">
        <v>13</v>
      </c>
      <c r="B1050" s="1">
        <v>8</v>
      </c>
      <c r="C1050" s="1">
        <v>16</v>
      </c>
      <c r="D1050" s="1">
        <v>2</v>
      </c>
      <c r="E1050" s="6" t="s">
        <v>27</v>
      </c>
      <c r="F1050" s="1">
        <f>TRA!F1050</f>
        <v>-94.399000000000001</v>
      </c>
      <c r="G1050" s="1">
        <f>TRA!G1050</f>
        <v>-58.368000000000002</v>
      </c>
      <c r="H1050" s="1">
        <f>TRA!H1050</f>
        <v>65.218999999999994</v>
      </c>
      <c r="I1050" s="1">
        <f>TRA!I1050</f>
        <v>176.18100000000001</v>
      </c>
      <c r="J1050" s="1">
        <f>TRA!J1050</f>
        <v>20.212</v>
      </c>
      <c r="K1050" s="1">
        <f>TRA!K1050</f>
        <v>31.407</v>
      </c>
      <c r="L1050" s="8">
        <f t="shared" si="98"/>
        <v>85.430999999999997</v>
      </c>
      <c r="M1050" s="8">
        <f t="shared" si="99"/>
        <v>207.58800000000002</v>
      </c>
      <c r="N1050" s="8">
        <f t="shared" si="100"/>
        <v>147.70740000000001</v>
      </c>
      <c r="O1050" s="10">
        <f t="shared" si="101"/>
        <v>233.21730000000002</v>
      </c>
      <c r="P1050" s="8">
        <f t="shared" si="96"/>
        <v>174.84930000000003</v>
      </c>
      <c r="Q1050" s="8">
        <f t="shared" si="97"/>
        <v>-291.58530000000002</v>
      </c>
    </row>
    <row r="1051" spans="1:17" ht="15" customHeight="1">
      <c r="A1051" s="1">
        <v>13</v>
      </c>
      <c r="B1051" s="1">
        <v>8</v>
      </c>
      <c r="C1051" s="1">
        <v>16</v>
      </c>
      <c r="D1051" s="1">
        <v>2</v>
      </c>
      <c r="E1051" s="6" t="s">
        <v>28</v>
      </c>
      <c r="F1051" s="1">
        <f>TRA!F1051</f>
        <v>-73.403999999999996</v>
      </c>
      <c r="G1051" s="1">
        <f>TRA!G1051</f>
        <v>-45.674999999999997</v>
      </c>
      <c r="H1051" s="1">
        <f>TRA!H1051</f>
        <v>-64.442999999999998</v>
      </c>
      <c r="I1051" s="1">
        <f>TRA!I1051</f>
        <v>-174.08</v>
      </c>
      <c r="J1051" s="1">
        <f>TRA!J1051</f>
        <v>-19.972000000000001</v>
      </c>
      <c r="K1051" s="1">
        <f>TRA!K1051</f>
        <v>-31.032</v>
      </c>
      <c r="L1051" s="8">
        <f t="shared" si="98"/>
        <v>-84.414999999999992</v>
      </c>
      <c r="M1051" s="8">
        <f t="shared" si="99"/>
        <v>-205.11200000000002</v>
      </c>
      <c r="N1051" s="8">
        <f t="shared" si="100"/>
        <v>-145.9486</v>
      </c>
      <c r="O1051" s="10">
        <f t="shared" si="101"/>
        <v>-230.43650000000002</v>
      </c>
      <c r="P1051" s="8">
        <f t="shared" si="96"/>
        <v>-276.11150000000004</v>
      </c>
      <c r="Q1051" s="8">
        <f t="shared" si="97"/>
        <v>184.76150000000001</v>
      </c>
    </row>
    <row r="1052" spans="1:17" ht="15" customHeight="1">
      <c r="A1052" s="1">
        <v>13</v>
      </c>
      <c r="B1052" s="1">
        <v>8</v>
      </c>
      <c r="C1052" s="1">
        <v>16</v>
      </c>
      <c r="D1052" s="1">
        <v>2</v>
      </c>
      <c r="E1052" s="6" t="s">
        <v>29</v>
      </c>
      <c r="F1052" s="1">
        <f>TRA!F1052</f>
        <v>118.943</v>
      </c>
      <c r="G1052" s="1">
        <f>TRA!G1052</f>
        <v>73.736999999999995</v>
      </c>
      <c r="H1052" s="1">
        <f>TRA!H1052</f>
        <v>-28.187000000000001</v>
      </c>
      <c r="I1052" s="1">
        <f>TRA!I1052</f>
        <v>-76.144000000000005</v>
      </c>
      <c r="J1052" s="1">
        <f>TRA!J1052</f>
        <v>-8.7360000000000007</v>
      </c>
      <c r="K1052" s="1">
        <f>TRA!K1052</f>
        <v>-13.574</v>
      </c>
      <c r="L1052" s="8">
        <f t="shared" si="98"/>
        <v>-36.923000000000002</v>
      </c>
      <c r="M1052" s="8">
        <f t="shared" si="99"/>
        <v>-89.718000000000004</v>
      </c>
      <c r="N1052" s="8">
        <f t="shared" si="100"/>
        <v>-63.838400000000007</v>
      </c>
      <c r="O1052" s="10">
        <f t="shared" si="101"/>
        <v>-100.7949</v>
      </c>
      <c r="P1052" s="8">
        <f t="shared" si="96"/>
        <v>-27.057900000000004</v>
      </c>
      <c r="Q1052" s="8">
        <f t="shared" si="97"/>
        <v>174.53190000000001</v>
      </c>
    </row>
    <row r="1053" spans="1:17" ht="15" customHeight="1">
      <c r="A1053" s="1">
        <v>13</v>
      </c>
      <c r="B1053" s="1">
        <v>8</v>
      </c>
      <c r="C1053" s="1">
        <v>16</v>
      </c>
      <c r="D1053" s="1">
        <v>2</v>
      </c>
      <c r="E1053" s="6" t="s">
        <v>30</v>
      </c>
      <c r="F1053" s="1">
        <f>TRA!F1053</f>
        <v>-109.815</v>
      </c>
      <c r="G1053" s="1">
        <f>TRA!G1053</f>
        <v>-68.218999999999994</v>
      </c>
      <c r="H1053" s="1">
        <f>TRA!H1053</f>
        <v>-28.187000000000001</v>
      </c>
      <c r="I1053" s="1">
        <f>TRA!I1053</f>
        <v>-76.144000000000005</v>
      </c>
      <c r="J1053" s="1">
        <f>TRA!J1053</f>
        <v>-8.7360000000000007</v>
      </c>
      <c r="K1053" s="1">
        <f>TRA!K1053</f>
        <v>-13.574</v>
      </c>
      <c r="L1053" s="8">
        <f t="shared" si="98"/>
        <v>-36.923000000000002</v>
      </c>
      <c r="M1053" s="8">
        <f t="shared" si="99"/>
        <v>-89.718000000000004</v>
      </c>
      <c r="N1053" s="8">
        <f t="shared" si="100"/>
        <v>-63.838400000000007</v>
      </c>
      <c r="O1053" s="10">
        <f t="shared" si="101"/>
        <v>-100.7949</v>
      </c>
      <c r="P1053" s="8">
        <f t="shared" si="96"/>
        <v>-169.01389999999998</v>
      </c>
      <c r="Q1053" s="8">
        <f t="shared" si="97"/>
        <v>32.575900000000004</v>
      </c>
    </row>
    <row r="1054" spans="1:17" ht="15" customHeight="1">
      <c r="A1054" s="1">
        <v>13</v>
      </c>
      <c r="B1054" s="1">
        <v>8</v>
      </c>
      <c r="C1054" s="1">
        <v>16</v>
      </c>
      <c r="D1054" s="1">
        <v>1</v>
      </c>
      <c r="E1054" s="6" t="s">
        <v>27</v>
      </c>
      <c r="F1054" s="1">
        <f>TRA!F1054</f>
        <v>-85.629000000000005</v>
      </c>
      <c r="G1054" s="1">
        <f>TRA!G1054</f>
        <v>-53.183999999999997</v>
      </c>
      <c r="H1054" s="1">
        <f>TRA!H1054</f>
        <v>66.733999999999995</v>
      </c>
      <c r="I1054" s="1">
        <f>TRA!I1054</f>
        <v>180.32900000000001</v>
      </c>
      <c r="J1054" s="1">
        <f>TRA!J1054</f>
        <v>20.638000000000002</v>
      </c>
      <c r="K1054" s="1">
        <f>TRA!K1054</f>
        <v>32.067999999999998</v>
      </c>
      <c r="L1054" s="8">
        <f t="shared" si="98"/>
        <v>87.372</v>
      </c>
      <c r="M1054" s="8">
        <f t="shared" si="99"/>
        <v>212.39699999999999</v>
      </c>
      <c r="N1054" s="8">
        <f t="shared" si="100"/>
        <v>151.09109999999998</v>
      </c>
      <c r="O1054" s="10">
        <f t="shared" si="101"/>
        <v>238.6086</v>
      </c>
      <c r="P1054" s="8">
        <f t="shared" si="96"/>
        <v>185.4246</v>
      </c>
      <c r="Q1054" s="8">
        <f t="shared" si="97"/>
        <v>-291.79259999999999</v>
      </c>
    </row>
    <row r="1055" spans="1:17" ht="15" customHeight="1">
      <c r="A1055" s="1">
        <v>13</v>
      </c>
      <c r="B1055" s="1">
        <v>8</v>
      </c>
      <c r="C1055" s="1">
        <v>16</v>
      </c>
      <c r="D1055" s="1">
        <v>1</v>
      </c>
      <c r="E1055" s="6" t="s">
        <v>28</v>
      </c>
      <c r="F1055" s="1">
        <f>TRA!F1055</f>
        <v>-81.231999999999999</v>
      </c>
      <c r="G1055" s="1">
        <f>TRA!G1055</f>
        <v>-50.624000000000002</v>
      </c>
      <c r="H1055" s="1">
        <f>TRA!H1055</f>
        <v>-65.754999999999995</v>
      </c>
      <c r="I1055" s="1">
        <f>TRA!I1055</f>
        <v>-177.678</v>
      </c>
      <c r="J1055" s="1">
        <f>TRA!J1055</f>
        <v>-20.334</v>
      </c>
      <c r="K1055" s="1">
        <f>TRA!K1055</f>
        <v>-31.596</v>
      </c>
      <c r="L1055" s="8">
        <f t="shared" si="98"/>
        <v>-86.088999999999999</v>
      </c>
      <c r="M1055" s="8">
        <f t="shared" si="99"/>
        <v>-209.274</v>
      </c>
      <c r="N1055" s="8">
        <f t="shared" si="100"/>
        <v>-148.87119999999999</v>
      </c>
      <c r="O1055" s="10">
        <f t="shared" si="101"/>
        <v>-235.10069999999999</v>
      </c>
      <c r="P1055" s="8">
        <f t="shared" si="96"/>
        <v>-285.72469999999998</v>
      </c>
      <c r="Q1055" s="8">
        <f t="shared" si="97"/>
        <v>184.47669999999999</v>
      </c>
    </row>
    <row r="1056" spans="1:17" ht="15" customHeight="1">
      <c r="A1056" s="1">
        <v>13</v>
      </c>
      <c r="B1056" s="1">
        <v>8</v>
      </c>
      <c r="C1056" s="1">
        <v>16</v>
      </c>
      <c r="D1056" s="1">
        <v>1</v>
      </c>
      <c r="E1056" s="6" t="s">
        <v>29</v>
      </c>
      <c r="F1056" s="1">
        <f>TRA!F1056</f>
        <v>117.03700000000001</v>
      </c>
      <c r="G1056" s="1">
        <f>TRA!G1056</f>
        <v>72.846000000000004</v>
      </c>
      <c r="H1056" s="1">
        <f>TRA!H1056</f>
        <v>-28.802</v>
      </c>
      <c r="I1056" s="1">
        <f>TRA!I1056</f>
        <v>-77.828000000000003</v>
      </c>
      <c r="J1056" s="1">
        <f>TRA!J1056</f>
        <v>-8.907</v>
      </c>
      <c r="K1056" s="1">
        <f>TRA!K1056</f>
        <v>-13.84</v>
      </c>
      <c r="L1056" s="8">
        <f t="shared" si="98"/>
        <v>-37.709000000000003</v>
      </c>
      <c r="M1056" s="8">
        <f t="shared" si="99"/>
        <v>-91.668000000000006</v>
      </c>
      <c r="N1056" s="8">
        <f t="shared" si="100"/>
        <v>-65.209400000000002</v>
      </c>
      <c r="O1056" s="10">
        <f t="shared" si="101"/>
        <v>-102.98070000000001</v>
      </c>
      <c r="P1056" s="8">
        <f t="shared" si="96"/>
        <v>-30.134700000000009</v>
      </c>
      <c r="Q1056" s="8">
        <f t="shared" si="97"/>
        <v>175.82670000000002</v>
      </c>
    </row>
    <row r="1057" spans="1:17" ht="15" customHeight="1">
      <c r="A1057" s="1">
        <v>13</v>
      </c>
      <c r="B1057" s="1">
        <v>8</v>
      </c>
      <c r="C1057" s="1">
        <v>16</v>
      </c>
      <c r="D1057" s="1">
        <v>1</v>
      </c>
      <c r="E1057" s="6" t="s">
        <v>30</v>
      </c>
      <c r="F1057" s="1">
        <f>TRA!F1057</f>
        <v>-115.125</v>
      </c>
      <c r="G1057" s="1">
        <f>TRA!G1057</f>
        <v>-71.731999999999999</v>
      </c>
      <c r="H1057" s="1">
        <f>TRA!H1057</f>
        <v>-28.802</v>
      </c>
      <c r="I1057" s="1">
        <f>TRA!I1057</f>
        <v>-77.828000000000003</v>
      </c>
      <c r="J1057" s="1">
        <f>TRA!J1057</f>
        <v>-8.907</v>
      </c>
      <c r="K1057" s="1">
        <f>TRA!K1057</f>
        <v>-13.84</v>
      </c>
      <c r="L1057" s="8">
        <f t="shared" si="98"/>
        <v>-37.709000000000003</v>
      </c>
      <c r="M1057" s="8">
        <f t="shared" si="99"/>
        <v>-91.668000000000006</v>
      </c>
      <c r="N1057" s="8">
        <f t="shared" si="100"/>
        <v>-65.209400000000002</v>
      </c>
      <c r="O1057" s="10">
        <f t="shared" si="101"/>
        <v>-102.98070000000001</v>
      </c>
      <c r="P1057" s="8">
        <f t="shared" si="96"/>
        <v>-174.71270000000001</v>
      </c>
      <c r="Q1057" s="8">
        <f t="shared" si="97"/>
        <v>31.248700000000014</v>
      </c>
    </row>
    <row r="1058" spans="1:17" ht="15" customHeight="1">
      <c r="A1058" s="1">
        <v>13</v>
      </c>
      <c r="B1058" s="1">
        <v>16</v>
      </c>
      <c r="C1058" s="1">
        <v>24</v>
      </c>
      <c r="D1058" s="1">
        <v>6</v>
      </c>
      <c r="E1058" s="6" t="s">
        <v>27</v>
      </c>
      <c r="F1058" s="1">
        <f>TRA!F1058</f>
        <v>-18.215</v>
      </c>
      <c r="G1058" s="1">
        <f>TRA!G1058</f>
        <v>-11.289</v>
      </c>
      <c r="H1058" s="1">
        <f>TRA!H1058</f>
        <v>6.5359999999999996</v>
      </c>
      <c r="I1058" s="1">
        <f>TRA!I1058</f>
        <v>19.170999999999999</v>
      </c>
      <c r="J1058" s="1">
        <f>TRA!J1058</f>
        <v>2.0129999999999999</v>
      </c>
      <c r="K1058" s="1">
        <f>TRA!K1058</f>
        <v>3.1280000000000001</v>
      </c>
      <c r="L1058" s="8">
        <f t="shared" si="98"/>
        <v>8.5489999999999995</v>
      </c>
      <c r="M1058" s="8">
        <f t="shared" si="99"/>
        <v>22.298999999999999</v>
      </c>
      <c r="N1058" s="8">
        <f t="shared" si="100"/>
        <v>15.238699999999998</v>
      </c>
      <c r="O1058" s="10">
        <f t="shared" si="101"/>
        <v>24.863699999999998</v>
      </c>
      <c r="P1058" s="8">
        <f t="shared" si="96"/>
        <v>13.574699999999998</v>
      </c>
      <c r="Q1058" s="8">
        <f t="shared" si="97"/>
        <v>-36.152699999999996</v>
      </c>
    </row>
    <row r="1059" spans="1:17">
      <c r="A1059" s="1">
        <v>13</v>
      </c>
      <c r="B1059" s="1">
        <v>16</v>
      </c>
      <c r="C1059" s="1">
        <v>24</v>
      </c>
      <c r="D1059" s="1">
        <v>6</v>
      </c>
      <c r="E1059" s="6" t="s">
        <v>28</v>
      </c>
      <c r="F1059" s="1">
        <f>TRA!F1059</f>
        <v>-27.111000000000001</v>
      </c>
      <c r="G1059" s="1">
        <f>TRA!G1059</f>
        <v>-16.321000000000002</v>
      </c>
      <c r="H1059" s="1">
        <f>TRA!H1059</f>
        <v>-6.524</v>
      </c>
      <c r="I1059" s="1">
        <f>TRA!I1059</f>
        <v>-19.146000000000001</v>
      </c>
      <c r="J1059" s="1">
        <f>TRA!J1059</f>
        <v>-2.008</v>
      </c>
      <c r="K1059" s="1">
        <f>TRA!K1059</f>
        <v>-3.121</v>
      </c>
      <c r="L1059" s="8">
        <f t="shared" si="98"/>
        <v>-8.532</v>
      </c>
      <c r="M1059" s="8">
        <f t="shared" si="99"/>
        <v>-22.266999999999999</v>
      </c>
      <c r="N1059" s="8">
        <f t="shared" si="100"/>
        <v>-15.2121</v>
      </c>
      <c r="O1059" s="10">
        <f t="shared" si="101"/>
        <v>-24.826599999999999</v>
      </c>
      <c r="P1059" s="8">
        <f t="shared" si="96"/>
        <v>-41.147599999999997</v>
      </c>
      <c r="Q1059" s="8">
        <f t="shared" si="97"/>
        <v>8.5055999999999976</v>
      </c>
    </row>
    <row r="1060" spans="1:17" ht="15" customHeight="1">
      <c r="A1060" s="1">
        <v>13</v>
      </c>
      <c r="B1060" s="1">
        <v>16</v>
      </c>
      <c r="C1060" s="1">
        <v>24</v>
      </c>
      <c r="D1060" s="1">
        <v>6</v>
      </c>
      <c r="E1060" s="6" t="s">
        <v>29</v>
      </c>
      <c r="F1060" s="1">
        <f>TRA!F1060</f>
        <v>35.113</v>
      </c>
      <c r="G1060" s="1">
        <f>TRA!G1060</f>
        <v>21.425999999999998</v>
      </c>
      <c r="H1060" s="1">
        <f>TRA!H1060</f>
        <v>-3.6280000000000001</v>
      </c>
      <c r="I1060" s="1">
        <f>TRA!I1060</f>
        <v>-10.644</v>
      </c>
      <c r="J1060" s="1">
        <f>TRA!J1060</f>
        <v>-1.117</v>
      </c>
      <c r="K1060" s="1">
        <f>TRA!K1060</f>
        <v>-1.736</v>
      </c>
      <c r="L1060" s="8">
        <f t="shared" si="98"/>
        <v>-4.7450000000000001</v>
      </c>
      <c r="M1060" s="8">
        <f t="shared" si="99"/>
        <v>-12.38</v>
      </c>
      <c r="N1060" s="8">
        <f t="shared" si="100"/>
        <v>-8.4589999999999996</v>
      </c>
      <c r="O1060" s="10">
        <f t="shared" si="101"/>
        <v>-13.803500000000001</v>
      </c>
      <c r="P1060" s="8">
        <f t="shared" si="96"/>
        <v>7.6224999999999969</v>
      </c>
      <c r="Q1060" s="8">
        <f t="shared" si="97"/>
        <v>35.229500000000002</v>
      </c>
    </row>
    <row r="1061" spans="1:17" ht="15" customHeight="1">
      <c r="A1061" s="1">
        <v>13</v>
      </c>
      <c r="B1061" s="1">
        <v>16</v>
      </c>
      <c r="C1061" s="1">
        <v>24</v>
      </c>
      <c r="D1061" s="1">
        <v>6</v>
      </c>
      <c r="E1061" s="6" t="s">
        <v>30</v>
      </c>
      <c r="F1061" s="1">
        <f>TRA!F1061</f>
        <v>-40.055</v>
      </c>
      <c r="G1061" s="1">
        <f>TRA!G1061</f>
        <v>-24.222000000000001</v>
      </c>
      <c r="H1061" s="1">
        <f>TRA!H1061</f>
        <v>-3.6280000000000001</v>
      </c>
      <c r="I1061" s="1">
        <f>TRA!I1061</f>
        <v>-10.644</v>
      </c>
      <c r="J1061" s="1">
        <f>TRA!J1061</f>
        <v>-1.117</v>
      </c>
      <c r="K1061" s="1">
        <f>TRA!K1061</f>
        <v>-1.736</v>
      </c>
      <c r="L1061" s="8">
        <f t="shared" si="98"/>
        <v>-4.7450000000000001</v>
      </c>
      <c r="M1061" s="8">
        <f t="shared" si="99"/>
        <v>-12.38</v>
      </c>
      <c r="N1061" s="8">
        <f t="shared" si="100"/>
        <v>-8.4589999999999996</v>
      </c>
      <c r="O1061" s="10">
        <f t="shared" si="101"/>
        <v>-13.803500000000001</v>
      </c>
      <c r="P1061" s="8">
        <f t="shared" si="96"/>
        <v>-38.025500000000001</v>
      </c>
      <c r="Q1061" s="8">
        <f t="shared" si="97"/>
        <v>-10.4185</v>
      </c>
    </row>
    <row r="1062" spans="1:17" ht="15" customHeight="1">
      <c r="A1062" s="1">
        <v>13</v>
      </c>
      <c r="B1062" s="1">
        <v>16</v>
      </c>
      <c r="C1062" s="1">
        <v>24</v>
      </c>
      <c r="D1062" s="1">
        <v>5</v>
      </c>
      <c r="E1062" s="6" t="s">
        <v>27</v>
      </c>
      <c r="F1062" s="1">
        <f>TRA!F1062</f>
        <v>-52.256</v>
      </c>
      <c r="G1062" s="1">
        <f>TRA!G1062</f>
        <v>-31.241</v>
      </c>
      <c r="H1062" s="1">
        <f>TRA!H1062</f>
        <v>9.0220000000000002</v>
      </c>
      <c r="I1062" s="1">
        <f>TRA!I1062</f>
        <v>26.077000000000002</v>
      </c>
      <c r="J1062" s="1">
        <f>TRA!J1062</f>
        <v>2.7839999999999998</v>
      </c>
      <c r="K1062" s="1">
        <f>TRA!K1062</f>
        <v>4.3250000000000002</v>
      </c>
      <c r="L1062" s="8">
        <f t="shared" si="98"/>
        <v>11.806000000000001</v>
      </c>
      <c r="M1062" s="8">
        <f t="shared" si="99"/>
        <v>30.402000000000001</v>
      </c>
      <c r="N1062" s="8">
        <f t="shared" si="100"/>
        <v>20.926600000000001</v>
      </c>
      <c r="O1062" s="10">
        <f t="shared" si="101"/>
        <v>33.943800000000003</v>
      </c>
      <c r="P1062" s="8">
        <f t="shared" si="96"/>
        <v>2.7028000000000034</v>
      </c>
      <c r="Q1062" s="8">
        <f t="shared" si="97"/>
        <v>-65.184799999999996</v>
      </c>
    </row>
    <row r="1063" spans="1:17" ht="15" customHeight="1">
      <c r="A1063" s="1">
        <v>13</v>
      </c>
      <c r="B1063" s="1">
        <v>16</v>
      </c>
      <c r="C1063" s="1">
        <v>24</v>
      </c>
      <c r="D1063" s="1">
        <v>5</v>
      </c>
      <c r="E1063" s="6" t="s">
        <v>28</v>
      </c>
      <c r="F1063" s="1">
        <f>TRA!F1063</f>
        <v>-60.283000000000001</v>
      </c>
      <c r="G1063" s="1">
        <f>TRA!G1063</f>
        <v>-35.412999999999997</v>
      </c>
      <c r="H1063" s="1">
        <f>TRA!H1063</f>
        <v>-9.032</v>
      </c>
      <c r="I1063" s="1">
        <f>TRA!I1063</f>
        <v>-26.108000000000001</v>
      </c>
      <c r="J1063" s="1">
        <f>TRA!J1063</f>
        <v>-2.786</v>
      </c>
      <c r="K1063" s="1">
        <f>TRA!K1063</f>
        <v>-4.33</v>
      </c>
      <c r="L1063" s="8">
        <f t="shared" si="98"/>
        <v>-11.818</v>
      </c>
      <c r="M1063" s="8">
        <f t="shared" si="99"/>
        <v>-30.438000000000002</v>
      </c>
      <c r="N1063" s="8">
        <f t="shared" si="100"/>
        <v>-20.949400000000001</v>
      </c>
      <c r="O1063" s="10">
        <f t="shared" si="101"/>
        <v>-33.983400000000003</v>
      </c>
      <c r="P1063" s="8">
        <f t="shared" si="96"/>
        <v>-69.3964</v>
      </c>
      <c r="Q1063" s="8">
        <f t="shared" si="97"/>
        <v>-1.4295999999999935</v>
      </c>
    </row>
    <row r="1064" spans="1:17" ht="15" customHeight="1">
      <c r="A1064" s="1">
        <v>13</v>
      </c>
      <c r="B1064" s="1">
        <v>16</v>
      </c>
      <c r="C1064" s="1">
        <v>24</v>
      </c>
      <c r="D1064" s="1">
        <v>5</v>
      </c>
      <c r="E1064" s="6" t="s">
        <v>29</v>
      </c>
      <c r="F1064" s="1">
        <f>TRA!F1064</f>
        <v>91.766000000000005</v>
      </c>
      <c r="G1064" s="1">
        <f>TRA!G1064</f>
        <v>54.460999999999999</v>
      </c>
      <c r="H1064" s="1">
        <f>TRA!H1064</f>
        <v>-5.0149999999999997</v>
      </c>
      <c r="I1064" s="1">
        <f>TRA!I1064</f>
        <v>-14.496</v>
      </c>
      <c r="J1064" s="1">
        <f>TRA!J1064</f>
        <v>-1.5469999999999999</v>
      </c>
      <c r="K1064" s="1">
        <f>TRA!K1064</f>
        <v>-2.4039999999999999</v>
      </c>
      <c r="L1064" s="8">
        <f t="shared" si="98"/>
        <v>-6.5619999999999994</v>
      </c>
      <c r="M1064" s="8">
        <f t="shared" si="99"/>
        <v>-16.899999999999999</v>
      </c>
      <c r="N1064" s="8">
        <f t="shared" si="100"/>
        <v>-11.631999999999998</v>
      </c>
      <c r="O1064" s="10">
        <f t="shared" si="101"/>
        <v>-18.868599999999997</v>
      </c>
      <c r="P1064" s="8">
        <f t="shared" si="96"/>
        <v>35.592399999999998</v>
      </c>
      <c r="Q1064" s="8">
        <f t="shared" si="97"/>
        <v>73.329599999999999</v>
      </c>
    </row>
    <row r="1065" spans="1:17" ht="15" customHeight="1">
      <c r="A1065" s="1">
        <v>13</v>
      </c>
      <c r="B1065" s="1">
        <v>16</v>
      </c>
      <c r="C1065" s="1">
        <v>24</v>
      </c>
      <c r="D1065" s="1">
        <v>5</v>
      </c>
      <c r="E1065" s="6" t="s">
        <v>30</v>
      </c>
      <c r="F1065" s="1">
        <f>TRA!F1065</f>
        <v>-96.225999999999999</v>
      </c>
      <c r="G1065" s="1">
        <f>TRA!G1065</f>
        <v>-56.779000000000003</v>
      </c>
      <c r="H1065" s="1">
        <f>TRA!H1065</f>
        <v>-5.0149999999999997</v>
      </c>
      <c r="I1065" s="1">
        <f>TRA!I1065</f>
        <v>-14.496</v>
      </c>
      <c r="J1065" s="1">
        <f>TRA!J1065</f>
        <v>-1.5469999999999999</v>
      </c>
      <c r="K1065" s="1">
        <f>TRA!K1065</f>
        <v>-2.4039999999999999</v>
      </c>
      <c r="L1065" s="8">
        <f t="shared" si="98"/>
        <v>-6.5619999999999994</v>
      </c>
      <c r="M1065" s="8">
        <f t="shared" si="99"/>
        <v>-16.899999999999999</v>
      </c>
      <c r="N1065" s="8">
        <f t="shared" si="100"/>
        <v>-11.631999999999998</v>
      </c>
      <c r="O1065" s="10">
        <f t="shared" si="101"/>
        <v>-18.868599999999997</v>
      </c>
      <c r="P1065" s="8">
        <f t="shared" si="96"/>
        <v>-75.647599999999997</v>
      </c>
      <c r="Q1065" s="8">
        <f t="shared" si="97"/>
        <v>-37.91040000000001</v>
      </c>
    </row>
    <row r="1066" spans="1:17" ht="15" customHeight="1">
      <c r="A1066" s="1">
        <v>13</v>
      </c>
      <c r="B1066" s="1">
        <v>16</v>
      </c>
      <c r="C1066" s="1">
        <v>24</v>
      </c>
      <c r="D1066" s="1">
        <v>4</v>
      </c>
      <c r="E1066" s="6" t="s">
        <v>27</v>
      </c>
      <c r="F1066" s="1">
        <f>TRA!F1066</f>
        <v>-52.426000000000002</v>
      </c>
      <c r="G1066" s="1">
        <f>TRA!G1066</f>
        <v>-31.268000000000001</v>
      </c>
      <c r="H1066" s="1">
        <f>TRA!H1066</f>
        <v>9.8719999999999999</v>
      </c>
      <c r="I1066" s="1">
        <f>TRA!I1066</f>
        <v>27.783000000000001</v>
      </c>
      <c r="J1066" s="1">
        <f>TRA!J1066</f>
        <v>3.0710000000000002</v>
      </c>
      <c r="K1066" s="1">
        <f>TRA!K1066</f>
        <v>4.7729999999999997</v>
      </c>
      <c r="L1066" s="8">
        <f t="shared" si="98"/>
        <v>12.943</v>
      </c>
      <c r="M1066" s="8">
        <f t="shared" si="99"/>
        <v>32.555999999999997</v>
      </c>
      <c r="N1066" s="8">
        <f t="shared" si="100"/>
        <v>22.709799999999998</v>
      </c>
      <c r="O1066" s="10">
        <f t="shared" si="101"/>
        <v>36.438899999999997</v>
      </c>
      <c r="P1066" s="8">
        <f t="shared" si="96"/>
        <v>5.1708999999999961</v>
      </c>
      <c r="Q1066" s="8">
        <f t="shared" si="97"/>
        <v>-67.70689999999999</v>
      </c>
    </row>
    <row r="1067" spans="1:17" ht="15" customHeight="1">
      <c r="A1067" s="1">
        <v>13</v>
      </c>
      <c r="B1067" s="1">
        <v>16</v>
      </c>
      <c r="C1067" s="1">
        <v>24</v>
      </c>
      <c r="D1067" s="1">
        <v>4</v>
      </c>
      <c r="E1067" s="6" t="s">
        <v>28</v>
      </c>
      <c r="F1067" s="1">
        <f>TRA!F1067</f>
        <v>-60.081000000000003</v>
      </c>
      <c r="G1067" s="1">
        <f>TRA!G1067</f>
        <v>-35.381</v>
      </c>
      <c r="H1067" s="1">
        <f>TRA!H1067</f>
        <v>-9.8919999999999995</v>
      </c>
      <c r="I1067" s="1">
        <f>TRA!I1067</f>
        <v>-27.841999999999999</v>
      </c>
      <c r="J1067" s="1">
        <f>TRA!J1067</f>
        <v>-3.077</v>
      </c>
      <c r="K1067" s="1">
        <f>TRA!K1067</f>
        <v>-4.782</v>
      </c>
      <c r="L1067" s="8">
        <f t="shared" si="98"/>
        <v>-12.968999999999999</v>
      </c>
      <c r="M1067" s="8">
        <f t="shared" si="99"/>
        <v>-32.623999999999995</v>
      </c>
      <c r="N1067" s="8">
        <f t="shared" si="100"/>
        <v>-22.7562</v>
      </c>
      <c r="O1067" s="10">
        <f t="shared" si="101"/>
        <v>-36.514699999999998</v>
      </c>
      <c r="P1067" s="8">
        <f t="shared" si="96"/>
        <v>-71.895700000000005</v>
      </c>
      <c r="Q1067" s="8">
        <f t="shared" si="97"/>
        <v>1.1336999999999975</v>
      </c>
    </row>
    <row r="1068" spans="1:17" ht="15" customHeight="1">
      <c r="A1068" s="1">
        <v>13</v>
      </c>
      <c r="B1068" s="1">
        <v>16</v>
      </c>
      <c r="C1068" s="1">
        <v>24</v>
      </c>
      <c r="D1068" s="1">
        <v>4</v>
      </c>
      <c r="E1068" s="6" t="s">
        <v>29</v>
      </c>
      <c r="F1068" s="1">
        <f>TRA!F1068</f>
        <v>91.87</v>
      </c>
      <c r="G1068" s="1">
        <f>TRA!G1068</f>
        <v>54.476999999999997</v>
      </c>
      <c r="H1068" s="1">
        <f>TRA!H1068</f>
        <v>-5.49</v>
      </c>
      <c r="I1068" s="1">
        <f>TRA!I1068</f>
        <v>-15.451000000000001</v>
      </c>
      <c r="J1068" s="1">
        <f>TRA!J1068</f>
        <v>-1.708</v>
      </c>
      <c r="K1068" s="1">
        <f>TRA!K1068</f>
        <v>-2.6539999999999999</v>
      </c>
      <c r="L1068" s="8">
        <f t="shared" si="98"/>
        <v>-7.1980000000000004</v>
      </c>
      <c r="M1068" s="8">
        <f t="shared" si="99"/>
        <v>-18.105</v>
      </c>
      <c r="N1068" s="8">
        <f t="shared" si="100"/>
        <v>-12.6295</v>
      </c>
      <c r="O1068" s="10">
        <f t="shared" si="101"/>
        <v>-20.264400000000002</v>
      </c>
      <c r="P1068" s="8">
        <f t="shared" si="96"/>
        <v>34.212599999999995</v>
      </c>
      <c r="Q1068" s="8">
        <f t="shared" si="97"/>
        <v>74.741399999999999</v>
      </c>
    </row>
    <row r="1069" spans="1:17" ht="15" customHeight="1">
      <c r="A1069" s="1">
        <v>13</v>
      </c>
      <c r="B1069" s="1">
        <v>16</v>
      </c>
      <c r="C1069" s="1">
        <v>24</v>
      </c>
      <c r="D1069" s="1">
        <v>4</v>
      </c>
      <c r="E1069" s="6" t="s">
        <v>30</v>
      </c>
      <c r="F1069" s="1">
        <f>TRA!F1069</f>
        <v>-96.122</v>
      </c>
      <c r="G1069" s="1">
        <f>TRA!G1069</f>
        <v>-56.762999999999998</v>
      </c>
      <c r="H1069" s="1">
        <f>TRA!H1069</f>
        <v>-5.49</v>
      </c>
      <c r="I1069" s="1">
        <f>TRA!I1069</f>
        <v>-15.451000000000001</v>
      </c>
      <c r="J1069" s="1">
        <f>TRA!J1069</f>
        <v>-1.708</v>
      </c>
      <c r="K1069" s="1">
        <f>TRA!K1069</f>
        <v>-2.6539999999999999</v>
      </c>
      <c r="L1069" s="8">
        <f t="shared" si="98"/>
        <v>-7.1980000000000004</v>
      </c>
      <c r="M1069" s="8">
        <f t="shared" si="99"/>
        <v>-18.105</v>
      </c>
      <c r="N1069" s="8">
        <f t="shared" si="100"/>
        <v>-12.6295</v>
      </c>
      <c r="O1069" s="10">
        <f t="shared" si="101"/>
        <v>-20.264400000000002</v>
      </c>
      <c r="P1069" s="8">
        <f t="shared" si="96"/>
        <v>-77.0274</v>
      </c>
      <c r="Q1069" s="8">
        <f t="shared" si="97"/>
        <v>-36.498599999999996</v>
      </c>
    </row>
    <row r="1070" spans="1:17" ht="15" customHeight="1">
      <c r="A1070" s="1">
        <v>13</v>
      </c>
      <c r="B1070" s="1">
        <v>16</v>
      </c>
      <c r="C1070" s="1">
        <v>24</v>
      </c>
      <c r="D1070" s="1">
        <v>3</v>
      </c>
      <c r="E1070" s="6" t="s">
        <v>27</v>
      </c>
      <c r="F1070" s="1">
        <f>TRA!F1070</f>
        <v>-53.100999999999999</v>
      </c>
      <c r="G1070" s="1">
        <f>TRA!G1070</f>
        <v>-31.632000000000001</v>
      </c>
      <c r="H1070" s="1">
        <f>TRA!H1070</f>
        <v>11.159000000000001</v>
      </c>
      <c r="I1070" s="1">
        <f>TRA!I1070</f>
        <v>30.77</v>
      </c>
      <c r="J1070" s="1">
        <f>TRA!J1070</f>
        <v>3.48</v>
      </c>
      <c r="K1070" s="1">
        <f>TRA!K1070</f>
        <v>5.407</v>
      </c>
      <c r="L1070" s="8">
        <f t="shared" si="98"/>
        <v>14.639000000000001</v>
      </c>
      <c r="M1070" s="8">
        <f t="shared" si="99"/>
        <v>36.177</v>
      </c>
      <c r="N1070" s="8">
        <f t="shared" si="100"/>
        <v>25.492100000000001</v>
      </c>
      <c r="O1070" s="10">
        <f t="shared" si="101"/>
        <v>40.5687</v>
      </c>
      <c r="P1070" s="8">
        <f t="shared" si="96"/>
        <v>8.9366999999999983</v>
      </c>
      <c r="Q1070" s="8">
        <f t="shared" si="97"/>
        <v>-72.200699999999998</v>
      </c>
    </row>
    <row r="1071" spans="1:17" ht="15" customHeight="1">
      <c r="A1071" s="1">
        <v>13</v>
      </c>
      <c r="B1071" s="1">
        <v>16</v>
      </c>
      <c r="C1071" s="1">
        <v>24</v>
      </c>
      <c r="D1071" s="1">
        <v>3</v>
      </c>
      <c r="E1071" s="6" t="s">
        <v>28</v>
      </c>
      <c r="F1071" s="1">
        <f>TRA!F1071</f>
        <v>-59.49</v>
      </c>
      <c r="G1071" s="1">
        <f>TRA!G1071</f>
        <v>-35.064999999999998</v>
      </c>
      <c r="H1071" s="1">
        <f>TRA!H1071</f>
        <v>-11.195</v>
      </c>
      <c r="I1071" s="1">
        <f>TRA!I1071</f>
        <v>-30.87</v>
      </c>
      <c r="J1071" s="1">
        <f>TRA!J1071</f>
        <v>-3.4910000000000001</v>
      </c>
      <c r="K1071" s="1">
        <f>TRA!K1071</f>
        <v>-5.4249999999999998</v>
      </c>
      <c r="L1071" s="8">
        <f t="shared" si="98"/>
        <v>-14.686</v>
      </c>
      <c r="M1071" s="8">
        <f t="shared" si="99"/>
        <v>-36.295000000000002</v>
      </c>
      <c r="N1071" s="8">
        <f t="shared" si="100"/>
        <v>-25.5745</v>
      </c>
      <c r="O1071" s="10">
        <f t="shared" si="101"/>
        <v>-40.700800000000001</v>
      </c>
      <c r="P1071" s="8">
        <f t="shared" si="96"/>
        <v>-75.765799999999999</v>
      </c>
      <c r="Q1071" s="8">
        <f t="shared" si="97"/>
        <v>5.6358000000000033</v>
      </c>
    </row>
    <row r="1072" spans="1:17" ht="15" customHeight="1">
      <c r="A1072" s="1">
        <v>13</v>
      </c>
      <c r="B1072" s="1">
        <v>16</v>
      </c>
      <c r="C1072" s="1">
        <v>24</v>
      </c>
      <c r="D1072" s="1">
        <v>3</v>
      </c>
      <c r="E1072" s="6" t="s">
        <v>29</v>
      </c>
      <c r="F1072" s="1">
        <f>TRA!F1072</f>
        <v>92.221000000000004</v>
      </c>
      <c r="G1072" s="1">
        <f>TRA!G1072</f>
        <v>54.665999999999997</v>
      </c>
      <c r="H1072" s="1">
        <f>TRA!H1072</f>
        <v>-6.2089999999999996</v>
      </c>
      <c r="I1072" s="1">
        <f>TRA!I1072</f>
        <v>-17.122</v>
      </c>
      <c r="J1072" s="1">
        <f>TRA!J1072</f>
        <v>-1.9359999999999999</v>
      </c>
      <c r="K1072" s="1">
        <f>TRA!K1072</f>
        <v>-3.0089999999999999</v>
      </c>
      <c r="L1072" s="8">
        <f t="shared" si="98"/>
        <v>-8.1449999999999996</v>
      </c>
      <c r="M1072" s="8">
        <f t="shared" si="99"/>
        <v>-20.131</v>
      </c>
      <c r="N1072" s="8">
        <f t="shared" si="100"/>
        <v>-14.1843</v>
      </c>
      <c r="O1072" s="10">
        <f t="shared" si="101"/>
        <v>-22.5745</v>
      </c>
      <c r="P1072" s="8">
        <f t="shared" si="96"/>
        <v>32.091499999999996</v>
      </c>
      <c r="Q1072" s="8">
        <f t="shared" si="97"/>
        <v>77.240499999999997</v>
      </c>
    </row>
    <row r="1073" spans="1:17" ht="15" customHeight="1">
      <c r="A1073" s="1">
        <v>13</v>
      </c>
      <c r="B1073" s="1">
        <v>16</v>
      </c>
      <c r="C1073" s="1">
        <v>24</v>
      </c>
      <c r="D1073" s="1">
        <v>3</v>
      </c>
      <c r="E1073" s="6" t="s">
        <v>30</v>
      </c>
      <c r="F1073" s="1">
        <f>TRA!F1073</f>
        <v>-95.771000000000001</v>
      </c>
      <c r="G1073" s="1">
        <f>TRA!G1073</f>
        <v>-56.573999999999998</v>
      </c>
      <c r="H1073" s="1">
        <f>TRA!H1073</f>
        <v>-6.2089999999999996</v>
      </c>
      <c r="I1073" s="1">
        <f>TRA!I1073</f>
        <v>-17.122</v>
      </c>
      <c r="J1073" s="1">
        <f>TRA!J1073</f>
        <v>-1.9359999999999999</v>
      </c>
      <c r="K1073" s="1">
        <f>TRA!K1073</f>
        <v>-3.0089999999999999</v>
      </c>
      <c r="L1073" s="8">
        <f t="shared" si="98"/>
        <v>-8.1449999999999996</v>
      </c>
      <c r="M1073" s="8">
        <f t="shared" si="99"/>
        <v>-20.131</v>
      </c>
      <c r="N1073" s="8">
        <f t="shared" si="100"/>
        <v>-14.1843</v>
      </c>
      <c r="O1073" s="10">
        <f t="shared" si="101"/>
        <v>-22.5745</v>
      </c>
      <c r="P1073" s="8">
        <f t="shared" si="96"/>
        <v>-79.148499999999999</v>
      </c>
      <c r="Q1073" s="8">
        <f t="shared" si="97"/>
        <v>-33.999499999999998</v>
      </c>
    </row>
    <row r="1074" spans="1:17" ht="15" customHeight="1">
      <c r="A1074" s="1">
        <v>13</v>
      </c>
      <c r="B1074" s="1">
        <v>16</v>
      </c>
      <c r="C1074" s="1">
        <v>24</v>
      </c>
      <c r="D1074" s="1">
        <v>2</v>
      </c>
      <c r="E1074" s="6" t="s">
        <v>27</v>
      </c>
      <c r="F1074" s="1">
        <f>TRA!F1074</f>
        <v>-53.917999999999999</v>
      </c>
      <c r="G1074" s="1">
        <f>TRA!G1074</f>
        <v>-32.054000000000002</v>
      </c>
      <c r="H1074" s="1">
        <f>TRA!H1074</f>
        <v>11.846</v>
      </c>
      <c r="I1074" s="1">
        <f>TRA!I1074</f>
        <v>32.116</v>
      </c>
      <c r="J1074" s="1">
        <f>TRA!J1074</f>
        <v>3.6840000000000002</v>
      </c>
      <c r="K1074" s="1">
        <f>TRA!K1074</f>
        <v>5.7249999999999996</v>
      </c>
      <c r="L1074" s="8">
        <f t="shared" si="98"/>
        <v>15.530000000000001</v>
      </c>
      <c r="M1074" s="8">
        <f t="shared" si="99"/>
        <v>37.841000000000001</v>
      </c>
      <c r="N1074" s="8">
        <f t="shared" si="100"/>
        <v>26.882300000000001</v>
      </c>
      <c r="O1074" s="10">
        <f t="shared" si="101"/>
        <v>42.5</v>
      </c>
      <c r="P1074" s="8">
        <f t="shared" si="96"/>
        <v>10.445999999999998</v>
      </c>
      <c r="Q1074" s="8">
        <f t="shared" si="97"/>
        <v>-74.554000000000002</v>
      </c>
    </row>
    <row r="1075" spans="1:17" ht="15" customHeight="1">
      <c r="A1075" s="1">
        <v>13</v>
      </c>
      <c r="B1075" s="1">
        <v>16</v>
      </c>
      <c r="C1075" s="1">
        <v>24</v>
      </c>
      <c r="D1075" s="1">
        <v>2</v>
      </c>
      <c r="E1075" s="6" t="s">
        <v>28</v>
      </c>
      <c r="F1075" s="1">
        <f>TRA!F1075</f>
        <v>-58.731000000000002</v>
      </c>
      <c r="G1075" s="1">
        <f>TRA!G1075</f>
        <v>-34.673000000000002</v>
      </c>
      <c r="H1075" s="1">
        <f>TRA!H1075</f>
        <v>-11.895</v>
      </c>
      <c r="I1075" s="1">
        <f>TRA!I1075</f>
        <v>-32.244999999999997</v>
      </c>
      <c r="J1075" s="1">
        <f>TRA!J1075</f>
        <v>-3.6989999999999998</v>
      </c>
      <c r="K1075" s="1">
        <f>TRA!K1075</f>
        <v>-5.7480000000000002</v>
      </c>
      <c r="L1075" s="8">
        <f t="shared" si="98"/>
        <v>-15.593999999999999</v>
      </c>
      <c r="M1075" s="8">
        <f t="shared" si="99"/>
        <v>-37.992999999999995</v>
      </c>
      <c r="N1075" s="8">
        <f t="shared" si="100"/>
        <v>-26.991899999999998</v>
      </c>
      <c r="O1075" s="10">
        <f t="shared" si="101"/>
        <v>-42.671199999999992</v>
      </c>
      <c r="P1075" s="8">
        <f t="shared" ref="P1075:P1105" si="102">G1075+O1075</f>
        <v>-77.344200000000001</v>
      </c>
      <c r="Q1075" s="8">
        <f t="shared" ref="Q1075:Q1105" si="103">G1075-O1075</f>
        <v>7.99819999999999</v>
      </c>
    </row>
    <row r="1076" spans="1:17" ht="15" customHeight="1">
      <c r="A1076" s="1">
        <v>13</v>
      </c>
      <c r="B1076" s="1">
        <v>16</v>
      </c>
      <c r="C1076" s="1">
        <v>24</v>
      </c>
      <c r="D1076" s="1">
        <v>2</v>
      </c>
      <c r="E1076" s="6" t="s">
        <v>29</v>
      </c>
      <c r="F1076" s="1">
        <f>TRA!F1076</f>
        <v>92.659000000000006</v>
      </c>
      <c r="G1076" s="1">
        <f>TRA!G1076</f>
        <v>54.892000000000003</v>
      </c>
      <c r="H1076" s="1">
        <f>TRA!H1076</f>
        <v>-6.5949999999999998</v>
      </c>
      <c r="I1076" s="1">
        <f>TRA!I1076</f>
        <v>-17.878</v>
      </c>
      <c r="J1076" s="1">
        <f>TRA!J1076</f>
        <v>-2.0510000000000002</v>
      </c>
      <c r="K1076" s="1">
        <f>TRA!K1076</f>
        <v>-3.1869999999999998</v>
      </c>
      <c r="L1076" s="8">
        <f t="shared" si="98"/>
        <v>-8.6460000000000008</v>
      </c>
      <c r="M1076" s="8">
        <f t="shared" si="99"/>
        <v>-21.065000000000001</v>
      </c>
      <c r="N1076" s="8">
        <f t="shared" si="100"/>
        <v>-14.965500000000002</v>
      </c>
      <c r="O1076" s="10">
        <f t="shared" si="101"/>
        <v>-23.658800000000003</v>
      </c>
      <c r="P1076" s="8">
        <f t="shared" si="102"/>
        <v>31.2332</v>
      </c>
      <c r="Q1076" s="8">
        <f t="shared" si="103"/>
        <v>78.55080000000001</v>
      </c>
    </row>
    <row r="1077" spans="1:17" ht="15" customHeight="1">
      <c r="A1077" s="1">
        <v>13</v>
      </c>
      <c r="B1077" s="1">
        <v>16</v>
      </c>
      <c r="C1077" s="1">
        <v>24</v>
      </c>
      <c r="D1077" s="1">
        <v>2</v>
      </c>
      <c r="E1077" s="6" t="s">
        <v>30</v>
      </c>
      <c r="F1077" s="1">
        <f>TRA!F1077</f>
        <v>-95.332999999999998</v>
      </c>
      <c r="G1077" s="1">
        <f>TRA!G1077</f>
        <v>-56.347999999999999</v>
      </c>
      <c r="H1077" s="1">
        <f>TRA!H1077</f>
        <v>-6.5949999999999998</v>
      </c>
      <c r="I1077" s="1">
        <f>TRA!I1077</f>
        <v>-17.878</v>
      </c>
      <c r="J1077" s="1">
        <f>TRA!J1077</f>
        <v>-2.0510000000000002</v>
      </c>
      <c r="K1077" s="1">
        <f>TRA!K1077</f>
        <v>-3.1869999999999998</v>
      </c>
      <c r="L1077" s="8">
        <f t="shared" si="98"/>
        <v>-8.6460000000000008</v>
      </c>
      <c r="M1077" s="8">
        <f t="shared" si="99"/>
        <v>-21.065000000000001</v>
      </c>
      <c r="N1077" s="8">
        <f t="shared" si="100"/>
        <v>-14.965500000000002</v>
      </c>
      <c r="O1077" s="10">
        <f t="shared" si="101"/>
        <v>-23.658800000000003</v>
      </c>
      <c r="P1077" s="8">
        <f t="shared" si="102"/>
        <v>-80.006799999999998</v>
      </c>
      <c r="Q1077" s="8">
        <f t="shared" si="103"/>
        <v>-32.6892</v>
      </c>
    </row>
    <row r="1078" spans="1:17" ht="15" customHeight="1">
      <c r="A1078" s="1">
        <v>13</v>
      </c>
      <c r="B1078" s="1">
        <v>16</v>
      </c>
      <c r="C1078" s="1">
        <v>24</v>
      </c>
      <c r="D1078" s="1">
        <v>1</v>
      </c>
      <c r="E1078" s="6" t="s">
        <v>27</v>
      </c>
      <c r="F1078" s="1">
        <f>TRA!F1078</f>
        <v>-54.808</v>
      </c>
      <c r="G1078" s="1">
        <f>TRA!G1078</f>
        <v>-32.968000000000004</v>
      </c>
      <c r="H1078" s="1">
        <f>TRA!H1078</f>
        <v>11.081</v>
      </c>
      <c r="I1078" s="1">
        <f>TRA!I1078</f>
        <v>29.975000000000001</v>
      </c>
      <c r="J1078" s="1">
        <f>TRA!J1078</f>
        <v>3.4390000000000001</v>
      </c>
      <c r="K1078" s="1">
        <f>TRA!K1078</f>
        <v>5.343</v>
      </c>
      <c r="L1078" s="8">
        <f t="shared" si="98"/>
        <v>14.52</v>
      </c>
      <c r="M1078" s="8">
        <f t="shared" si="99"/>
        <v>35.317999999999998</v>
      </c>
      <c r="N1078" s="8">
        <f t="shared" si="100"/>
        <v>25.115400000000001</v>
      </c>
      <c r="O1078" s="10">
        <f t="shared" si="101"/>
        <v>39.673999999999999</v>
      </c>
      <c r="P1078" s="8">
        <f t="shared" si="102"/>
        <v>6.705999999999996</v>
      </c>
      <c r="Q1078" s="8">
        <f t="shared" si="103"/>
        <v>-72.641999999999996</v>
      </c>
    </row>
    <row r="1079" spans="1:17" ht="15" customHeight="1">
      <c r="A1079" s="1">
        <v>13</v>
      </c>
      <c r="B1079" s="1">
        <v>16</v>
      </c>
      <c r="C1079" s="1">
        <v>24</v>
      </c>
      <c r="D1079" s="1">
        <v>1</v>
      </c>
      <c r="E1079" s="6" t="s">
        <v>28</v>
      </c>
      <c r="F1079" s="1">
        <f>TRA!F1079</f>
        <v>-56.591000000000001</v>
      </c>
      <c r="G1079" s="1">
        <f>TRA!G1079</f>
        <v>-33.945</v>
      </c>
      <c r="H1079" s="1">
        <f>TRA!H1079</f>
        <v>-11.159000000000001</v>
      </c>
      <c r="I1079" s="1">
        <f>TRA!I1079</f>
        <v>-30.184999999999999</v>
      </c>
      <c r="J1079" s="1">
        <f>TRA!J1079</f>
        <v>-3.4620000000000002</v>
      </c>
      <c r="K1079" s="1">
        <f>TRA!K1079</f>
        <v>-5.38</v>
      </c>
      <c r="L1079" s="8">
        <f t="shared" si="98"/>
        <v>-14.621</v>
      </c>
      <c r="M1079" s="8">
        <f t="shared" si="99"/>
        <v>-35.564999999999998</v>
      </c>
      <c r="N1079" s="8">
        <f t="shared" si="100"/>
        <v>-25.290500000000002</v>
      </c>
      <c r="O1079" s="10">
        <f t="shared" si="101"/>
        <v>-39.951299999999996</v>
      </c>
      <c r="P1079" s="8">
        <f t="shared" si="102"/>
        <v>-73.896299999999997</v>
      </c>
      <c r="Q1079" s="8">
        <f t="shared" si="103"/>
        <v>6.006299999999996</v>
      </c>
    </row>
    <row r="1080" spans="1:17" ht="15" customHeight="1">
      <c r="A1080" s="1">
        <v>13</v>
      </c>
      <c r="B1080" s="1">
        <v>16</v>
      </c>
      <c r="C1080" s="1">
        <v>24</v>
      </c>
      <c r="D1080" s="1">
        <v>1</v>
      </c>
      <c r="E1080" s="6" t="s">
        <v>29</v>
      </c>
      <c r="F1080" s="1">
        <f>TRA!F1080</f>
        <v>92.222999999999999</v>
      </c>
      <c r="G1080" s="1">
        <f>TRA!G1080</f>
        <v>55.348999999999997</v>
      </c>
      <c r="H1080" s="1">
        <f>TRA!H1080</f>
        <v>-6.1779999999999999</v>
      </c>
      <c r="I1080" s="1">
        <f>TRA!I1080</f>
        <v>-16.710999999999999</v>
      </c>
      <c r="J1080" s="1">
        <f>TRA!J1080</f>
        <v>-1.917</v>
      </c>
      <c r="K1080" s="1">
        <f>TRA!K1080</f>
        <v>-2.9790000000000001</v>
      </c>
      <c r="L1080" s="8">
        <f t="shared" si="98"/>
        <v>-8.0950000000000006</v>
      </c>
      <c r="M1080" s="8">
        <f t="shared" si="99"/>
        <v>-19.689999999999998</v>
      </c>
      <c r="N1080" s="8">
        <f t="shared" si="100"/>
        <v>-14.001999999999999</v>
      </c>
      <c r="O1080" s="10">
        <f t="shared" si="101"/>
        <v>-22.118499999999997</v>
      </c>
      <c r="P1080" s="8">
        <f t="shared" si="102"/>
        <v>33.230499999999999</v>
      </c>
      <c r="Q1080" s="8">
        <f t="shared" si="103"/>
        <v>77.467500000000001</v>
      </c>
    </row>
    <row r="1081" spans="1:17" ht="15" customHeight="1">
      <c r="A1081" s="1">
        <v>13</v>
      </c>
      <c r="B1081" s="1">
        <v>16</v>
      </c>
      <c r="C1081" s="1">
        <v>24</v>
      </c>
      <c r="D1081" s="1">
        <v>1</v>
      </c>
      <c r="E1081" s="6" t="s">
        <v>30</v>
      </c>
      <c r="F1081" s="1">
        <f>TRA!F1081</f>
        <v>-93.212999999999994</v>
      </c>
      <c r="G1081" s="1">
        <f>TRA!G1081</f>
        <v>-55.890999999999998</v>
      </c>
      <c r="H1081" s="1">
        <f>TRA!H1081</f>
        <v>-6.1779999999999999</v>
      </c>
      <c r="I1081" s="1">
        <f>TRA!I1081</f>
        <v>-16.710999999999999</v>
      </c>
      <c r="J1081" s="1">
        <f>TRA!J1081</f>
        <v>-1.917</v>
      </c>
      <c r="K1081" s="1">
        <f>TRA!K1081</f>
        <v>-2.9790000000000001</v>
      </c>
      <c r="L1081" s="8">
        <f t="shared" si="98"/>
        <v>-8.0950000000000006</v>
      </c>
      <c r="M1081" s="8">
        <f t="shared" si="99"/>
        <v>-19.689999999999998</v>
      </c>
      <c r="N1081" s="8">
        <f t="shared" si="100"/>
        <v>-14.001999999999999</v>
      </c>
      <c r="O1081" s="10">
        <f t="shared" si="101"/>
        <v>-22.118499999999997</v>
      </c>
      <c r="P1081" s="8">
        <f t="shared" si="102"/>
        <v>-78.009500000000003</v>
      </c>
      <c r="Q1081" s="8">
        <f t="shared" si="103"/>
        <v>-33.772500000000001</v>
      </c>
    </row>
    <row r="1082" spans="1:17" ht="15" customHeight="1">
      <c r="A1082" s="1">
        <v>13</v>
      </c>
      <c r="B1082" s="1">
        <v>24</v>
      </c>
      <c r="C1082" s="1">
        <v>31</v>
      </c>
      <c r="D1082" s="1">
        <v>6</v>
      </c>
      <c r="E1082" s="6" t="s">
        <v>27</v>
      </c>
      <c r="F1082" s="1">
        <f>TRA!F1082</f>
        <v>-17.731999999999999</v>
      </c>
      <c r="G1082" s="1">
        <f>TRA!G1082</f>
        <v>-14.750999999999999</v>
      </c>
      <c r="H1082" s="1">
        <f>TRA!H1082</f>
        <v>12.866</v>
      </c>
      <c r="I1082" s="1">
        <f>TRA!I1082</f>
        <v>39.436</v>
      </c>
      <c r="J1082" s="1">
        <f>TRA!J1082</f>
        <v>3.83</v>
      </c>
      <c r="K1082" s="1">
        <f>TRA!K1082</f>
        <v>5.9509999999999996</v>
      </c>
      <c r="L1082" s="8">
        <f t="shared" si="98"/>
        <v>16.695999999999998</v>
      </c>
      <c r="M1082" s="8">
        <f t="shared" si="99"/>
        <v>45.387</v>
      </c>
      <c r="N1082" s="8">
        <f t="shared" si="100"/>
        <v>30.312099999999997</v>
      </c>
      <c r="O1082" s="10">
        <f t="shared" si="101"/>
        <v>50.395800000000001</v>
      </c>
      <c r="P1082" s="8">
        <f t="shared" si="102"/>
        <v>35.644800000000004</v>
      </c>
      <c r="Q1082" s="8">
        <f t="shared" si="103"/>
        <v>-65.146799999999999</v>
      </c>
    </row>
    <row r="1083" spans="1:17">
      <c r="A1083" s="1">
        <v>13</v>
      </c>
      <c r="B1083" s="1">
        <v>24</v>
      </c>
      <c r="C1083" s="1">
        <v>31</v>
      </c>
      <c r="D1083" s="1">
        <v>6</v>
      </c>
      <c r="E1083" s="6" t="s">
        <v>28</v>
      </c>
      <c r="F1083" s="1">
        <f>TRA!F1083</f>
        <v>-38.664999999999999</v>
      </c>
      <c r="G1083" s="1">
        <f>TRA!G1083</f>
        <v>-26.895</v>
      </c>
      <c r="H1083" s="1">
        <f>TRA!H1083</f>
        <v>-13.394</v>
      </c>
      <c r="I1083" s="1">
        <f>TRA!I1083</f>
        <v>-40.988999999999997</v>
      </c>
      <c r="J1083" s="1">
        <f>TRA!J1083</f>
        <v>-3.9929999999999999</v>
      </c>
      <c r="K1083" s="1">
        <f>TRA!K1083</f>
        <v>-6.2050000000000001</v>
      </c>
      <c r="L1083" s="8">
        <f t="shared" si="98"/>
        <v>-17.387</v>
      </c>
      <c r="M1083" s="8">
        <f t="shared" si="99"/>
        <v>-47.193999999999996</v>
      </c>
      <c r="N1083" s="8">
        <f t="shared" si="100"/>
        <v>-31.545200000000001</v>
      </c>
      <c r="O1083" s="10">
        <f t="shared" si="101"/>
        <v>-52.410099999999993</v>
      </c>
      <c r="P1083" s="8">
        <f t="shared" si="102"/>
        <v>-79.305099999999996</v>
      </c>
      <c r="Q1083" s="8">
        <f t="shared" si="103"/>
        <v>25.515099999999993</v>
      </c>
    </row>
    <row r="1084" spans="1:17" ht="15" customHeight="1">
      <c r="A1084" s="1">
        <v>13</v>
      </c>
      <c r="B1084" s="1">
        <v>24</v>
      </c>
      <c r="C1084" s="1">
        <v>31</v>
      </c>
      <c r="D1084" s="1">
        <v>6</v>
      </c>
      <c r="E1084" s="6" t="s">
        <v>29</v>
      </c>
      <c r="F1084" s="1">
        <f>TRA!F1084</f>
        <v>30.164000000000001</v>
      </c>
      <c r="G1084" s="1">
        <f>TRA!G1084</f>
        <v>23.07</v>
      </c>
      <c r="H1084" s="1">
        <f>TRA!H1084</f>
        <v>-5.0019999999999998</v>
      </c>
      <c r="I1084" s="1">
        <f>TRA!I1084</f>
        <v>-15.319000000000001</v>
      </c>
      <c r="J1084" s="1">
        <f>TRA!J1084</f>
        <v>-1.49</v>
      </c>
      <c r="K1084" s="1">
        <f>TRA!K1084</f>
        <v>-2.3149999999999999</v>
      </c>
      <c r="L1084" s="8">
        <f t="shared" si="98"/>
        <v>-6.492</v>
      </c>
      <c r="M1084" s="8">
        <f t="shared" si="99"/>
        <v>-17.634</v>
      </c>
      <c r="N1084" s="8">
        <f t="shared" si="100"/>
        <v>-11.7822</v>
      </c>
      <c r="O1084" s="10">
        <f t="shared" si="101"/>
        <v>-19.581600000000002</v>
      </c>
      <c r="P1084" s="8">
        <f t="shared" si="102"/>
        <v>3.4883999999999986</v>
      </c>
      <c r="Q1084" s="8">
        <f t="shared" si="103"/>
        <v>42.651600000000002</v>
      </c>
    </row>
    <row r="1085" spans="1:17" ht="15" customHeight="1">
      <c r="A1085" s="1">
        <v>13</v>
      </c>
      <c r="B1085" s="1">
        <v>24</v>
      </c>
      <c r="C1085" s="1">
        <v>31</v>
      </c>
      <c r="D1085" s="1">
        <v>6</v>
      </c>
      <c r="E1085" s="6" t="s">
        <v>30</v>
      </c>
      <c r="F1085" s="1">
        <f>TRA!F1085</f>
        <v>-38.139000000000003</v>
      </c>
      <c r="G1085" s="1">
        <f>TRA!G1085</f>
        <v>-27.696999999999999</v>
      </c>
      <c r="H1085" s="1">
        <f>TRA!H1085</f>
        <v>-5.0019999999999998</v>
      </c>
      <c r="I1085" s="1">
        <f>TRA!I1085</f>
        <v>-15.319000000000001</v>
      </c>
      <c r="J1085" s="1">
        <f>TRA!J1085</f>
        <v>-1.49</v>
      </c>
      <c r="K1085" s="1">
        <f>TRA!K1085</f>
        <v>-2.3149999999999999</v>
      </c>
      <c r="L1085" s="8">
        <f t="shared" si="98"/>
        <v>-6.492</v>
      </c>
      <c r="M1085" s="8">
        <f t="shared" si="99"/>
        <v>-17.634</v>
      </c>
      <c r="N1085" s="8">
        <f t="shared" si="100"/>
        <v>-11.7822</v>
      </c>
      <c r="O1085" s="10">
        <f t="shared" si="101"/>
        <v>-19.581600000000002</v>
      </c>
      <c r="P1085" s="8">
        <f t="shared" si="102"/>
        <v>-47.278599999999997</v>
      </c>
      <c r="Q1085" s="8">
        <f t="shared" si="103"/>
        <v>-8.1153999999999975</v>
      </c>
    </row>
    <row r="1086" spans="1:17" ht="15" customHeight="1">
      <c r="A1086" s="1">
        <v>13</v>
      </c>
      <c r="B1086" s="1">
        <v>24</v>
      </c>
      <c r="C1086" s="1">
        <v>31</v>
      </c>
      <c r="D1086" s="1">
        <v>5</v>
      </c>
      <c r="E1086" s="6" t="s">
        <v>27</v>
      </c>
      <c r="F1086" s="1">
        <f>TRA!F1086</f>
        <v>-25.803000000000001</v>
      </c>
      <c r="G1086" s="1">
        <f>TRA!G1086</f>
        <v>-19.724</v>
      </c>
      <c r="H1086" s="1">
        <f>TRA!H1086</f>
        <v>21.344999999999999</v>
      </c>
      <c r="I1086" s="1">
        <f>TRA!I1086</f>
        <v>62.850999999999999</v>
      </c>
      <c r="J1086" s="1">
        <f>TRA!J1086</f>
        <v>6.49</v>
      </c>
      <c r="K1086" s="1">
        <f>TRA!K1086</f>
        <v>10.084</v>
      </c>
      <c r="L1086" s="8">
        <f t="shared" si="98"/>
        <v>27.835000000000001</v>
      </c>
      <c r="M1086" s="8">
        <f t="shared" si="99"/>
        <v>72.935000000000002</v>
      </c>
      <c r="N1086" s="8">
        <f t="shared" si="100"/>
        <v>49.715500000000006</v>
      </c>
      <c r="O1086" s="10">
        <f t="shared" si="101"/>
        <v>81.285499999999999</v>
      </c>
      <c r="P1086" s="8">
        <f t="shared" si="102"/>
        <v>61.561499999999995</v>
      </c>
      <c r="Q1086" s="8">
        <f t="shared" si="103"/>
        <v>-101.0095</v>
      </c>
    </row>
    <row r="1087" spans="1:17" ht="15" customHeight="1">
      <c r="A1087" s="1">
        <v>13</v>
      </c>
      <c r="B1087" s="1">
        <v>24</v>
      </c>
      <c r="C1087" s="1">
        <v>31</v>
      </c>
      <c r="D1087" s="1">
        <v>5</v>
      </c>
      <c r="E1087" s="6" t="s">
        <v>28</v>
      </c>
      <c r="F1087" s="1">
        <f>TRA!F1087</f>
        <v>-49.488999999999997</v>
      </c>
      <c r="G1087" s="1">
        <f>TRA!G1087</f>
        <v>-33.581000000000003</v>
      </c>
      <c r="H1087" s="1">
        <f>TRA!H1087</f>
        <v>-21.611000000000001</v>
      </c>
      <c r="I1087" s="1">
        <f>TRA!I1087</f>
        <v>-63.62</v>
      </c>
      <c r="J1087" s="1">
        <f>TRA!J1087</f>
        <v>-6.5720000000000001</v>
      </c>
      <c r="K1087" s="1">
        <f>TRA!K1087</f>
        <v>-10.212</v>
      </c>
      <c r="L1087" s="8">
        <f t="shared" si="98"/>
        <v>-28.183</v>
      </c>
      <c r="M1087" s="8">
        <f t="shared" si="99"/>
        <v>-73.831999999999994</v>
      </c>
      <c r="N1087" s="8">
        <f t="shared" si="100"/>
        <v>-50.332599999999999</v>
      </c>
      <c r="O1087" s="10">
        <f t="shared" si="101"/>
        <v>-82.286899999999989</v>
      </c>
      <c r="P1087" s="8">
        <f t="shared" si="102"/>
        <v>-115.86789999999999</v>
      </c>
      <c r="Q1087" s="8">
        <f t="shared" si="103"/>
        <v>48.705899999999986</v>
      </c>
    </row>
    <row r="1088" spans="1:17" ht="15" customHeight="1">
      <c r="A1088" s="1">
        <v>13</v>
      </c>
      <c r="B1088" s="1">
        <v>24</v>
      </c>
      <c r="C1088" s="1">
        <v>31</v>
      </c>
      <c r="D1088" s="1">
        <v>5</v>
      </c>
      <c r="E1088" s="6" t="s">
        <v>29</v>
      </c>
      <c r="F1088" s="1">
        <f>TRA!F1088</f>
        <v>38.381</v>
      </c>
      <c r="G1088" s="1">
        <f>TRA!G1088</f>
        <v>27.863</v>
      </c>
      <c r="H1088" s="1">
        <f>TRA!H1088</f>
        <v>-8.1820000000000004</v>
      </c>
      <c r="I1088" s="1">
        <f>TRA!I1088</f>
        <v>-24.09</v>
      </c>
      <c r="J1088" s="1">
        <f>TRA!J1088</f>
        <v>-2.488</v>
      </c>
      <c r="K1088" s="1">
        <f>TRA!K1088</f>
        <v>-3.8660000000000001</v>
      </c>
      <c r="L1088" s="8">
        <f t="shared" si="98"/>
        <v>-10.67</v>
      </c>
      <c r="M1088" s="8">
        <f t="shared" si="99"/>
        <v>-27.956</v>
      </c>
      <c r="N1088" s="8">
        <f t="shared" si="100"/>
        <v>-19.056799999999999</v>
      </c>
      <c r="O1088" s="10">
        <f t="shared" si="101"/>
        <v>-31.157</v>
      </c>
      <c r="P1088" s="8">
        <f t="shared" si="102"/>
        <v>-3.2940000000000005</v>
      </c>
      <c r="Q1088" s="8">
        <f t="shared" si="103"/>
        <v>59.019999999999996</v>
      </c>
    </row>
    <row r="1089" spans="1:17" ht="15" customHeight="1">
      <c r="A1089" s="1">
        <v>13</v>
      </c>
      <c r="B1089" s="1">
        <v>24</v>
      </c>
      <c r="C1089" s="1">
        <v>31</v>
      </c>
      <c r="D1089" s="1">
        <v>5</v>
      </c>
      <c r="E1089" s="6" t="s">
        <v>30</v>
      </c>
      <c r="F1089" s="1">
        <f>TRA!F1089</f>
        <v>-47.404000000000003</v>
      </c>
      <c r="G1089" s="1">
        <f>TRA!G1089</f>
        <v>-33.142000000000003</v>
      </c>
      <c r="H1089" s="1">
        <f>TRA!H1089</f>
        <v>-8.1820000000000004</v>
      </c>
      <c r="I1089" s="1">
        <f>TRA!I1089</f>
        <v>-24.09</v>
      </c>
      <c r="J1089" s="1">
        <f>TRA!J1089</f>
        <v>-2.488</v>
      </c>
      <c r="K1089" s="1">
        <f>TRA!K1089</f>
        <v>-3.8660000000000001</v>
      </c>
      <c r="L1089" s="8">
        <f t="shared" si="98"/>
        <v>-10.67</v>
      </c>
      <c r="M1089" s="8">
        <f t="shared" si="99"/>
        <v>-27.956</v>
      </c>
      <c r="N1089" s="8">
        <f t="shared" si="100"/>
        <v>-19.056799999999999</v>
      </c>
      <c r="O1089" s="10">
        <f t="shared" si="101"/>
        <v>-31.157</v>
      </c>
      <c r="P1089" s="8">
        <f t="shared" si="102"/>
        <v>-64.299000000000007</v>
      </c>
      <c r="Q1089" s="8">
        <f t="shared" si="103"/>
        <v>-1.985000000000003</v>
      </c>
    </row>
    <row r="1090" spans="1:17" ht="15" customHeight="1">
      <c r="A1090" s="1">
        <v>13</v>
      </c>
      <c r="B1090" s="1">
        <v>24</v>
      </c>
      <c r="C1090" s="1">
        <v>31</v>
      </c>
      <c r="D1090" s="1">
        <v>4</v>
      </c>
      <c r="E1090" s="6" t="s">
        <v>27</v>
      </c>
      <c r="F1090" s="1">
        <f>TRA!F1090</f>
        <v>-22.786000000000001</v>
      </c>
      <c r="G1090" s="1">
        <f>TRA!G1090</f>
        <v>-18.190000000000001</v>
      </c>
      <c r="H1090" s="1">
        <f>TRA!H1090</f>
        <v>42.58</v>
      </c>
      <c r="I1090" s="1">
        <f>TRA!I1090</f>
        <v>120.471</v>
      </c>
      <c r="J1090" s="1">
        <f>TRA!J1090</f>
        <v>13.194000000000001</v>
      </c>
      <c r="K1090" s="1">
        <f>TRA!K1090</f>
        <v>20.503</v>
      </c>
      <c r="L1090" s="8">
        <f t="shared" si="98"/>
        <v>55.774000000000001</v>
      </c>
      <c r="M1090" s="8">
        <f t="shared" si="99"/>
        <v>140.97399999999999</v>
      </c>
      <c r="N1090" s="8">
        <f t="shared" si="100"/>
        <v>98.066199999999995</v>
      </c>
      <c r="O1090" s="10">
        <f t="shared" si="101"/>
        <v>157.7062</v>
      </c>
      <c r="P1090" s="8">
        <f t="shared" si="102"/>
        <v>139.5162</v>
      </c>
      <c r="Q1090" s="8">
        <f t="shared" si="103"/>
        <v>-175.89619999999999</v>
      </c>
    </row>
    <row r="1091" spans="1:17" ht="15" customHeight="1">
      <c r="A1091" s="1">
        <v>13</v>
      </c>
      <c r="B1091" s="1">
        <v>24</v>
      </c>
      <c r="C1091" s="1">
        <v>31</v>
      </c>
      <c r="D1091" s="1">
        <v>4</v>
      </c>
      <c r="E1091" s="6" t="s">
        <v>28</v>
      </c>
      <c r="F1091" s="1">
        <f>TRA!F1091</f>
        <v>-55.2</v>
      </c>
      <c r="G1091" s="1">
        <f>TRA!G1091</f>
        <v>-37.075000000000003</v>
      </c>
      <c r="H1091" s="1">
        <f>TRA!H1091</f>
        <v>-43.186</v>
      </c>
      <c r="I1091" s="1">
        <f>TRA!I1091</f>
        <v>-122.179</v>
      </c>
      <c r="J1091" s="1">
        <f>TRA!J1091</f>
        <v>-13.382999999999999</v>
      </c>
      <c r="K1091" s="1">
        <f>TRA!K1091</f>
        <v>-20.795999999999999</v>
      </c>
      <c r="L1091" s="8">
        <f t="shared" ref="L1091:L1105" si="104">(ABS(H1091)+ABS(J1091))*SIGN(H1091)</f>
        <v>-56.569000000000003</v>
      </c>
      <c r="M1091" s="8">
        <f t="shared" ref="M1091:M1105" si="105">(ABS(I1091)+ABS(K1091))*SIGN(I1091)</f>
        <v>-142.97499999999999</v>
      </c>
      <c r="N1091" s="8">
        <f t="shared" ref="N1091:N1105" si="106">(ABS(L1091)+0.3*ABS(M1091))*SIGN(L1091)</f>
        <v>-99.461500000000001</v>
      </c>
      <c r="O1091" s="10">
        <f t="shared" ref="O1091:O1105" si="107">(ABS(M1091)+0.3*ABS(L1091))*SIGN(M1091)</f>
        <v>-159.94569999999999</v>
      </c>
      <c r="P1091" s="8">
        <f t="shared" si="102"/>
        <v>-197.02069999999998</v>
      </c>
      <c r="Q1091" s="8">
        <f t="shared" si="103"/>
        <v>122.87069999999999</v>
      </c>
    </row>
    <row r="1092" spans="1:17" ht="15" customHeight="1">
      <c r="A1092" s="1">
        <v>13</v>
      </c>
      <c r="B1092" s="1">
        <v>24</v>
      </c>
      <c r="C1092" s="1">
        <v>31</v>
      </c>
      <c r="D1092" s="1">
        <v>4</v>
      </c>
      <c r="E1092" s="6" t="s">
        <v>29</v>
      </c>
      <c r="F1092" s="1">
        <f>TRA!F1092</f>
        <v>39.265000000000001</v>
      </c>
      <c r="G1092" s="1">
        <f>TRA!G1092</f>
        <v>28.873999999999999</v>
      </c>
      <c r="H1092" s="1">
        <f>TRA!H1092</f>
        <v>-16.335999999999999</v>
      </c>
      <c r="I1092" s="1">
        <f>TRA!I1092</f>
        <v>-46.219000000000001</v>
      </c>
      <c r="J1092" s="1">
        <f>TRA!J1092</f>
        <v>-5.0620000000000003</v>
      </c>
      <c r="K1092" s="1">
        <f>TRA!K1092</f>
        <v>-7.8659999999999997</v>
      </c>
      <c r="L1092" s="8">
        <f t="shared" si="104"/>
        <v>-21.398</v>
      </c>
      <c r="M1092" s="8">
        <f t="shared" si="105"/>
        <v>-54.085000000000001</v>
      </c>
      <c r="N1092" s="8">
        <f t="shared" si="106"/>
        <v>-37.6235</v>
      </c>
      <c r="O1092" s="10">
        <f t="shared" si="107"/>
        <v>-60.504400000000004</v>
      </c>
      <c r="P1092" s="8">
        <f t="shared" si="102"/>
        <v>-31.630400000000005</v>
      </c>
      <c r="Q1092" s="8">
        <f t="shared" si="103"/>
        <v>89.378399999999999</v>
      </c>
    </row>
    <row r="1093" spans="1:17" ht="15" customHeight="1">
      <c r="A1093" s="1">
        <v>13</v>
      </c>
      <c r="B1093" s="1">
        <v>24</v>
      </c>
      <c r="C1093" s="1">
        <v>31</v>
      </c>
      <c r="D1093" s="1">
        <v>4</v>
      </c>
      <c r="E1093" s="6" t="s">
        <v>30</v>
      </c>
      <c r="F1093" s="1">
        <f>TRA!F1093</f>
        <v>-51.613</v>
      </c>
      <c r="G1093" s="1">
        <f>TRA!G1093</f>
        <v>-36.067999999999998</v>
      </c>
      <c r="H1093" s="1">
        <f>TRA!H1093</f>
        <v>-16.335999999999999</v>
      </c>
      <c r="I1093" s="1">
        <f>TRA!I1093</f>
        <v>-46.219000000000001</v>
      </c>
      <c r="J1093" s="1">
        <f>TRA!J1093</f>
        <v>-5.0620000000000003</v>
      </c>
      <c r="K1093" s="1">
        <f>TRA!K1093</f>
        <v>-7.8659999999999997</v>
      </c>
      <c r="L1093" s="8">
        <f t="shared" si="104"/>
        <v>-21.398</v>
      </c>
      <c r="M1093" s="8">
        <f t="shared" si="105"/>
        <v>-54.085000000000001</v>
      </c>
      <c r="N1093" s="8">
        <f t="shared" si="106"/>
        <v>-37.6235</v>
      </c>
      <c r="O1093" s="10">
        <f t="shared" si="107"/>
        <v>-60.504400000000004</v>
      </c>
      <c r="P1093" s="8">
        <f t="shared" si="102"/>
        <v>-96.572400000000002</v>
      </c>
      <c r="Q1093" s="8">
        <f t="shared" si="103"/>
        <v>24.436400000000006</v>
      </c>
    </row>
    <row r="1094" spans="1:17" ht="15" customHeight="1">
      <c r="A1094" s="1">
        <v>13</v>
      </c>
      <c r="B1094" s="1">
        <v>24</v>
      </c>
      <c r="C1094" s="1">
        <v>31</v>
      </c>
      <c r="D1094" s="1">
        <v>3</v>
      </c>
      <c r="E1094" s="6" t="s">
        <v>27</v>
      </c>
      <c r="F1094" s="1">
        <f>TRA!F1094</f>
        <v>-25.234000000000002</v>
      </c>
      <c r="G1094" s="1">
        <f>TRA!G1094</f>
        <v>-19.635999999999999</v>
      </c>
      <c r="H1094" s="1">
        <f>TRA!H1094</f>
        <v>52.189</v>
      </c>
      <c r="I1094" s="1">
        <f>TRA!I1094</f>
        <v>143.72499999999999</v>
      </c>
      <c r="J1094" s="1">
        <f>TRA!J1094</f>
        <v>16.25</v>
      </c>
      <c r="K1094" s="1">
        <f>TRA!K1094</f>
        <v>25.25</v>
      </c>
      <c r="L1094" s="8">
        <f t="shared" si="104"/>
        <v>68.438999999999993</v>
      </c>
      <c r="M1094" s="8">
        <f t="shared" si="105"/>
        <v>168.97499999999999</v>
      </c>
      <c r="N1094" s="8">
        <f t="shared" si="106"/>
        <v>119.13149999999999</v>
      </c>
      <c r="O1094" s="10">
        <f t="shared" si="107"/>
        <v>189.5067</v>
      </c>
      <c r="P1094" s="8">
        <f t="shared" si="102"/>
        <v>169.8707</v>
      </c>
      <c r="Q1094" s="8">
        <f t="shared" si="103"/>
        <v>-209.14269999999999</v>
      </c>
    </row>
    <row r="1095" spans="1:17" ht="15" customHeight="1">
      <c r="A1095" s="1">
        <v>13</v>
      </c>
      <c r="B1095" s="1">
        <v>24</v>
      </c>
      <c r="C1095" s="1">
        <v>31</v>
      </c>
      <c r="D1095" s="1">
        <v>3</v>
      </c>
      <c r="E1095" s="6" t="s">
        <v>28</v>
      </c>
      <c r="F1095" s="1">
        <f>TRA!F1095</f>
        <v>-53.137999999999998</v>
      </c>
      <c r="G1095" s="1">
        <f>TRA!G1095</f>
        <v>-35.92</v>
      </c>
      <c r="H1095" s="1">
        <f>TRA!H1095</f>
        <v>-52.875999999999998</v>
      </c>
      <c r="I1095" s="1">
        <f>TRA!I1095</f>
        <v>-145.62200000000001</v>
      </c>
      <c r="J1095" s="1">
        <f>TRA!J1095</f>
        <v>-16.463999999999999</v>
      </c>
      <c r="K1095" s="1">
        <f>TRA!K1095</f>
        <v>-25.582000000000001</v>
      </c>
      <c r="L1095" s="8">
        <f t="shared" si="104"/>
        <v>-69.34</v>
      </c>
      <c r="M1095" s="8">
        <f t="shared" si="105"/>
        <v>-171.20400000000001</v>
      </c>
      <c r="N1095" s="8">
        <f t="shared" si="106"/>
        <v>-120.7012</v>
      </c>
      <c r="O1095" s="10">
        <f t="shared" si="107"/>
        <v>-192.006</v>
      </c>
      <c r="P1095" s="8">
        <f t="shared" si="102"/>
        <v>-227.92599999999999</v>
      </c>
      <c r="Q1095" s="8">
        <f t="shared" si="103"/>
        <v>156.08600000000001</v>
      </c>
    </row>
    <row r="1096" spans="1:17" ht="15" customHeight="1">
      <c r="A1096" s="1">
        <v>13</v>
      </c>
      <c r="B1096" s="1">
        <v>24</v>
      </c>
      <c r="C1096" s="1">
        <v>31</v>
      </c>
      <c r="D1096" s="1">
        <v>3</v>
      </c>
      <c r="E1096" s="6" t="s">
        <v>29</v>
      </c>
      <c r="F1096" s="1">
        <f>TRA!F1096</f>
        <v>40.124000000000002</v>
      </c>
      <c r="G1096" s="1">
        <f>TRA!G1096</f>
        <v>29.37</v>
      </c>
      <c r="H1096" s="1">
        <f>TRA!H1096</f>
        <v>-20.012</v>
      </c>
      <c r="I1096" s="1">
        <f>TRA!I1096</f>
        <v>-55.113999999999997</v>
      </c>
      <c r="J1096" s="1">
        <f>TRA!J1096</f>
        <v>-6.2309999999999999</v>
      </c>
      <c r="K1096" s="1">
        <f>TRA!K1096</f>
        <v>-9.6820000000000004</v>
      </c>
      <c r="L1096" s="8">
        <f t="shared" si="104"/>
        <v>-26.243000000000002</v>
      </c>
      <c r="M1096" s="8">
        <f t="shared" si="105"/>
        <v>-64.795999999999992</v>
      </c>
      <c r="N1096" s="8">
        <f t="shared" si="106"/>
        <v>-45.681799999999996</v>
      </c>
      <c r="O1096" s="10">
        <f t="shared" si="107"/>
        <v>-72.668899999999994</v>
      </c>
      <c r="P1096" s="8">
        <f t="shared" si="102"/>
        <v>-43.298899999999989</v>
      </c>
      <c r="Q1096" s="8">
        <f t="shared" si="103"/>
        <v>102.0389</v>
      </c>
    </row>
    <row r="1097" spans="1:17" ht="15" customHeight="1">
      <c r="A1097" s="1">
        <v>13</v>
      </c>
      <c r="B1097" s="1">
        <v>24</v>
      </c>
      <c r="C1097" s="1">
        <v>31</v>
      </c>
      <c r="D1097" s="1">
        <v>3</v>
      </c>
      <c r="E1097" s="6" t="s">
        <v>30</v>
      </c>
      <c r="F1097" s="1">
        <f>TRA!F1097</f>
        <v>-50.753999999999998</v>
      </c>
      <c r="G1097" s="1">
        <f>TRA!G1097</f>
        <v>-35.573</v>
      </c>
      <c r="H1097" s="1">
        <f>TRA!H1097</f>
        <v>-20.012</v>
      </c>
      <c r="I1097" s="1">
        <f>TRA!I1097</f>
        <v>-55.113999999999997</v>
      </c>
      <c r="J1097" s="1">
        <f>TRA!J1097</f>
        <v>-6.2309999999999999</v>
      </c>
      <c r="K1097" s="1">
        <f>TRA!K1097</f>
        <v>-9.6820000000000004</v>
      </c>
      <c r="L1097" s="8">
        <f t="shared" si="104"/>
        <v>-26.243000000000002</v>
      </c>
      <c r="M1097" s="8">
        <f t="shared" si="105"/>
        <v>-64.795999999999992</v>
      </c>
      <c r="N1097" s="8">
        <f t="shared" si="106"/>
        <v>-45.681799999999996</v>
      </c>
      <c r="O1097" s="10">
        <f t="shared" si="107"/>
        <v>-72.668899999999994</v>
      </c>
      <c r="P1097" s="8">
        <f t="shared" si="102"/>
        <v>-108.24189999999999</v>
      </c>
      <c r="Q1097" s="8">
        <f t="shared" si="103"/>
        <v>37.095899999999993</v>
      </c>
    </row>
    <row r="1098" spans="1:17" ht="15" customHeight="1">
      <c r="A1098" s="1">
        <v>13</v>
      </c>
      <c r="B1098" s="1">
        <v>24</v>
      </c>
      <c r="C1098" s="1">
        <v>31</v>
      </c>
      <c r="D1098" s="1">
        <v>2</v>
      </c>
      <c r="E1098" s="6" t="s">
        <v>27</v>
      </c>
      <c r="F1098" s="1">
        <f>TRA!F1098</f>
        <v>-29.088999999999999</v>
      </c>
      <c r="G1098" s="1">
        <f>TRA!G1098</f>
        <v>-21.864000000000001</v>
      </c>
      <c r="H1098" s="1">
        <f>TRA!H1098</f>
        <v>59.619</v>
      </c>
      <c r="I1098" s="1">
        <f>TRA!I1098</f>
        <v>161.136</v>
      </c>
      <c r="J1098" s="1">
        <f>TRA!J1098</f>
        <v>18.486999999999998</v>
      </c>
      <c r="K1098" s="1">
        <f>TRA!K1098</f>
        <v>28.725999999999999</v>
      </c>
      <c r="L1098" s="8">
        <f t="shared" si="104"/>
        <v>78.105999999999995</v>
      </c>
      <c r="M1098" s="8">
        <f t="shared" si="105"/>
        <v>189.86199999999999</v>
      </c>
      <c r="N1098" s="8">
        <f t="shared" si="106"/>
        <v>135.06459999999998</v>
      </c>
      <c r="O1098" s="10">
        <f t="shared" si="107"/>
        <v>213.2938</v>
      </c>
      <c r="P1098" s="8">
        <f t="shared" si="102"/>
        <v>191.4298</v>
      </c>
      <c r="Q1098" s="8">
        <f t="shared" si="103"/>
        <v>-235.15780000000001</v>
      </c>
    </row>
    <row r="1099" spans="1:17" ht="15" customHeight="1">
      <c r="A1099" s="1">
        <v>13</v>
      </c>
      <c r="B1099" s="1">
        <v>24</v>
      </c>
      <c r="C1099" s="1">
        <v>31</v>
      </c>
      <c r="D1099" s="1">
        <v>2</v>
      </c>
      <c r="E1099" s="6" t="s">
        <v>28</v>
      </c>
      <c r="F1099" s="1">
        <f>TRA!F1099</f>
        <v>-49.295000000000002</v>
      </c>
      <c r="G1099" s="1">
        <f>TRA!G1099</f>
        <v>-33.728999999999999</v>
      </c>
      <c r="H1099" s="1">
        <f>TRA!H1099</f>
        <v>-60.305999999999997</v>
      </c>
      <c r="I1099" s="1">
        <f>TRA!I1099</f>
        <v>-162.995</v>
      </c>
      <c r="J1099" s="1">
        <f>TRA!J1099</f>
        <v>-18.7</v>
      </c>
      <c r="K1099" s="1">
        <f>TRA!K1099</f>
        <v>-29.056999999999999</v>
      </c>
      <c r="L1099" s="8">
        <f t="shared" si="104"/>
        <v>-79.006</v>
      </c>
      <c r="M1099" s="8">
        <f t="shared" si="105"/>
        <v>-192.05199999999999</v>
      </c>
      <c r="N1099" s="8">
        <f t="shared" si="106"/>
        <v>-136.6216</v>
      </c>
      <c r="O1099" s="10">
        <f t="shared" si="107"/>
        <v>-215.75379999999998</v>
      </c>
      <c r="P1099" s="8">
        <f t="shared" si="102"/>
        <v>-249.4828</v>
      </c>
      <c r="Q1099" s="8">
        <f t="shared" si="103"/>
        <v>182.02479999999997</v>
      </c>
    </row>
    <row r="1100" spans="1:17" ht="15" customHeight="1">
      <c r="A1100" s="1">
        <v>13</v>
      </c>
      <c r="B1100" s="1">
        <v>24</v>
      </c>
      <c r="C1100" s="1">
        <v>31</v>
      </c>
      <c r="D1100" s="1">
        <v>2</v>
      </c>
      <c r="E1100" s="6" t="s">
        <v>29</v>
      </c>
      <c r="F1100" s="1">
        <f>TRA!F1100</f>
        <v>41.59</v>
      </c>
      <c r="G1100" s="1">
        <f>TRA!G1100</f>
        <v>30.210999999999999</v>
      </c>
      <c r="H1100" s="1">
        <f>TRA!H1100</f>
        <v>-22.843</v>
      </c>
      <c r="I1100" s="1">
        <f>TRA!I1100</f>
        <v>-61.738999999999997</v>
      </c>
      <c r="J1100" s="1">
        <f>TRA!J1100</f>
        <v>-7.0830000000000002</v>
      </c>
      <c r="K1100" s="1">
        <f>TRA!K1100</f>
        <v>-11.006</v>
      </c>
      <c r="L1100" s="8">
        <f t="shared" si="104"/>
        <v>-29.926000000000002</v>
      </c>
      <c r="M1100" s="8">
        <f t="shared" si="105"/>
        <v>-72.745000000000005</v>
      </c>
      <c r="N1100" s="8">
        <f t="shared" si="106"/>
        <v>-51.749499999999998</v>
      </c>
      <c r="O1100" s="10">
        <f t="shared" si="107"/>
        <v>-81.722800000000007</v>
      </c>
      <c r="P1100" s="8">
        <f t="shared" si="102"/>
        <v>-51.511800000000008</v>
      </c>
      <c r="Q1100" s="8">
        <f t="shared" si="103"/>
        <v>111.93380000000001</v>
      </c>
    </row>
    <row r="1101" spans="1:17" ht="15" customHeight="1">
      <c r="A1101" s="1">
        <v>13</v>
      </c>
      <c r="B1101" s="1">
        <v>24</v>
      </c>
      <c r="C1101" s="1">
        <v>31</v>
      </c>
      <c r="D1101" s="1">
        <v>2</v>
      </c>
      <c r="E1101" s="6" t="s">
        <v>30</v>
      </c>
      <c r="F1101" s="1">
        <f>TRA!F1101</f>
        <v>-49.287999999999997</v>
      </c>
      <c r="G1101" s="1">
        <f>TRA!G1101</f>
        <v>-34.731000000000002</v>
      </c>
      <c r="H1101" s="1">
        <f>TRA!H1101</f>
        <v>-22.843</v>
      </c>
      <c r="I1101" s="1">
        <f>TRA!I1101</f>
        <v>-61.738999999999997</v>
      </c>
      <c r="J1101" s="1">
        <f>TRA!J1101</f>
        <v>-7.0830000000000002</v>
      </c>
      <c r="K1101" s="1">
        <f>TRA!K1101</f>
        <v>-11.006</v>
      </c>
      <c r="L1101" s="8">
        <f t="shared" si="104"/>
        <v>-29.926000000000002</v>
      </c>
      <c r="M1101" s="8">
        <f t="shared" si="105"/>
        <v>-72.745000000000005</v>
      </c>
      <c r="N1101" s="8">
        <f t="shared" si="106"/>
        <v>-51.749499999999998</v>
      </c>
      <c r="O1101" s="10">
        <f t="shared" si="107"/>
        <v>-81.722800000000007</v>
      </c>
      <c r="P1101" s="8">
        <f t="shared" si="102"/>
        <v>-116.4538</v>
      </c>
      <c r="Q1101" s="8">
        <f t="shared" si="103"/>
        <v>46.991800000000005</v>
      </c>
    </row>
    <row r="1102" spans="1:17" ht="15" customHeight="1">
      <c r="A1102" s="1">
        <v>13</v>
      </c>
      <c r="B1102" s="1">
        <v>24</v>
      </c>
      <c r="C1102" s="1">
        <v>31</v>
      </c>
      <c r="D1102" s="1">
        <v>1</v>
      </c>
      <c r="E1102" s="6" t="s">
        <v>27</v>
      </c>
      <c r="F1102" s="1">
        <f>TRA!F1102</f>
        <v>-35.844000000000001</v>
      </c>
      <c r="G1102" s="1">
        <f>TRA!G1102</f>
        <v>-25.788</v>
      </c>
      <c r="H1102" s="1">
        <f>TRA!H1102</f>
        <v>60.411999999999999</v>
      </c>
      <c r="I1102" s="1">
        <f>TRA!I1102</f>
        <v>163.268</v>
      </c>
      <c r="J1102" s="1">
        <f>TRA!J1102</f>
        <v>18.692</v>
      </c>
      <c r="K1102" s="1">
        <f>TRA!K1102</f>
        <v>29.044</v>
      </c>
      <c r="L1102" s="8">
        <f t="shared" si="104"/>
        <v>79.103999999999999</v>
      </c>
      <c r="M1102" s="8">
        <f t="shared" si="105"/>
        <v>192.31200000000001</v>
      </c>
      <c r="N1102" s="8">
        <f t="shared" si="106"/>
        <v>136.79759999999999</v>
      </c>
      <c r="O1102" s="10">
        <f t="shared" si="107"/>
        <v>216.04320000000001</v>
      </c>
      <c r="P1102" s="8">
        <f t="shared" si="102"/>
        <v>190.2552</v>
      </c>
      <c r="Q1102" s="8">
        <f t="shared" si="103"/>
        <v>-241.83120000000002</v>
      </c>
    </row>
    <row r="1103" spans="1:17" ht="15" customHeight="1">
      <c r="A1103" s="1">
        <v>13</v>
      </c>
      <c r="B1103" s="1">
        <v>24</v>
      </c>
      <c r="C1103" s="1">
        <v>31</v>
      </c>
      <c r="D1103" s="1">
        <v>1</v>
      </c>
      <c r="E1103" s="6" t="s">
        <v>28</v>
      </c>
      <c r="F1103" s="1">
        <f>TRA!F1103</f>
        <v>-41.81</v>
      </c>
      <c r="G1103" s="1">
        <f>TRA!G1103</f>
        <v>-29.201000000000001</v>
      </c>
      <c r="H1103" s="1">
        <f>TRA!H1103</f>
        <v>-61.286999999999999</v>
      </c>
      <c r="I1103" s="1">
        <f>TRA!I1103</f>
        <v>-165.637</v>
      </c>
      <c r="J1103" s="1">
        <f>TRA!J1103</f>
        <v>-18.963000000000001</v>
      </c>
      <c r="K1103" s="1">
        <f>TRA!K1103</f>
        <v>-29.465</v>
      </c>
      <c r="L1103" s="8">
        <f t="shared" si="104"/>
        <v>-80.25</v>
      </c>
      <c r="M1103" s="8">
        <f t="shared" si="105"/>
        <v>-195.102</v>
      </c>
      <c r="N1103" s="8">
        <f t="shared" si="106"/>
        <v>-138.78059999999999</v>
      </c>
      <c r="O1103" s="10">
        <f t="shared" si="107"/>
        <v>-219.17699999999999</v>
      </c>
      <c r="P1103" s="8">
        <f t="shared" si="102"/>
        <v>-248.37799999999999</v>
      </c>
      <c r="Q1103" s="8">
        <f t="shared" si="103"/>
        <v>189.976</v>
      </c>
    </row>
    <row r="1104" spans="1:17" ht="15" customHeight="1">
      <c r="A1104" s="1">
        <v>13</v>
      </c>
      <c r="B1104" s="1">
        <v>24</v>
      </c>
      <c r="C1104" s="1">
        <v>31</v>
      </c>
      <c r="D1104" s="1">
        <v>1</v>
      </c>
      <c r="E1104" s="6" t="s">
        <v>29</v>
      </c>
      <c r="F1104" s="1">
        <f>TRA!F1104</f>
        <v>44.302</v>
      </c>
      <c r="G1104" s="1">
        <f>TRA!G1104</f>
        <v>31.821000000000002</v>
      </c>
      <c r="H1104" s="1">
        <f>TRA!H1104</f>
        <v>-23.181000000000001</v>
      </c>
      <c r="I1104" s="1">
        <f>TRA!I1104</f>
        <v>-62.648000000000003</v>
      </c>
      <c r="J1104" s="1">
        <f>TRA!J1104</f>
        <v>-7.1719999999999997</v>
      </c>
      <c r="K1104" s="1">
        <f>TRA!K1104</f>
        <v>-11.145</v>
      </c>
      <c r="L1104" s="8">
        <f t="shared" si="104"/>
        <v>-30.353000000000002</v>
      </c>
      <c r="M1104" s="8">
        <f t="shared" si="105"/>
        <v>-73.793000000000006</v>
      </c>
      <c r="N1104" s="8">
        <f t="shared" si="106"/>
        <v>-52.490900000000003</v>
      </c>
      <c r="O1104" s="10">
        <f t="shared" si="107"/>
        <v>-82.898900000000012</v>
      </c>
      <c r="P1104" s="8">
        <f t="shared" si="102"/>
        <v>-51.077900000000014</v>
      </c>
      <c r="Q1104" s="8">
        <f t="shared" si="103"/>
        <v>114.71990000000001</v>
      </c>
    </row>
    <row r="1105" spans="1:17" ht="15" customHeight="1">
      <c r="A1105" s="1">
        <v>13</v>
      </c>
      <c r="B1105" s="1">
        <v>24</v>
      </c>
      <c r="C1105" s="1">
        <v>31</v>
      </c>
      <c r="D1105" s="1">
        <v>1</v>
      </c>
      <c r="E1105" s="6" t="s">
        <v>30</v>
      </c>
      <c r="F1105" s="1">
        <f>TRA!F1105</f>
        <v>-46.575000000000003</v>
      </c>
      <c r="G1105" s="1">
        <f>TRA!G1105</f>
        <v>-33.121000000000002</v>
      </c>
      <c r="H1105" s="1">
        <f>TRA!H1105</f>
        <v>-23.181000000000001</v>
      </c>
      <c r="I1105" s="1">
        <f>TRA!I1105</f>
        <v>-62.648000000000003</v>
      </c>
      <c r="J1105" s="1">
        <f>TRA!J1105</f>
        <v>-7.1719999999999997</v>
      </c>
      <c r="K1105" s="1">
        <f>TRA!K1105</f>
        <v>-11.145</v>
      </c>
      <c r="L1105" s="8">
        <f t="shared" si="104"/>
        <v>-30.353000000000002</v>
      </c>
      <c r="M1105" s="8">
        <f t="shared" si="105"/>
        <v>-73.793000000000006</v>
      </c>
      <c r="N1105" s="8">
        <f t="shared" si="106"/>
        <v>-52.490900000000003</v>
      </c>
      <c r="O1105" s="10">
        <f t="shared" si="107"/>
        <v>-82.898900000000012</v>
      </c>
      <c r="P1105" s="8">
        <f t="shared" si="102"/>
        <v>-116.01990000000001</v>
      </c>
      <c r="Q1105" s="8">
        <f t="shared" si="103"/>
        <v>49.77790000000001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AR746"/>
  <sheetViews>
    <sheetView tabSelected="1" topLeftCell="AD1" workbookViewId="0">
      <pane ySplit="1" topLeftCell="A2" activePane="bottomLeft" state="frozen"/>
      <selection activeCell="E1" sqref="E1"/>
      <selection pane="bottomLeft" activeCell="AI7" sqref="AI7"/>
    </sheetView>
  </sheetViews>
  <sheetFormatPr defaultRowHeight="15"/>
  <cols>
    <col min="1" max="3" width="7.85546875" style="1" customWidth="1"/>
    <col min="4" max="4" width="8.42578125" style="1" customWidth="1"/>
    <col min="5" max="6" width="9.140625" style="1"/>
    <col min="12" max="14" width="7.140625" customWidth="1"/>
    <col min="15" max="15" width="8.42578125" customWidth="1"/>
  </cols>
  <sheetData>
    <row r="1" spans="1:44">
      <c r="A1" s="4" t="s">
        <v>1</v>
      </c>
      <c r="B1" s="4" t="s">
        <v>149</v>
      </c>
      <c r="C1" s="4" t="s">
        <v>2</v>
      </c>
      <c r="D1" s="4"/>
      <c r="E1" s="15" t="s">
        <v>48</v>
      </c>
      <c r="F1" s="15" t="s">
        <v>49</v>
      </c>
      <c r="G1" s="15" t="s">
        <v>41</v>
      </c>
      <c r="H1" s="15" t="s">
        <v>42</v>
      </c>
      <c r="I1" s="15" t="s">
        <v>50</v>
      </c>
      <c r="J1" s="15" t="s">
        <v>51</v>
      </c>
      <c r="K1" s="14"/>
      <c r="L1" s="4" t="s">
        <v>1</v>
      </c>
      <c r="M1" s="4" t="s">
        <v>150</v>
      </c>
      <c r="N1" s="4" t="s">
        <v>2</v>
      </c>
      <c r="O1" s="4"/>
      <c r="P1" s="15" t="s">
        <v>48</v>
      </c>
      <c r="Q1" s="15" t="s">
        <v>49</v>
      </c>
      <c r="R1" s="15" t="s">
        <v>41</v>
      </c>
      <c r="S1" s="15" t="s">
        <v>42</v>
      </c>
      <c r="T1" s="15" t="s">
        <v>50</v>
      </c>
      <c r="U1" s="15" t="s">
        <v>51</v>
      </c>
      <c r="V1" s="14"/>
      <c r="W1" s="14"/>
      <c r="X1" s="14"/>
      <c r="Y1" s="20" t="s">
        <v>48</v>
      </c>
      <c r="Z1" s="20" t="s">
        <v>49</v>
      </c>
      <c r="AA1" s="20" t="s">
        <v>41</v>
      </c>
      <c r="AB1" s="20" t="s">
        <v>42</v>
      </c>
      <c r="AC1" s="20" t="s">
        <v>50</v>
      </c>
      <c r="AD1" s="20" t="s">
        <v>51</v>
      </c>
      <c r="AE1" s="14"/>
      <c r="AF1" s="14"/>
      <c r="AG1" s="14"/>
      <c r="AH1" s="14"/>
      <c r="AI1" s="4" t="s">
        <v>52</v>
      </c>
      <c r="AJ1" s="4" t="s">
        <v>53</v>
      </c>
      <c r="AK1" s="4" t="s">
        <v>54</v>
      </c>
      <c r="AL1" s="4" t="s">
        <v>55</v>
      </c>
      <c r="AM1" s="4" t="s">
        <v>12</v>
      </c>
      <c r="AO1" t="s">
        <v>153</v>
      </c>
    </row>
    <row r="2" spans="1:44">
      <c r="A2" s="1">
        <v>1</v>
      </c>
      <c r="C2" s="1">
        <v>6</v>
      </c>
      <c r="D2" s="1" t="s">
        <v>9</v>
      </c>
      <c r="E2" s="1">
        <f>TabPil!E2</f>
        <v>-16.677</v>
      </c>
      <c r="F2" s="1">
        <f>TabPil!F2</f>
        <v>-10.798999999999999</v>
      </c>
      <c r="G2" s="8">
        <f>(ABS(TabPil!G2)+ABS(TabPil!I2))*SIGN(TabPil!G2)</f>
        <v>22.632999999999999</v>
      </c>
      <c r="H2" s="8">
        <f>(ABS(TabPil!H2)+ABS(TabPil!J2))*SIGN(TabPil!H2)</f>
        <v>0</v>
      </c>
      <c r="I2" s="8">
        <f>(ABS(G2)+0.3*ABS(H2))*SIGN(G2)</f>
        <v>22.632999999999999</v>
      </c>
      <c r="J2" s="8">
        <f>(ABS(H2)+0.3*ABS(G2))*SIGN(H2)</f>
        <v>0</v>
      </c>
      <c r="L2" s="1">
        <v>1</v>
      </c>
      <c r="M2" s="1"/>
      <c r="N2" s="1">
        <v>6</v>
      </c>
      <c r="O2" s="1" t="s">
        <v>9</v>
      </c>
      <c r="P2" s="1">
        <f>TabPil!P2</f>
        <v>-60.07</v>
      </c>
      <c r="Q2" s="1">
        <f>TabPil!Q2</f>
        <v>-35.860999999999997</v>
      </c>
      <c r="R2" s="8">
        <f>(ABS(TabPil!R2)+ABS(TabPil!T2))*SIGN(TabPil!R2)</f>
        <v>-17.187999999999999</v>
      </c>
      <c r="S2" s="8">
        <f>(ABS(TabPil!S2)+ABS(TabPil!U2))*SIGN(TabPil!S2)</f>
        <v>47.153999999999996</v>
      </c>
      <c r="T2" s="8">
        <f>(ABS(R2)+0.3*ABS(S2))*SIGN(R2)</f>
        <v>-31.334199999999996</v>
      </c>
      <c r="U2" s="8">
        <f>(ABS(S2)+0.3*ABS(R2))*SIGN(S2)</f>
        <v>52.310399999999994</v>
      </c>
      <c r="V2" s="1">
        <v>1</v>
      </c>
      <c r="AF2" s="1">
        <v>1</v>
      </c>
      <c r="AG2" s="1">
        <v>6</v>
      </c>
      <c r="AH2" s="1" t="s">
        <v>56</v>
      </c>
      <c r="AI2" s="8">
        <f>F2+I2</f>
        <v>11.834</v>
      </c>
      <c r="AJ2" s="8">
        <f>Q2+T2</f>
        <v>-67.1952</v>
      </c>
      <c r="AK2" s="8">
        <f>F3+I3</f>
        <v>-6.1880000000000006</v>
      </c>
      <c r="AL2" s="8">
        <f>Q3+T3</f>
        <v>41.0961</v>
      </c>
      <c r="AM2" s="22">
        <f>Z5+AC5</f>
        <v>-40.158899999999996</v>
      </c>
      <c r="AO2" s="22">
        <f>AI2-(AI2-AK2)/3.2*0.25</f>
        <v>10.426031249999999</v>
      </c>
      <c r="AP2" s="22">
        <f>AJ2-(AJ2-AL2)/3.2*0.25</f>
        <v>-58.734942187499996</v>
      </c>
      <c r="AQ2" s="22">
        <f>AK2-(AK2-AI2)/3.2*0.25</f>
        <v>-4.7800312500000004</v>
      </c>
      <c r="AR2" s="22">
        <f>AL2-(AL2-AJ2)/3.2*0.25</f>
        <v>32.635842187500003</v>
      </c>
    </row>
    <row r="3" spans="1:44">
      <c r="C3" s="1">
        <v>6</v>
      </c>
      <c r="D3" s="1" t="s">
        <v>10</v>
      </c>
      <c r="E3" s="1">
        <f>TabPil!E3</f>
        <v>16.666</v>
      </c>
      <c r="F3" s="1">
        <f>TabPil!F3</f>
        <v>10.984</v>
      </c>
      <c r="G3" s="8">
        <f>(ABS(TabPil!G3)+ABS(TabPil!I3))*SIGN(TabPil!G3)</f>
        <v>-17.172000000000001</v>
      </c>
      <c r="H3" s="8">
        <f>(ABS(TabPil!H3)+ABS(TabPil!J3))*SIGN(TabPil!H3)</f>
        <v>0</v>
      </c>
      <c r="I3" s="8">
        <f>(ABS(G3)+0.3*ABS(H3))*SIGN(G3)</f>
        <v>-17.172000000000001</v>
      </c>
      <c r="J3" s="8">
        <f>(ABS(H3)+0.3*ABS(G3))*SIGN(H3)</f>
        <v>0</v>
      </c>
      <c r="L3" s="1"/>
      <c r="M3" s="1"/>
      <c r="N3" s="1">
        <v>6</v>
      </c>
      <c r="O3" s="1" t="s">
        <v>10</v>
      </c>
      <c r="P3" s="1">
        <f>TabPil!P3</f>
        <v>53.088999999999999</v>
      </c>
      <c r="Q3" s="1">
        <f>TabPil!Q3</f>
        <v>32.256999999999998</v>
      </c>
      <c r="R3" s="8">
        <f>(ABS(TabPil!R3)+ABS(TabPil!T3))*SIGN(TabPil!R3)</f>
        <v>4.0010000000000003</v>
      </c>
      <c r="S3" s="8">
        <f>(ABS(TabPil!S3)+ABS(TabPil!U3))*SIGN(TabPil!S3)</f>
        <v>-16.126999999999999</v>
      </c>
      <c r="T3" s="8">
        <f t="shared" ref="T3:T66" si="0">(ABS(R3)+0.3*ABS(S3))*SIGN(R3)</f>
        <v>8.8391000000000002</v>
      </c>
      <c r="U3" s="8">
        <f t="shared" ref="U3:U66" si="1">(ABS(S3)+0.3*ABS(R3))*SIGN(S3)</f>
        <v>-17.327299999999997</v>
      </c>
      <c r="AG3" s="1"/>
      <c r="AH3" s="1" t="s">
        <v>57</v>
      </c>
      <c r="AI3" s="8">
        <f>F2-I2</f>
        <v>-33.432000000000002</v>
      </c>
      <c r="AJ3" s="8">
        <f>Q2-T2</f>
        <v>-4.5268000000000015</v>
      </c>
      <c r="AK3" s="8">
        <f>F3-I3</f>
        <v>28.155999999999999</v>
      </c>
      <c r="AL3" s="8">
        <f>Q3-T3</f>
        <v>23.417899999999996</v>
      </c>
      <c r="AM3" s="22">
        <f>Z5-AC5</f>
        <v>-63.757100000000001</v>
      </c>
      <c r="AO3" s="22">
        <f t="shared" ref="AO3:AO9" si="2">AI3-(AI3-AK3)/3.2*0.25</f>
        <v>-28.620437500000001</v>
      </c>
      <c r="AP3" s="22">
        <f t="shared" ref="AP3:AP9" si="3">AJ3-(AJ3-AL3)/3.2*0.25</f>
        <v>-2.3436203125000019</v>
      </c>
      <c r="AQ3" s="22">
        <f t="shared" ref="AQ3:AQ9" si="4">AK3-(AK3-AI3)/3.2*0.25</f>
        <v>23.344437499999998</v>
      </c>
      <c r="AR3" s="22">
        <f t="shared" ref="AR3:AR9" si="5">AL3-(AL3-AJ3)/3.2*0.25</f>
        <v>21.234720312499995</v>
      </c>
    </row>
    <row r="4" spans="1:44">
      <c r="C4" s="1">
        <v>6</v>
      </c>
      <c r="D4" s="1" t="s">
        <v>11</v>
      </c>
      <c r="E4" s="1">
        <f>TabPil!E4</f>
        <v>-10.42</v>
      </c>
      <c r="F4" s="1">
        <f>TabPil!F4</f>
        <v>-6.8070000000000004</v>
      </c>
      <c r="G4" s="8">
        <f>(ABS(TabPil!G4)+ABS(TabPil!I4))*SIGN(TabPil!G4)</f>
        <v>12.433999999999999</v>
      </c>
      <c r="H4" s="8">
        <f>(ABS(TabPil!H4)+ABS(TabPil!J4))*SIGN(TabPil!H4)</f>
        <v>0</v>
      </c>
      <c r="I4" s="8">
        <f t="shared" ref="I4:I67" si="6">(ABS(G4)+0.3*ABS(H4))*SIGN(G4)</f>
        <v>12.433999999999999</v>
      </c>
      <c r="J4" s="8">
        <f t="shared" ref="J4:J67" si="7">(ABS(H4)+0.3*ABS(G4))*SIGN(H4)</f>
        <v>0</v>
      </c>
      <c r="L4" s="1"/>
      <c r="M4" s="1"/>
      <c r="N4" s="1">
        <v>6</v>
      </c>
      <c r="O4" s="1" t="s">
        <v>11</v>
      </c>
      <c r="P4" s="1">
        <f>TabPil!P4</f>
        <v>-35.362000000000002</v>
      </c>
      <c r="Q4" s="1">
        <f>TabPil!Q4</f>
        <v>-21.286999999999999</v>
      </c>
      <c r="R4" s="8">
        <f>(ABS(TabPil!R4)+ABS(TabPil!T4))*SIGN(TabPil!R4)</f>
        <v>-6.1800000000000006</v>
      </c>
      <c r="S4" s="8">
        <f>(ABS(TabPil!S4)+ABS(TabPil!U4))*SIGN(TabPil!S4)</f>
        <v>18.529</v>
      </c>
      <c r="T4" s="8">
        <f t="shared" si="0"/>
        <v>-11.738700000000001</v>
      </c>
      <c r="U4" s="8">
        <f t="shared" si="1"/>
        <v>20.382999999999999</v>
      </c>
      <c r="AH4" s="1" t="s">
        <v>58</v>
      </c>
      <c r="AI4" s="8">
        <f>F2+J2</f>
        <v>-10.798999999999999</v>
      </c>
      <c r="AJ4" s="8">
        <f>Q2+U2</f>
        <v>16.449399999999997</v>
      </c>
      <c r="AK4" s="8">
        <f>F3+J3</f>
        <v>10.984</v>
      </c>
      <c r="AL4" s="8">
        <f>Q3+U3</f>
        <v>14.9297</v>
      </c>
      <c r="AM4" s="22">
        <f>Z5+AD5</f>
        <v>-31.367599999999996</v>
      </c>
      <c r="AO4" s="22">
        <f t="shared" si="2"/>
        <v>-9.0972031250000001</v>
      </c>
      <c r="AP4" s="22">
        <f t="shared" si="3"/>
        <v>16.330673437499996</v>
      </c>
      <c r="AQ4" s="22">
        <f t="shared" si="4"/>
        <v>9.2822031250000006</v>
      </c>
      <c r="AR4" s="22">
        <f t="shared" si="5"/>
        <v>15.0484265625</v>
      </c>
    </row>
    <row r="5" spans="1:44">
      <c r="C5" s="1">
        <v>6</v>
      </c>
      <c r="D5" s="1" t="s">
        <v>12</v>
      </c>
      <c r="E5" s="1">
        <f>TabPil!E5</f>
        <v>-16.777000000000001</v>
      </c>
      <c r="F5" s="1">
        <f>TabPil!F5</f>
        <v>-11.396000000000001</v>
      </c>
      <c r="G5" s="8">
        <f>(ABS(TabPil!G5)+ABS(TabPil!I5))*SIGN(TabPil!G5)</f>
        <v>11.864000000000001</v>
      </c>
      <c r="H5" s="8">
        <f>(ABS(TabPil!H5)+ABS(TabPil!J5))*SIGN(TabPil!H5)</f>
        <v>0</v>
      </c>
      <c r="I5" s="8">
        <f t="shared" si="6"/>
        <v>11.864000000000001</v>
      </c>
      <c r="J5" s="8">
        <f t="shared" si="7"/>
        <v>0</v>
      </c>
      <c r="L5" s="1"/>
      <c r="M5" s="1"/>
      <c r="N5" s="1">
        <v>6</v>
      </c>
      <c r="O5" s="1" t="s">
        <v>12</v>
      </c>
      <c r="P5" s="1">
        <f>TabPil!P5</f>
        <v>-67.968000000000004</v>
      </c>
      <c r="Q5" s="1">
        <f>TabPil!Q5</f>
        <v>-40.561999999999998</v>
      </c>
      <c r="R5" s="8">
        <f>(ABS(TabPil!R5)+ABS(TabPil!T5))*SIGN(TabPil!R5)</f>
        <v>-7.3040000000000003</v>
      </c>
      <c r="S5" s="8">
        <f>(ABS(TabPil!S5)+ABS(TabPil!U5))*SIGN(TabPil!S5)</f>
        <v>20.061</v>
      </c>
      <c r="T5" s="8">
        <f t="shared" si="0"/>
        <v>-13.3223</v>
      </c>
      <c r="U5" s="8">
        <f t="shared" si="1"/>
        <v>22.252199999999998</v>
      </c>
      <c r="W5" s="1">
        <v>6</v>
      </c>
      <c r="X5" s="1" t="s">
        <v>12</v>
      </c>
      <c r="Y5" s="1">
        <f>TabPil!Z5</f>
        <v>-84.745000000000005</v>
      </c>
      <c r="Z5" s="1">
        <f>TabPil!AA5</f>
        <v>-51.957999999999998</v>
      </c>
      <c r="AA5" s="1">
        <f>(ABS(TabPil!AB5)+ABS(TabPil!AD5))*SIGN(TabPil!AB5)</f>
        <v>6.1780000000000008</v>
      </c>
      <c r="AB5" s="1">
        <f>(ABS(TabPil!AC5)+ABS(TabPil!AE5))*SIGN(TabPil!AC5)</f>
        <v>18.737000000000002</v>
      </c>
      <c r="AC5" s="22">
        <f>(ABS(AA5)+0.3*ABS(AB5))*SIGN(AA5)</f>
        <v>11.799100000000001</v>
      </c>
      <c r="AD5" s="22">
        <f>(ABS(AB5)+0.3*ABS(AA5))*SIGN(AB5)</f>
        <v>20.590400000000002</v>
      </c>
      <c r="AH5" s="1" t="s">
        <v>59</v>
      </c>
      <c r="AI5" s="8">
        <f>F2-J2</f>
        <v>-10.798999999999999</v>
      </c>
      <c r="AJ5" s="8">
        <f>Q2-U2</f>
        <v>-88.171399999999991</v>
      </c>
      <c r="AK5" s="8">
        <f>F3-J3</f>
        <v>10.984</v>
      </c>
      <c r="AL5" s="8">
        <f>Q3-U3</f>
        <v>49.584299999999999</v>
      </c>
      <c r="AM5" s="22">
        <f>Z5-AD5</f>
        <v>-72.548400000000001</v>
      </c>
      <c r="AO5" s="22">
        <f t="shared" si="2"/>
        <v>-9.0972031250000001</v>
      </c>
      <c r="AP5" s="22">
        <f t="shared" si="3"/>
        <v>-77.4092359375</v>
      </c>
      <c r="AQ5" s="22">
        <f t="shared" si="4"/>
        <v>9.2822031250000006</v>
      </c>
      <c r="AR5" s="22">
        <f t="shared" si="5"/>
        <v>38.822135937500001</v>
      </c>
    </row>
    <row r="6" spans="1:44">
      <c r="C6" s="1">
        <v>5</v>
      </c>
      <c r="D6" s="1" t="s">
        <v>9</v>
      </c>
      <c r="E6" s="1">
        <f>TabPil!E6</f>
        <v>-17.161000000000001</v>
      </c>
      <c r="F6" s="1">
        <f>TabPil!F6</f>
        <v>-11.422000000000001</v>
      </c>
      <c r="G6" s="8">
        <f>(ABS(TabPil!G6)+ABS(TabPil!I6))*SIGN(TabPil!G6)</f>
        <v>30.512</v>
      </c>
      <c r="H6" s="8">
        <f>(ABS(TabPil!H6)+ABS(TabPil!J6))*SIGN(TabPil!H6)</f>
        <v>0</v>
      </c>
      <c r="I6" s="8">
        <f t="shared" si="6"/>
        <v>30.512</v>
      </c>
      <c r="J6" s="8">
        <f t="shared" si="7"/>
        <v>0</v>
      </c>
      <c r="L6" s="1"/>
      <c r="M6" s="1"/>
      <c r="N6" s="1">
        <v>5</v>
      </c>
      <c r="O6" s="1" t="s">
        <v>9</v>
      </c>
      <c r="P6" s="1">
        <f>TabPil!P6</f>
        <v>-49.509</v>
      </c>
      <c r="Q6" s="1">
        <f>TabPil!Q6</f>
        <v>-30.652000000000001</v>
      </c>
      <c r="R6" s="8">
        <f>(ABS(TabPil!R6)+ABS(TabPil!T6))*SIGN(TabPil!R6)</f>
        <v>-27.527999999999999</v>
      </c>
      <c r="S6" s="8">
        <f>(ABS(TabPil!S6)+ABS(TabPil!U6))*SIGN(TabPil!S6)</f>
        <v>69.150000000000006</v>
      </c>
      <c r="T6" s="8">
        <f t="shared" si="0"/>
        <v>-48.272999999999996</v>
      </c>
      <c r="U6" s="8">
        <f t="shared" si="1"/>
        <v>77.4084</v>
      </c>
      <c r="W6" s="1"/>
      <c r="AG6" s="1">
        <v>5</v>
      </c>
      <c r="AH6" s="1" t="s">
        <v>56</v>
      </c>
      <c r="AI6" s="8">
        <f>F6+I6</f>
        <v>19.09</v>
      </c>
      <c r="AJ6" s="8">
        <f>Q6+T6</f>
        <v>-78.924999999999997</v>
      </c>
      <c r="AK6" s="8">
        <f>F7+I7</f>
        <v>-20.621999999999996</v>
      </c>
      <c r="AL6" s="8">
        <f>Q7+T7</f>
        <v>72.333200000000005</v>
      </c>
      <c r="AM6" s="22">
        <f>Z9+AC9</f>
        <v>-119.7743</v>
      </c>
      <c r="AO6" s="22">
        <f t="shared" si="2"/>
        <v>15.987500000000001</v>
      </c>
      <c r="AP6" s="22">
        <f t="shared" si="3"/>
        <v>-67.107953124999995</v>
      </c>
      <c r="AQ6" s="22">
        <f t="shared" si="4"/>
        <v>-17.519499999999997</v>
      </c>
      <c r="AR6" s="22">
        <f t="shared" si="5"/>
        <v>60.516153125000002</v>
      </c>
    </row>
    <row r="7" spans="1:44">
      <c r="C7" s="1">
        <v>5</v>
      </c>
      <c r="D7" s="1" t="s">
        <v>10</v>
      </c>
      <c r="E7" s="1">
        <f>TabPil!E7</f>
        <v>17.454999999999998</v>
      </c>
      <c r="F7" s="1">
        <f>TabPil!F7</f>
        <v>11.553000000000001</v>
      </c>
      <c r="G7" s="8">
        <f>(ABS(TabPil!G7)+ABS(TabPil!I7))*SIGN(TabPil!G7)</f>
        <v>-32.174999999999997</v>
      </c>
      <c r="H7" s="8">
        <f>(ABS(TabPil!H7)+ABS(TabPil!J7))*SIGN(TabPil!H7)</f>
        <v>0</v>
      </c>
      <c r="I7" s="8">
        <f t="shared" si="6"/>
        <v>-32.174999999999997</v>
      </c>
      <c r="J7" s="8">
        <f t="shared" si="7"/>
        <v>0</v>
      </c>
      <c r="L7" s="1"/>
      <c r="M7" s="1"/>
      <c r="N7" s="1">
        <v>5</v>
      </c>
      <c r="O7" s="1" t="s">
        <v>10</v>
      </c>
      <c r="P7" s="1">
        <f>TabPil!P7</f>
        <v>54.024000000000001</v>
      </c>
      <c r="Q7" s="1">
        <f>TabPil!Q7</f>
        <v>33.246000000000002</v>
      </c>
      <c r="R7" s="8">
        <f>(ABS(TabPil!R7)+ABS(TabPil!T7))*SIGN(TabPil!R7)</f>
        <v>21.560000000000002</v>
      </c>
      <c r="S7" s="8">
        <f>(ABS(TabPil!S7)+ABS(TabPil!U7))*SIGN(TabPil!S7)</f>
        <v>-58.423999999999999</v>
      </c>
      <c r="T7" s="8">
        <f t="shared" si="0"/>
        <v>39.087200000000003</v>
      </c>
      <c r="U7" s="8">
        <f t="shared" si="1"/>
        <v>-64.891999999999996</v>
      </c>
      <c r="W7" s="1"/>
      <c r="AG7" s="1"/>
      <c r="AH7" s="1" t="s">
        <v>57</v>
      </c>
      <c r="AI7" s="8">
        <f>F6-I6</f>
        <v>-41.933999999999997</v>
      </c>
      <c r="AJ7" s="8">
        <f>Q6-T6</f>
        <v>17.620999999999995</v>
      </c>
      <c r="AK7" s="8">
        <f>F7-I7</f>
        <v>43.727999999999994</v>
      </c>
      <c r="AL7" s="8">
        <f>Q7-T7</f>
        <v>-5.8412000000000006</v>
      </c>
      <c r="AM7" s="22">
        <f>Z9-AC9</f>
        <v>-188.4957</v>
      </c>
      <c r="AO7" s="22">
        <f t="shared" si="2"/>
        <v>-35.241656249999998</v>
      </c>
      <c r="AP7" s="22">
        <f t="shared" si="3"/>
        <v>15.788015624999996</v>
      </c>
      <c r="AQ7" s="22">
        <f t="shared" si="4"/>
        <v>37.035656249999995</v>
      </c>
      <c r="AR7" s="22">
        <f t="shared" si="5"/>
        <v>-4.0082156250000009</v>
      </c>
    </row>
    <row r="8" spans="1:44">
      <c r="C8" s="1">
        <v>5</v>
      </c>
      <c r="D8" s="1" t="s">
        <v>11</v>
      </c>
      <c r="E8" s="1">
        <f>TabPil!E8</f>
        <v>-10.818</v>
      </c>
      <c r="F8" s="1">
        <f>TabPil!F8</f>
        <v>-7.1790000000000003</v>
      </c>
      <c r="G8" s="8">
        <f>(ABS(TabPil!G8)+ABS(TabPil!I8))*SIGN(TabPil!G8)</f>
        <v>19.586000000000002</v>
      </c>
      <c r="H8" s="8">
        <f>(ABS(TabPil!H8)+ABS(TabPil!J8))*SIGN(TabPil!H8)</f>
        <v>0</v>
      </c>
      <c r="I8" s="8">
        <f t="shared" si="6"/>
        <v>19.586000000000002</v>
      </c>
      <c r="J8" s="8">
        <f t="shared" si="7"/>
        <v>0</v>
      </c>
      <c r="L8" s="1"/>
      <c r="M8" s="1"/>
      <c r="N8" s="1">
        <v>5</v>
      </c>
      <c r="O8" s="1" t="s">
        <v>11</v>
      </c>
      <c r="P8" s="1">
        <f>TabPil!P8</f>
        <v>-32.353999999999999</v>
      </c>
      <c r="Q8" s="1">
        <f>TabPil!Q8</f>
        <v>-19.968</v>
      </c>
      <c r="R8" s="8">
        <f>(ABS(TabPil!R8)+ABS(TabPil!T8))*SIGN(TabPil!R8)</f>
        <v>-15.211</v>
      </c>
      <c r="S8" s="8">
        <f>(ABS(TabPil!S8)+ABS(TabPil!U8))*SIGN(TabPil!S8)</f>
        <v>39.368000000000002</v>
      </c>
      <c r="T8" s="8">
        <f t="shared" si="0"/>
        <v>-27.0214</v>
      </c>
      <c r="U8" s="8">
        <f t="shared" si="1"/>
        <v>43.9313</v>
      </c>
      <c r="W8" s="1"/>
      <c r="AH8" s="1" t="s">
        <v>58</v>
      </c>
      <c r="AI8" s="8">
        <f>F6+J6</f>
        <v>-11.422000000000001</v>
      </c>
      <c r="AJ8" s="8">
        <f>Q6+U6</f>
        <v>46.756399999999999</v>
      </c>
      <c r="AK8" s="8">
        <f>F7+J7</f>
        <v>11.553000000000001</v>
      </c>
      <c r="AL8" s="8">
        <f>Q7+U7</f>
        <v>-31.645999999999994</v>
      </c>
      <c r="AM8" s="22">
        <f>Z9+AD9</f>
        <v>-98.973799999999983</v>
      </c>
      <c r="AO8" s="22">
        <f t="shared" si="2"/>
        <v>-9.6270781250000006</v>
      </c>
      <c r="AP8" s="22">
        <f t="shared" si="3"/>
        <v>40.631212499999997</v>
      </c>
      <c r="AQ8" s="22">
        <f t="shared" si="4"/>
        <v>9.7580781250000008</v>
      </c>
      <c r="AR8" s="22">
        <f t="shared" si="5"/>
        <v>-25.520812499999995</v>
      </c>
    </row>
    <row r="9" spans="1:44">
      <c r="C9" s="1">
        <v>5</v>
      </c>
      <c r="D9" s="1" t="s">
        <v>12</v>
      </c>
      <c r="E9" s="1">
        <f>TabPil!E9</f>
        <v>-57.262999999999998</v>
      </c>
      <c r="F9" s="1">
        <f>TabPil!F9</f>
        <v>-39.436</v>
      </c>
      <c r="G9" s="8">
        <f>(ABS(TabPil!G9)+ABS(TabPil!I9))*SIGN(TabPil!G9)</f>
        <v>35.221999999999994</v>
      </c>
      <c r="H9" s="8">
        <f>(ABS(TabPil!H9)+ABS(TabPil!J9))*SIGN(TabPil!H9)</f>
        <v>0</v>
      </c>
      <c r="I9" s="8">
        <f t="shared" si="6"/>
        <v>35.221999999999994</v>
      </c>
      <c r="J9" s="8">
        <f t="shared" si="7"/>
        <v>0</v>
      </c>
      <c r="L9" s="1"/>
      <c r="M9" s="1"/>
      <c r="N9" s="1">
        <v>5</v>
      </c>
      <c r="O9" s="1" t="s">
        <v>12</v>
      </c>
      <c r="P9" s="1">
        <f>TabPil!P9</f>
        <v>-188.28399999999999</v>
      </c>
      <c r="Q9" s="1">
        <f>TabPil!Q9</f>
        <v>-114.699</v>
      </c>
      <c r="R9" s="8">
        <f>(ABS(TabPil!R9)+ABS(TabPil!T9))*SIGN(TabPil!R9)</f>
        <v>-19.884</v>
      </c>
      <c r="S9" s="8">
        <f>(ABS(TabPil!S9)+ABS(TabPil!U9))*SIGN(TabPil!S9)</f>
        <v>53.128999999999998</v>
      </c>
      <c r="T9" s="8">
        <f t="shared" si="0"/>
        <v>-35.822699999999998</v>
      </c>
      <c r="U9" s="8">
        <f t="shared" si="1"/>
        <v>59.094200000000001</v>
      </c>
      <c r="W9" s="1">
        <v>5</v>
      </c>
      <c r="X9" s="1" t="s">
        <v>12</v>
      </c>
      <c r="Y9" s="1">
        <f>TabPil!Z9</f>
        <v>-245.547</v>
      </c>
      <c r="Z9" s="1">
        <f>TabPil!AA9</f>
        <v>-154.13499999999999</v>
      </c>
      <c r="AA9" s="1">
        <f>(ABS(TabPil!AB9)+ABS(TabPil!AD9))*SIGN(TabPil!AB9)</f>
        <v>19.573999999999998</v>
      </c>
      <c r="AB9" s="1">
        <f>(ABS(TabPil!AC9)+ABS(TabPil!AE9))*SIGN(TabPil!AC9)</f>
        <v>49.289000000000001</v>
      </c>
      <c r="AC9" s="22">
        <f>(ABS(AA9)+0.3*ABS(AB9))*SIGN(AA9)</f>
        <v>34.360699999999994</v>
      </c>
      <c r="AD9" s="22">
        <f>(ABS(AB9)+0.3*ABS(AA9))*SIGN(AB9)</f>
        <v>55.161200000000001</v>
      </c>
      <c r="AH9" s="1" t="s">
        <v>59</v>
      </c>
      <c r="AI9" s="8">
        <f>F6-J6</f>
        <v>-11.422000000000001</v>
      </c>
      <c r="AJ9" s="8">
        <f>Q6-U6</f>
        <v>-108.0604</v>
      </c>
      <c r="AK9" s="8">
        <f>F7-J7</f>
        <v>11.553000000000001</v>
      </c>
      <c r="AL9" s="8">
        <f>Q7-U7</f>
        <v>98.138000000000005</v>
      </c>
      <c r="AM9" s="22">
        <f>Z9-AD9</f>
        <v>-209.2962</v>
      </c>
      <c r="AO9" s="22">
        <f t="shared" si="2"/>
        <v>-9.6270781250000006</v>
      </c>
      <c r="AP9" s="22">
        <f t="shared" si="3"/>
        <v>-91.951149999999998</v>
      </c>
      <c r="AQ9" s="22">
        <f t="shared" si="4"/>
        <v>9.7580781250000008</v>
      </c>
      <c r="AR9" s="22">
        <f t="shared" si="5"/>
        <v>82.028750000000002</v>
      </c>
    </row>
    <row r="10" spans="1:44">
      <c r="C10" s="1">
        <v>4</v>
      </c>
      <c r="D10" s="1" t="s">
        <v>9</v>
      </c>
      <c r="E10" s="1">
        <f>TabPil!E10</f>
        <v>-17.344999999999999</v>
      </c>
      <c r="F10" s="1">
        <f>TabPil!F10</f>
        <v>-11.436</v>
      </c>
      <c r="G10" s="8">
        <f>(ABS(TabPil!G10)+ABS(TabPil!I10))*SIGN(TabPil!G10)</f>
        <v>44.359000000000002</v>
      </c>
      <c r="H10" s="8">
        <f>(ABS(TabPil!H10)+ABS(TabPil!J10))*SIGN(TabPil!H10)</f>
        <v>0</v>
      </c>
      <c r="I10" s="8">
        <f t="shared" si="6"/>
        <v>44.359000000000002</v>
      </c>
      <c r="J10" s="8">
        <f t="shared" si="7"/>
        <v>0</v>
      </c>
      <c r="L10" s="1"/>
      <c r="M10" s="1"/>
      <c r="N10" s="1">
        <v>4</v>
      </c>
      <c r="O10" s="1" t="s">
        <v>9</v>
      </c>
      <c r="P10" s="1">
        <f>TabPil!P10</f>
        <v>-54.985999999999997</v>
      </c>
      <c r="Q10" s="1">
        <f>TabPil!Q10</f>
        <v>-33.735999999999997</v>
      </c>
      <c r="R10" s="8">
        <f>(ABS(TabPil!R10)+ABS(TabPil!T10))*SIGN(TabPil!R10)</f>
        <v>-38.904000000000003</v>
      </c>
      <c r="S10" s="8">
        <f>(ABS(TabPil!S10)+ABS(TabPil!U10))*SIGN(TabPil!S10)</f>
        <v>96.688999999999993</v>
      </c>
      <c r="T10" s="8">
        <f t="shared" si="0"/>
        <v>-67.910699999999991</v>
      </c>
      <c r="U10" s="8">
        <f t="shared" si="1"/>
        <v>108.36019999999999</v>
      </c>
      <c r="W10" s="1"/>
      <c r="AG10" s="1">
        <v>4</v>
      </c>
      <c r="AH10" s="1" t="s">
        <v>56</v>
      </c>
      <c r="AI10" s="8">
        <f>F10+I10</f>
        <v>32.923000000000002</v>
      </c>
      <c r="AJ10" s="8">
        <f>Q10+T10</f>
        <v>-101.64669999999998</v>
      </c>
      <c r="AK10" s="8">
        <f>F11+I11</f>
        <v>-31.505000000000003</v>
      </c>
      <c r="AL10" s="8">
        <f>Q11+T11</f>
        <v>85.697100000000006</v>
      </c>
      <c r="AM10" s="22">
        <f>Z13+AC13</f>
        <v>-188.96369999999996</v>
      </c>
      <c r="AO10" s="22">
        <f>AI10-(AI10-AK10)/3.2*0.3</f>
        <v>26.882875000000002</v>
      </c>
      <c r="AP10" s="22">
        <f>AJ10-(AJ10-AL10)/3.2*0.3</f>
        <v>-84.083218749999986</v>
      </c>
      <c r="AQ10" s="22">
        <f>AK10-(AK10-AI10)/3.2*0.3</f>
        <v>-25.464875000000003</v>
      </c>
      <c r="AR10" s="22">
        <f>AL10-(AL10-AJ10)/3.2*0.3</f>
        <v>68.133618750000011</v>
      </c>
    </row>
    <row r="11" spans="1:44">
      <c r="C11" s="1">
        <v>4</v>
      </c>
      <c r="D11" s="1" t="s">
        <v>10</v>
      </c>
      <c r="E11" s="1">
        <f>TabPil!E11</f>
        <v>16.622</v>
      </c>
      <c r="F11" s="1">
        <f>TabPil!F11</f>
        <v>11.007</v>
      </c>
      <c r="G11" s="8">
        <f>(ABS(TabPil!G11)+ABS(TabPil!I11))*SIGN(TabPil!G11)</f>
        <v>-42.512</v>
      </c>
      <c r="H11" s="8">
        <f>(ABS(TabPil!H11)+ABS(TabPil!J11))*SIGN(TabPil!H11)</f>
        <v>0</v>
      </c>
      <c r="I11" s="8">
        <f t="shared" si="6"/>
        <v>-42.512</v>
      </c>
      <c r="J11" s="8">
        <f t="shared" si="7"/>
        <v>0</v>
      </c>
      <c r="L11" s="1"/>
      <c r="M11" s="1"/>
      <c r="N11" s="1">
        <v>4</v>
      </c>
      <c r="O11" s="1" t="s">
        <v>10</v>
      </c>
      <c r="P11" s="1">
        <f>TabPil!P11</f>
        <v>54.953000000000003</v>
      </c>
      <c r="Q11" s="1">
        <f>TabPil!Q11</f>
        <v>33.762999999999998</v>
      </c>
      <c r="R11" s="8">
        <f>(ABS(TabPil!R11)+ABS(TabPil!T11))*SIGN(TabPil!R11)</f>
        <v>29.162000000000003</v>
      </c>
      <c r="S11" s="8">
        <f>(ABS(TabPil!S11)+ABS(TabPil!U11))*SIGN(TabPil!S11)</f>
        <v>-75.906999999999996</v>
      </c>
      <c r="T11" s="8">
        <f t="shared" si="0"/>
        <v>51.934100000000001</v>
      </c>
      <c r="U11" s="8">
        <f t="shared" si="1"/>
        <v>-84.655599999999993</v>
      </c>
      <c r="W11" s="1"/>
      <c r="AG11" s="1"/>
      <c r="AH11" s="1" t="s">
        <v>57</v>
      </c>
      <c r="AI11" s="8">
        <f>F10-I10</f>
        <v>-55.795000000000002</v>
      </c>
      <c r="AJ11" s="8">
        <f>Q10-T10</f>
        <v>34.174699999999994</v>
      </c>
      <c r="AK11" s="8">
        <f>F11-I11</f>
        <v>53.518999999999998</v>
      </c>
      <c r="AL11" s="8">
        <f>Q11-T11</f>
        <v>-18.171100000000003</v>
      </c>
      <c r="AM11" s="22">
        <f>Z13-AC13</f>
        <v>-334.60629999999998</v>
      </c>
      <c r="AO11" s="22">
        <f t="shared" ref="AO11:AO21" si="8">AI11-(AI11-AK11)/3.2*0.3</f>
        <v>-45.546812500000001</v>
      </c>
      <c r="AP11" s="22">
        <f t="shared" ref="AP11:AP21" si="9">AJ11-(AJ11-AL11)/3.2*0.3</f>
        <v>29.267281249999996</v>
      </c>
      <c r="AQ11" s="22">
        <f t="shared" ref="AQ11:AQ21" si="10">AK11-(AK11-AI11)/3.2*0.3</f>
        <v>43.270812499999998</v>
      </c>
      <c r="AR11" s="22">
        <f t="shared" ref="AR11:AR21" si="11">AL11-(AL11-AJ11)/3.2*0.3</f>
        <v>-13.263681250000003</v>
      </c>
    </row>
    <row r="12" spans="1:44">
      <c r="C12" s="1">
        <v>4</v>
      </c>
      <c r="D12" s="1" t="s">
        <v>11</v>
      </c>
      <c r="E12" s="1">
        <f>TabPil!E12</f>
        <v>-10.615</v>
      </c>
      <c r="F12" s="1">
        <f>TabPil!F12</f>
        <v>-7.0129999999999999</v>
      </c>
      <c r="G12" s="8">
        <f>(ABS(TabPil!G12)+ABS(TabPil!I12))*SIGN(TabPil!G12)</f>
        <v>27.144000000000002</v>
      </c>
      <c r="H12" s="8">
        <f>(ABS(TabPil!H12)+ABS(TabPil!J12))*SIGN(TabPil!H12)</f>
        <v>0</v>
      </c>
      <c r="I12" s="8">
        <f t="shared" si="6"/>
        <v>27.144000000000002</v>
      </c>
      <c r="J12" s="8">
        <f t="shared" si="7"/>
        <v>0</v>
      </c>
      <c r="L12" s="1"/>
      <c r="M12" s="1"/>
      <c r="N12" s="1">
        <v>4</v>
      </c>
      <c r="O12" s="1" t="s">
        <v>11</v>
      </c>
      <c r="P12" s="1">
        <f>TabPil!P12</f>
        <v>-34.356000000000002</v>
      </c>
      <c r="Q12" s="1">
        <f>TabPil!Q12</f>
        <v>-21.093</v>
      </c>
      <c r="R12" s="8">
        <f>(ABS(TabPil!R12)+ABS(TabPil!T12))*SIGN(TabPil!R12)</f>
        <v>-21.149000000000001</v>
      </c>
      <c r="S12" s="8">
        <f>(ABS(TabPil!S12)+ABS(TabPil!U12))*SIGN(TabPil!S12)</f>
        <v>53.442</v>
      </c>
      <c r="T12" s="8">
        <f t="shared" si="0"/>
        <v>-37.181600000000003</v>
      </c>
      <c r="U12" s="8">
        <f t="shared" si="1"/>
        <v>59.786700000000003</v>
      </c>
      <c r="W12" s="1"/>
      <c r="AH12" s="1" t="s">
        <v>58</v>
      </c>
      <c r="AI12" s="8">
        <f>F10+J10</f>
        <v>-11.436</v>
      </c>
      <c r="AJ12" s="8">
        <f>Q10+U10</f>
        <v>74.624200000000002</v>
      </c>
      <c r="AK12" s="8">
        <f>F11+J11</f>
        <v>11.007</v>
      </c>
      <c r="AL12" s="8">
        <f>Q11+U11</f>
        <v>-50.892599999999995</v>
      </c>
      <c r="AM12" s="22">
        <f>Z13+AD13</f>
        <v>-140.61119999999997</v>
      </c>
      <c r="AO12" s="22">
        <f t="shared" si="8"/>
        <v>-9.3319687499999997</v>
      </c>
      <c r="AP12" s="22">
        <f t="shared" si="9"/>
        <v>62.856999999999999</v>
      </c>
      <c r="AQ12" s="22">
        <f t="shared" si="10"/>
        <v>8.9029687499999994</v>
      </c>
      <c r="AR12" s="22">
        <f t="shared" si="11"/>
        <v>-39.125399999999999</v>
      </c>
    </row>
    <row r="13" spans="1:44">
      <c r="C13" s="1">
        <v>4</v>
      </c>
      <c r="D13" s="1" t="s">
        <v>12</v>
      </c>
      <c r="E13" s="1">
        <f>TabPil!E13</f>
        <v>-100.55800000000001</v>
      </c>
      <c r="F13" s="1">
        <f>TabPil!F13</f>
        <v>-69.495999999999995</v>
      </c>
      <c r="G13" s="8">
        <f>(ABS(TabPil!G13)+ABS(TabPil!I13))*SIGN(TabPil!G13)</f>
        <v>74.266000000000005</v>
      </c>
      <c r="H13" s="8">
        <f>(ABS(TabPil!H13)+ABS(TabPil!J13))*SIGN(TabPil!H13)</f>
        <v>0</v>
      </c>
      <c r="I13" s="8">
        <f t="shared" si="6"/>
        <v>74.266000000000005</v>
      </c>
      <c r="J13" s="8">
        <f t="shared" si="7"/>
        <v>0</v>
      </c>
      <c r="L13" s="1"/>
      <c r="M13" s="1"/>
      <c r="N13" s="1">
        <v>4</v>
      </c>
      <c r="O13" s="1" t="s">
        <v>12</v>
      </c>
      <c r="P13" s="1">
        <f>TabPil!P13</f>
        <v>-313.75799999999998</v>
      </c>
      <c r="Q13" s="1">
        <f>TabPil!Q13</f>
        <v>-192.28899999999999</v>
      </c>
      <c r="R13" s="8">
        <f>(ABS(TabPil!R13)+ABS(TabPil!T13))*SIGN(TabPil!R13)</f>
        <v>-45.268000000000001</v>
      </c>
      <c r="S13" s="8">
        <f>(ABS(TabPil!S13)+ABS(TabPil!U13))*SIGN(TabPil!S13)</f>
        <v>117.06399999999999</v>
      </c>
      <c r="T13" s="8">
        <f t="shared" si="0"/>
        <v>-80.387200000000007</v>
      </c>
      <c r="U13" s="8">
        <f t="shared" si="1"/>
        <v>130.64439999999999</v>
      </c>
      <c r="W13" s="1">
        <v>4</v>
      </c>
      <c r="X13" s="1" t="s">
        <v>12</v>
      </c>
      <c r="Y13" s="1">
        <f>TabPil!Z13</f>
        <v>-414.31599999999997</v>
      </c>
      <c r="Z13" s="1">
        <f>TabPil!AA13</f>
        <v>-261.78499999999997</v>
      </c>
      <c r="AA13" s="1">
        <f>(ABS(TabPil!AB13)+ABS(TabPil!AD13))*SIGN(TabPil!AB13)</f>
        <v>40.076000000000008</v>
      </c>
      <c r="AB13" s="1">
        <f>(ABS(TabPil!AC13)+ABS(TabPil!AE13))*SIGN(TabPil!AC13)</f>
        <v>109.151</v>
      </c>
      <c r="AC13" s="22">
        <f>(ABS(AA13)+0.3*ABS(AB13))*SIGN(AA13)</f>
        <v>72.821300000000008</v>
      </c>
      <c r="AD13" s="22">
        <f>(ABS(AB13)+0.3*ABS(AA13))*SIGN(AB13)</f>
        <v>121.1738</v>
      </c>
      <c r="AH13" s="1" t="s">
        <v>59</v>
      </c>
      <c r="AI13" s="8">
        <f>F10-J10</f>
        <v>-11.436</v>
      </c>
      <c r="AJ13" s="8">
        <f>Q10-U10</f>
        <v>-142.09619999999998</v>
      </c>
      <c r="AK13" s="8">
        <f>F11-J11</f>
        <v>11.007</v>
      </c>
      <c r="AL13" s="8">
        <f>Q11-U11</f>
        <v>118.4186</v>
      </c>
      <c r="AM13" s="22">
        <f>Z13-AD13</f>
        <v>-382.9588</v>
      </c>
      <c r="AO13" s="22">
        <f t="shared" si="8"/>
        <v>-9.3319687499999997</v>
      </c>
      <c r="AP13" s="22">
        <f t="shared" si="9"/>
        <v>-117.67293749999999</v>
      </c>
      <c r="AQ13" s="22">
        <f t="shared" si="10"/>
        <v>8.9029687499999994</v>
      </c>
      <c r="AR13" s="22">
        <f t="shared" si="11"/>
        <v>93.995337500000005</v>
      </c>
    </row>
    <row r="14" spans="1:44">
      <c r="C14" s="1">
        <v>3</v>
      </c>
      <c r="D14" s="1" t="s">
        <v>9</v>
      </c>
      <c r="E14" s="1">
        <f>TabPil!E14</f>
        <v>-15.206</v>
      </c>
      <c r="F14" s="1">
        <f>TabPil!F14</f>
        <v>-10.138999999999999</v>
      </c>
      <c r="G14" s="8">
        <f>(ABS(TabPil!G14)+ABS(TabPil!I14))*SIGN(TabPil!G14)</f>
        <v>52.106999999999999</v>
      </c>
      <c r="H14" s="8">
        <f>(ABS(TabPil!H14)+ABS(TabPil!J14))*SIGN(TabPil!H14)</f>
        <v>0</v>
      </c>
      <c r="I14" s="8">
        <f t="shared" si="6"/>
        <v>52.106999999999999</v>
      </c>
      <c r="J14" s="8">
        <f t="shared" si="7"/>
        <v>0</v>
      </c>
      <c r="L14" s="1"/>
      <c r="M14" s="1"/>
      <c r="N14" s="1">
        <v>3</v>
      </c>
      <c r="O14" s="1" t="s">
        <v>9</v>
      </c>
      <c r="P14" s="1">
        <f>TabPil!P14</f>
        <v>-50.137999999999998</v>
      </c>
      <c r="Q14" s="1">
        <f>TabPil!Q14</f>
        <v>-30.855</v>
      </c>
      <c r="R14" s="8">
        <f>(ABS(TabPil!R14)+ABS(TabPil!T14))*SIGN(TabPil!R14)</f>
        <v>-45.733000000000004</v>
      </c>
      <c r="S14" s="8">
        <f>(ABS(TabPil!S14)+ABS(TabPil!U14))*SIGN(TabPil!S14)</f>
        <v>111.27</v>
      </c>
      <c r="T14" s="8">
        <f t="shared" si="0"/>
        <v>-79.114000000000004</v>
      </c>
      <c r="U14" s="8">
        <f t="shared" si="1"/>
        <v>124.98989999999999</v>
      </c>
      <c r="W14" s="1"/>
      <c r="AG14" s="1">
        <v>3</v>
      </c>
      <c r="AH14" s="1" t="s">
        <v>56</v>
      </c>
      <c r="AI14" s="8">
        <f>F14+I14</f>
        <v>41.968000000000004</v>
      </c>
      <c r="AJ14" s="8">
        <f>Q14+T14</f>
        <v>-109.96900000000001</v>
      </c>
      <c r="AK14" s="8">
        <f>F15+I15</f>
        <v>-41.195999999999998</v>
      </c>
      <c r="AL14" s="8">
        <f>Q15+T15</f>
        <v>99.0822</v>
      </c>
      <c r="AM14" s="22">
        <f>Z17+AC17</f>
        <v>-247.72749999999996</v>
      </c>
      <c r="AO14" s="22">
        <f t="shared" si="8"/>
        <v>34.171375000000005</v>
      </c>
      <c r="AP14" s="22">
        <f t="shared" si="9"/>
        <v>-90.370450000000005</v>
      </c>
      <c r="AQ14" s="22">
        <f t="shared" si="10"/>
        <v>-33.399374999999999</v>
      </c>
      <c r="AR14" s="22">
        <f t="shared" si="11"/>
        <v>79.483650000000011</v>
      </c>
    </row>
    <row r="15" spans="1:44">
      <c r="C15" s="1">
        <v>3</v>
      </c>
      <c r="D15" s="1" t="s">
        <v>10</v>
      </c>
      <c r="E15" s="1">
        <f>TabPil!E15</f>
        <v>14.032999999999999</v>
      </c>
      <c r="F15" s="1">
        <f>TabPil!F15</f>
        <v>9.4269999999999996</v>
      </c>
      <c r="G15" s="8">
        <f>(ABS(TabPil!G15)+ABS(TabPil!I15))*SIGN(TabPil!G15)</f>
        <v>-50.622999999999998</v>
      </c>
      <c r="H15" s="8">
        <f>(ABS(TabPil!H15)+ABS(TabPil!J15))*SIGN(TabPil!H15)</f>
        <v>0</v>
      </c>
      <c r="I15" s="8">
        <f t="shared" si="6"/>
        <v>-50.622999999999998</v>
      </c>
      <c r="J15" s="8">
        <f t="shared" si="7"/>
        <v>0</v>
      </c>
      <c r="L15" s="1"/>
      <c r="M15" s="1"/>
      <c r="N15" s="1">
        <v>3</v>
      </c>
      <c r="O15" s="1" t="s">
        <v>10</v>
      </c>
      <c r="P15" s="1">
        <f>TabPil!P15</f>
        <v>49.744</v>
      </c>
      <c r="Q15" s="1">
        <f>TabPil!Q15</f>
        <v>30.591000000000001</v>
      </c>
      <c r="R15" s="8">
        <f>(ABS(TabPil!R15)+ABS(TabPil!T15))*SIGN(TabPil!R15)</f>
        <v>39.161999999999999</v>
      </c>
      <c r="S15" s="8">
        <f>(ABS(TabPil!S15)+ABS(TabPil!U15))*SIGN(TabPil!S15)</f>
        <v>-97.76400000000001</v>
      </c>
      <c r="T15" s="8">
        <f t="shared" si="0"/>
        <v>68.491199999999992</v>
      </c>
      <c r="U15" s="8">
        <f t="shared" si="1"/>
        <v>-109.51260000000001</v>
      </c>
      <c r="W15" s="1"/>
      <c r="AG15" s="1"/>
      <c r="AH15" s="1" t="s">
        <v>57</v>
      </c>
      <c r="AI15" s="8">
        <f>F14-I14</f>
        <v>-62.245999999999995</v>
      </c>
      <c r="AJ15" s="8">
        <f>Q14-T14</f>
        <v>48.259</v>
      </c>
      <c r="AK15" s="8">
        <f>F15-I15</f>
        <v>60.05</v>
      </c>
      <c r="AL15" s="8">
        <f>Q15-T15</f>
        <v>-37.900199999999991</v>
      </c>
      <c r="AM15" s="22">
        <f>Z17-AC17</f>
        <v>-487.16049999999996</v>
      </c>
      <c r="AO15" s="22">
        <f t="shared" si="8"/>
        <v>-50.780749999999998</v>
      </c>
      <c r="AP15" s="22">
        <f t="shared" si="9"/>
        <v>40.181575000000002</v>
      </c>
      <c r="AQ15" s="22">
        <f t="shared" si="10"/>
        <v>48.58475</v>
      </c>
      <c r="AR15" s="22">
        <f t="shared" si="11"/>
        <v>-29.822774999999993</v>
      </c>
    </row>
    <row r="16" spans="1:44">
      <c r="C16" s="1">
        <v>3</v>
      </c>
      <c r="D16" s="1" t="s">
        <v>11</v>
      </c>
      <c r="E16" s="1">
        <f>TabPil!E16</f>
        <v>-9.1370000000000005</v>
      </c>
      <c r="F16" s="1">
        <f>TabPil!F16</f>
        <v>-6.1139999999999999</v>
      </c>
      <c r="G16" s="8">
        <f>(ABS(TabPil!G16)+ABS(TabPil!I16))*SIGN(TabPil!G16)</f>
        <v>32.100999999999999</v>
      </c>
      <c r="H16" s="8">
        <f>(ABS(TabPil!H16)+ABS(TabPil!J16))*SIGN(TabPil!H16)</f>
        <v>0</v>
      </c>
      <c r="I16" s="8">
        <f t="shared" si="6"/>
        <v>32.100999999999999</v>
      </c>
      <c r="J16" s="8">
        <f t="shared" si="7"/>
        <v>0</v>
      </c>
      <c r="L16" s="1"/>
      <c r="M16" s="1"/>
      <c r="N16" s="1">
        <v>3</v>
      </c>
      <c r="O16" s="1" t="s">
        <v>11</v>
      </c>
      <c r="P16" s="1">
        <f>TabPil!P16</f>
        <v>-31.213000000000001</v>
      </c>
      <c r="Q16" s="1">
        <f>TabPil!Q16</f>
        <v>-19.202000000000002</v>
      </c>
      <c r="R16" s="8">
        <f>(ABS(TabPil!R16)+ABS(TabPil!T16))*SIGN(TabPil!R16)</f>
        <v>-26.44</v>
      </c>
      <c r="S16" s="8">
        <f>(ABS(TabPil!S16)+ABS(TabPil!U16))*SIGN(TabPil!S16)</f>
        <v>64.921999999999997</v>
      </c>
      <c r="T16" s="8">
        <f t="shared" si="0"/>
        <v>-45.916600000000003</v>
      </c>
      <c r="U16" s="8">
        <f t="shared" si="1"/>
        <v>72.853999999999999</v>
      </c>
      <c r="W16" s="1"/>
      <c r="AH16" s="1" t="s">
        <v>58</v>
      </c>
      <c r="AI16" s="8">
        <f>F14+J14</f>
        <v>-10.138999999999999</v>
      </c>
      <c r="AJ16" s="8">
        <f>Q14+U14</f>
        <v>94.134899999999988</v>
      </c>
      <c r="AK16" s="8">
        <f>F15+J15</f>
        <v>9.4269999999999996</v>
      </c>
      <c r="AL16" s="8">
        <f>Q15+U15</f>
        <v>-78.921600000000012</v>
      </c>
      <c r="AM16" s="22">
        <f>Z17+AD17</f>
        <v>-166.47779999999995</v>
      </c>
      <c r="AO16" s="22">
        <f t="shared" si="8"/>
        <v>-8.3046875</v>
      </c>
      <c r="AP16" s="22">
        <f t="shared" si="9"/>
        <v>77.910853124999988</v>
      </c>
      <c r="AQ16" s="22">
        <f t="shared" si="10"/>
        <v>7.5926875000000003</v>
      </c>
      <c r="AR16" s="22">
        <f t="shared" si="11"/>
        <v>-62.697553125000013</v>
      </c>
    </row>
    <row r="17" spans="1:44">
      <c r="C17" s="1">
        <v>3</v>
      </c>
      <c r="D17" s="1" t="s">
        <v>12</v>
      </c>
      <c r="E17" s="1">
        <f>TabPil!E17</f>
        <v>-142.297</v>
      </c>
      <c r="F17" s="1">
        <f>TabPil!F17</f>
        <v>-98.591999999999999</v>
      </c>
      <c r="G17" s="8">
        <f>(ABS(TabPil!G17)+ABS(TabPil!I17))*SIGN(TabPil!G17)</f>
        <v>122.146</v>
      </c>
      <c r="H17" s="8">
        <f>(ABS(TabPil!H17)+ABS(TabPil!J17))*SIGN(TabPil!H17)</f>
        <v>0</v>
      </c>
      <c r="I17" s="8">
        <f t="shared" si="6"/>
        <v>122.146</v>
      </c>
      <c r="J17" s="8">
        <f t="shared" si="7"/>
        <v>0</v>
      </c>
      <c r="L17" s="1"/>
      <c r="M17" s="1"/>
      <c r="N17" s="1">
        <v>3</v>
      </c>
      <c r="O17" s="1" t="s">
        <v>12</v>
      </c>
      <c r="P17" s="1">
        <f>TabPil!P17</f>
        <v>-437.52</v>
      </c>
      <c r="Q17" s="1">
        <f>TabPil!Q17</f>
        <v>-268.85199999999998</v>
      </c>
      <c r="R17" s="8">
        <f>(ABS(TabPil!R17)+ABS(TabPil!T17))*SIGN(TabPil!R17)</f>
        <v>-76.74799999999999</v>
      </c>
      <c r="S17" s="8">
        <f>(ABS(TabPil!S17)+ABS(TabPil!U17))*SIGN(TabPil!S17)</f>
        <v>194.18699999999998</v>
      </c>
      <c r="T17" s="8">
        <f t="shared" si="0"/>
        <v>-135.00409999999999</v>
      </c>
      <c r="U17" s="8">
        <f t="shared" si="1"/>
        <v>217.21139999999997</v>
      </c>
      <c r="W17" s="1">
        <v>3</v>
      </c>
      <c r="X17" s="1" t="s">
        <v>12</v>
      </c>
      <c r="Y17" s="1">
        <f>TabPil!Z17</f>
        <v>-579.81700000000001</v>
      </c>
      <c r="Z17" s="1">
        <f>TabPil!AA17</f>
        <v>-367.44399999999996</v>
      </c>
      <c r="AA17" s="1">
        <f>(ABS(TabPil!AB17)+ABS(TabPil!AD17))*SIGN(TabPil!AB17)</f>
        <v>65.304000000000002</v>
      </c>
      <c r="AB17" s="1">
        <f>(ABS(TabPil!AC17)+ABS(TabPil!AE17))*SIGN(TabPil!AC17)</f>
        <v>181.375</v>
      </c>
      <c r="AC17" s="22">
        <f>(ABS(AA17)+0.3*ABS(AB17))*SIGN(AA17)</f>
        <v>119.7165</v>
      </c>
      <c r="AD17" s="22">
        <f>(ABS(AB17)+0.3*ABS(AA17))*SIGN(AB17)</f>
        <v>200.96620000000001</v>
      </c>
      <c r="AH17" s="1" t="s">
        <v>59</v>
      </c>
      <c r="AI17" s="8">
        <f>F14-J14</f>
        <v>-10.138999999999999</v>
      </c>
      <c r="AJ17" s="8">
        <f>Q14-U14</f>
        <v>-155.8449</v>
      </c>
      <c r="AK17" s="8">
        <f>F15-J15</f>
        <v>9.4269999999999996</v>
      </c>
      <c r="AL17" s="8">
        <f>Q15-U15</f>
        <v>140.1036</v>
      </c>
      <c r="AM17" s="22">
        <f>Z17-AD17</f>
        <v>-568.41020000000003</v>
      </c>
      <c r="AO17" s="22">
        <f t="shared" si="8"/>
        <v>-8.3046875</v>
      </c>
      <c r="AP17" s="22">
        <f t="shared" si="9"/>
        <v>-128.09972812500001</v>
      </c>
      <c r="AQ17" s="22">
        <f t="shared" si="10"/>
        <v>7.5926875000000003</v>
      </c>
      <c r="AR17" s="22">
        <f t="shared" si="11"/>
        <v>112.358428125</v>
      </c>
    </row>
    <row r="18" spans="1:44">
      <c r="C18" s="1">
        <v>2</v>
      </c>
      <c r="D18" s="1" t="s">
        <v>9</v>
      </c>
      <c r="E18" s="1">
        <f>TabPil!E18</f>
        <v>-13.151</v>
      </c>
      <c r="F18" s="1">
        <f>TabPil!F18</f>
        <v>-8.9049999999999994</v>
      </c>
      <c r="G18" s="8">
        <f>(ABS(TabPil!G18)+ABS(TabPil!I18))*SIGN(TabPil!G18)</f>
        <v>58.517000000000003</v>
      </c>
      <c r="H18" s="8">
        <f>(ABS(TabPil!H18)+ABS(TabPil!J18))*SIGN(TabPil!H18)</f>
        <v>0</v>
      </c>
      <c r="I18" s="8">
        <f t="shared" si="6"/>
        <v>58.517000000000003</v>
      </c>
      <c r="J18" s="8">
        <f t="shared" si="7"/>
        <v>0</v>
      </c>
      <c r="L18" s="1"/>
      <c r="M18" s="1"/>
      <c r="N18" s="1">
        <v>2</v>
      </c>
      <c r="O18" s="1" t="s">
        <v>9</v>
      </c>
      <c r="P18" s="1">
        <f>TabPil!P18</f>
        <v>-49.359000000000002</v>
      </c>
      <c r="Q18" s="1">
        <f>TabPil!Q18</f>
        <v>-30.472999999999999</v>
      </c>
      <c r="R18" s="8">
        <f>(ABS(TabPil!R18)+ABS(TabPil!T18))*SIGN(TabPil!R18)</f>
        <v>-47.052999999999997</v>
      </c>
      <c r="S18" s="8">
        <f>(ABS(TabPil!S18)+ABS(TabPil!U18))*SIGN(TabPil!S18)</f>
        <v>113.76900000000001</v>
      </c>
      <c r="T18" s="8">
        <f t="shared" si="0"/>
        <v>-81.183699999999988</v>
      </c>
      <c r="U18" s="8">
        <f t="shared" si="1"/>
        <v>127.8849</v>
      </c>
      <c r="W18" s="1"/>
      <c r="AG18" s="1">
        <v>2</v>
      </c>
      <c r="AH18" s="1" t="s">
        <v>56</v>
      </c>
      <c r="AI18" s="8">
        <f>F18+I18</f>
        <v>49.612000000000002</v>
      </c>
      <c r="AJ18" s="8">
        <f>Q18+T18</f>
        <v>-111.65669999999999</v>
      </c>
      <c r="AK18" s="8">
        <f>F19+I19</f>
        <v>-50.825000000000003</v>
      </c>
      <c r="AL18" s="8">
        <f>Q19+T19</f>
        <v>118.2685</v>
      </c>
      <c r="AM18" s="22">
        <f>Z21+AC21</f>
        <v>-296.5077</v>
      </c>
      <c r="AO18" s="22">
        <f t="shared" si="8"/>
        <v>40.196031250000004</v>
      </c>
      <c r="AP18" s="22">
        <f t="shared" si="9"/>
        <v>-90.101212499999988</v>
      </c>
      <c r="AQ18" s="22">
        <f t="shared" si="10"/>
        <v>-41.409031249999998</v>
      </c>
      <c r="AR18" s="22">
        <f t="shared" si="11"/>
        <v>96.713012500000005</v>
      </c>
    </row>
    <row r="19" spans="1:44">
      <c r="C19" s="1">
        <v>2</v>
      </c>
      <c r="D19" s="1" t="s">
        <v>10</v>
      </c>
      <c r="E19" s="1">
        <f>TabPil!E19</f>
        <v>12.69</v>
      </c>
      <c r="F19" s="1">
        <f>TabPil!F19</f>
        <v>8.6690000000000005</v>
      </c>
      <c r="G19" s="8">
        <f>(ABS(TabPil!G19)+ABS(TabPil!I19))*SIGN(TabPil!G19)</f>
        <v>-59.494</v>
      </c>
      <c r="H19" s="8">
        <f>(ABS(TabPil!H19)+ABS(TabPil!J19))*SIGN(TabPil!H19)</f>
        <v>0</v>
      </c>
      <c r="I19" s="8">
        <f t="shared" si="6"/>
        <v>-59.494</v>
      </c>
      <c r="J19" s="8">
        <f t="shared" si="7"/>
        <v>0</v>
      </c>
      <c r="L19" s="1"/>
      <c r="M19" s="1"/>
      <c r="N19" s="1">
        <v>2</v>
      </c>
      <c r="O19" s="1" t="s">
        <v>10</v>
      </c>
      <c r="P19" s="1">
        <f>TabPil!P19</f>
        <v>55.594000000000001</v>
      </c>
      <c r="Q19" s="1">
        <f>TabPil!Q19</f>
        <v>34.393000000000001</v>
      </c>
      <c r="R19" s="8">
        <f>(ABS(TabPil!R19)+ABS(TabPil!T19))*SIGN(TabPil!R19)</f>
        <v>48.669000000000004</v>
      </c>
      <c r="S19" s="8">
        <f>(ABS(TabPil!S19)+ABS(TabPil!U19))*SIGN(TabPil!S19)</f>
        <v>-117.355</v>
      </c>
      <c r="T19" s="8">
        <f t="shared" si="0"/>
        <v>83.875500000000002</v>
      </c>
      <c r="U19" s="8">
        <f t="shared" si="1"/>
        <v>-131.95570000000001</v>
      </c>
      <c r="W19" s="1"/>
      <c r="AG19" s="1"/>
      <c r="AH19" s="1" t="s">
        <v>57</v>
      </c>
      <c r="AI19" s="8">
        <f>F18-I18</f>
        <v>-67.421999999999997</v>
      </c>
      <c r="AJ19" s="8">
        <f>Q18-T18</f>
        <v>50.710699999999989</v>
      </c>
      <c r="AK19" s="8">
        <f>F19-I19</f>
        <v>68.162999999999997</v>
      </c>
      <c r="AL19" s="8">
        <f>Q19-T19</f>
        <v>-49.482500000000002</v>
      </c>
      <c r="AM19" s="22">
        <f>Z21-AC21</f>
        <v>-643.01229999999998</v>
      </c>
      <c r="AO19" s="22">
        <f t="shared" si="8"/>
        <v>-54.710906250000001</v>
      </c>
      <c r="AP19" s="22">
        <f t="shared" si="9"/>
        <v>41.317587499999988</v>
      </c>
      <c r="AQ19" s="22">
        <f t="shared" si="10"/>
        <v>55.45190625</v>
      </c>
      <c r="AR19" s="22">
        <f t="shared" si="11"/>
        <v>-40.089387500000001</v>
      </c>
    </row>
    <row r="20" spans="1:44">
      <c r="C20" s="1">
        <v>2</v>
      </c>
      <c r="D20" s="1" t="s">
        <v>11</v>
      </c>
      <c r="E20" s="1">
        <f>TabPil!E20</f>
        <v>-8.0749999999999993</v>
      </c>
      <c r="F20" s="1">
        <f>TabPil!F20</f>
        <v>-5.492</v>
      </c>
      <c r="G20" s="8">
        <f>(ABS(TabPil!G20)+ABS(TabPil!I20))*SIGN(TabPil!G20)</f>
        <v>36.877000000000002</v>
      </c>
      <c r="H20" s="8">
        <f>(ABS(TabPil!H20)+ABS(TabPil!J20))*SIGN(TabPil!H20)</f>
        <v>0</v>
      </c>
      <c r="I20" s="8">
        <f t="shared" si="6"/>
        <v>36.877000000000002</v>
      </c>
      <c r="J20" s="8">
        <f t="shared" si="7"/>
        <v>0</v>
      </c>
      <c r="L20" s="1"/>
      <c r="M20" s="1"/>
      <c r="N20" s="1">
        <v>2</v>
      </c>
      <c r="O20" s="1" t="s">
        <v>11</v>
      </c>
      <c r="P20" s="1">
        <f>TabPil!P20</f>
        <v>-32.798000000000002</v>
      </c>
      <c r="Q20" s="1">
        <f>TabPil!Q20</f>
        <v>-20.27</v>
      </c>
      <c r="R20" s="8">
        <f>(ABS(TabPil!R20)+ABS(TabPil!T20))*SIGN(TabPil!R20)</f>
        <v>-29.858999999999998</v>
      </c>
      <c r="S20" s="8">
        <f>(ABS(TabPil!S20)+ABS(TabPil!U20))*SIGN(TabPil!S20)</f>
        <v>71.953000000000003</v>
      </c>
      <c r="T20" s="8">
        <f t="shared" si="0"/>
        <v>-51.444899999999997</v>
      </c>
      <c r="U20" s="8">
        <f t="shared" si="1"/>
        <v>80.910700000000006</v>
      </c>
      <c r="W20" s="1"/>
      <c r="AH20" s="1" t="s">
        <v>58</v>
      </c>
      <c r="AI20" s="8">
        <f>F18+J18</f>
        <v>-8.9049999999999994</v>
      </c>
      <c r="AJ20" s="8">
        <f>Q18+U18</f>
        <v>97.411900000000003</v>
      </c>
      <c r="AK20" s="8">
        <f>F19+J19</f>
        <v>8.6690000000000005</v>
      </c>
      <c r="AL20" s="8">
        <f>Q19+U19</f>
        <v>-97.562700000000007</v>
      </c>
      <c r="AM20" s="22">
        <f>Z21+AD21</f>
        <v>-178.22589999999997</v>
      </c>
      <c r="AO20" s="22">
        <f t="shared" si="8"/>
        <v>-7.2574375</v>
      </c>
      <c r="AP20" s="22">
        <f t="shared" si="9"/>
        <v>79.133031250000002</v>
      </c>
      <c r="AQ20" s="22">
        <f t="shared" si="10"/>
        <v>7.0214375000000011</v>
      </c>
      <c r="AR20" s="22">
        <f t="shared" si="11"/>
        <v>-79.283831250000006</v>
      </c>
    </row>
    <row r="21" spans="1:44">
      <c r="C21" s="1">
        <v>2</v>
      </c>
      <c r="D21" s="1" t="s">
        <v>12</v>
      </c>
      <c r="E21" s="1">
        <f>TabPil!E21</f>
        <v>-181.27099999999999</v>
      </c>
      <c r="F21" s="1">
        <f>TabPil!F21</f>
        <v>-126.00700000000001</v>
      </c>
      <c r="G21" s="8">
        <f>(ABS(TabPil!G21)+ABS(TabPil!I21))*SIGN(TabPil!G21)</f>
        <v>176.96599999999998</v>
      </c>
      <c r="H21" s="8">
        <f>(ABS(TabPil!H21)+ABS(TabPil!J21))*SIGN(TabPil!H21)</f>
        <v>0</v>
      </c>
      <c r="I21" s="8">
        <f t="shared" si="6"/>
        <v>176.96599999999998</v>
      </c>
      <c r="J21" s="8">
        <f t="shared" si="7"/>
        <v>0</v>
      </c>
      <c r="L21" s="1"/>
      <c r="M21" s="1"/>
      <c r="N21" s="1">
        <v>2</v>
      </c>
      <c r="O21" s="1" t="s">
        <v>12</v>
      </c>
      <c r="P21" s="1">
        <f>TabPil!P21</f>
        <v>-558.49400000000003</v>
      </c>
      <c r="Q21" s="1">
        <f>TabPil!Q21</f>
        <v>-343.75299999999999</v>
      </c>
      <c r="R21" s="8">
        <f>(ABS(TabPil!R21)+ABS(TabPil!T21))*SIGN(TabPil!R21)</f>
        <v>-113.07299999999999</v>
      </c>
      <c r="S21" s="8">
        <f>(ABS(TabPil!S21)+ABS(TabPil!U21))*SIGN(TabPil!S21)</f>
        <v>281.49700000000001</v>
      </c>
      <c r="T21" s="8">
        <f t="shared" si="0"/>
        <v>-197.52209999999999</v>
      </c>
      <c r="U21" s="8">
        <f t="shared" si="1"/>
        <v>315.41890000000001</v>
      </c>
      <c r="W21" s="1">
        <v>2</v>
      </c>
      <c r="X21" s="1" t="s">
        <v>12</v>
      </c>
      <c r="Y21" s="1">
        <f>TabPil!Z21</f>
        <v>-739.76499999999999</v>
      </c>
      <c r="Z21" s="1">
        <f>TabPil!AA21</f>
        <v>-469.76</v>
      </c>
      <c r="AA21" s="1">
        <f>(ABS(TabPil!AB21)+ABS(TabPil!AD21))*SIGN(TabPil!AB21)</f>
        <v>94.276999999999987</v>
      </c>
      <c r="AB21" s="1">
        <f>(ABS(TabPil!AC21)+ABS(TabPil!AE21))*SIGN(TabPil!AC21)</f>
        <v>263.25100000000003</v>
      </c>
      <c r="AC21" s="22">
        <f>(ABS(AA21)+0.3*ABS(AB21))*SIGN(AA21)</f>
        <v>173.25229999999999</v>
      </c>
      <c r="AD21" s="22">
        <f>(ABS(AB21)+0.3*ABS(AA21))*SIGN(AB21)</f>
        <v>291.53410000000002</v>
      </c>
      <c r="AH21" s="1" t="s">
        <v>59</v>
      </c>
      <c r="AI21" s="8">
        <f>F18-J18</f>
        <v>-8.9049999999999994</v>
      </c>
      <c r="AJ21" s="8">
        <f>Q18-U18</f>
        <v>-158.3579</v>
      </c>
      <c r="AK21" s="8">
        <f>F19-J19</f>
        <v>8.6690000000000005</v>
      </c>
      <c r="AL21" s="8">
        <f>Q19-U19</f>
        <v>166.34870000000001</v>
      </c>
      <c r="AM21" s="22">
        <f>Z21-AD21</f>
        <v>-761.29410000000007</v>
      </c>
      <c r="AO21" s="22">
        <f t="shared" si="8"/>
        <v>-7.2574375</v>
      </c>
      <c r="AP21" s="22">
        <f t="shared" si="9"/>
        <v>-127.91665625</v>
      </c>
      <c r="AQ21" s="22">
        <f t="shared" si="10"/>
        <v>7.0214375000000011</v>
      </c>
      <c r="AR21" s="22">
        <f t="shared" si="11"/>
        <v>135.90745625</v>
      </c>
    </row>
    <row r="22" spans="1:44">
      <c r="C22" s="1">
        <v>1</v>
      </c>
      <c r="D22" s="1" t="s">
        <v>9</v>
      </c>
      <c r="E22" s="1">
        <f>TabPil!E22</f>
        <v>-7.4939999999999998</v>
      </c>
      <c r="F22" s="1">
        <f>TabPil!F22</f>
        <v>-5.1139999999999999</v>
      </c>
      <c r="G22" s="8">
        <f>(ABS(TabPil!G22)+ABS(TabPil!I22))*SIGN(TabPil!G22)</f>
        <v>47.976999999999997</v>
      </c>
      <c r="H22" s="8">
        <f>(ABS(TabPil!H22)+ABS(TabPil!J22))*SIGN(TabPil!H22)</f>
        <v>0</v>
      </c>
      <c r="I22" s="8">
        <f t="shared" si="6"/>
        <v>47.976999999999997</v>
      </c>
      <c r="J22" s="8">
        <f t="shared" si="7"/>
        <v>0</v>
      </c>
      <c r="L22" s="1"/>
      <c r="M22" s="1"/>
      <c r="N22" s="1">
        <v>1</v>
      </c>
      <c r="O22" s="1" t="s">
        <v>9</v>
      </c>
      <c r="P22" s="1">
        <f>TabPil!P22</f>
        <v>-32.673999999999999</v>
      </c>
      <c r="Q22" s="1">
        <f>TabPil!Q22</f>
        <v>-20.315999999999999</v>
      </c>
      <c r="R22" s="8">
        <f>(ABS(TabPil!R22)+ABS(TabPil!T22))*SIGN(TabPil!R22)</f>
        <v>-39.356000000000002</v>
      </c>
      <c r="S22" s="8">
        <f>(ABS(TabPil!S22)+ABS(TabPil!U22))*SIGN(TabPil!S22)</f>
        <v>97.413000000000011</v>
      </c>
      <c r="T22" s="8">
        <f t="shared" si="0"/>
        <v>-68.579900000000009</v>
      </c>
      <c r="U22" s="8">
        <f t="shared" si="1"/>
        <v>109.21980000000001</v>
      </c>
      <c r="W22" s="1"/>
      <c r="AG22" s="1">
        <v>1</v>
      </c>
      <c r="AH22" s="1" t="s">
        <v>56</v>
      </c>
      <c r="AI22" s="8">
        <f>F22+I22</f>
        <v>42.863</v>
      </c>
      <c r="AJ22" s="8">
        <f>Q22+T22</f>
        <v>-88.895900000000012</v>
      </c>
      <c r="AK22" s="8">
        <f>F23+I23</f>
        <v>-54.805999999999997</v>
      </c>
      <c r="AL22" s="8">
        <f>Q23+T23</f>
        <v>187.6782</v>
      </c>
      <c r="AM22" s="22">
        <f>Z25+AC25</f>
        <v>-341.31700000000001</v>
      </c>
      <c r="AO22" s="22">
        <f>AI22-(AI22-AK22)/3.7*0.3</f>
        <v>34.943891891891894</v>
      </c>
      <c r="AP22" s="22">
        <f>AJ22-(AJ22-AL22)/3.7*0.3</f>
        <v>-66.470972972972987</v>
      </c>
      <c r="AQ22" s="22">
        <f>AK22</f>
        <v>-54.805999999999997</v>
      </c>
      <c r="AR22" s="22">
        <f>AL22</f>
        <v>187.6782</v>
      </c>
    </row>
    <row r="23" spans="1:44">
      <c r="C23" s="1">
        <v>1</v>
      </c>
      <c r="D23" s="1" t="s">
        <v>10</v>
      </c>
      <c r="E23" s="1">
        <f>TabPil!E23</f>
        <v>3.49</v>
      </c>
      <c r="F23" s="1">
        <f>TabPil!F23</f>
        <v>2.4089999999999998</v>
      </c>
      <c r="G23" s="8">
        <f>(ABS(TabPil!G23)+ABS(TabPil!I23))*SIGN(TabPil!G23)</f>
        <v>-57.214999999999996</v>
      </c>
      <c r="H23" s="8">
        <f>(ABS(TabPil!H23)+ABS(TabPil!J23))*SIGN(TabPil!H23)</f>
        <v>0</v>
      </c>
      <c r="I23" s="8">
        <f t="shared" si="6"/>
        <v>-57.214999999999996</v>
      </c>
      <c r="J23" s="8">
        <f t="shared" si="7"/>
        <v>0</v>
      </c>
      <c r="L23" s="1"/>
      <c r="M23" s="1"/>
      <c r="N23" s="1">
        <v>1</v>
      </c>
      <c r="O23" s="1" t="s">
        <v>10</v>
      </c>
      <c r="P23" s="1">
        <f>TabPil!P23</f>
        <v>17.606000000000002</v>
      </c>
      <c r="Q23" s="1">
        <f>TabPil!Q23</f>
        <v>10.89</v>
      </c>
      <c r="R23" s="8">
        <f>(ABS(TabPil!R23)+ABS(TabPil!T23))*SIGN(TabPil!R23)</f>
        <v>101.973</v>
      </c>
      <c r="S23" s="8">
        <f>(ABS(TabPil!S23)+ABS(TabPil!U23))*SIGN(TabPil!S23)</f>
        <v>-249.38400000000001</v>
      </c>
      <c r="T23" s="8">
        <f t="shared" si="0"/>
        <v>176.78820000000002</v>
      </c>
      <c r="U23" s="8">
        <f t="shared" si="1"/>
        <v>-279.97590000000002</v>
      </c>
      <c r="W23" s="1"/>
      <c r="AH23" s="1" t="s">
        <v>57</v>
      </c>
      <c r="AI23" s="8">
        <f>F22-I22</f>
        <v>-53.090999999999994</v>
      </c>
      <c r="AJ23" s="8">
        <f>Q22-T22</f>
        <v>48.263900000000007</v>
      </c>
      <c r="AK23" s="8">
        <f>F23-I23</f>
        <v>59.623999999999995</v>
      </c>
      <c r="AL23" s="8">
        <f>Q23-T23</f>
        <v>-165.89820000000003</v>
      </c>
      <c r="AM23" s="22">
        <f>Z25-AC25</f>
        <v>-796.90100000000007</v>
      </c>
      <c r="AO23" s="22">
        <f t="shared" ref="AO23:AO25" si="12">AI23-(AI23-AK23)/3.7*0.3</f>
        <v>-43.951945945945944</v>
      </c>
      <c r="AP23" s="22">
        <f t="shared" ref="AP23:AP25" si="13">AJ23-(AJ23-AL23)/3.7*0.3</f>
        <v>30.89940540540541</v>
      </c>
      <c r="AQ23" s="22">
        <f t="shared" ref="AQ23:AQ25" si="14">AK23</f>
        <v>59.623999999999995</v>
      </c>
      <c r="AR23" s="22">
        <f t="shared" ref="AR23:AR25" si="15">AL23</f>
        <v>-165.89820000000003</v>
      </c>
    </row>
    <row r="24" spans="1:44">
      <c r="C24" s="1">
        <v>1</v>
      </c>
      <c r="D24" s="1" t="s">
        <v>11</v>
      </c>
      <c r="E24" s="1">
        <f>TabPil!E24</f>
        <v>-2.9689999999999999</v>
      </c>
      <c r="F24" s="1">
        <f>TabPil!F24</f>
        <v>-2.0329999999999999</v>
      </c>
      <c r="G24" s="8">
        <f>(ABS(TabPil!G24)+ABS(TabPil!I24))*SIGN(TabPil!G24)</f>
        <v>28.43</v>
      </c>
      <c r="H24" s="8">
        <f>(ABS(TabPil!H24)+ABS(TabPil!J24))*SIGN(TabPil!H24)</f>
        <v>0</v>
      </c>
      <c r="I24" s="8">
        <f t="shared" si="6"/>
        <v>28.43</v>
      </c>
      <c r="J24" s="8">
        <f t="shared" si="7"/>
        <v>0</v>
      </c>
      <c r="L24" s="1"/>
      <c r="M24" s="1"/>
      <c r="N24" s="1">
        <v>1</v>
      </c>
      <c r="O24" s="1" t="s">
        <v>11</v>
      </c>
      <c r="P24" s="1">
        <f>TabPil!P24</f>
        <v>-13.589</v>
      </c>
      <c r="Q24" s="1">
        <f>TabPil!Q24</f>
        <v>-8.4339999999999993</v>
      </c>
      <c r="R24" s="8">
        <f>(ABS(TabPil!R24)+ABS(TabPil!T24))*SIGN(TabPil!R24)</f>
        <v>-38.167999999999999</v>
      </c>
      <c r="S24" s="8">
        <f>(ABS(TabPil!S24)+ABS(TabPil!U24))*SIGN(TabPil!S24)</f>
        <v>93.623000000000005</v>
      </c>
      <c r="T24" s="8">
        <f t="shared" si="0"/>
        <v>-66.254899999999992</v>
      </c>
      <c r="U24" s="8">
        <f t="shared" si="1"/>
        <v>105.07340000000001</v>
      </c>
      <c r="W24" s="1"/>
      <c r="AH24" s="1" t="s">
        <v>58</v>
      </c>
      <c r="AI24" s="8">
        <f>F22+J22</f>
        <v>-5.1139999999999999</v>
      </c>
      <c r="AJ24" s="8">
        <f>Q22+U22</f>
        <v>88.903800000000004</v>
      </c>
      <c r="AK24" s="8">
        <f>F23+J23</f>
        <v>2.4089999999999998</v>
      </c>
      <c r="AL24" s="8">
        <f>Q23+U23</f>
        <v>-269.08590000000004</v>
      </c>
      <c r="AM24" s="22">
        <f>Z25+AD25</f>
        <v>-184.82850000000002</v>
      </c>
      <c r="AO24" s="22">
        <f t="shared" si="12"/>
        <v>-4.5040270270270266</v>
      </c>
      <c r="AP24" s="22">
        <f t="shared" si="13"/>
        <v>59.877608108108113</v>
      </c>
      <c r="AQ24" s="22">
        <f t="shared" si="14"/>
        <v>2.4089999999999998</v>
      </c>
      <c r="AR24" s="22">
        <f t="shared" si="15"/>
        <v>-269.08590000000004</v>
      </c>
    </row>
    <row r="25" spans="1:44">
      <c r="C25" s="1">
        <v>1</v>
      </c>
      <c r="D25" s="1" t="s">
        <v>12</v>
      </c>
      <c r="E25" s="1">
        <f>TabPil!E25</f>
        <v>-217.886</v>
      </c>
      <c r="F25" s="1">
        <f>TabPil!F25</f>
        <v>-151.852</v>
      </c>
      <c r="G25" s="8">
        <f>(ABS(TabPil!G25)+ABS(TabPil!I25))*SIGN(TabPil!G25)</f>
        <v>232.04400000000001</v>
      </c>
      <c r="H25" s="8">
        <f>(ABS(TabPil!H25)+ABS(TabPil!J25))*SIGN(TabPil!H25)</f>
        <v>0</v>
      </c>
      <c r="I25" s="8">
        <f t="shared" si="6"/>
        <v>232.04400000000001</v>
      </c>
      <c r="J25" s="8">
        <f t="shared" si="7"/>
        <v>0</v>
      </c>
      <c r="L25" s="1"/>
      <c r="M25" s="1"/>
      <c r="N25" s="1">
        <v>1</v>
      </c>
      <c r="O25" s="1" t="s">
        <v>12</v>
      </c>
      <c r="P25" s="1">
        <f>TabPil!P25</f>
        <v>-676.66899999999998</v>
      </c>
      <c r="Q25" s="1">
        <f>TabPil!Q25</f>
        <v>-417.25700000000001</v>
      </c>
      <c r="R25" s="8">
        <f>(ABS(TabPil!R25)+ABS(TabPil!T25))*SIGN(TabPil!R25)</f>
        <v>-150.16300000000001</v>
      </c>
      <c r="S25" s="8">
        <f>(ABS(TabPil!S25)+ABS(TabPil!U25))*SIGN(TabPil!S25)</f>
        <v>370.44299999999998</v>
      </c>
      <c r="T25" s="8">
        <f t="shared" si="0"/>
        <v>-261.29590000000002</v>
      </c>
      <c r="U25" s="8">
        <f t="shared" si="1"/>
        <v>415.49189999999999</v>
      </c>
      <c r="W25" s="1">
        <v>1</v>
      </c>
      <c r="X25" s="1" t="s">
        <v>12</v>
      </c>
      <c r="Y25" s="1">
        <f>TabPil!Z25</f>
        <v>-894.55499999999995</v>
      </c>
      <c r="Z25" s="1">
        <f>TabPil!AA25</f>
        <v>-569.10900000000004</v>
      </c>
      <c r="AA25" s="1">
        <f>(ABS(TabPil!AB25)+ABS(TabPil!AD25))*SIGN(TabPil!AB25)</f>
        <v>123.63500000000002</v>
      </c>
      <c r="AB25" s="1">
        <f>(ABS(TabPil!AC25)+ABS(TabPil!AE25))*SIGN(TabPil!AC25)</f>
        <v>347.19</v>
      </c>
      <c r="AC25" s="22">
        <f>(ABS(AA25)+0.3*ABS(AB25))*SIGN(AA25)</f>
        <v>227.79200000000003</v>
      </c>
      <c r="AD25" s="22">
        <f>(ABS(AB25)+0.3*ABS(AA25))*SIGN(AB25)</f>
        <v>384.28050000000002</v>
      </c>
      <c r="AH25" s="1" t="s">
        <v>59</v>
      </c>
      <c r="AI25" s="8">
        <f>F22-J22</f>
        <v>-5.1139999999999999</v>
      </c>
      <c r="AJ25" s="8">
        <f>Q22-U22</f>
        <v>-129.53579999999999</v>
      </c>
      <c r="AK25" s="8">
        <f>F23-J23</f>
        <v>2.4089999999999998</v>
      </c>
      <c r="AL25" s="8">
        <f>Q23-U23</f>
        <v>290.86590000000001</v>
      </c>
      <c r="AM25" s="22">
        <f>Z25-AD25</f>
        <v>-953.3895</v>
      </c>
      <c r="AO25" s="22">
        <f t="shared" si="12"/>
        <v>-4.5040270270270266</v>
      </c>
      <c r="AP25" s="22">
        <f t="shared" si="13"/>
        <v>-95.449175675675676</v>
      </c>
      <c r="AQ25" s="22">
        <f t="shared" si="14"/>
        <v>2.4089999999999998</v>
      </c>
      <c r="AR25" s="22">
        <f t="shared" si="15"/>
        <v>290.86590000000001</v>
      </c>
    </row>
    <row r="26" spans="1:44">
      <c r="A26" s="1">
        <v>2</v>
      </c>
      <c r="C26" s="1">
        <v>6</v>
      </c>
      <c r="D26" s="1" t="s">
        <v>9</v>
      </c>
      <c r="E26" s="1">
        <f>TabPil!E26</f>
        <v>-37.258000000000003</v>
      </c>
      <c r="F26" s="1">
        <f>TabPil!F26</f>
        <v>-20.959</v>
      </c>
      <c r="G26" s="8">
        <f>(ABS(TabPil!G26)+ABS(TabPil!I26))*SIGN(TabPil!G26)</f>
        <v>59.322000000000003</v>
      </c>
      <c r="H26" s="8">
        <f>(ABS(TabPil!H26)+ABS(TabPil!J26))*SIGN(TabPil!H26)</f>
        <v>0</v>
      </c>
      <c r="I26" s="8">
        <f t="shared" si="6"/>
        <v>59.322000000000003</v>
      </c>
      <c r="J26" s="8">
        <f t="shared" si="7"/>
        <v>0</v>
      </c>
      <c r="L26" s="1">
        <v>2</v>
      </c>
      <c r="M26" s="1"/>
      <c r="N26" s="1">
        <v>6</v>
      </c>
      <c r="O26" s="1" t="s">
        <v>9</v>
      </c>
      <c r="P26" s="1">
        <f>TabPil!P26</f>
        <v>-39.558999999999997</v>
      </c>
      <c r="Q26" s="1">
        <f>TabPil!Q26</f>
        <v>-23.716999999999999</v>
      </c>
      <c r="R26" s="8">
        <f>(ABS(TabPil!R26)+ABS(TabPil!T26))*SIGN(TabPil!R26)</f>
        <v>-6.9820000000000002</v>
      </c>
      <c r="S26" s="8">
        <f>(ABS(TabPil!S26)+ABS(TabPil!U26))*SIGN(TabPil!S26)</f>
        <v>26.817</v>
      </c>
      <c r="T26" s="8">
        <f t="shared" si="0"/>
        <v>-15.027100000000001</v>
      </c>
      <c r="U26" s="8">
        <f t="shared" si="1"/>
        <v>28.9116</v>
      </c>
      <c r="V26" s="1">
        <v>2</v>
      </c>
      <c r="AF26" s="1">
        <v>2</v>
      </c>
      <c r="AG26" s="1">
        <v>6</v>
      </c>
      <c r="AH26" s="1" t="s">
        <v>56</v>
      </c>
      <c r="AI26" s="8">
        <f>F26+I26</f>
        <v>38.363</v>
      </c>
      <c r="AJ26" s="8">
        <f>Q26+T26</f>
        <v>-38.744100000000003</v>
      </c>
      <c r="AK26" s="8">
        <f>F27+I27</f>
        <v>-12.486000000000001</v>
      </c>
      <c r="AL26" s="8">
        <f>Q27+T27</f>
        <v>31.070399999999999</v>
      </c>
      <c r="AM26" s="22">
        <f>Z29+AC29</f>
        <v>-73.053399999999996</v>
      </c>
    </row>
    <row r="27" spans="1:44">
      <c r="C27" s="1">
        <v>6</v>
      </c>
      <c r="D27" s="1" t="s">
        <v>10</v>
      </c>
      <c r="E27" s="1">
        <f>TabPil!E27</f>
        <v>32.292999999999999</v>
      </c>
      <c r="F27" s="1">
        <f>TabPil!F27</f>
        <v>17.975999999999999</v>
      </c>
      <c r="G27" s="8">
        <f>(ABS(TabPil!G27)+ABS(TabPil!I27))*SIGN(TabPil!G27)</f>
        <v>-30.462</v>
      </c>
      <c r="H27" s="8">
        <f>(ABS(TabPil!H27)+ABS(TabPil!J27))*SIGN(TabPil!H27)</f>
        <v>0</v>
      </c>
      <c r="I27" s="8">
        <f t="shared" si="6"/>
        <v>-30.462</v>
      </c>
      <c r="J27" s="8">
        <f t="shared" si="7"/>
        <v>0</v>
      </c>
      <c r="L27" s="1"/>
      <c r="M27" s="1"/>
      <c r="N27" s="1">
        <v>6</v>
      </c>
      <c r="O27" s="1" t="s">
        <v>10</v>
      </c>
      <c r="P27" s="1">
        <f>TabPil!P27</f>
        <v>33.183</v>
      </c>
      <c r="Q27" s="1">
        <f>TabPil!Q27</f>
        <v>19.991</v>
      </c>
      <c r="R27" s="8">
        <f>(ABS(TabPil!R27)+ABS(TabPil!T27))*SIGN(TabPil!R27)</f>
        <v>5.077</v>
      </c>
      <c r="S27" s="8">
        <f>(ABS(TabPil!S27)+ABS(TabPil!U27))*SIGN(TabPil!S27)</f>
        <v>-20.007999999999999</v>
      </c>
      <c r="T27" s="8">
        <f t="shared" si="0"/>
        <v>11.0794</v>
      </c>
      <c r="U27" s="8">
        <f t="shared" si="1"/>
        <v>-21.531099999999999</v>
      </c>
      <c r="AG27" s="1"/>
      <c r="AH27" s="1" t="s">
        <v>57</v>
      </c>
      <c r="AI27" s="8">
        <f>F26-I26</f>
        <v>-80.281000000000006</v>
      </c>
      <c r="AJ27" s="8">
        <f>Q26-T26</f>
        <v>-8.689899999999998</v>
      </c>
      <c r="AK27" s="8">
        <f>F27-I27</f>
        <v>48.438000000000002</v>
      </c>
      <c r="AL27" s="8">
        <f>Q27-T27</f>
        <v>8.9116</v>
      </c>
      <c r="AM27" s="22">
        <f>Z29-AC29</f>
        <v>-87.178600000000003</v>
      </c>
    </row>
    <row r="28" spans="1:44">
      <c r="C28" s="1">
        <v>6</v>
      </c>
      <c r="D28" s="1" t="s">
        <v>11</v>
      </c>
      <c r="E28" s="1">
        <f>TabPil!E28</f>
        <v>-21.734999999999999</v>
      </c>
      <c r="F28" s="1">
        <f>TabPil!F28</f>
        <v>-12.167</v>
      </c>
      <c r="G28" s="8">
        <f>(ABS(TabPil!G28)+ABS(TabPil!I28))*SIGN(TabPil!G28)</f>
        <v>27.826999999999998</v>
      </c>
      <c r="H28" s="8">
        <f>(ABS(TabPil!H28)+ABS(TabPil!J28))*SIGN(TabPil!H28)</f>
        <v>0</v>
      </c>
      <c r="I28" s="8">
        <f t="shared" si="6"/>
        <v>27.826999999999998</v>
      </c>
      <c r="J28" s="8">
        <f t="shared" si="7"/>
        <v>0</v>
      </c>
      <c r="L28" s="1"/>
      <c r="M28" s="1"/>
      <c r="N28" s="1">
        <v>6</v>
      </c>
      <c r="O28" s="1" t="s">
        <v>11</v>
      </c>
      <c r="P28" s="1">
        <f>TabPil!P28</f>
        <v>-22.731999999999999</v>
      </c>
      <c r="Q28" s="1">
        <f>TabPil!Q28</f>
        <v>-13.659000000000001</v>
      </c>
      <c r="R28" s="8">
        <f>(ABS(TabPil!R28)+ABS(TabPil!T28))*SIGN(TabPil!R28)</f>
        <v>-3.7669999999999999</v>
      </c>
      <c r="S28" s="8">
        <f>(ABS(TabPil!S28)+ABS(TabPil!U28))*SIGN(TabPil!S28)</f>
        <v>14.623999999999999</v>
      </c>
      <c r="T28" s="8">
        <f t="shared" si="0"/>
        <v>-8.1541999999999994</v>
      </c>
      <c r="U28" s="8">
        <f t="shared" si="1"/>
        <v>15.754099999999999</v>
      </c>
      <c r="AH28" s="1" t="s">
        <v>58</v>
      </c>
      <c r="AI28" s="8">
        <f>F26+J26</f>
        <v>-20.959</v>
      </c>
      <c r="AJ28" s="8">
        <f>Q26+U26</f>
        <v>5.1946000000000012</v>
      </c>
      <c r="AK28" s="8">
        <f>F27+J27</f>
        <v>17.975999999999999</v>
      </c>
      <c r="AL28" s="8">
        <f>Q27+U27</f>
        <v>-1.5400999999999989</v>
      </c>
      <c r="AM28" s="22">
        <f>Z29+AD29</f>
        <v>-69.559699999999992</v>
      </c>
    </row>
    <row r="29" spans="1:44">
      <c r="C29" s="1">
        <v>6</v>
      </c>
      <c r="D29" s="1" t="s">
        <v>12</v>
      </c>
      <c r="E29" s="1">
        <f>TabPil!E29</f>
        <v>-69.087000000000003</v>
      </c>
      <c r="F29" s="1">
        <f>TabPil!F29</f>
        <v>-41.859000000000002</v>
      </c>
      <c r="G29" s="8">
        <f>(ABS(TabPil!G29)+ABS(TabPil!I29))*SIGN(TabPil!G29)</f>
        <v>6.6549999999999994</v>
      </c>
      <c r="H29" s="8">
        <f>(ABS(TabPil!H29)+ABS(TabPil!J29))*SIGN(TabPil!H29)</f>
        <v>0</v>
      </c>
      <c r="I29" s="8">
        <f t="shared" si="6"/>
        <v>6.6549999999999994</v>
      </c>
      <c r="J29" s="8">
        <f t="shared" si="7"/>
        <v>0</v>
      </c>
      <c r="L29" s="1"/>
      <c r="M29" s="1"/>
      <c r="N29" s="1">
        <v>6</v>
      </c>
      <c r="O29" s="1" t="s">
        <v>12</v>
      </c>
      <c r="P29" s="1">
        <f>TabPil!P29</f>
        <v>-63.965000000000003</v>
      </c>
      <c r="Q29" s="1">
        <f>TabPil!Q29</f>
        <v>-38.256999999999998</v>
      </c>
      <c r="R29" s="8">
        <f>(ABS(TabPil!R29)+ABS(TabPil!T29))*SIGN(TabPil!R29)</f>
        <v>-2.6040000000000001</v>
      </c>
      <c r="S29" s="8">
        <f>(ABS(TabPil!S29)+ABS(TabPil!U29))*SIGN(TabPil!S29)</f>
        <v>10.026999999999999</v>
      </c>
      <c r="T29" s="8">
        <f t="shared" si="0"/>
        <v>-5.6120999999999999</v>
      </c>
      <c r="U29" s="8">
        <f t="shared" si="1"/>
        <v>10.808199999999999</v>
      </c>
      <c r="W29" s="1">
        <v>6</v>
      </c>
      <c r="X29" s="1" t="s">
        <v>12</v>
      </c>
      <c r="Y29" s="1">
        <f>TabPil!Z29</f>
        <v>-133.05200000000002</v>
      </c>
      <c r="Z29" s="1">
        <f>TabPil!AA29</f>
        <v>-80.116</v>
      </c>
      <c r="AA29" s="1">
        <f>(ABS(TabPil!AB29)+ABS(TabPil!AD29))*SIGN(TabPil!AB29)</f>
        <v>4.2809999999999997</v>
      </c>
      <c r="AB29" s="1">
        <f>(ABS(TabPil!AC29)+ABS(TabPil!AE29))*SIGN(TabPil!AC29)</f>
        <v>9.2720000000000002</v>
      </c>
      <c r="AC29" s="22">
        <f>(ABS(AA29)+0.3*ABS(AB29))*SIGN(AA29)</f>
        <v>7.0625999999999998</v>
      </c>
      <c r="AD29" s="22">
        <f>(ABS(AB29)+0.3*ABS(AA29))*SIGN(AB29)</f>
        <v>10.5563</v>
      </c>
      <c r="AH29" s="1" t="s">
        <v>59</v>
      </c>
      <c r="AI29" s="8">
        <f>F26-J26</f>
        <v>-20.959</v>
      </c>
      <c r="AJ29" s="8">
        <f>Q26-U26</f>
        <v>-52.628599999999999</v>
      </c>
      <c r="AK29" s="8">
        <f>F27-J27</f>
        <v>17.975999999999999</v>
      </c>
      <c r="AL29" s="8">
        <f>Q27-U27</f>
        <v>41.522099999999995</v>
      </c>
      <c r="AM29" s="22">
        <f>Z29-AD29</f>
        <v>-90.672300000000007</v>
      </c>
    </row>
    <row r="30" spans="1:44">
      <c r="C30" s="1">
        <v>5</v>
      </c>
      <c r="D30" s="1" t="s">
        <v>9</v>
      </c>
      <c r="E30" s="1">
        <f>TabPil!E30</f>
        <v>-30.114000000000001</v>
      </c>
      <c r="F30" s="1">
        <f>TabPil!F30</f>
        <v>-16.614999999999998</v>
      </c>
      <c r="G30" s="8">
        <f>(ABS(TabPil!G30)+ABS(TabPil!I30))*SIGN(TabPil!G30)</f>
        <v>87.536000000000001</v>
      </c>
      <c r="H30" s="8">
        <f>(ABS(TabPil!H30)+ABS(TabPil!J30))*SIGN(TabPil!H30)</f>
        <v>0</v>
      </c>
      <c r="I30" s="8">
        <f t="shared" si="6"/>
        <v>87.536000000000001</v>
      </c>
      <c r="J30" s="8">
        <f t="shared" si="7"/>
        <v>0</v>
      </c>
      <c r="L30" s="1"/>
      <c r="M30" s="1"/>
      <c r="N30" s="1">
        <v>5</v>
      </c>
      <c r="O30" s="1" t="s">
        <v>9</v>
      </c>
      <c r="P30" s="1">
        <f>TabPil!P30</f>
        <v>-27.295000000000002</v>
      </c>
      <c r="Q30" s="1">
        <f>TabPil!Q30</f>
        <v>-16.603000000000002</v>
      </c>
      <c r="R30" s="8">
        <f>(ABS(TabPil!R30)+ABS(TabPil!T30))*SIGN(TabPil!R30)</f>
        <v>-9.2680000000000007</v>
      </c>
      <c r="S30" s="8">
        <f>(ABS(TabPil!S30)+ABS(TabPil!U30))*SIGN(TabPil!S30)</f>
        <v>33.637999999999998</v>
      </c>
      <c r="T30" s="8">
        <f t="shared" si="0"/>
        <v>-19.359400000000001</v>
      </c>
      <c r="U30" s="8">
        <f t="shared" si="1"/>
        <v>36.418399999999998</v>
      </c>
      <c r="W30" s="1"/>
      <c r="AG30" s="1">
        <v>5</v>
      </c>
      <c r="AH30" s="1" t="s">
        <v>56</v>
      </c>
      <c r="AI30" s="8">
        <f>F30+I30</f>
        <v>70.921000000000006</v>
      </c>
      <c r="AJ30" s="8">
        <f>Q30+T30</f>
        <v>-35.962400000000002</v>
      </c>
      <c r="AK30" s="8">
        <f>F31+I31</f>
        <v>-65.421999999999997</v>
      </c>
      <c r="AL30" s="8">
        <f>Q31+T31</f>
        <v>37.298400000000001</v>
      </c>
      <c r="AM30" s="22">
        <f>Z33+AC33</f>
        <v>-205.61619999999996</v>
      </c>
    </row>
    <row r="31" spans="1:44">
      <c r="C31" s="1">
        <v>5</v>
      </c>
      <c r="D31" s="1" t="s">
        <v>10</v>
      </c>
      <c r="E31" s="1">
        <f>TabPil!E31</f>
        <v>31.742999999999999</v>
      </c>
      <c r="F31" s="1">
        <f>TabPil!F31</f>
        <v>17.584</v>
      </c>
      <c r="G31" s="8">
        <f>(ABS(TabPil!G31)+ABS(TabPil!I31))*SIGN(TabPil!G31)</f>
        <v>-83.006</v>
      </c>
      <c r="H31" s="8">
        <f>(ABS(TabPil!H31)+ABS(TabPil!J31))*SIGN(TabPil!H31)</f>
        <v>0</v>
      </c>
      <c r="I31" s="8">
        <f t="shared" si="6"/>
        <v>-83.006</v>
      </c>
      <c r="J31" s="8">
        <f t="shared" si="7"/>
        <v>0</v>
      </c>
      <c r="L31" s="1"/>
      <c r="M31" s="1"/>
      <c r="N31" s="1">
        <v>5</v>
      </c>
      <c r="O31" s="1" t="s">
        <v>10</v>
      </c>
      <c r="P31" s="1">
        <f>TabPil!P31</f>
        <v>27.948</v>
      </c>
      <c r="Q31" s="1">
        <f>TabPil!Q31</f>
        <v>17.027000000000001</v>
      </c>
      <c r="R31" s="8">
        <f>(ABS(TabPil!R31)+ABS(TabPil!T31))*SIGN(TabPil!R31)</f>
        <v>9.6310000000000002</v>
      </c>
      <c r="S31" s="8">
        <f>(ABS(TabPil!S31)+ABS(TabPil!U31))*SIGN(TabPil!S31)</f>
        <v>-35.468000000000004</v>
      </c>
      <c r="T31" s="8">
        <f t="shared" si="0"/>
        <v>20.2714</v>
      </c>
      <c r="U31" s="8">
        <f t="shared" si="1"/>
        <v>-38.357300000000002</v>
      </c>
      <c r="W31" s="1"/>
      <c r="AG31" s="1"/>
      <c r="AH31" s="1" t="s">
        <v>57</v>
      </c>
      <c r="AI31" s="8">
        <f>F30-I30</f>
        <v>-104.151</v>
      </c>
      <c r="AJ31" s="8">
        <f>Q30-T30</f>
        <v>2.7563999999999993</v>
      </c>
      <c r="AK31" s="8">
        <f>F31-I31</f>
        <v>100.59</v>
      </c>
      <c r="AL31" s="8">
        <f>Q31-T31</f>
        <v>-3.2443999999999988</v>
      </c>
      <c r="AM31" s="22">
        <f>Z33-AC33</f>
        <v>-247.28979999999999</v>
      </c>
    </row>
    <row r="32" spans="1:44">
      <c r="C32" s="1">
        <v>5</v>
      </c>
      <c r="D32" s="1" t="s">
        <v>11</v>
      </c>
      <c r="E32" s="1">
        <f>TabPil!E32</f>
        <v>-19.329999999999998</v>
      </c>
      <c r="F32" s="1">
        <f>TabPil!F32</f>
        <v>-10.686999999999999</v>
      </c>
      <c r="G32" s="8">
        <f>(ABS(TabPil!G32)+ABS(TabPil!I32))*SIGN(TabPil!G32)</f>
        <v>53.182000000000002</v>
      </c>
      <c r="H32" s="8">
        <f>(ABS(TabPil!H32)+ABS(TabPil!J32))*SIGN(TabPil!H32)</f>
        <v>0</v>
      </c>
      <c r="I32" s="8">
        <f t="shared" si="6"/>
        <v>53.182000000000002</v>
      </c>
      <c r="J32" s="8">
        <f t="shared" si="7"/>
        <v>0</v>
      </c>
      <c r="L32" s="1"/>
      <c r="M32" s="1"/>
      <c r="N32" s="1">
        <v>5</v>
      </c>
      <c r="O32" s="1" t="s">
        <v>11</v>
      </c>
      <c r="P32" s="1">
        <f>TabPil!P32</f>
        <v>-17.263999999999999</v>
      </c>
      <c r="Q32" s="1">
        <f>TabPil!Q32</f>
        <v>-10.509</v>
      </c>
      <c r="R32" s="8">
        <f>(ABS(TabPil!R32)+ABS(TabPil!T32))*SIGN(TabPil!R32)</f>
        <v>-5.9049999999999994</v>
      </c>
      <c r="S32" s="8">
        <f>(ABS(TabPil!S32)+ABS(TabPil!U32))*SIGN(TabPil!S32)</f>
        <v>21.585000000000001</v>
      </c>
      <c r="T32" s="8">
        <f t="shared" si="0"/>
        <v>-12.3805</v>
      </c>
      <c r="U32" s="8">
        <f t="shared" si="1"/>
        <v>23.3565</v>
      </c>
      <c r="W32" s="1"/>
      <c r="AH32" s="1" t="s">
        <v>58</v>
      </c>
      <c r="AI32" s="8">
        <f>F30+J30</f>
        <v>-16.614999999999998</v>
      </c>
      <c r="AJ32" s="8">
        <f>Q30+U30</f>
        <v>19.815399999999997</v>
      </c>
      <c r="AK32" s="8">
        <f>F31+J31</f>
        <v>17.584</v>
      </c>
      <c r="AL32" s="8">
        <f>Q31+U31</f>
        <v>-21.330300000000001</v>
      </c>
      <c r="AM32" s="22">
        <f>Z33+AD33</f>
        <v>-194.37069999999997</v>
      </c>
    </row>
    <row r="33" spans="3:39">
      <c r="C33" s="1">
        <v>5</v>
      </c>
      <c r="D33" s="1" t="s">
        <v>12</v>
      </c>
      <c r="E33" s="1">
        <f>TabPil!E33</f>
        <v>-227.76900000000001</v>
      </c>
      <c r="F33" s="1">
        <f>TabPil!F33</f>
        <v>-141.499</v>
      </c>
      <c r="G33" s="8">
        <f>(ABS(TabPil!G33)+ABS(TabPil!I33))*SIGN(TabPil!G33)</f>
        <v>19.417000000000002</v>
      </c>
      <c r="H33" s="8">
        <f>(ABS(TabPil!H33)+ABS(TabPil!J33))*SIGN(TabPil!H33)</f>
        <v>0</v>
      </c>
      <c r="I33" s="8">
        <f t="shared" si="6"/>
        <v>19.417000000000002</v>
      </c>
      <c r="J33" s="8">
        <f t="shared" si="7"/>
        <v>0</v>
      </c>
      <c r="L33" s="1"/>
      <c r="M33" s="1"/>
      <c r="N33" s="1">
        <v>5</v>
      </c>
      <c r="O33" s="1" t="s">
        <v>12</v>
      </c>
      <c r="P33" s="1">
        <f>TabPil!P33</f>
        <v>-141.03399999999999</v>
      </c>
      <c r="Q33" s="1">
        <f>TabPil!Q33</f>
        <v>-84.953999999999994</v>
      </c>
      <c r="R33" s="8">
        <f>(ABS(TabPil!R33)+ABS(TabPil!T33))*SIGN(TabPil!R33)</f>
        <v>-8.1140000000000008</v>
      </c>
      <c r="S33" s="8">
        <f>(ABS(TabPil!S33)+ABS(TabPil!U33))*SIGN(TabPil!S33)</f>
        <v>30.532999999999998</v>
      </c>
      <c r="T33" s="8">
        <f t="shared" si="0"/>
        <v>-17.273899999999998</v>
      </c>
      <c r="U33" s="8">
        <f t="shared" si="1"/>
        <v>32.967199999999998</v>
      </c>
      <c r="W33" s="1">
        <v>5</v>
      </c>
      <c r="X33" s="1" t="s">
        <v>12</v>
      </c>
      <c r="Y33" s="1">
        <f>TabPil!Z33</f>
        <v>-368.803</v>
      </c>
      <c r="Z33" s="1">
        <f>TabPil!AA33</f>
        <v>-226.45299999999997</v>
      </c>
      <c r="AA33" s="1">
        <f>(ABS(TabPil!AB33)+ABS(TabPil!AD33))*SIGN(TabPil!AB33)</f>
        <v>12.321000000000002</v>
      </c>
      <c r="AB33" s="1">
        <f>(ABS(TabPil!AC33)+ABS(TabPil!AE33))*SIGN(TabPil!AC33)</f>
        <v>28.385999999999999</v>
      </c>
      <c r="AC33" s="22">
        <f>(ABS(AA33)+0.3*ABS(AB33))*SIGN(AA33)</f>
        <v>20.8368</v>
      </c>
      <c r="AD33" s="22">
        <f>(ABS(AB33)+0.3*ABS(AA33))*SIGN(AB33)</f>
        <v>32.082299999999996</v>
      </c>
      <c r="AH33" s="1" t="s">
        <v>59</v>
      </c>
      <c r="AI33" s="8">
        <f>F30-J30</f>
        <v>-16.614999999999998</v>
      </c>
      <c r="AJ33" s="8">
        <f>Q30-U30</f>
        <v>-53.0214</v>
      </c>
      <c r="AK33" s="8">
        <f>F31-J31</f>
        <v>17.584</v>
      </c>
      <c r="AL33" s="8">
        <f>Q31-U31</f>
        <v>55.384300000000003</v>
      </c>
      <c r="AM33" s="22">
        <f>Z33-AD33</f>
        <v>-258.53529999999995</v>
      </c>
    </row>
    <row r="34" spans="3:39">
      <c r="C34" s="1">
        <v>4</v>
      </c>
      <c r="D34" s="1" t="s">
        <v>9</v>
      </c>
      <c r="E34" s="1">
        <f>TabPil!E34</f>
        <v>-32.765999999999998</v>
      </c>
      <c r="F34" s="1">
        <f>TabPil!F34</f>
        <v>-18.178000000000001</v>
      </c>
      <c r="G34" s="8">
        <f>(ABS(TabPil!G34)+ABS(TabPil!I34))*SIGN(TabPil!G34)</f>
        <v>128.375</v>
      </c>
      <c r="H34" s="8">
        <f>(ABS(TabPil!H34)+ABS(TabPil!J34))*SIGN(TabPil!H34)</f>
        <v>0</v>
      </c>
      <c r="I34" s="8">
        <f t="shared" si="6"/>
        <v>128.375</v>
      </c>
      <c r="J34" s="8">
        <f t="shared" si="7"/>
        <v>0</v>
      </c>
      <c r="L34" s="1"/>
      <c r="M34" s="1"/>
      <c r="N34" s="1">
        <v>4</v>
      </c>
      <c r="O34" s="1" t="s">
        <v>9</v>
      </c>
      <c r="P34" s="1">
        <f>TabPil!P34</f>
        <v>-27.84</v>
      </c>
      <c r="Q34" s="1">
        <f>TabPil!Q34</f>
        <v>-16.984000000000002</v>
      </c>
      <c r="R34" s="8">
        <f>(ABS(TabPil!R34)+ABS(TabPil!T34))*SIGN(TabPil!R34)</f>
        <v>-13.411000000000001</v>
      </c>
      <c r="S34" s="8">
        <f>(ABS(TabPil!S34)+ABS(TabPil!U34))*SIGN(TabPil!S34)</f>
        <v>47.604999999999997</v>
      </c>
      <c r="T34" s="8">
        <f t="shared" si="0"/>
        <v>-27.692500000000003</v>
      </c>
      <c r="U34" s="8">
        <f t="shared" si="1"/>
        <v>51.628299999999996</v>
      </c>
      <c r="W34" s="1"/>
      <c r="AG34" s="1">
        <v>4</v>
      </c>
      <c r="AH34" s="1" t="s">
        <v>56</v>
      </c>
      <c r="AI34" s="8">
        <f>F34+I34</f>
        <v>110.197</v>
      </c>
      <c r="AJ34" s="8">
        <f>Q34+T34</f>
        <v>-44.676500000000004</v>
      </c>
      <c r="AK34" s="8">
        <f>F35+I35</f>
        <v>-94.943999999999988</v>
      </c>
      <c r="AL34" s="8">
        <f>Q35+T35</f>
        <v>43.113600000000005</v>
      </c>
      <c r="AM34" s="22">
        <f>Z37+AC37</f>
        <v>-328.35490000000004</v>
      </c>
    </row>
    <row r="35" spans="3:39">
      <c r="C35" s="1">
        <v>4</v>
      </c>
      <c r="D35" s="1" t="s">
        <v>10</v>
      </c>
      <c r="E35" s="1">
        <f>TabPil!E35</f>
        <v>30.428999999999998</v>
      </c>
      <c r="F35" s="1">
        <f>TabPil!F35</f>
        <v>16.817</v>
      </c>
      <c r="G35" s="8">
        <f>(ABS(TabPil!G35)+ABS(TabPil!I35))*SIGN(TabPil!G35)</f>
        <v>-111.761</v>
      </c>
      <c r="H35" s="8">
        <f>(ABS(TabPil!H35)+ABS(TabPil!J35))*SIGN(TabPil!H35)</f>
        <v>0</v>
      </c>
      <c r="I35" s="8">
        <f t="shared" si="6"/>
        <v>-111.761</v>
      </c>
      <c r="J35" s="8">
        <f t="shared" si="7"/>
        <v>0</v>
      </c>
      <c r="L35" s="1"/>
      <c r="M35" s="1"/>
      <c r="N35" s="1">
        <v>4</v>
      </c>
      <c r="O35" s="1" t="s">
        <v>10</v>
      </c>
      <c r="P35" s="1">
        <f>TabPil!P35</f>
        <v>27.643999999999998</v>
      </c>
      <c r="Q35" s="1">
        <f>TabPil!Q35</f>
        <v>16.861999999999998</v>
      </c>
      <c r="R35" s="8">
        <f>(ABS(TabPil!R35)+ABS(TabPil!T35))*SIGN(TabPil!R35)</f>
        <v>12.661000000000001</v>
      </c>
      <c r="S35" s="8">
        <f>(ABS(TabPil!S35)+ABS(TabPil!U35))*SIGN(TabPil!S35)</f>
        <v>-45.302</v>
      </c>
      <c r="T35" s="8">
        <f t="shared" si="0"/>
        <v>26.251600000000003</v>
      </c>
      <c r="U35" s="8">
        <f t="shared" si="1"/>
        <v>-49.100299999999997</v>
      </c>
      <c r="W35" s="1"/>
      <c r="AG35" s="1"/>
      <c r="AH35" s="1" t="s">
        <v>57</v>
      </c>
      <c r="AI35" s="8">
        <f>F34-I34</f>
        <v>-146.553</v>
      </c>
      <c r="AJ35" s="8">
        <f>Q34-T34</f>
        <v>10.708500000000001</v>
      </c>
      <c r="AK35" s="8">
        <f>F35-I35</f>
        <v>128.578</v>
      </c>
      <c r="AL35" s="8">
        <f>Q35-T35</f>
        <v>-9.3896000000000051</v>
      </c>
      <c r="AM35" s="22">
        <f>Z37-AC37</f>
        <v>-427.12310000000002</v>
      </c>
    </row>
    <row r="36" spans="3:39">
      <c r="C36" s="1">
        <v>4</v>
      </c>
      <c r="D36" s="1" t="s">
        <v>11</v>
      </c>
      <c r="E36" s="1">
        <f>TabPil!E36</f>
        <v>-19.748000000000001</v>
      </c>
      <c r="F36" s="1">
        <f>TabPil!F36</f>
        <v>-10.936</v>
      </c>
      <c r="G36" s="8">
        <f>(ABS(TabPil!G36)+ABS(TabPil!I36))*SIGN(TabPil!G36)</f>
        <v>74.948999999999998</v>
      </c>
      <c r="H36" s="8">
        <f>(ABS(TabPil!H36)+ABS(TabPil!J36))*SIGN(TabPil!H36)</f>
        <v>0</v>
      </c>
      <c r="I36" s="8">
        <f t="shared" si="6"/>
        <v>74.948999999999998</v>
      </c>
      <c r="J36" s="8">
        <f t="shared" si="7"/>
        <v>0</v>
      </c>
      <c r="L36" s="1"/>
      <c r="M36" s="1"/>
      <c r="N36" s="1">
        <v>4</v>
      </c>
      <c r="O36" s="1" t="s">
        <v>11</v>
      </c>
      <c r="P36" s="1">
        <f>TabPil!P36</f>
        <v>-17.338999999999999</v>
      </c>
      <c r="Q36" s="1">
        <f>TabPil!Q36</f>
        <v>-10.577</v>
      </c>
      <c r="R36" s="8">
        <f>(ABS(TabPil!R36)+ABS(TabPil!T36))*SIGN(TabPil!R36)</f>
        <v>-8.1460000000000008</v>
      </c>
      <c r="S36" s="8">
        <f>(ABS(TabPil!S36)+ABS(TabPil!U36))*SIGN(TabPil!S36)</f>
        <v>29.024000000000001</v>
      </c>
      <c r="T36" s="8">
        <f t="shared" si="0"/>
        <v>-16.853200000000001</v>
      </c>
      <c r="U36" s="8">
        <f t="shared" si="1"/>
        <v>31.4678</v>
      </c>
      <c r="W36" s="1"/>
      <c r="AH36" s="1" t="s">
        <v>58</v>
      </c>
      <c r="AI36" s="8">
        <f>F34+J34</f>
        <v>-18.178000000000001</v>
      </c>
      <c r="AJ36" s="8">
        <f>Q34+U34</f>
        <v>34.644299999999994</v>
      </c>
      <c r="AK36" s="8">
        <f>F35+J35</f>
        <v>16.817</v>
      </c>
      <c r="AL36" s="8">
        <f>Q35+U35</f>
        <v>-32.238299999999995</v>
      </c>
      <c r="AM36" s="22">
        <f>Z37+AD37</f>
        <v>-310.90180000000004</v>
      </c>
    </row>
    <row r="37" spans="3:39">
      <c r="C37" s="1">
        <v>4</v>
      </c>
      <c r="D37" s="1" t="s">
        <v>12</v>
      </c>
      <c r="E37" s="1">
        <f>TabPil!E37</f>
        <v>-390.94200000000001</v>
      </c>
      <c r="F37" s="1">
        <f>TabPil!F37</f>
        <v>-244.41</v>
      </c>
      <c r="G37" s="8">
        <f>(ABS(TabPil!G37)+ABS(TabPil!I37))*SIGN(TabPil!G37)</f>
        <v>47.837000000000003</v>
      </c>
      <c r="H37" s="8">
        <f>(ABS(TabPil!H37)+ABS(TabPil!J37))*SIGN(TabPil!H37)</f>
        <v>0</v>
      </c>
      <c r="I37" s="8">
        <f t="shared" si="6"/>
        <v>47.837000000000003</v>
      </c>
      <c r="J37" s="8">
        <f t="shared" si="7"/>
        <v>0</v>
      </c>
      <c r="L37" s="1"/>
      <c r="M37" s="1"/>
      <c r="N37" s="1">
        <v>4</v>
      </c>
      <c r="O37" s="1" t="s">
        <v>12</v>
      </c>
      <c r="P37" s="1">
        <f>TabPil!P37</f>
        <v>-220.21299999999999</v>
      </c>
      <c r="Q37" s="1">
        <f>TabPil!Q37</f>
        <v>-133.32900000000001</v>
      </c>
      <c r="R37" s="8">
        <f>(ABS(TabPil!R37)+ABS(TabPil!T37))*SIGN(TabPil!R37)</f>
        <v>-16.984999999999999</v>
      </c>
      <c r="S37" s="8">
        <f>(ABS(TabPil!S37)+ABS(TabPil!U37))*SIGN(TabPil!S37)</f>
        <v>62.312000000000005</v>
      </c>
      <c r="T37" s="8">
        <f t="shared" si="0"/>
        <v>-35.678600000000003</v>
      </c>
      <c r="U37" s="8">
        <f t="shared" si="1"/>
        <v>67.407499999999999</v>
      </c>
      <c r="W37" s="1">
        <v>4</v>
      </c>
      <c r="X37" s="1" t="s">
        <v>12</v>
      </c>
      <c r="Y37" s="1">
        <f>TabPil!Z37</f>
        <v>-611.15499999999997</v>
      </c>
      <c r="Z37" s="1">
        <f>TabPil!AA37</f>
        <v>-377.73900000000003</v>
      </c>
      <c r="AA37" s="1">
        <f>(ABS(TabPil!AB37)+ABS(TabPil!AD37))*SIGN(TabPil!AB37)</f>
        <v>32.234000000000002</v>
      </c>
      <c r="AB37" s="1">
        <f>(ABS(TabPil!AC37)+ABS(TabPil!AE37))*SIGN(TabPil!AC37)</f>
        <v>57.167000000000002</v>
      </c>
      <c r="AC37" s="22">
        <f>(ABS(AA37)+0.3*ABS(AB37))*SIGN(AA37)</f>
        <v>49.384100000000004</v>
      </c>
      <c r="AD37" s="22">
        <f>(ABS(AB37)+0.3*ABS(AA37))*SIGN(AB37)</f>
        <v>66.837199999999996</v>
      </c>
      <c r="AH37" s="1" t="s">
        <v>59</v>
      </c>
      <c r="AI37" s="8">
        <f>F34-J34</f>
        <v>-18.178000000000001</v>
      </c>
      <c r="AJ37" s="8">
        <f>Q34-U34</f>
        <v>-68.612300000000005</v>
      </c>
      <c r="AK37" s="8">
        <f>F35-J35</f>
        <v>16.817</v>
      </c>
      <c r="AL37" s="8">
        <f>Q35-U35</f>
        <v>65.962299999999999</v>
      </c>
      <c r="AM37" s="22">
        <f>Z37-AD37</f>
        <v>-444.57620000000003</v>
      </c>
    </row>
    <row r="38" spans="3:39">
      <c r="C38" s="1">
        <v>3</v>
      </c>
      <c r="D38" s="1" t="s">
        <v>9</v>
      </c>
      <c r="E38" s="1">
        <f>TabPil!E38</f>
        <v>-29.867999999999999</v>
      </c>
      <c r="F38" s="1">
        <f>TabPil!F38</f>
        <v>-16.486999999999998</v>
      </c>
      <c r="G38" s="8">
        <f>(ABS(TabPil!G38)+ABS(TabPil!I38))*SIGN(TabPil!G38)</f>
        <v>152.49299999999999</v>
      </c>
      <c r="H38" s="8">
        <f>(ABS(TabPil!H38)+ABS(TabPil!J38))*SIGN(TabPil!H38)</f>
        <v>0</v>
      </c>
      <c r="I38" s="8">
        <f t="shared" si="6"/>
        <v>152.49299999999999</v>
      </c>
      <c r="J38" s="8">
        <f t="shared" si="7"/>
        <v>0</v>
      </c>
      <c r="L38" s="1"/>
      <c r="M38" s="1"/>
      <c r="N38" s="1">
        <v>3</v>
      </c>
      <c r="O38" s="1" t="s">
        <v>9</v>
      </c>
      <c r="P38" s="1">
        <f>TabPil!P38</f>
        <v>-26.3</v>
      </c>
      <c r="Q38" s="1">
        <f>TabPil!Q38</f>
        <v>-16.045000000000002</v>
      </c>
      <c r="R38" s="8">
        <f>(ABS(TabPil!R38)+ABS(TabPil!T38))*SIGN(TabPil!R38)</f>
        <v>-15.54</v>
      </c>
      <c r="S38" s="8">
        <f>(ABS(TabPil!S38)+ABS(TabPil!U38))*SIGN(TabPil!S38)</f>
        <v>54.004999999999995</v>
      </c>
      <c r="T38" s="8">
        <f t="shared" si="0"/>
        <v>-31.741499999999998</v>
      </c>
      <c r="U38" s="8">
        <f t="shared" si="1"/>
        <v>58.666999999999994</v>
      </c>
      <c r="W38" s="1"/>
      <c r="AG38" s="1">
        <v>3</v>
      </c>
      <c r="AH38" s="1" t="s">
        <v>56</v>
      </c>
      <c r="AI38" s="8">
        <f>F38+I38</f>
        <v>136.006</v>
      </c>
      <c r="AJ38" s="8">
        <f>Q38+T38</f>
        <v>-47.786500000000004</v>
      </c>
      <c r="AK38" s="8">
        <f>F39+I39</f>
        <v>-123.77399999999997</v>
      </c>
      <c r="AL38" s="8">
        <f>Q39+T39</f>
        <v>46.672400000000003</v>
      </c>
      <c r="AM38" s="22">
        <f>Z41+AC41</f>
        <v>-442.65640000000002</v>
      </c>
    </row>
    <row r="39" spans="3:39">
      <c r="C39" s="1">
        <v>3</v>
      </c>
      <c r="D39" s="1" t="s">
        <v>10</v>
      </c>
      <c r="E39" s="1">
        <f>TabPil!E39</f>
        <v>29.041</v>
      </c>
      <c r="F39" s="1">
        <f>TabPil!F39</f>
        <v>16.036999999999999</v>
      </c>
      <c r="G39" s="8">
        <f>(ABS(TabPil!G39)+ABS(TabPil!I39))*SIGN(TabPil!G39)</f>
        <v>-139.81099999999998</v>
      </c>
      <c r="H39" s="8">
        <f>(ABS(TabPil!H39)+ABS(TabPil!J39))*SIGN(TabPil!H39)</f>
        <v>0</v>
      </c>
      <c r="I39" s="8">
        <f t="shared" si="6"/>
        <v>-139.81099999999998</v>
      </c>
      <c r="J39" s="8">
        <f t="shared" si="7"/>
        <v>0</v>
      </c>
      <c r="L39" s="1"/>
      <c r="M39" s="1"/>
      <c r="N39" s="1">
        <v>3</v>
      </c>
      <c r="O39" s="1" t="s">
        <v>10</v>
      </c>
      <c r="P39" s="1">
        <f>TabPil!P39</f>
        <v>25.844999999999999</v>
      </c>
      <c r="Q39" s="1">
        <f>TabPil!Q39</f>
        <v>15.775</v>
      </c>
      <c r="R39" s="8">
        <f>(ABS(TabPil!R39)+ABS(TabPil!T39))*SIGN(TabPil!R39)</f>
        <v>15.088000000000001</v>
      </c>
      <c r="S39" s="8">
        <f>(ABS(TabPil!S39)+ABS(TabPil!U39))*SIGN(TabPil!S39)</f>
        <v>-52.698</v>
      </c>
      <c r="T39" s="8">
        <f t="shared" si="0"/>
        <v>30.897400000000001</v>
      </c>
      <c r="U39" s="8">
        <f t="shared" si="1"/>
        <v>-57.224400000000003</v>
      </c>
      <c r="W39" s="1"/>
      <c r="AG39" s="1"/>
      <c r="AH39" s="1" t="s">
        <v>57</v>
      </c>
      <c r="AI39" s="8">
        <f>F38-I38</f>
        <v>-168.98</v>
      </c>
      <c r="AJ39" s="8">
        <f>Q38-T38</f>
        <v>15.696499999999997</v>
      </c>
      <c r="AK39" s="8">
        <f>F39-I39</f>
        <v>155.84799999999998</v>
      </c>
      <c r="AL39" s="8">
        <f>Q39-T39</f>
        <v>-15.122400000000001</v>
      </c>
      <c r="AM39" s="22">
        <f>Z41-AC41</f>
        <v>-615.52559999999994</v>
      </c>
    </row>
    <row r="40" spans="3:39">
      <c r="C40" s="1">
        <v>3</v>
      </c>
      <c r="D40" s="1" t="s">
        <v>11</v>
      </c>
      <c r="E40" s="1">
        <f>TabPil!E40</f>
        <v>-18.408999999999999</v>
      </c>
      <c r="F40" s="1">
        <f>TabPil!F40</f>
        <v>-10.164</v>
      </c>
      <c r="G40" s="8">
        <f>(ABS(TabPil!G40)+ABS(TabPil!I40))*SIGN(TabPil!G40)</f>
        <v>91.265999999999991</v>
      </c>
      <c r="H40" s="8">
        <f>(ABS(TabPil!H40)+ABS(TabPil!J40))*SIGN(TabPil!H40)</f>
        <v>0</v>
      </c>
      <c r="I40" s="8">
        <f t="shared" si="6"/>
        <v>91.265999999999991</v>
      </c>
      <c r="J40" s="8">
        <f t="shared" si="7"/>
        <v>0</v>
      </c>
      <c r="L40" s="1"/>
      <c r="M40" s="1"/>
      <c r="N40" s="1">
        <v>3</v>
      </c>
      <c r="O40" s="1" t="s">
        <v>11</v>
      </c>
      <c r="P40" s="1">
        <f>TabPil!P40</f>
        <v>-16.295000000000002</v>
      </c>
      <c r="Q40" s="1">
        <f>TabPil!Q40</f>
        <v>-9.9440000000000008</v>
      </c>
      <c r="R40" s="8">
        <f>(ABS(TabPil!R40)+ABS(TabPil!T40))*SIGN(TabPil!R40)</f>
        <v>-9.5709999999999997</v>
      </c>
      <c r="S40" s="8">
        <f>(ABS(TabPil!S40)+ABS(TabPil!U40))*SIGN(TabPil!S40)</f>
        <v>33.336999999999996</v>
      </c>
      <c r="T40" s="8">
        <f t="shared" si="0"/>
        <v>-19.572099999999999</v>
      </c>
      <c r="U40" s="8">
        <f t="shared" si="1"/>
        <v>36.208299999999994</v>
      </c>
      <c r="W40" s="1"/>
      <c r="AH40" s="1" t="s">
        <v>58</v>
      </c>
      <c r="AI40" s="8">
        <f>F38+J38</f>
        <v>-16.486999999999998</v>
      </c>
      <c r="AJ40" s="8">
        <f>Q38+U38</f>
        <v>42.621999999999993</v>
      </c>
      <c r="AK40" s="8">
        <f>F39+J39</f>
        <v>16.036999999999999</v>
      </c>
      <c r="AL40" s="8">
        <f>Q39+U39</f>
        <v>-41.449400000000004</v>
      </c>
      <c r="AM40" s="22">
        <f>Z41+AD41</f>
        <v>-420.35790000000003</v>
      </c>
    </row>
    <row r="41" spans="3:39">
      <c r="C41" s="1">
        <v>3</v>
      </c>
      <c r="D41" s="1" t="s">
        <v>12</v>
      </c>
      <c r="E41" s="1">
        <f>TabPil!E41</f>
        <v>-554.82000000000005</v>
      </c>
      <c r="F41" s="1">
        <f>TabPil!F41</f>
        <v>-347.84899999999999</v>
      </c>
      <c r="G41" s="8">
        <f>(ABS(TabPil!G41)+ABS(TabPil!I41))*SIGN(TabPil!G41)</f>
        <v>85.328000000000003</v>
      </c>
      <c r="H41" s="8">
        <f>(ABS(TabPil!H41)+ABS(TabPil!J41))*SIGN(TabPil!H41)</f>
        <v>0</v>
      </c>
      <c r="I41" s="8">
        <f t="shared" si="6"/>
        <v>85.328000000000003</v>
      </c>
      <c r="J41" s="8">
        <f t="shared" si="7"/>
        <v>0</v>
      </c>
      <c r="L41" s="1"/>
      <c r="M41" s="1"/>
      <c r="N41" s="1">
        <v>3</v>
      </c>
      <c r="O41" s="1" t="s">
        <v>12</v>
      </c>
      <c r="P41" s="1">
        <f>TabPil!P41</f>
        <v>-298.62799999999999</v>
      </c>
      <c r="Q41" s="1">
        <f>TabPil!Q41</f>
        <v>-181.24199999999999</v>
      </c>
      <c r="R41" s="8">
        <f>(ABS(TabPil!R41)+ABS(TabPil!T41))*SIGN(TabPil!R41)</f>
        <v>-27.792999999999999</v>
      </c>
      <c r="S41" s="8">
        <f>(ABS(TabPil!S41)+ABS(TabPil!U41))*SIGN(TabPil!S41)</f>
        <v>99.995999999999995</v>
      </c>
      <c r="T41" s="8">
        <f t="shared" si="0"/>
        <v>-57.791799999999995</v>
      </c>
      <c r="U41" s="8">
        <f t="shared" si="1"/>
        <v>108.3339</v>
      </c>
      <c r="W41" s="1">
        <v>3</v>
      </c>
      <c r="X41" s="1" t="s">
        <v>12</v>
      </c>
      <c r="Y41" s="1">
        <f>TabPil!Z41</f>
        <v>-853.44800000000009</v>
      </c>
      <c r="Z41" s="1">
        <f>TabPil!AA41</f>
        <v>-529.09100000000001</v>
      </c>
      <c r="AA41" s="1">
        <f>(ABS(TabPil!AB41)+ABS(TabPil!AD41))*SIGN(TabPil!AB41)</f>
        <v>59.137</v>
      </c>
      <c r="AB41" s="1">
        <f>(ABS(TabPil!AC41)+ABS(TabPil!AE41))*SIGN(TabPil!AC41)</f>
        <v>90.99199999999999</v>
      </c>
      <c r="AC41" s="22">
        <f>(ABS(AA41)+0.3*ABS(AB41))*SIGN(AA41)</f>
        <v>86.434599999999989</v>
      </c>
      <c r="AD41" s="22">
        <f>(ABS(AB41)+0.3*ABS(AA41))*SIGN(AB41)</f>
        <v>108.73309999999999</v>
      </c>
      <c r="AH41" s="1" t="s">
        <v>59</v>
      </c>
      <c r="AI41" s="8">
        <f>F38-J38</f>
        <v>-16.486999999999998</v>
      </c>
      <c r="AJ41" s="8">
        <f>Q38-U38</f>
        <v>-74.711999999999989</v>
      </c>
      <c r="AK41" s="8">
        <f>F39-J39</f>
        <v>16.036999999999999</v>
      </c>
      <c r="AL41" s="8">
        <f>Q39-U39</f>
        <v>72.999400000000009</v>
      </c>
      <c r="AM41" s="22">
        <f>Z41-AD41</f>
        <v>-637.82410000000004</v>
      </c>
    </row>
    <row r="42" spans="3:39">
      <c r="C42" s="1">
        <v>2</v>
      </c>
      <c r="D42" s="1" t="s">
        <v>9</v>
      </c>
      <c r="E42" s="1">
        <f>TabPil!E42</f>
        <v>-21.556999999999999</v>
      </c>
      <c r="F42" s="1">
        <f>TabPil!F42</f>
        <v>-11.6</v>
      </c>
      <c r="G42" s="8">
        <f>(ABS(TabPil!G42)+ABS(TabPil!I42))*SIGN(TabPil!G42)</f>
        <v>167.90599999999998</v>
      </c>
      <c r="H42" s="8">
        <f>(ABS(TabPil!H42)+ABS(TabPil!J42))*SIGN(TabPil!H42)</f>
        <v>0</v>
      </c>
      <c r="I42" s="8">
        <f t="shared" si="6"/>
        <v>167.90599999999998</v>
      </c>
      <c r="J42" s="8">
        <f t="shared" si="7"/>
        <v>0</v>
      </c>
      <c r="L42" s="1"/>
      <c r="M42" s="1"/>
      <c r="N42" s="1">
        <v>2</v>
      </c>
      <c r="O42" s="1" t="s">
        <v>9</v>
      </c>
      <c r="P42" s="1">
        <f>TabPil!P42</f>
        <v>-25.861000000000001</v>
      </c>
      <c r="Q42" s="1">
        <f>TabPil!Q42</f>
        <v>-15.78</v>
      </c>
      <c r="R42" s="8">
        <f>(ABS(TabPil!R42)+ABS(TabPil!T42))*SIGN(TabPil!R42)</f>
        <v>-16.820999999999998</v>
      </c>
      <c r="S42" s="8">
        <f>(ABS(TabPil!S42)+ABS(TabPil!U42))*SIGN(TabPil!S42)</f>
        <v>57.933999999999997</v>
      </c>
      <c r="T42" s="8">
        <f t="shared" si="0"/>
        <v>-34.2012</v>
      </c>
      <c r="U42" s="8">
        <f t="shared" si="1"/>
        <v>62.9803</v>
      </c>
      <c r="W42" s="1"/>
      <c r="AG42" s="1">
        <v>2</v>
      </c>
      <c r="AH42" s="1" t="s">
        <v>56</v>
      </c>
      <c r="AI42" s="8">
        <f>F42+I42</f>
        <v>156.30599999999998</v>
      </c>
      <c r="AJ42" s="8">
        <f>Q42+T42</f>
        <v>-49.981200000000001</v>
      </c>
      <c r="AK42" s="8">
        <f>F43+I43</f>
        <v>-157.62700000000001</v>
      </c>
      <c r="AL42" s="8">
        <f>Q43+T43</f>
        <v>52.090800000000002</v>
      </c>
      <c r="AM42" s="22">
        <f>Z45+AC45</f>
        <v>-549.55420000000004</v>
      </c>
    </row>
    <row r="43" spans="3:39">
      <c r="C43" s="1">
        <v>2</v>
      </c>
      <c r="D43" s="1" t="s">
        <v>10</v>
      </c>
      <c r="E43" s="1">
        <f>TabPil!E43</f>
        <v>10.814</v>
      </c>
      <c r="F43" s="1">
        <f>TabPil!F43</f>
        <v>5.2949999999999999</v>
      </c>
      <c r="G43" s="8">
        <f>(ABS(TabPil!G43)+ABS(TabPil!I43))*SIGN(TabPil!G43)</f>
        <v>-162.922</v>
      </c>
      <c r="H43" s="8">
        <f>(ABS(TabPil!H43)+ABS(TabPil!J43))*SIGN(TabPil!H43)</f>
        <v>0</v>
      </c>
      <c r="I43" s="8">
        <f t="shared" si="6"/>
        <v>-162.922</v>
      </c>
      <c r="J43" s="8">
        <f t="shared" si="7"/>
        <v>0</v>
      </c>
      <c r="L43" s="1"/>
      <c r="M43" s="1"/>
      <c r="N43" s="1">
        <v>2</v>
      </c>
      <c r="O43" s="1" t="s">
        <v>10</v>
      </c>
      <c r="P43" s="1">
        <f>TabPil!P43</f>
        <v>27.300999999999998</v>
      </c>
      <c r="Q43" s="1">
        <f>TabPil!Q43</f>
        <v>16.651</v>
      </c>
      <c r="R43" s="8">
        <f>(ABS(TabPil!R43)+ABS(TabPil!T43))*SIGN(TabPil!R43)</f>
        <v>17.429000000000002</v>
      </c>
      <c r="S43" s="8">
        <f>(ABS(TabPil!S43)+ABS(TabPil!U43))*SIGN(TabPil!S43)</f>
        <v>-60.036000000000001</v>
      </c>
      <c r="T43" s="8">
        <f t="shared" si="0"/>
        <v>35.439800000000005</v>
      </c>
      <c r="U43" s="8">
        <f t="shared" si="1"/>
        <v>-65.264700000000005</v>
      </c>
      <c r="W43" s="1"/>
      <c r="AG43" s="1"/>
      <c r="AH43" s="1" t="s">
        <v>57</v>
      </c>
      <c r="AI43" s="8">
        <f>F42-I42</f>
        <v>-179.50599999999997</v>
      </c>
      <c r="AJ43" s="8">
        <f>Q42-T42</f>
        <v>18.421199999999999</v>
      </c>
      <c r="AK43" s="8">
        <f>F43-I43</f>
        <v>168.21699999999998</v>
      </c>
      <c r="AL43" s="8">
        <f>Q43-T43</f>
        <v>-18.788800000000005</v>
      </c>
      <c r="AM43" s="22">
        <f>Z45-AC45</f>
        <v>-811.7998</v>
      </c>
    </row>
    <row r="44" spans="3:39">
      <c r="C44" s="1">
        <v>2</v>
      </c>
      <c r="D44" s="1" t="s">
        <v>11</v>
      </c>
      <c r="E44" s="1">
        <f>TabPil!E44</f>
        <v>-10.116</v>
      </c>
      <c r="F44" s="1">
        <f>TabPil!F44</f>
        <v>-5.28</v>
      </c>
      <c r="G44" s="8">
        <f>(ABS(TabPil!G44)+ABS(TabPil!I44))*SIGN(TabPil!G44)</f>
        <v>103.32600000000001</v>
      </c>
      <c r="H44" s="8">
        <f>(ABS(TabPil!H44)+ABS(TabPil!J44))*SIGN(TabPil!H44)</f>
        <v>0</v>
      </c>
      <c r="I44" s="8">
        <f t="shared" si="6"/>
        <v>103.32600000000001</v>
      </c>
      <c r="J44" s="8">
        <f t="shared" si="7"/>
        <v>0</v>
      </c>
      <c r="L44" s="1"/>
      <c r="M44" s="1"/>
      <c r="N44" s="1">
        <v>2</v>
      </c>
      <c r="O44" s="1" t="s">
        <v>11</v>
      </c>
      <c r="P44" s="1">
        <f>TabPil!P44</f>
        <v>-16.613</v>
      </c>
      <c r="Q44" s="1">
        <f>TabPil!Q44</f>
        <v>-10.135</v>
      </c>
      <c r="R44" s="8">
        <f>(ABS(TabPil!R44)+ABS(TabPil!T44))*SIGN(TabPil!R44)</f>
        <v>-10.702</v>
      </c>
      <c r="S44" s="8">
        <f>(ABS(TabPil!S44)+ABS(TabPil!U44))*SIGN(TabPil!S44)</f>
        <v>36.860999999999997</v>
      </c>
      <c r="T44" s="8">
        <f t="shared" si="0"/>
        <v>-21.760300000000001</v>
      </c>
      <c r="U44" s="8">
        <f t="shared" si="1"/>
        <v>40.071599999999997</v>
      </c>
      <c r="W44" s="1"/>
      <c r="AH44" s="1" t="s">
        <v>58</v>
      </c>
      <c r="AI44" s="8">
        <f>F42+J42</f>
        <v>-11.6</v>
      </c>
      <c r="AJ44" s="8">
        <f>Q42+U42</f>
        <v>47.200299999999999</v>
      </c>
      <c r="AK44" s="8">
        <f>F43+J43</f>
        <v>5.2949999999999999</v>
      </c>
      <c r="AL44" s="8">
        <f>Q43+U43</f>
        <v>-48.613700000000009</v>
      </c>
      <c r="AM44" s="22">
        <f>Z45+AD45</f>
        <v>-524.65449999999998</v>
      </c>
    </row>
    <row r="45" spans="3:39">
      <c r="C45" s="1">
        <v>2</v>
      </c>
      <c r="D45" s="1" t="s">
        <v>12</v>
      </c>
      <c r="E45" s="1">
        <f>TabPil!E45</f>
        <v>-719.97400000000005</v>
      </c>
      <c r="F45" s="1">
        <f>TabPil!F45</f>
        <v>-452.20100000000002</v>
      </c>
      <c r="G45" s="8">
        <f>(ABS(TabPil!G45)+ABS(TabPil!I45))*SIGN(TabPil!G45)</f>
        <v>131.048</v>
      </c>
      <c r="H45" s="8">
        <f>(ABS(TabPil!H45)+ABS(TabPil!J45))*SIGN(TabPil!H45)</f>
        <v>0</v>
      </c>
      <c r="I45" s="8">
        <f t="shared" si="6"/>
        <v>131.048</v>
      </c>
      <c r="J45" s="8">
        <f t="shared" si="7"/>
        <v>0</v>
      </c>
      <c r="L45" s="1"/>
      <c r="M45" s="1"/>
      <c r="N45" s="1">
        <v>2</v>
      </c>
      <c r="O45" s="1" t="s">
        <v>12</v>
      </c>
      <c r="P45" s="1">
        <f>TabPil!P45</f>
        <v>-375.91199999999998</v>
      </c>
      <c r="Q45" s="1">
        <f>TabPil!Q45</f>
        <v>-228.476</v>
      </c>
      <c r="R45" s="8">
        <f>(ABS(TabPil!R45)+ABS(TabPil!T45))*SIGN(TabPil!R45)</f>
        <v>-40.009</v>
      </c>
      <c r="S45" s="8">
        <f>(ABS(TabPil!S45)+ABS(TabPil!U45))*SIGN(TabPil!S45)</f>
        <v>141.78299999999999</v>
      </c>
      <c r="T45" s="8">
        <f t="shared" si="0"/>
        <v>-82.543899999999994</v>
      </c>
      <c r="U45" s="8">
        <f t="shared" si="1"/>
        <v>153.78569999999999</v>
      </c>
      <c r="W45" s="1">
        <v>2</v>
      </c>
      <c r="X45" s="1" t="s">
        <v>12</v>
      </c>
      <c r="Y45" s="1">
        <f>TabPil!Z45</f>
        <v>-1095.886</v>
      </c>
      <c r="Z45" s="1">
        <f>TabPil!AA45</f>
        <v>-680.67700000000002</v>
      </c>
      <c r="AA45" s="1">
        <f>(ABS(TabPil!AB45)+ABS(TabPil!AD45))*SIGN(TabPil!AB45)</f>
        <v>92.655000000000001</v>
      </c>
      <c r="AB45" s="1">
        <f>(ABS(TabPil!AC45)+ABS(TabPil!AE45))*SIGN(TabPil!AC45)</f>
        <v>128.226</v>
      </c>
      <c r="AC45" s="22">
        <f>(ABS(AA45)+0.3*ABS(AB45))*SIGN(AA45)</f>
        <v>131.12279999999998</v>
      </c>
      <c r="AD45" s="22">
        <f>(ABS(AB45)+0.3*ABS(AA45))*SIGN(AB45)</f>
        <v>156.02250000000001</v>
      </c>
      <c r="AH45" s="1" t="s">
        <v>59</v>
      </c>
      <c r="AI45" s="8">
        <f>F42-J42</f>
        <v>-11.6</v>
      </c>
      <c r="AJ45" s="8">
        <f>Q42-U42</f>
        <v>-78.760300000000001</v>
      </c>
      <c r="AK45" s="8">
        <f>F43-J43</f>
        <v>5.2949999999999999</v>
      </c>
      <c r="AL45" s="8">
        <f>Q43-U43</f>
        <v>81.915700000000001</v>
      </c>
      <c r="AM45" s="22">
        <f>Z45-AD45</f>
        <v>-836.69950000000006</v>
      </c>
    </row>
    <row r="46" spans="3:39">
      <c r="C46" s="1">
        <v>1</v>
      </c>
      <c r="D46" s="1" t="s">
        <v>9</v>
      </c>
      <c r="E46" s="1">
        <f>TabPil!E46</f>
        <v>-2.4489999999999998</v>
      </c>
      <c r="F46" s="1">
        <f>TabPil!F46</f>
        <v>-0.78800000000000003</v>
      </c>
      <c r="G46" s="8">
        <f>(ABS(TabPil!G46)+ABS(TabPil!I46))*SIGN(TabPil!G46)</f>
        <v>162.44399999999999</v>
      </c>
      <c r="H46" s="8">
        <f>(ABS(TabPil!H46)+ABS(TabPil!J46))*SIGN(TabPil!H46)</f>
        <v>0</v>
      </c>
      <c r="I46" s="8">
        <f t="shared" si="6"/>
        <v>162.44399999999999</v>
      </c>
      <c r="J46" s="8">
        <f t="shared" si="7"/>
        <v>0</v>
      </c>
      <c r="L46" s="1"/>
      <c r="M46" s="1"/>
      <c r="N46" s="1">
        <v>1</v>
      </c>
      <c r="O46" s="1" t="s">
        <v>9</v>
      </c>
      <c r="P46" s="1">
        <f>TabPil!P46</f>
        <v>-16.126000000000001</v>
      </c>
      <c r="Q46" s="1">
        <f>TabPil!Q46</f>
        <v>-9.8339999999999996</v>
      </c>
      <c r="R46" s="8">
        <f>(ABS(TabPil!R46)+ABS(TabPil!T46))*SIGN(TabPil!R46)</f>
        <v>-11.657</v>
      </c>
      <c r="S46" s="8">
        <f>(ABS(TabPil!S46)+ABS(TabPil!U46))*SIGN(TabPil!S46)</f>
        <v>40.592999999999996</v>
      </c>
      <c r="T46" s="8">
        <f t="shared" si="0"/>
        <v>-23.834899999999998</v>
      </c>
      <c r="U46" s="8">
        <f t="shared" si="1"/>
        <v>44.0901</v>
      </c>
      <c r="W46" s="1"/>
      <c r="AG46" s="1">
        <v>1</v>
      </c>
      <c r="AH46" s="1" t="s">
        <v>56</v>
      </c>
      <c r="AI46" s="8">
        <f>F46+I46</f>
        <v>161.65599999999998</v>
      </c>
      <c r="AJ46" s="8">
        <f>Q46+T46</f>
        <v>-33.668899999999994</v>
      </c>
      <c r="AK46" s="8">
        <f>F47+I47</f>
        <v>-262.47699999999998</v>
      </c>
      <c r="AL46" s="8">
        <f>Q47+T47</f>
        <v>37.560600000000001</v>
      </c>
      <c r="AM46" s="22">
        <f>Z49+AC49</f>
        <v>-610.51089999999999</v>
      </c>
    </row>
    <row r="47" spans="3:39">
      <c r="C47" s="1">
        <v>1</v>
      </c>
      <c r="D47" s="1" t="s">
        <v>10</v>
      </c>
      <c r="E47" s="1">
        <f>TabPil!E47</f>
        <v>-0.17399999999999999</v>
      </c>
      <c r="F47" s="1">
        <f>TabPil!F47</f>
        <v>-0.40899999999999997</v>
      </c>
      <c r="G47" s="8">
        <f>(ABS(TabPil!G47)+ABS(TabPil!I47))*SIGN(TabPil!G47)</f>
        <v>-262.06799999999998</v>
      </c>
      <c r="H47" s="8">
        <f>(ABS(TabPil!H47)+ABS(TabPil!J47))*SIGN(TabPil!H47)</f>
        <v>0</v>
      </c>
      <c r="I47" s="8">
        <f t="shared" si="6"/>
        <v>-262.06799999999998</v>
      </c>
      <c r="J47" s="8">
        <f t="shared" si="7"/>
        <v>0</v>
      </c>
      <c r="L47" s="1"/>
      <c r="M47" s="1"/>
      <c r="N47" s="1">
        <v>1</v>
      </c>
      <c r="O47" s="1" t="s">
        <v>10</v>
      </c>
      <c r="P47" s="1">
        <f>TabPil!P47</f>
        <v>8.2379999999999995</v>
      </c>
      <c r="Q47" s="1">
        <f>TabPil!Q47</f>
        <v>5.0170000000000003</v>
      </c>
      <c r="R47" s="8">
        <f>(ABS(TabPil!R47)+ABS(TabPil!T47))*SIGN(TabPil!R47)</f>
        <v>15.935</v>
      </c>
      <c r="S47" s="8">
        <f>(ABS(TabPil!S47)+ABS(TabPil!U47))*SIGN(TabPil!S47)</f>
        <v>-55.361999999999995</v>
      </c>
      <c r="T47" s="8">
        <f t="shared" si="0"/>
        <v>32.543599999999998</v>
      </c>
      <c r="U47" s="8">
        <f t="shared" si="1"/>
        <v>-60.142499999999998</v>
      </c>
      <c r="W47" s="1"/>
      <c r="AH47" s="1" t="s">
        <v>57</v>
      </c>
      <c r="AI47" s="8">
        <f>F46-I46</f>
        <v>-163.232</v>
      </c>
      <c r="AJ47" s="8">
        <f>Q46-T46</f>
        <v>14.000899999999998</v>
      </c>
      <c r="AK47" s="8">
        <f>F47-I47</f>
        <v>261.65899999999999</v>
      </c>
      <c r="AL47" s="8">
        <f>Q47-T47</f>
        <v>-27.526599999999998</v>
      </c>
      <c r="AM47" s="22">
        <f>Z49-AC49</f>
        <v>-975.87310000000002</v>
      </c>
    </row>
    <row r="48" spans="3:39">
      <c r="C48" s="1">
        <v>1</v>
      </c>
      <c r="D48" s="1" t="s">
        <v>11</v>
      </c>
      <c r="E48" s="1">
        <f>TabPil!E48</f>
        <v>-0.61499999999999999</v>
      </c>
      <c r="F48" s="1">
        <f>TabPil!F48</f>
        <v>-0.10299999999999999</v>
      </c>
      <c r="G48" s="8">
        <f>(ABS(TabPil!G48)+ABS(TabPil!I48))*SIGN(TabPil!G48)</f>
        <v>114.717</v>
      </c>
      <c r="H48" s="8">
        <f>(ABS(TabPil!H48)+ABS(TabPil!J48))*SIGN(TabPil!H48)</f>
        <v>0</v>
      </c>
      <c r="I48" s="8">
        <f t="shared" si="6"/>
        <v>114.717</v>
      </c>
      <c r="J48" s="8">
        <f t="shared" si="7"/>
        <v>0</v>
      </c>
      <c r="L48" s="1"/>
      <c r="M48" s="1"/>
      <c r="N48" s="1">
        <v>1</v>
      </c>
      <c r="O48" s="1" t="s">
        <v>11</v>
      </c>
      <c r="P48" s="1">
        <f>TabPil!P48</f>
        <v>-6.585</v>
      </c>
      <c r="Q48" s="1">
        <f>TabPil!Q48</f>
        <v>-4.0140000000000002</v>
      </c>
      <c r="R48" s="8">
        <f>(ABS(TabPil!R48)+ABS(TabPil!T48))*SIGN(TabPil!R48)</f>
        <v>-7.4569999999999999</v>
      </c>
      <c r="S48" s="8">
        <f>(ABS(TabPil!S48)+ABS(TabPil!U48))*SIGN(TabPil!S48)</f>
        <v>25.932000000000002</v>
      </c>
      <c r="T48" s="8">
        <f t="shared" si="0"/>
        <v>-15.236599999999999</v>
      </c>
      <c r="U48" s="8">
        <f t="shared" si="1"/>
        <v>28.1691</v>
      </c>
      <c r="W48" s="1"/>
      <c r="AH48" s="1" t="s">
        <v>58</v>
      </c>
      <c r="AI48" s="8">
        <f>F46+J46</f>
        <v>-0.78800000000000003</v>
      </c>
      <c r="AJ48" s="8">
        <f>Q46+U46</f>
        <v>34.256100000000004</v>
      </c>
      <c r="AK48" s="8">
        <f>F47+J47</f>
        <v>-0.40899999999999997</v>
      </c>
      <c r="AL48" s="8">
        <f>Q47+U47</f>
        <v>-55.125499999999995</v>
      </c>
      <c r="AM48" s="22">
        <f>Z49+AD49</f>
        <v>-591.64380000000006</v>
      </c>
    </row>
    <row r="49" spans="1:39">
      <c r="C49" s="1">
        <v>1</v>
      </c>
      <c r="D49" s="1" t="s">
        <v>12</v>
      </c>
      <c r="E49" s="1">
        <f>TabPil!E49</f>
        <v>-818.89400000000001</v>
      </c>
      <c r="F49" s="1">
        <f>TabPil!F49</f>
        <v>-518.755</v>
      </c>
      <c r="G49" s="8">
        <f>(ABS(TabPil!G49)+ABS(TabPil!I49))*SIGN(TabPil!G49)</f>
        <v>184.64000000000001</v>
      </c>
      <c r="H49" s="8">
        <f>(ABS(TabPil!H49)+ABS(TabPil!J49))*SIGN(TabPil!H49)</f>
        <v>0</v>
      </c>
      <c r="I49" s="8">
        <f t="shared" si="6"/>
        <v>184.64000000000001</v>
      </c>
      <c r="J49" s="8">
        <f t="shared" si="7"/>
        <v>0</v>
      </c>
      <c r="L49" s="1"/>
      <c r="M49" s="1"/>
      <c r="N49" s="1">
        <v>1</v>
      </c>
      <c r="O49" s="1" t="s">
        <v>12</v>
      </c>
      <c r="P49" s="1">
        <f>TabPil!P49</f>
        <v>-451.16</v>
      </c>
      <c r="Q49" s="1">
        <f>TabPil!Q49</f>
        <v>-274.43700000000001</v>
      </c>
      <c r="R49" s="8">
        <f>(ABS(TabPil!R49)+ABS(TabPil!T49))*SIGN(TabPil!R49)</f>
        <v>-51.11</v>
      </c>
      <c r="S49" s="8">
        <f>(ABS(TabPil!S49)+ABS(TabPil!U49))*SIGN(TabPil!S49)</f>
        <v>179.61199999999999</v>
      </c>
      <c r="T49" s="8">
        <f t="shared" si="0"/>
        <v>-104.99359999999999</v>
      </c>
      <c r="U49" s="8">
        <f t="shared" si="1"/>
        <v>194.94499999999999</v>
      </c>
      <c r="W49" s="1">
        <v>1</v>
      </c>
      <c r="X49" s="1" t="s">
        <v>12</v>
      </c>
      <c r="Y49" s="1">
        <f>TabPil!Z49</f>
        <v>-1270.0540000000001</v>
      </c>
      <c r="Z49" s="1">
        <f>TabPil!AA49</f>
        <v>-793.19200000000001</v>
      </c>
      <c r="AA49" s="1">
        <f>(ABS(TabPil!AB49)+ABS(TabPil!AD49))*SIGN(TabPil!AB49)</f>
        <v>134.304</v>
      </c>
      <c r="AB49" s="1">
        <f>(ABS(TabPil!AC49)+ABS(TabPil!AE49))*SIGN(TabPil!AC49)</f>
        <v>161.25700000000001</v>
      </c>
      <c r="AC49" s="22">
        <f>(ABS(AA49)+0.3*ABS(AB49))*SIGN(AA49)</f>
        <v>182.68110000000001</v>
      </c>
      <c r="AD49" s="22">
        <f>(ABS(AB49)+0.3*ABS(AA49))*SIGN(AB49)</f>
        <v>201.54820000000001</v>
      </c>
      <c r="AH49" s="1" t="s">
        <v>59</v>
      </c>
      <c r="AI49" s="8">
        <f>F46-J46</f>
        <v>-0.78800000000000003</v>
      </c>
      <c r="AJ49" s="8">
        <f>Q46-U46</f>
        <v>-53.924099999999996</v>
      </c>
      <c r="AK49" s="8">
        <f>F47-J47</f>
        <v>-0.40899999999999997</v>
      </c>
      <c r="AL49" s="8">
        <f>Q47-U47</f>
        <v>65.159499999999994</v>
      </c>
      <c r="AM49" s="22">
        <f>Z49-AD49</f>
        <v>-994.74019999999996</v>
      </c>
    </row>
    <row r="50" spans="1:39">
      <c r="A50" s="1">
        <v>3</v>
      </c>
      <c r="C50" s="1">
        <v>6</v>
      </c>
      <c r="D50" s="1" t="s">
        <v>9</v>
      </c>
      <c r="E50" s="1">
        <f>TabPil!E50</f>
        <v>30.776</v>
      </c>
      <c r="F50" s="1">
        <f>TabPil!F50</f>
        <v>18.908000000000001</v>
      </c>
      <c r="G50" s="8">
        <f>(ABS(TabPil!G50)+ABS(TabPil!I50))*SIGN(TabPil!G50)</f>
        <v>56.357999999999997</v>
      </c>
      <c r="H50" s="8">
        <f>(ABS(TabPil!H50)+ABS(TabPil!J50))*SIGN(TabPil!H50)</f>
        <v>0</v>
      </c>
      <c r="I50" s="8">
        <f t="shared" si="6"/>
        <v>56.357999999999997</v>
      </c>
      <c r="J50" s="8">
        <f t="shared" si="7"/>
        <v>0</v>
      </c>
      <c r="L50" s="1">
        <v>3</v>
      </c>
      <c r="M50" s="1"/>
      <c r="N50" s="1">
        <v>6</v>
      </c>
      <c r="O50" s="1" t="s">
        <v>9</v>
      </c>
      <c r="P50" s="1">
        <f>TabPil!P50</f>
        <v>-24.481999999999999</v>
      </c>
      <c r="Q50" s="1">
        <f>TabPil!Q50</f>
        <v>-15.497</v>
      </c>
      <c r="R50" s="8">
        <f>(ABS(TabPil!R50)+ABS(TabPil!T50))*SIGN(TabPil!R50)</f>
        <v>-2.2520000000000002</v>
      </c>
      <c r="S50" s="8">
        <f>(ABS(TabPil!S50)+ABS(TabPil!U50))*SIGN(TabPil!S50)</f>
        <v>13.360999999999999</v>
      </c>
      <c r="T50" s="8">
        <f t="shared" si="0"/>
        <v>-6.2602999999999991</v>
      </c>
      <c r="U50" s="8">
        <f t="shared" si="1"/>
        <v>14.036599999999998</v>
      </c>
      <c r="V50" s="1">
        <v>3</v>
      </c>
      <c r="AF50" s="1">
        <v>3</v>
      </c>
      <c r="AG50" s="1">
        <v>6</v>
      </c>
      <c r="AH50" s="1" t="s">
        <v>56</v>
      </c>
      <c r="AI50" s="8">
        <f>F50+I50</f>
        <v>75.265999999999991</v>
      </c>
      <c r="AJ50" s="8">
        <f>Q50+T50</f>
        <v>-21.757300000000001</v>
      </c>
      <c r="AK50" s="8">
        <f>F51+I51</f>
        <v>-47.506999999999998</v>
      </c>
      <c r="AL50" s="8">
        <f>Q51+T51</f>
        <v>14.1982</v>
      </c>
      <c r="AM50" s="22">
        <f>Z53+AC53</f>
        <v>-78.590400000000002</v>
      </c>
    </row>
    <row r="51" spans="1:39">
      <c r="C51" s="1">
        <v>6</v>
      </c>
      <c r="D51" s="1" t="s">
        <v>10</v>
      </c>
      <c r="E51" s="1">
        <f>TabPil!E51</f>
        <v>-28.411999999999999</v>
      </c>
      <c r="F51" s="1">
        <f>TabPil!F51</f>
        <v>-17.309999999999999</v>
      </c>
      <c r="G51" s="8">
        <f>(ABS(TabPil!G51)+ABS(TabPil!I51))*SIGN(TabPil!G51)</f>
        <v>-30.196999999999999</v>
      </c>
      <c r="H51" s="8">
        <f>(ABS(TabPil!H51)+ABS(TabPil!J51))*SIGN(TabPil!H51)</f>
        <v>0</v>
      </c>
      <c r="I51" s="8">
        <f t="shared" si="6"/>
        <v>-30.196999999999999</v>
      </c>
      <c r="J51" s="8">
        <f t="shared" si="7"/>
        <v>0</v>
      </c>
      <c r="L51" s="1"/>
      <c r="M51" s="1"/>
      <c r="N51" s="1">
        <v>6</v>
      </c>
      <c r="O51" s="1" t="s">
        <v>10</v>
      </c>
      <c r="P51" s="1">
        <f>TabPil!P51</f>
        <v>18.041</v>
      </c>
      <c r="Q51" s="1">
        <f>TabPil!Q51</f>
        <v>11.44</v>
      </c>
      <c r="R51" s="8">
        <f>(ABS(TabPil!R51)+ABS(TabPil!T51))*SIGN(TabPil!R51)</f>
        <v>0.91799999999999993</v>
      </c>
      <c r="S51" s="8">
        <f>(ABS(TabPil!S51)+ABS(TabPil!U51))*SIGN(TabPil!S51)</f>
        <v>-6.1339999999999995</v>
      </c>
      <c r="T51" s="8">
        <f t="shared" si="0"/>
        <v>2.7581999999999995</v>
      </c>
      <c r="U51" s="8">
        <f t="shared" si="1"/>
        <v>-6.4093999999999998</v>
      </c>
      <c r="AG51" s="1"/>
      <c r="AH51" s="1" t="s">
        <v>57</v>
      </c>
      <c r="AI51" s="8">
        <f>F50-I50</f>
        <v>-37.449999999999996</v>
      </c>
      <c r="AJ51" s="8">
        <f>Q50-T50</f>
        <v>-9.2367000000000008</v>
      </c>
      <c r="AK51" s="8">
        <f>F51-I51</f>
        <v>12.887</v>
      </c>
      <c r="AL51" s="8">
        <f>Q51-T51</f>
        <v>8.6817999999999991</v>
      </c>
      <c r="AM51" s="22">
        <f>Z53-AC53</f>
        <v>-65.499600000000001</v>
      </c>
    </row>
    <row r="52" spans="1:39">
      <c r="C52" s="1">
        <v>6</v>
      </c>
      <c r="D52" s="1" t="s">
        <v>11</v>
      </c>
      <c r="E52" s="1">
        <f>TabPil!E52</f>
        <v>18.495999999999999</v>
      </c>
      <c r="F52" s="1">
        <f>TabPil!F52</f>
        <v>11.318</v>
      </c>
      <c r="G52" s="8">
        <f>(ABS(TabPil!G52)+ABS(TabPil!I52))*SIGN(TabPil!G52)</f>
        <v>26.805</v>
      </c>
      <c r="H52" s="8">
        <f>(ABS(TabPil!H52)+ABS(TabPil!J52))*SIGN(TabPil!H52)</f>
        <v>0</v>
      </c>
      <c r="I52" s="8">
        <f t="shared" si="6"/>
        <v>26.805</v>
      </c>
      <c r="J52" s="8">
        <f t="shared" si="7"/>
        <v>0</v>
      </c>
      <c r="L52" s="1"/>
      <c r="M52" s="1"/>
      <c r="N52" s="1">
        <v>6</v>
      </c>
      <c r="O52" s="1" t="s">
        <v>11</v>
      </c>
      <c r="P52" s="1">
        <f>TabPil!P52</f>
        <v>-13.289</v>
      </c>
      <c r="Q52" s="1">
        <f>TabPil!Q52</f>
        <v>-8.4179999999999993</v>
      </c>
      <c r="R52" s="8">
        <f>(ABS(TabPil!R52)+ABS(TabPil!T52))*SIGN(TabPil!R52)</f>
        <v>-0.98699999999999999</v>
      </c>
      <c r="S52" s="8">
        <f>(ABS(TabPil!S52)+ABS(TabPil!U52))*SIGN(TabPil!S52)</f>
        <v>6.04</v>
      </c>
      <c r="T52" s="8">
        <f t="shared" si="0"/>
        <v>-2.7989999999999999</v>
      </c>
      <c r="U52" s="8">
        <f t="shared" si="1"/>
        <v>6.3361000000000001</v>
      </c>
      <c r="AH52" s="1" t="s">
        <v>58</v>
      </c>
      <c r="AI52" s="8">
        <f>F50+J50</f>
        <v>18.908000000000001</v>
      </c>
      <c r="AJ52" s="8">
        <f>Q50+U50</f>
        <v>-1.4604000000000017</v>
      </c>
      <c r="AK52" s="8">
        <f>F51+J51</f>
        <v>-17.309999999999999</v>
      </c>
      <c r="AL52" s="8">
        <f>Q51+U51</f>
        <v>5.0305999999999997</v>
      </c>
      <c r="AM52" s="22">
        <f>Z53+AD53</f>
        <v>-64.859800000000007</v>
      </c>
    </row>
    <row r="53" spans="1:39">
      <c r="C53" s="1">
        <v>6</v>
      </c>
      <c r="D53" s="1" t="s">
        <v>12</v>
      </c>
      <c r="E53" s="1">
        <f>TabPil!E53</f>
        <v>-87.802000000000007</v>
      </c>
      <c r="F53" s="1">
        <f>TabPil!F53</f>
        <v>-52.088000000000001</v>
      </c>
      <c r="G53" s="8">
        <f>(ABS(TabPil!G53)+ABS(TabPil!I53))*SIGN(TabPil!G53)</f>
        <v>-3.9279999999999999</v>
      </c>
      <c r="H53" s="8">
        <f>(ABS(TabPil!H53)+ABS(TabPil!J53))*SIGN(TabPil!H53)</f>
        <v>0</v>
      </c>
      <c r="I53" s="8">
        <f t="shared" si="6"/>
        <v>-3.9279999999999999</v>
      </c>
      <c r="J53" s="8">
        <f t="shared" si="7"/>
        <v>0</v>
      </c>
      <c r="L53" s="1"/>
      <c r="M53" s="1"/>
      <c r="N53" s="1">
        <v>6</v>
      </c>
      <c r="O53" s="1" t="s">
        <v>12</v>
      </c>
      <c r="P53" s="1">
        <f>TabPil!P53</f>
        <v>-31.54</v>
      </c>
      <c r="Q53" s="1">
        <f>TabPil!Q53</f>
        <v>-19.957000000000001</v>
      </c>
      <c r="R53" s="8">
        <f>(ABS(TabPil!R53)+ABS(TabPil!T53))*SIGN(TabPil!R53)</f>
        <v>-0.89600000000000002</v>
      </c>
      <c r="S53" s="8">
        <f>(ABS(TabPil!S53)+ABS(TabPil!U53))*SIGN(TabPil!S53)</f>
        <v>5.2939999999999996</v>
      </c>
      <c r="T53" s="8">
        <f t="shared" si="0"/>
        <v>-2.4842</v>
      </c>
      <c r="U53" s="8">
        <f t="shared" si="1"/>
        <v>5.5627999999999993</v>
      </c>
      <c r="W53" s="1">
        <v>6</v>
      </c>
      <c r="X53" s="1" t="s">
        <v>12</v>
      </c>
      <c r="Y53" s="1">
        <f>TabPil!Z53</f>
        <v>-119.34200000000001</v>
      </c>
      <c r="Z53" s="1">
        <f>TabPil!AA53</f>
        <v>-72.045000000000002</v>
      </c>
      <c r="AA53" s="1">
        <f>(ABS(TabPil!AB53)+ABS(TabPil!AD53))*SIGN(TabPil!AB53)</f>
        <v>-4.8239999999999998</v>
      </c>
      <c r="AB53" s="1">
        <f>(ABS(TabPil!AC53)+ABS(TabPil!AE53))*SIGN(TabPil!AC53)</f>
        <v>5.7379999999999995</v>
      </c>
      <c r="AC53" s="22">
        <f>(ABS(AA53)+0.3*ABS(AB53))*SIGN(AA53)</f>
        <v>-6.5453999999999999</v>
      </c>
      <c r="AD53" s="22">
        <f>(ABS(AB53)+0.3*ABS(AA53))*SIGN(AB53)</f>
        <v>7.1851999999999991</v>
      </c>
      <c r="AH53" s="1" t="s">
        <v>59</v>
      </c>
      <c r="AI53" s="8">
        <f>F50-J50</f>
        <v>18.908000000000001</v>
      </c>
      <c r="AJ53" s="8">
        <f>Q50-U50</f>
        <v>-29.5336</v>
      </c>
      <c r="AK53" s="8">
        <f>F51-J51</f>
        <v>-17.309999999999999</v>
      </c>
      <c r="AL53" s="8">
        <f>Q51-U51</f>
        <v>17.849399999999999</v>
      </c>
      <c r="AM53" s="22">
        <f>Z53-AD53</f>
        <v>-79.230199999999996</v>
      </c>
    </row>
    <row r="54" spans="1:39">
      <c r="C54" s="1">
        <v>5</v>
      </c>
      <c r="D54" s="1" t="s">
        <v>9</v>
      </c>
      <c r="E54" s="1">
        <f>TabPil!E54</f>
        <v>27.536000000000001</v>
      </c>
      <c r="F54" s="1">
        <f>TabPil!F54</f>
        <v>16.738</v>
      </c>
      <c r="G54" s="8">
        <f>(ABS(TabPil!G54)+ABS(TabPil!I54))*SIGN(TabPil!G54)</f>
        <v>88.987000000000009</v>
      </c>
      <c r="H54" s="8">
        <f>(ABS(TabPil!H54)+ABS(TabPil!J54))*SIGN(TabPil!H54)</f>
        <v>0</v>
      </c>
      <c r="I54" s="8">
        <f t="shared" si="6"/>
        <v>88.987000000000009</v>
      </c>
      <c r="J54" s="8">
        <f t="shared" si="7"/>
        <v>0</v>
      </c>
      <c r="L54" s="1"/>
      <c r="M54" s="1"/>
      <c r="N54" s="1">
        <v>5</v>
      </c>
      <c r="O54" s="1" t="s">
        <v>9</v>
      </c>
      <c r="P54" s="1">
        <f>TabPil!P54</f>
        <v>-13.066000000000001</v>
      </c>
      <c r="Q54" s="1">
        <f>TabPil!Q54</f>
        <v>-8.3170000000000002</v>
      </c>
      <c r="R54" s="8">
        <f>(ABS(TabPil!R54)+ABS(TabPil!T54))*SIGN(TabPil!R54)</f>
        <v>-2.2370000000000001</v>
      </c>
      <c r="S54" s="8">
        <f>(ABS(TabPil!S54)+ABS(TabPil!U54))*SIGN(TabPil!S54)</f>
        <v>12.597999999999999</v>
      </c>
      <c r="T54" s="8">
        <f t="shared" si="0"/>
        <v>-6.0163999999999991</v>
      </c>
      <c r="U54" s="8">
        <f t="shared" si="1"/>
        <v>13.269099999999998</v>
      </c>
      <c r="W54" s="1"/>
      <c r="AG54" s="1">
        <v>5</v>
      </c>
      <c r="AH54" s="1" t="s">
        <v>56</v>
      </c>
      <c r="AI54" s="8">
        <f>F54+I54</f>
        <v>105.72500000000001</v>
      </c>
      <c r="AJ54" s="8">
        <f>Q54+T54</f>
        <v>-14.333399999999999</v>
      </c>
      <c r="AK54" s="8">
        <f>F55+I55</f>
        <v>-102.94800000000001</v>
      </c>
      <c r="AL54" s="8">
        <f>Q55+T55</f>
        <v>13.3705</v>
      </c>
      <c r="AM54" s="22">
        <f>Z57+AC57</f>
        <v>-221.58659999999998</v>
      </c>
    </row>
    <row r="55" spans="1:39">
      <c r="C55" s="1">
        <v>5</v>
      </c>
      <c r="D55" s="1" t="s">
        <v>10</v>
      </c>
      <c r="E55" s="1">
        <f>TabPil!E55</f>
        <v>-30.178999999999998</v>
      </c>
      <c r="F55" s="1">
        <f>TabPil!F55</f>
        <v>-18.414999999999999</v>
      </c>
      <c r="G55" s="8">
        <f>(ABS(TabPil!G55)+ABS(TabPil!I55))*SIGN(TabPil!G55)</f>
        <v>-84.533000000000001</v>
      </c>
      <c r="H55" s="8">
        <f>(ABS(TabPil!H55)+ABS(TabPil!J55))*SIGN(TabPil!H55)</f>
        <v>0</v>
      </c>
      <c r="I55" s="8">
        <f t="shared" si="6"/>
        <v>-84.533000000000001</v>
      </c>
      <c r="J55" s="8">
        <f t="shared" si="7"/>
        <v>0</v>
      </c>
      <c r="L55" s="1"/>
      <c r="M55" s="1"/>
      <c r="N55" s="1">
        <v>5</v>
      </c>
      <c r="O55" s="1" t="s">
        <v>10</v>
      </c>
      <c r="P55" s="1">
        <f>TabPil!P55</f>
        <v>14.664</v>
      </c>
      <c r="Q55" s="1">
        <f>TabPil!Q55</f>
        <v>9.3190000000000008</v>
      </c>
      <c r="R55" s="8">
        <f>(ABS(TabPil!R55)+ABS(TabPil!T55))*SIGN(TabPil!R55)</f>
        <v>1.4219999999999999</v>
      </c>
      <c r="S55" s="8">
        <f>(ABS(TabPil!S55)+ABS(TabPil!U55))*SIGN(TabPil!S55)</f>
        <v>-8.7650000000000006</v>
      </c>
      <c r="T55" s="8">
        <f t="shared" si="0"/>
        <v>4.0514999999999999</v>
      </c>
      <c r="U55" s="8">
        <f t="shared" si="1"/>
        <v>-9.1916000000000011</v>
      </c>
      <c r="W55" s="1"/>
      <c r="AG55" s="1"/>
      <c r="AH55" s="1" t="s">
        <v>57</v>
      </c>
      <c r="AI55" s="8">
        <f>F54-I54</f>
        <v>-72.249000000000009</v>
      </c>
      <c r="AJ55" s="8">
        <f>Q54-T54</f>
        <v>-2.3006000000000011</v>
      </c>
      <c r="AK55" s="8">
        <f>F55-I55</f>
        <v>66.117999999999995</v>
      </c>
      <c r="AL55" s="8">
        <f>Q55-T55</f>
        <v>5.267500000000001</v>
      </c>
      <c r="AM55" s="22">
        <f>Z57-AC57</f>
        <v>-194.66539999999998</v>
      </c>
    </row>
    <row r="56" spans="1:39">
      <c r="C56" s="1">
        <v>5</v>
      </c>
      <c r="D56" s="1" t="s">
        <v>11</v>
      </c>
      <c r="E56" s="1">
        <f>TabPil!E56</f>
        <v>18.036000000000001</v>
      </c>
      <c r="F56" s="1">
        <f>TabPil!F56</f>
        <v>10.984999999999999</v>
      </c>
      <c r="G56" s="8">
        <f>(ABS(TabPil!G56)+ABS(TabPil!I56))*SIGN(TabPil!G56)</f>
        <v>54.119</v>
      </c>
      <c r="H56" s="8">
        <f>(ABS(TabPil!H56)+ABS(TabPil!J56))*SIGN(TabPil!H56)</f>
        <v>0</v>
      </c>
      <c r="I56" s="8">
        <f t="shared" si="6"/>
        <v>54.119</v>
      </c>
      <c r="J56" s="8">
        <f t="shared" si="7"/>
        <v>0</v>
      </c>
      <c r="L56" s="1"/>
      <c r="M56" s="1"/>
      <c r="N56" s="1">
        <v>5</v>
      </c>
      <c r="O56" s="1" t="s">
        <v>11</v>
      </c>
      <c r="P56" s="1">
        <f>TabPil!P56</f>
        <v>-8.6649999999999991</v>
      </c>
      <c r="Q56" s="1">
        <f>TabPil!Q56</f>
        <v>-5.5110000000000001</v>
      </c>
      <c r="R56" s="8">
        <f>(ABS(TabPil!R56)+ABS(TabPil!T56))*SIGN(TabPil!R56)</f>
        <v>-1.133</v>
      </c>
      <c r="S56" s="8">
        <f>(ABS(TabPil!S56)+ABS(TabPil!U56))*SIGN(TabPil!S56)</f>
        <v>6.5750000000000002</v>
      </c>
      <c r="T56" s="8">
        <f t="shared" si="0"/>
        <v>-3.1055000000000001</v>
      </c>
      <c r="U56" s="8">
        <f t="shared" si="1"/>
        <v>6.9149000000000003</v>
      </c>
      <c r="W56" s="1"/>
      <c r="AH56" s="1" t="s">
        <v>58</v>
      </c>
      <c r="AI56" s="8">
        <f>F54+J54</f>
        <v>16.738</v>
      </c>
      <c r="AJ56" s="8">
        <f>Q54+U54</f>
        <v>4.9520999999999979</v>
      </c>
      <c r="AK56" s="8">
        <f>F55+J55</f>
        <v>-18.414999999999999</v>
      </c>
      <c r="AL56" s="8">
        <f>Q55+U55</f>
        <v>0.12739999999999974</v>
      </c>
      <c r="AM56" s="22">
        <f>Z57+AD57</f>
        <v>-192.12859999999998</v>
      </c>
    </row>
    <row r="57" spans="1:39">
      <c r="C57" s="1">
        <v>5</v>
      </c>
      <c r="D57" s="1" t="s">
        <v>12</v>
      </c>
      <c r="E57" s="1">
        <f>TabPil!E57</f>
        <v>-272.08300000000003</v>
      </c>
      <c r="F57" s="1">
        <f>TabPil!F57</f>
        <v>-164.91399999999999</v>
      </c>
      <c r="G57" s="8">
        <f>(ABS(TabPil!G57)+ABS(TabPil!I57))*SIGN(TabPil!G57)</f>
        <v>-7.415</v>
      </c>
      <c r="H57" s="8">
        <f>(ABS(TabPil!H57)+ABS(TabPil!J57))*SIGN(TabPil!H57)</f>
        <v>0</v>
      </c>
      <c r="I57" s="8">
        <f t="shared" si="6"/>
        <v>-7.415</v>
      </c>
      <c r="J57" s="8">
        <f t="shared" si="7"/>
        <v>0</v>
      </c>
      <c r="L57" s="1"/>
      <c r="M57" s="1"/>
      <c r="N57" s="1">
        <v>5</v>
      </c>
      <c r="O57" s="1" t="s">
        <v>12</v>
      </c>
      <c r="P57" s="1">
        <f>TabPil!P57</f>
        <v>-68.152000000000001</v>
      </c>
      <c r="Q57" s="1">
        <f>TabPil!Q57</f>
        <v>-43.212000000000003</v>
      </c>
      <c r="R57" s="8">
        <f>(ABS(TabPil!R57)+ABS(TabPil!T57))*SIGN(TabPil!R57)</f>
        <v>-2.1030000000000002</v>
      </c>
      <c r="S57" s="8">
        <f>(ABS(TabPil!S57)+ABS(TabPil!U57))*SIGN(TabPil!S57)</f>
        <v>12.327</v>
      </c>
      <c r="T57" s="8">
        <f t="shared" si="0"/>
        <v>-5.8010999999999999</v>
      </c>
      <c r="U57" s="8">
        <f t="shared" si="1"/>
        <v>12.9579</v>
      </c>
      <c r="W57" s="1">
        <v>5</v>
      </c>
      <c r="X57" s="1" t="s">
        <v>12</v>
      </c>
      <c r="Y57" s="1">
        <f>TabPil!Z57</f>
        <v>-340.23500000000001</v>
      </c>
      <c r="Z57" s="1">
        <f>TabPil!AA57</f>
        <v>-208.12599999999998</v>
      </c>
      <c r="AA57" s="1">
        <f>(ABS(TabPil!AB57)+ABS(TabPil!AD57))*SIGN(TabPil!AB57)</f>
        <v>-9.5180000000000007</v>
      </c>
      <c r="AB57" s="1">
        <f>(ABS(TabPil!AC57)+ABS(TabPil!AE57))*SIGN(TabPil!AC57)</f>
        <v>13.141999999999999</v>
      </c>
      <c r="AC57" s="22">
        <f>(ABS(AA57)+0.3*ABS(AB57))*SIGN(AA57)</f>
        <v>-13.460599999999999</v>
      </c>
      <c r="AD57" s="22">
        <f>(ABS(AB57)+0.3*ABS(AA57))*SIGN(AB57)</f>
        <v>15.997399999999999</v>
      </c>
      <c r="AH57" s="1" t="s">
        <v>59</v>
      </c>
      <c r="AI57" s="8">
        <f>F54-J54</f>
        <v>16.738</v>
      </c>
      <c r="AJ57" s="8">
        <f>Q54-U54</f>
        <v>-21.586099999999998</v>
      </c>
      <c r="AK57" s="8">
        <f>F55-J55</f>
        <v>-18.414999999999999</v>
      </c>
      <c r="AL57" s="8">
        <f>Q55-U55</f>
        <v>18.510600000000004</v>
      </c>
      <c r="AM57" s="22">
        <f>Z57-AD57</f>
        <v>-224.12339999999998</v>
      </c>
    </row>
    <row r="58" spans="1:39">
      <c r="C58" s="1">
        <v>4</v>
      </c>
      <c r="D58" s="1" t="s">
        <v>9</v>
      </c>
      <c r="E58" s="1">
        <f>TabPil!E58</f>
        <v>30.21</v>
      </c>
      <c r="F58" s="1">
        <f>TabPil!F58</f>
        <v>18.512</v>
      </c>
      <c r="G58" s="8">
        <f>(ABS(TabPil!G58)+ABS(TabPil!I58))*SIGN(TabPil!G58)</f>
        <v>131.08699999999999</v>
      </c>
      <c r="H58" s="8">
        <f>(ABS(TabPil!H58)+ABS(TabPil!J58))*SIGN(TabPil!H58)</f>
        <v>0</v>
      </c>
      <c r="I58" s="8">
        <f t="shared" si="6"/>
        <v>131.08699999999999</v>
      </c>
      <c r="J58" s="8">
        <f t="shared" si="7"/>
        <v>0</v>
      </c>
      <c r="L58" s="1"/>
      <c r="M58" s="1"/>
      <c r="N58" s="1">
        <v>4</v>
      </c>
      <c r="O58" s="1" t="s">
        <v>9</v>
      </c>
      <c r="P58" s="1">
        <f>TabPil!P58</f>
        <v>-15.664</v>
      </c>
      <c r="Q58" s="1">
        <f>TabPil!Q58</f>
        <v>-9.9499999999999993</v>
      </c>
      <c r="R58" s="8">
        <f>(ABS(TabPil!R58)+ABS(TabPil!T58))*SIGN(TabPil!R58)</f>
        <v>-2.331</v>
      </c>
      <c r="S58" s="8">
        <f>(ABS(TabPil!S58)+ABS(TabPil!U58))*SIGN(TabPil!S58)</f>
        <v>12.997</v>
      </c>
      <c r="T58" s="8">
        <f t="shared" si="0"/>
        <v>-6.2301000000000002</v>
      </c>
      <c r="U58" s="8">
        <f t="shared" si="1"/>
        <v>13.696299999999999</v>
      </c>
      <c r="W58" s="1"/>
      <c r="AG58" s="1">
        <v>4</v>
      </c>
      <c r="AH58" s="1" t="s">
        <v>56</v>
      </c>
      <c r="AI58" s="8">
        <f>F58+I58</f>
        <v>149.59899999999999</v>
      </c>
      <c r="AJ58" s="8">
        <f>Q58+T58</f>
        <v>-16.180099999999999</v>
      </c>
      <c r="AK58" s="8">
        <f>F59+I59</f>
        <v>-133.738</v>
      </c>
      <c r="AL58" s="8">
        <f>Q59+T59</f>
        <v>14.2864</v>
      </c>
      <c r="AM58" s="22">
        <f>Z61+AC61</f>
        <v>-373.12780000000004</v>
      </c>
    </row>
    <row r="59" spans="1:39">
      <c r="C59" s="1">
        <v>4</v>
      </c>
      <c r="D59" s="1" t="s">
        <v>10</v>
      </c>
      <c r="E59" s="1">
        <f>TabPil!E59</f>
        <v>-29.327000000000002</v>
      </c>
      <c r="F59" s="1">
        <f>TabPil!F59</f>
        <v>-17.916</v>
      </c>
      <c r="G59" s="8">
        <f>(ABS(TabPil!G59)+ABS(TabPil!I59))*SIGN(TabPil!G59)</f>
        <v>-115.822</v>
      </c>
      <c r="H59" s="8">
        <f>(ABS(TabPil!H59)+ABS(TabPil!J59))*SIGN(TabPil!H59)</f>
        <v>0</v>
      </c>
      <c r="I59" s="8">
        <f t="shared" si="6"/>
        <v>-115.822</v>
      </c>
      <c r="J59" s="8">
        <f t="shared" si="7"/>
        <v>0</v>
      </c>
      <c r="L59" s="1"/>
      <c r="M59" s="1"/>
      <c r="N59" s="1">
        <v>4</v>
      </c>
      <c r="O59" s="1" t="s">
        <v>10</v>
      </c>
      <c r="P59" s="1">
        <f>TabPil!P59</f>
        <v>15.568</v>
      </c>
      <c r="Q59" s="1">
        <f>TabPil!Q59</f>
        <v>9.8879999999999999</v>
      </c>
      <c r="R59" s="8">
        <f>(ABS(TabPil!R59)+ABS(TabPil!T59))*SIGN(TabPil!R59)</f>
        <v>1.5670000000000002</v>
      </c>
      <c r="S59" s="8">
        <f>(ABS(TabPil!S59)+ABS(TabPil!U59))*SIGN(TabPil!S59)</f>
        <v>-9.4379999999999988</v>
      </c>
      <c r="T59" s="8">
        <f t="shared" si="0"/>
        <v>4.3983999999999996</v>
      </c>
      <c r="U59" s="8">
        <f t="shared" si="1"/>
        <v>-9.9080999999999992</v>
      </c>
      <c r="W59" s="1"/>
      <c r="AG59" s="1"/>
      <c r="AH59" s="1" t="s">
        <v>57</v>
      </c>
      <c r="AI59" s="8">
        <f>F58-I58</f>
        <v>-112.57499999999999</v>
      </c>
      <c r="AJ59" s="8">
        <f>Q58-T58</f>
        <v>-3.7198999999999991</v>
      </c>
      <c r="AK59" s="8">
        <f>F59-I59</f>
        <v>97.906000000000006</v>
      </c>
      <c r="AL59" s="8">
        <f>Q59-T59</f>
        <v>5.4896000000000003</v>
      </c>
      <c r="AM59" s="22">
        <f>Z61-AC61</f>
        <v>-314.8082</v>
      </c>
    </row>
    <row r="60" spans="1:39">
      <c r="C60" s="1">
        <v>4</v>
      </c>
      <c r="D60" s="1" t="s">
        <v>11</v>
      </c>
      <c r="E60" s="1">
        <f>TabPil!E60</f>
        <v>18.605</v>
      </c>
      <c r="F60" s="1">
        <f>TabPil!F60</f>
        <v>11.384</v>
      </c>
      <c r="G60" s="8">
        <f>(ABS(TabPil!G60)+ABS(TabPil!I60))*SIGN(TabPil!G60)</f>
        <v>77.077999999999989</v>
      </c>
      <c r="H60" s="8">
        <f>(ABS(TabPil!H60)+ABS(TabPil!J60))*SIGN(TabPil!H60)</f>
        <v>0</v>
      </c>
      <c r="I60" s="8">
        <f t="shared" si="6"/>
        <v>77.077999999999989</v>
      </c>
      <c r="J60" s="8">
        <f t="shared" si="7"/>
        <v>0</v>
      </c>
      <c r="L60" s="1"/>
      <c r="M60" s="1"/>
      <c r="N60" s="1">
        <v>4</v>
      </c>
      <c r="O60" s="1" t="s">
        <v>11</v>
      </c>
      <c r="P60" s="1">
        <f>TabPil!P60</f>
        <v>-9.76</v>
      </c>
      <c r="Q60" s="1">
        <f>TabPil!Q60</f>
        <v>-6.1989999999999998</v>
      </c>
      <c r="R60" s="8">
        <f>(ABS(TabPil!R60)+ABS(TabPil!T60))*SIGN(TabPil!R60)</f>
        <v>-1.2030000000000001</v>
      </c>
      <c r="S60" s="8">
        <f>(ABS(TabPil!S60)+ABS(TabPil!U60))*SIGN(TabPil!S60)</f>
        <v>6.8609999999999998</v>
      </c>
      <c r="T60" s="8">
        <f t="shared" si="0"/>
        <v>-3.2613000000000003</v>
      </c>
      <c r="U60" s="8">
        <f t="shared" si="1"/>
        <v>7.2218999999999998</v>
      </c>
      <c r="W60" s="1"/>
      <c r="AH60" s="1" t="s">
        <v>58</v>
      </c>
      <c r="AI60" s="8">
        <f>F58+J58</f>
        <v>18.512</v>
      </c>
      <c r="AJ60" s="8">
        <f>Q58+U58</f>
        <v>3.7462999999999997</v>
      </c>
      <c r="AK60" s="8">
        <f>F59+J59</f>
        <v>-17.916</v>
      </c>
      <c r="AL60" s="8">
        <f>Q59+U59</f>
        <v>-2.0099999999999341E-2</v>
      </c>
      <c r="AM60" s="22">
        <f>Z61+AD61</f>
        <v>-314.9853</v>
      </c>
    </row>
    <row r="61" spans="1:39">
      <c r="C61" s="1">
        <v>4</v>
      </c>
      <c r="D61" s="1" t="s">
        <v>12</v>
      </c>
      <c r="E61" s="1">
        <f>TabPil!E61</f>
        <v>-455.084</v>
      </c>
      <c r="F61" s="1">
        <f>TabPil!F61</f>
        <v>-277.63900000000001</v>
      </c>
      <c r="G61" s="8">
        <f>(ABS(TabPil!G61)+ABS(TabPil!I61))*SIGN(TabPil!G61)</f>
        <v>-18.989999999999998</v>
      </c>
      <c r="H61" s="8">
        <f>(ABS(TabPil!H61)+ABS(TabPil!J61))*SIGN(TabPil!H61)</f>
        <v>0</v>
      </c>
      <c r="I61" s="8">
        <f t="shared" si="6"/>
        <v>-18.989999999999998</v>
      </c>
      <c r="J61" s="8">
        <f t="shared" si="7"/>
        <v>0</v>
      </c>
      <c r="L61" s="1"/>
      <c r="M61" s="1"/>
      <c r="N61" s="1">
        <v>4</v>
      </c>
      <c r="O61" s="1" t="s">
        <v>12</v>
      </c>
      <c r="P61" s="1">
        <f>TabPil!P61</f>
        <v>-104.544</v>
      </c>
      <c r="Q61" s="1">
        <f>TabPil!Q61</f>
        <v>-66.328999999999994</v>
      </c>
      <c r="R61" s="8">
        <f>(ABS(TabPil!R61)+ABS(TabPil!T61))*SIGN(TabPil!R61)</f>
        <v>-3.4990000000000001</v>
      </c>
      <c r="S61" s="8">
        <f>(ABS(TabPil!S61)+ABS(TabPil!U61))*SIGN(TabPil!S61)</f>
        <v>20.216999999999999</v>
      </c>
      <c r="T61" s="8">
        <f t="shared" si="0"/>
        <v>-9.5640999999999998</v>
      </c>
      <c r="U61" s="8">
        <f t="shared" si="1"/>
        <v>21.2667</v>
      </c>
      <c r="W61" s="1">
        <v>4</v>
      </c>
      <c r="X61" s="1" t="s">
        <v>12</v>
      </c>
      <c r="Y61" s="1">
        <f>TabPil!Z61</f>
        <v>-559.62800000000004</v>
      </c>
      <c r="Z61" s="1">
        <f>TabPil!AA61</f>
        <v>-343.96800000000002</v>
      </c>
      <c r="AA61" s="1">
        <f>(ABS(TabPil!AB61)+ABS(TabPil!AD61))*SIGN(TabPil!AB61)</f>
        <v>-22.489000000000001</v>
      </c>
      <c r="AB61" s="1">
        <f>(ABS(TabPil!AC61)+ABS(TabPil!AE61))*SIGN(TabPil!AC61)</f>
        <v>22.235999999999997</v>
      </c>
      <c r="AC61" s="22">
        <f>(ABS(AA61)+0.3*ABS(AB61))*SIGN(AA61)</f>
        <v>-29.159800000000001</v>
      </c>
      <c r="AD61" s="22">
        <f>(ABS(AB61)+0.3*ABS(AA61))*SIGN(AB61)</f>
        <v>28.982699999999998</v>
      </c>
      <c r="AH61" s="1" t="s">
        <v>59</v>
      </c>
      <c r="AI61" s="8">
        <f>F58-J58</f>
        <v>18.512</v>
      </c>
      <c r="AJ61" s="8">
        <f>Q58-U58</f>
        <v>-23.646299999999997</v>
      </c>
      <c r="AK61" s="8">
        <f>F59-J59</f>
        <v>-17.916</v>
      </c>
      <c r="AL61" s="8">
        <f>Q59-U59</f>
        <v>19.796099999999999</v>
      </c>
      <c r="AM61" s="22">
        <f>Z61-AD61</f>
        <v>-372.95070000000004</v>
      </c>
    </row>
    <row r="62" spans="1:39">
      <c r="C62" s="1">
        <v>3</v>
      </c>
      <c r="D62" s="1" t="s">
        <v>9</v>
      </c>
      <c r="E62" s="1">
        <f>TabPil!E62</f>
        <v>26.393000000000001</v>
      </c>
      <c r="F62" s="1">
        <f>TabPil!F62</f>
        <v>16.09</v>
      </c>
      <c r="G62" s="8">
        <f>(ABS(TabPil!G62)+ABS(TabPil!I62))*SIGN(TabPil!G62)</f>
        <v>159.005</v>
      </c>
      <c r="H62" s="8">
        <f>(ABS(TabPil!H62)+ABS(TabPil!J62))*SIGN(TabPil!H62)</f>
        <v>0</v>
      </c>
      <c r="I62" s="8">
        <f t="shared" si="6"/>
        <v>159.005</v>
      </c>
      <c r="J62" s="8">
        <f t="shared" si="7"/>
        <v>0</v>
      </c>
      <c r="L62" s="1"/>
      <c r="M62" s="1"/>
      <c r="N62" s="1">
        <v>3</v>
      </c>
      <c r="O62" s="1" t="s">
        <v>9</v>
      </c>
      <c r="P62" s="1">
        <f>TabPil!P62</f>
        <v>-14.705</v>
      </c>
      <c r="Q62" s="1">
        <f>TabPil!Q62</f>
        <v>-9.343</v>
      </c>
      <c r="R62" s="8">
        <f>(ABS(TabPil!R62)+ABS(TabPil!T62))*SIGN(TabPil!R62)</f>
        <v>-2.6719999999999997</v>
      </c>
      <c r="S62" s="8">
        <f>(ABS(TabPil!S62)+ABS(TabPil!U62))*SIGN(TabPil!S62)</f>
        <v>14.606</v>
      </c>
      <c r="T62" s="8">
        <f t="shared" si="0"/>
        <v>-7.0537999999999998</v>
      </c>
      <c r="U62" s="8">
        <f t="shared" si="1"/>
        <v>15.4076</v>
      </c>
      <c r="W62" s="1"/>
      <c r="AG62" s="1">
        <v>3</v>
      </c>
      <c r="AH62" s="1" t="s">
        <v>56</v>
      </c>
      <c r="AI62" s="8">
        <f>F62+I62</f>
        <v>175.095</v>
      </c>
      <c r="AJ62" s="8">
        <f>Q62+T62</f>
        <v>-16.396799999999999</v>
      </c>
      <c r="AK62" s="8">
        <f>F63+I63</f>
        <v>-163.67599999999999</v>
      </c>
      <c r="AL62" s="8">
        <f>Q63+T63</f>
        <v>14.982700000000001</v>
      </c>
      <c r="AM62" s="22">
        <f>Z65+AC65</f>
        <v>-529.77639999999997</v>
      </c>
    </row>
    <row r="63" spans="1:39">
      <c r="C63" s="1">
        <v>3</v>
      </c>
      <c r="D63" s="1" t="s">
        <v>10</v>
      </c>
      <c r="E63" s="1">
        <f>TabPil!E63</f>
        <v>-26.943000000000001</v>
      </c>
      <c r="F63" s="1">
        <f>TabPil!F63</f>
        <v>-16.341999999999999</v>
      </c>
      <c r="G63" s="8">
        <f>(ABS(TabPil!G63)+ABS(TabPil!I63))*SIGN(TabPil!G63)</f>
        <v>-147.334</v>
      </c>
      <c r="H63" s="8">
        <f>(ABS(TabPil!H63)+ABS(TabPil!J63))*SIGN(TabPil!H63)</f>
        <v>0</v>
      </c>
      <c r="I63" s="8">
        <f t="shared" si="6"/>
        <v>-147.334</v>
      </c>
      <c r="J63" s="8">
        <f t="shared" si="7"/>
        <v>0</v>
      </c>
      <c r="L63" s="1"/>
      <c r="M63" s="1"/>
      <c r="N63" s="1">
        <v>3</v>
      </c>
      <c r="O63" s="1" t="s">
        <v>10</v>
      </c>
      <c r="P63" s="1">
        <f>TabPil!P63</f>
        <v>14.542</v>
      </c>
      <c r="Q63" s="1">
        <f>TabPil!Q63</f>
        <v>9.2360000000000007</v>
      </c>
      <c r="R63" s="8">
        <f>(ABS(TabPil!R63)+ABS(TabPil!T63))*SIGN(TabPil!R63)</f>
        <v>2.117</v>
      </c>
      <c r="S63" s="8">
        <f>(ABS(TabPil!S63)+ABS(TabPil!U63))*SIGN(TabPil!S63)</f>
        <v>-12.099</v>
      </c>
      <c r="T63" s="8">
        <f t="shared" si="0"/>
        <v>5.7466999999999997</v>
      </c>
      <c r="U63" s="8">
        <f t="shared" si="1"/>
        <v>-12.7341</v>
      </c>
      <c r="W63" s="1"/>
      <c r="AG63" s="1"/>
      <c r="AH63" s="1" t="s">
        <v>57</v>
      </c>
      <c r="AI63" s="8">
        <f>F62-I62</f>
        <v>-142.91499999999999</v>
      </c>
      <c r="AJ63" s="8">
        <f>Q62-T62</f>
        <v>-2.2892000000000001</v>
      </c>
      <c r="AK63" s="8">
        <f>F63-I63</f>
        <v>130.99200000000002</v>
      </c>
      <c r="AL63" s="8">
        <f>Q63-T63</f>
        <v>3.489300000000001</v>
      </c>
      <c r="AM63" s="22">
        <f>Z65-AC65</f>
        <v>-435.2756</v>
      </c>
    </row>
    <row r="64" spans="1:39">
      <c r="C64" s="1">
        <v>3</v>
      </c>
      <c r="D64" s="1" t="s">
        <v>11</v>
      </c>
      <c r="E64" s="1">
        <f>TabPil!E64</f>
        <v>16.667000000000002</v>
      </c>
      <c r="F64" s="1">
        <f>TabPil!F64</f>
        <v>10.135</v>
      </c>
      <c r="G64" s="8">
        <f>(ABS(TabPil!G64)+ABS(TabPil!I64))*SIGN(TabPil!G64)</f>
        <v>95.662000000000006</v>
      </c>
      <c r="H64" s="8">
        <f>(ABS(TabPil!H64)+ABS(TabPil!J64))*SIGN(TabPil!H64)</f>
        <v>0</v>
      </c>
      <c r="I64" s="8">
        <f t="shared" si="6"/>
        <v>95.662000000000006</v>
      </c>
      <c r="J64" s="8">
        <f t="shared" si="7"/>
        <v>0</v>
      </c>
      <c r="L64" s="1"/>
      <c r="M64" s="1"/>
      <c r="N64" s="1">
        <v>3</v>
      </c>
      <c r="O64" s="1" t="s">
        <v>11</v>
      </c>
      <c r="P64" s="1">
        <f>TabPil!P64</f>
        <v>-9.14</v>
      </c>
      <c r="Q64" s="1">
        <f>TabPil!Q64</f>
        <v>-5.806</v>
      </c>
      <c r="R64" s="8">
        <f>(ABS(TabPil!R64)+ABS(TabPil!T64))*SIGN(TabPil!R64)</f>
        <v>-1.486</v>
      </c>
      <c r="S64" s="8">
        <f>(ABS(TabPil!S64)+ABS(TabPil!U64))*SIGN(TabPil!S64)</f>
        <v>8.2319999999999993</v>
      </c>
      <c r="T64" s="8">
        <f t="shared" si="0"/>
        <v>-3.9555999999999996</v>
      </c>
      <c r="U64" s="8">
        <f t="shared" si="1"/>
        <v>8.6777999999999995</v>
      </c>
      <c r="W64" s="1"/>
      <c r="AH64" s="1" t="s">
        <v>58</v>
      </c>
      <c r="AI64" s="8">
        <f>F62+J62</f>
        <v>16.09</v>
      </c>
      <c r="AJ64" s="8">
        <f>Q62+U62</f>
        <v>6.0646000000000004</v>
      </c>
      <c r="AK64" s="8">
        <f>F63+J63</f>
        <v>-16.341999999999999</v>
      </c>
      <c r="AL64" s="8">
        <f>Q63+U63</f>
        <v>-3.4980999999999991</v>
      </c>
      <c r="AM64" s="22">
        <f>Z65+AD65</f>
        <v>-438.99610000000001</v>
      </c>
    </row>
    <row r="65" spans="1:39">
      <c r="C65" s="1">
        <v>3</v>
      </c>
      <c r="D65" s="1" t="s">
        <v>12</v>
      </c>
      <c r="E65" s="1">
        <f>TabPil!E65</f>
        <v>-642.76900000000001</v>
      </c>
      <c r="F65" s="1">
        <f>TabPil!F65</f>
        <v>-393.10500000000002</v>
      </c>
      <c r="G65" s="8">
        <f>(ABS(TabPil!G65)+ABS(TabPil!I65))*SIGN(TabPil!G65)</f>
        <v>-32.508000000000003</v>
      </c>
      <c r="H65" s="8">
        <f>(ABS(TabPil!H65)+ABS(TabPil!J65))*SIGN(TabPil!H65)</f>
        <v>0</v>
      </c>
      <c r="I65" s="8">
        <f t="shared" si="6"/>
        <v>-32.508000000000003</v>
      </c>
      <c r="J65" s="8">
        <f t="shared" si="7"/>
        <v>0</v>
      </c>
      <c r="L65" s="1"/>
      <c r="M65" s="1"/>
      <c r="N65" s="1">
        <v>3</v>
      </c>
      <c r="O65" s="1" t="s">
        <v>12</v>
      </c>
      <c r="P65" s="1">
        <f>TabPil!P65</f>
        <v>-140.89699999999999</v>
      </c>
      <c r="Q65" s="1">
        <f>TabPil!Q65</f>
        <v>-89.421000000000006</v>
      </c>
      <c r="R65" s="8">
        <f>(ABS(TabPil!R65)+ABS(TabPil!T65))*SIGN(TabPil!R65)</f>
        <v>-5.0650000000000004</v>
      </c>
      <c r="S65" s="8">
        <f>(ABS(TabPil!S65)+ABS(TabPil!U65))*SIGN(TabPil!S65)</f>
        <v>28.855999999999998</v>
      </c>
      <c r="T65" s="8">
        <f t="shared" si="0"/>
        <v>-13.721799999999998</v>
      </c>
      <c r="U65" s="8">
        <f t="shared" si="1"/>
        <v>30.375499999999999</v>
      </c>
      <c r="W65" s="1">
        <v>3</v>
      </c>
      <c r="X65" s="1" t="s">
        <v>12</v>
      </c>
      <c r="Y65" s="1">
        <f>TabPil!Z65</f>
        <v>-783.66599999999994</v>
      </c>
      <c r="Z65" s="1">
        <f>TabPil!AA65</f>
        <v>-482.52600000000001</v>
      </c>
      <c r="AA65" s="1">
        <f>(ABS(TabPil!AB65)+ABS(TabPil!AD65))*SIGN(TabPil!AB65)</f>
        <v>-37.573</v>
      </c>
      <c r="AB65" s="1">
        <f>(ABS(TabPil!AC65)+ABS(TabPil!AE65))*SIGN(TabPil!AC65)</f>
        <v>32.257999999999996</v>
      </c>
      <c r="AC65" s="22">
        <f>(ABS(AA65)+0.3*ABS(AB65))*SIGN(AA65)</f>
        <v>-47.250399999999999</v>
      </c>
      <c r="AD65" s="22">
        <f>(ABS(AB65)+0.3*ABS(AA65))*SIGN(AB65)</f>
        <v>43.529899999999998</v>
      </c>
      <c r="AH65" s="1" t="s">
        <v>59</v>
      </c>
      <c r="AI65" s="8">
        <f>F62-J62</f>
        <v>16.09</v>
      </c>
      <c r="AJ65" s="8">
        <f>Q62-U62</f>
        <v>-24.750599999999999</v>
      </c>
      <c r="AK65" s="8">
        <f>F63-J63</f>
        <v>-16.341999999999999</v>
      </c>
      <c r="AL65" s="8">
        <f>Q63-U63</f>
        <v>21.970100000000002</v>
      </c>
      <c r="AM65" s="22">
        <f>Z65-AD65</f>
        <v>-526.05590000000007</v>
      </c>
    </row>
    <row r="66" spans="1:39">
      <c r="C66" s="1">
        <v>2</v>
      </c>
      <c r="D66" s="1" t="s">
        <v>9</v>
      </c>
      <c r="E66" s="1">
        <f>TabPil!E66</f>
        <v>18.388999999999999</v>
      </c>
      <c r="F66" s="1">
        <f>TabPil!F66</f>
        <v>11.224</v>
      </c>
      <c r="G66" s="8">
        <f>(ABS(TabPil!G66)+ABS(TabPil!I66))*SIGN(TabPil!G66)</f>
        <v>178.81799999999998</v>
      </c>
      <c r="H66" s="8">
        <f>(ABS(TabPil!H66)+ABS(TabPil!J66))*SIGN(TabPil!H66)</f>
        <v>0</v>
      </c>
      <c r="I66" s="8">
        <f t="shared" si="6"/>
        <v>178.81799999999998</v>
      </c>
      <c r="J66" s="8">
        <f t="shared" si="7"/>
        <v>0</v>
      </c>
      <c r="L66" s="1"/>
      <c r="M66" s="1"/>
      <c r="N66" s="1">
        <v>2</v>
      </c>
      <c r="O66" s="1" t="s">
        <v>9</v>
      </c>
      <c r="P66" s="1">
        <f>TabPil!P66</f>
        <v>-15.707000000000001</v>
      </c>
      <c r="Q66" s="1">
        <f>TabPil!Q66</f>
        <v>-9.9779999999999998</v>
      </c>
      <c r="R66" s="8">
        <f>(ABS(TabPil!R66)+ABS(TabPil!T66))*SIGN(TabPil!R66)</f>
        <v>-2.395</v>
      </c>
      <c r="S66" s="8">
        <f>(ABS(TabPil!S66)+ABS(TabPil!U66))*SIGN(TabPil!S66)</f>
        <v>13.037000000000001</v>
      </c>
      <c r="T66" s="8">
        <f t="shared" si="0"/>
        <v>-6.3061000000000007</v>
      </c>
      <c r="U66" s="8">
        <f t="shared" si="1"/>
        <v>13.755500000000001</v>
      </c>
      <c r="W66" s="1"/>
      <c r="AG66" s="1">
        <v>2</v>
      </c>
      <c r="AH66" s="1" t="s">
        <v>56</v>
      </c>
      <c r="AI66" s="8">
        <f>F66+I66</f>
        <v>190.04199999999997</v>
      </c>
      <c r="AJ66" s="8">
        <f>Q66+T66</f>
        <v>-16.284100000000002</v>
      </c>
      <c r="AK66" s="8">
        <f>F67+I67</f>
        <v>-184.20599999999999</v>
      </c>
      <c r="AL66" s="8">
        <f>Q67+T67</f>
        <v>17.390700000000002</v>
      </c>
      <c r="AM66" s="22">
        <f>Z69+AC69</f>
        <v>-692.54149999999993</v>
      </c>
    </row>
    <row r="67" spans="1:39">
      <c r="C67" s="1">
        <v>2</v>
      </c>
      <c r="D67" s="1" t="s">
        <v>10</v>
      </c>
      <c r="E67" s="1">
        <f>TabPil!E67</f>
        <v>-13.371</v>
      </c>
      <c r="F67" s="1">
        <f>TabPil!F67</f>
        <v>-8.1720000000000006</v>
      </c>
      <c r="G67" s="8">
        <f>(ABS(TabPil!G67)+ABS(TabPil!I67))*SIGN(TabPil!G67)</f>
        <v>-176.03399999999999</v>
      </c>
      <c r="H67" s="8">
        <f>(ABS(TabPil!H67)+ABS(TabPil!J67))*SIGN(TabPil!H67)</f>
        <v>0</v>
      </c>
      <c r="I67" s="8">
        <f t="shared" si="6"/>
        <v>-176.03399999999999</v>
      </c>
      <c r="J67" s="8">
        <f t="shared" si="7"/>
        <v>0</v>
      </c>
      <c r="L67" s="1"/>
      <c r="M67" s="1"/>
      <c r="N67" s="1">
        <v>2</v>
      </c>
      <c r="O67" s="1" t="s">
        <v>10</v>
      </c>
      <c r="P67" s="1">
        <f>TabPil!P67</f>
        <v>17.867000000000001</v>
      </c>
      <c r="Q67" s="1">
        <f>TabPil!Q67</f>
        <v>11.345000000000001</v>
      </c>
      <c r="R67" s="8">
        <f>(ABS(TabPil!R67)+ABS(TabPil!T67))*SIGN(TabPil!R67)</f>
        <v>2.302</v>
      </c>
      <c r="S67" s="8">
        <f>(ABS(TabPil!S67)+ABS(TabPil!U67))*SIGN(TabPil!S67)</f>
        <v>-12.479000000000001</v>
      </c>
      <c r="T67" s="8">
        <f t="shared" ref="T67:T130" si="16">(ABS(R67)+0.3*ABS(S67))*SIGN(R67)</f>
        <v>6.0457000000000001</v>
      </c>
      <c r="U67" s="8">
        <f t="shared" ref="U67:U130" si="17">(ABS(S67)+0.3*ABS(R67))*SIGN(S67)</f>
        <v>-13.169600000000001</v>
      </c>
      <c r="W67" s="1"/>
      <c r="AG67" s="1"/>
      <c r="AH67" s="1" t="s">
        <v>57</v>
      </c>
      <c r="AI67" s="8">
        <f>F66-I66</f>
        <v>-167.59399999999999</v>
      </c>
      <c r="AJ67" s="8">
        <f>Q66-T66</f>
        <v>-3.6718999999999991</v>
      </c>
      <c r="AK67" s="8">
        <f>F67-I67</f>
        <v>167.86199999999999</v>
      </c>
      <c r="AL67" s="8">
        <f>Q67-T67</f>
        <v>5.2993000000000006</v>
      </c>
      <c r="AM67" s="22">
        <f>Z69-AC69</f>
        <v>-559.63649999999996</v>
      </c>
    </row>
    <row r="68" spans="1:39">
      <c r="C68" s="1">
        <v>2</v>
      </c>
      <c r="D68" s="1" t="s">
        <v>11</v>
      </c>
      <c r="E68" s="1">
        <f>TabPil!E68</f>
        <v>9.9250000000000007</v>
      </c>
      <c r="F68" s="1">
        <f>TabPil!F68</f>
        <v>6.0609999999999999</v>
      </c>
      <c r="G68" s="8">
        <f>(ABS(TabPil!G68)+ABS(TabPil!I68))*SIGN(TabPil!G68)</f>
        <v>110.843</v>
      </c>
      <c r="H68" s="8">
        <f>(ABS(TabPil!H68)+ABS(TabPil!J68))*SIGN(TabPil!H68)</f>
        <v>0</v>
      </c>
      <c r="I68" s="8">
        <f t="shared" ref="I68:I131" si="18">(ABS(G68)+0.3*ABS(H68))*SIGN(G68)</f>
        <v>110.843</v>
      </c>
      <c r="J68" s="8">
        <f t="shared" ref="J68:J131" si="19">(ABS(H68)+0.3*ABS(G68))*SIGN(H68)</f>
        <v>0</v>
      </c>
      <c r="L68" s="1"/>
      <c r="M68" s="1"/>
      <c r="N68" s="1">
        <v>2</v>
      </c>
      <c r="O68" s="1" t="s">
        <v>11</v>
      </c>
      <c r="P68" s="1">
        <f>TabPil!P68</f>
        <v>-10.492000000000001</v>
      </c>
      <c r="Q68" s="1">
        <f>TabPil!Q68</f>
        <v>-6.6630000000000003</v>
      </c>
      <c r="R68" s="8">
        <f>(ABS(TabPil!R68)+ABS(TabPil!T68))*SIGN(TabPil!R68)</f>
        <v>-1.46</v>
      </c>
      <c r="S68" s="8">
        <f>(ABS(TabPil!S68)+ABS(TabPil!U68))*SIGN(TabPil!S68)</f>
        <v>7.8790000000000004</v>
      </c>
      <c r="T68" s="8">
        <f t="shared" si="16"/>
        <v>-3.8237000000000001</v>
      </c>
      <c r="U68" s="8">
        <f t="shared" si="17"/>
        <v>8.3170000000000002</v>
      </c>
      <c r="W68" s="1"/>
      <c r="AH68" s="1" t="s">
        <v>58</v>
      </c>
      <c r="AI68" s="8">
        <f>F66+J66</f>
        <v>11.224</v>
      </c>
      <c r="AJ68" s="8">
        <f>Q66+U66</f>
        <v>3.7775000000000016</v>
      </c>
      <c r="AK68" s="8">
        <f>F67+J67</f>
        <v>-8.1720000000000006</v>
      </c>
      <c r="AL68" s="8">
        <f>Q67+U67</f>
        <v>-1.8246000000000002</v>
      </c>
      <c r="AM68" s="22">
        <f>Z69+AD69</f>
        <v>-567.30079999999998</v>
      </c>
    </row>
    <row r="69" spans="1:39">
      <c r="C69" s="1">
        <v>2</v>
      </c>
      <c r="D69" s="1" t="s">
        <v>12</v>
      </c>
      <c r="E69" s="1">
        <f>TabPil!E69</f>
        <v>-839.03</v>
      </c>
      <c r="F69" s="1">
        <f>TabPil!F69</f>
        <v>-513.596</v>
      </c>
      <c r="G69" s="8">
        <f>(ABS(TabPil!G69)+ABS(TabPil!I69))*SIGN(TabPil!G69)</f>
        <v>-46.92</v>
      </c>
      <c r="H69" s="8">
        <f>(ABS(TabPil!H69)+ABS(TabPil!J69))*SIGN(TabPil!H69)</f>
        <v>0</v>
      </c>
      <c r="I69" s="8">
        <f t="shared" si="18"/>
        <v>-46.92</v>
      </c>
      <c r="J69" s="8">
        <f t="shared" si="19"/>
        <v>0</v>
      </c>
      <c r="L69" s="1"/>
      <c r="M69" s="1"/>
      <c r="N69" s="1">
        <v>2</v>
      </c>
      <c r="O69" s="1" t="s">
        <v>12</v>
      </c>
      <c r="P69" s="1">
        <f>TabPil!P69</f>
        <v>-177.22</v>
      </c>
      <c r="Q69" s="1">
        <f>TabPil!Q69</f>
        <v>-112.49299999999999</v>
      </c>
      <c r="R69" s="8">
        <f>(ABS(TabPil!R69)+ABS(TabPil!T69))*SIGN(TabPil!R69)</f>
        <v>-6.7240000000000002</v>
      </c>
      <c r="S69" s="8">
        <f>(ABS(TabPil!S69)+ABS(TabPil!U69))*SIGN(TabPil!S69)</f>
        <v>37.826999999999998</v>
      </c>
      <c r="T69" s="8">
        <f t="shared" si="16"/>
        <v>-18.072099999999999</v>
      </c>
      <c r="U69" s="8">
        <f t="shared" si="17"/>
        <v>39.844200000000001</v>
      </c>
      <c r="W69" s="1">
        <v>2</v>
      </c>
      <c r="X69" s="1" t="s">
        <v>12</v>
      </c>
      <c r="Y69" s="1">
        <f>TabPil!Z69</f>
        <v>-1016.25</v>
      </c>
      <c r="Z69" s="1">
        <f>TabPil!AA69</f>
        <v>-626.08899999999994</v>
      </c>
      <c r="AA69" s="1">
        <f>(ABS(TabPil!AB69)+ABS(TabPil!AD69))*SIGN(TabPil!AB69)</f>
        <v>-53.643999999999998</v>
      </c>
      <c r="AB69" s="1">
        <f>(ABS(TabPil!AC69)+ABS(TabPil!AE69))*SIGN(TabPil!AC69)</f>
        <v>42.695</v>
      </c>
      <c r="AC69" s="22">
        <f>(ABS(AA69)+0.3*ABS(AB69))*SIGN(AA69)</f>
        <v>-66.452500000000001</v>
      </c>
      <c r="AD69" s="22">
        <f>(ABS(AB69)+0.3*ABS(AA69))*SIGN(AB69)</f>
        <v>58.788200000000003</v>
      </c>
      <c r="AH69" s="1" t="s">
        <v>59</v>
      </c>
      <c r="AI69" s="8">
        <f>F66-J66</f>
        <v>11.224</v>
      </c>
      <c r="AJ69" s="8">
        <f>Q66-U66</f>
        <v>-23.733499999999999</v>
      </c>
      <c r="AK69" s="8">
        <f>F67-J67</f>
        <v>-8.1720000000000006</v>
      </c>
      <c r="AL69" s="8">
        <f>Q67-U67</f>
        <v>24.514600000000002</v>
      </c>
      <c r="AM69" s="22">
        <f>Z69-AD69</f>
        <v>-684.8771999999999</v>
      </c>
    </row>
    <row r="70" spans="1:39">
      <c r="C70" s="1">
        <v>1</v>
      </c>
      <c r="D70" s="1" t="s">
        <v>9</v>
      </c>
      <c r="E70" s="1">
        <f>TabPil!E70</f>
        <v>2.4079999999999999</v>
      </c>
      <c r="F70" s="1">
        <f>TabPil!F70</f>
        <v>1.581</v>
      </c>
      <c r="G70" s="8">
        <f>(ABS(TabPil!G70)+ABS(TabPil!I70))*SIGN(TabPil!G70)</f>
        <v>171.34599999999998</v>
      </c>
      <c r="H70" s="8">
        <f>(ABS(TabPil!H70)+ABS(TabPil!J70))*SIGN(TabPil!H70)</f>
        <v>0</v>
      </c>
      <c r="I70" s="8">
        <f t="shared" si="18"/>
        <v>171.34599999999998</v>
      </c>
      <c r="J70" s="8">
        <f t="shared" si="19"/>
        <v>0</v>
      </c>
      <c r="L70" s="1"/>
      <c r="M70" s="1"/>
      <c r="N70" s="1">
        <v>1</v>
      </c>
      <c r="O70" s="1" t="s">
        <v>9</v>
      </c>
      <c r="P70" s="1">
        <f>TabPil!P70</f>
        <v>-11.180999999999999</v>
      </c>
      <c r="Q70" s="1">
        <f>TabPil!Q70</f>
        <v>-7.1070000000000002</v>
      </c>
      <c r="R70" s="8">
        <f>(ABS(TabPil!R70)+ABS(TabPil!T70))*SIGN(TabPil!R70)</f>
        <v>-2.0369999999999999</v>
      </c>
      <c r="S70" s="8">
        <f>(ABS(TabPil!S70)+ABS(TabPil!U70))*SIGN(TabPil!S70)</f>
        <v>11.452999999999999</v>
      </c>
      <c r="T70" s="8">
        <f t="shared" si="16"/>
        <v>-5.4728999999999992</v>
      </c>
      <c r="U70" s="8">
        <f t="shared" si="17"/>
        <v>12.0641</v>
      </c>
      <c r="W70" s="1"/>
      <c r="AG70" s="1">
        <v>1</v>
      </c>
      <c r="AH70" s="1" t="s">
        <v>56</v>
      </c>
      <c r="AI70" s="8">
        <f>F70+I70</f>
        <v>172.92699999999996</v>
      </c>
      <c r="AJ70" s="8">
        <f>Q70+T70</f>
        <v>-12.579899999999999</v>
      </c>
      <c r="AK70" s="8">
        <f>F71+I71</f>
        <v>-268.11599999999999</v>
      </c>
      <c r="AL70" s="8">
        <f>Q71+T71</f>
        <v>22.546499999999998</v>
      </c>
      <c r="AM70" s="22">
        <f>Z73+AC73</f>
        <v>-809.10300000000007</v>
      </c>
    </row>
    <row r="71" spans="1:39">
      <c r="C71" s="1">
        <v>1</v>
      </c>
      <c r="D71" s="1" t="s">
        <v>10</v>
      </c>
      <c r="E71" s="1">
        <f>TabPil!E71</f>
        <v>-2.6019999999999999</v>
      </c>
      <c r="F71" s="1">
        <f>TabPil!F71</f>
        <v>-1.5940000000000001</v>
      </c>
      <c r="G71" s="8">
        <f>(ABS(TabPil!G71)+ABS(TabPil!I71))*SIGN(TabPil!G71)</f>
        <v>-266.52199999999999</v>
      </c>
      <c r="H71" s="8">
        <f>(ABS(TabPil!H71)+ABS(TabPil!J71))*SIGN(TabPil!H71)</f>
        <v>0</v>
      </c>
      <c r="I71" s="8">
        <f t="shared" si="18"/>
        <v>-266.52199999999999</v>
      </c>
      <c r="J71" s="8">
        <f t="shared" si="19"/>
        <v>0</v>
      </c>
      <c r="L71" s="1"/>
      <c r="M71" s="1"/>
      <c r="N71" s="1">
        <v>1</v>
      </c>
      <c r="O71" s="1" t="s">
        <v>10</v>
      </c>
      <c r="P71" s="1">
        <f>TabPil!P71</f>
        <v>5.7190000000000003</v>
      </c>
      <c r="Q71" s="1">
        <f>TabPil!Q71</f>
        <v>3.6269999999999998</v>
      </c>
      <c r="R71" s="8">
        <f>(ABS(TabPil!R71)+ABS(TabPil!T71))*SIGN(TabPil!R71)</f>
        <v>7.1429999999999998</v>
      </c>
      <c r="S71" s="8">
        <f>(ABS(TabPil!S71)+ABS(TabPil!U71))*SIGN(TabPil!S71)</f>
        <v>-39.254999999999995</v>
      </c>
      <c r="T71" s="8">
        <f t="shared" si="16"/>
        <v>18.919499999999999</v>
      </c>
      <c r="U71" s="8">
        <f t="shared" si="17"/>
        <v>-41.397899999999993</v>
      </c>
      <c r="W71" s="1"/>
      <c r="AH71" s="1" t="s">
        <v>57</v>
      </c>
      <c r="AI71" s="8">
        <f>F70-I70</f>
        <v>-169.76499999999999</v>
      </c>
      <c r="AJ71" s="8">
        <f>Q70-T70</f>
        <v>-1.634100000000001</v>
      </c>
      <c r="AK71" s="8">
        <f>F71-I71</f>
        <v>264.928</v>
      </c>
      <c r="AL71" s="8">
        <f>Q71-T71</f>
        <v>-15.2925</v>
      </c>
      <c r="AM71" s="22">
        <f>Z73-AC73</f>
        <v>-627.09899999999993</v>
      </c>
    </row>
    <row r="72" spans="1:39">
      <c r="C72" s="1">
        <v>1</v>
      </c>
      <c r="D72" s="1" t="s">
        <v>11</v>
      </c>
      <c r="E72" s="1">
        <f>TabPil!E72</f>
        <v>1.3540000000000001</v>
      </c>
      <c r="F72" s="1">
        <f>TabPil!F72</f>
        <v>0.85799999999999998</v>
      </c>
      <c r="G72" s="8">
        <f>(ABS(TabPil!G72)+ABS(TabPil!I72))*SIGN(TabPil!G72)</f>
        <v>118.328</v>
      </c>
      <c r="H72" s="8">
        <f>(ABS(TabPil!H72)+ABS(TabPil!J72))*SIGN(TabPil!H72)</f>
        <v>0</v>
      </c>
      <c r="I72" s="8">
        <f t="shared" si="18"/>
        <v>118.328</v>
      </c>
      <c r="J72" s="8">
        <f t="shared" si="19"/>
        <v>0</v>
      </c>
      <c r="L72" s="1"/>
      <c r="M72" s="1"/>
      <c r="N72" s="1">
        <v>1</v>
      </c>
      <c r="O72" s="1" t="s">
        <v>11</v>
      </c>
      <c r="P72" s="1">
        <f>TabPil!P72</f>
        <v>-4.5679999999999996</v>
      </c>
      <c r="Q72" s="1">
        <f>TabPil!Q72</f>
        <v>-2.9009999999999998</v>
      </c>
      <c r="R72" s="8">
        <f>(ABS(TabPil!R72)+ABS(TabPil!T72))*SIGN(TabPil!R72)</f>
        <v>-2.4779999999999998</v>
      </c>
      <c r="S72" s="8">
        <f>(ABS(TabPil!S72)+ABS(TabPil!U72))*SIGN(TabPil!S72)</f>
        <v>13.673</v>
      </c>
      <c r="T72" s="8">
        <f t="shared" si="16"/>
        <v>-6.5798999999999994</v>
      </c>
      <c r="U72" s="8">
        <f t="shared" si="17"/>
        <v>14.416399999999999</v>
      </c>
      <c r="W72" s="1"/>
      <c r="AH72" s="1" t="s">
        <v>58</v>
      </c>
      <c r="AI72" s="8">
        <f>F70+J70</f>
        <v>1.581</v>
      </c>
      <c r="AJ72" s="8">
        <f>Q70+U70</f>
        <v>4.9570999999999996</v>
      </c>
      <c r="AK72" s="8">
        <f>F71+J71</f>
        <v>-1.5940000000000001</v>
      </c>
      <c r="AL72" s="8">
        <f>Q71+U71</f>
        <v>-37.77089999999999</v>
      </c>
      <c r="AM72" s="22">
        <f>Z73+AD73</f>
        <v>-642.67960000000005</v>
      </c>
    </row>
    <row r="73" spans="1:39">
      <c r="C73" s="1">
        <v>1</v>
      </c>
      <c r="D73" s="1" t="s">
        <v>12</v>
      </c>
      <c r="E73" s="1">
        <f>TabPil!E73</f>
        <v>-945.56299999999999</v>
      </c>
      <c r="F73" s="1">
        <f>TabPil!F73</f>
        <v>-582.77800000000002</v>
      </c>
      <c r="G73" s="8">
        <f>(ABS(TabPil!G73)+ABS(TabPil!I73))*SIGN(TabPil!G73)</f>
        <v>-66.847999999999999</v>
      </c>
      <c r="H73" s="8">
        <f>(ABS(TabPil!H73)+ABS(TabPil!J73))*SIGN(TabPil!H73)</f>
        <v>0</v>
      </c>
      <c r="I73" s="8">
        <f t="shared" si="18"/>
        <v>-66.847999999999999</v>
      </c>
      <c r="J73" s="8">
        <f t="shared" si="19"/>
        <v>0</v>
      </c>
      <c r="L73" s="1"/>
      <c r="M73" s="1"/>
      <c r="N73" s="1">
        <v>1</v>
      </c>
      <c r="O73" s="1" t="s">
        <v>12</v>
      </c>
      <c r="P73" s="1">
        <f>TabPil!P73</f>
        <v>-213.161</v>
      </c>
      <c r="Q73" s="1">
        <f>TabPil!Q73</f>
        <v>-135.32300000000001</v>
      </c>
      <c r="R73" s="8">
        <f>(ABS(TabPil!R73)+ABS(TabPil!T73))*SIGN(TabPil!R73)</f>
        <v>-8.2899999999999991</v>
      </c>
      <c r="S73" s="8">
        <f>(ABS(TabPil!S73)+ABS(TabPil!U73))*SIGN(TabPil!S73)</f>
        <v>46.234000000000002</v>
      </c>
      <c r="T73" s="8">
        <f t="shared" si="16"/>
        <v>-22.1602</v>
      </c>
      <c r="U73" s="8">
        <f t="shared" si="17"/>
        <v>48.721000000000004</v>
      </c>
      <c r="W73" s="1">
        <v>1</v>
      </c>
      <c r="X73" s="1" t="s">
        <v>12</v>
      </c>
      <c r="Y73" s="1">
        <f>TabPil!Z73</f>
        <v>-1158.7239999999999</v>
      </c>
      <c r="Z73" s="1">
        <f>TabPil!AA73</f>
        <v>-718.101</v>
      </c>
      <c r="AA73" s="1">
        <f>(ABS(TabPil!AB73)+ABS(TabPil!AD73))*SIGN(TabPil!AB73)</f>
        <v>-75.138000000000005</v>
      </c>
      <c r="AB73" s="1">
        <f>(ABS(TabPil!AC73)+ABS(TabPil!AE73))*SIGN(TabPil!AC73)</f>
        <v>52.879999999999995</v>
      </c>
      <c r="AC73" s="22">
        <f>(ABS(AA73)+0.3*ABS(AB73))*SIGN(AA73)</f>
        <v>-91.00200000000001</v>
      </c>
      <c r="AD73" s="22">
        <f>(ABS(AB73)+0.3*ABS(AA73))*SIGN(AB73)</f>
        <v>75.421399999999991</v>
      </c>
      <c r="AH73" s="1" t="s">
        <v>59</v>
      </c>
      <c r="AI73" s="8">
        <f>F70-J70</f>
        <v>1.581</v>
      </c>
      <c r="AJ73" s="8">
        <f>Q70-U70</f>
        <v>-19.171099999999999</v>
      </c>
      <c r="AK73" s="8">
        <f>F71-J71</f>
        <v>-1.5940000000000001</v>
      </c>
      <c r="AL73" s="8">
        <f>Q71-U71</f>
        <v>45.024899999999995</v>
      </c>
      <c r="AM73" s="22">
        <f>Z73-AD73</f>
        <v>-793.52239999999995</v>
      </c>
    </row>
    <row r="74" spans="1:39">
      <c r="A74" s="1">
        <v>4</v>
      </c>
      <c r="C74" s="1">
        <v>6</v>
      </c>
      <c r="D74" s="1" t="s">
        <v>9</v>
      </c>
      <c r="E74" s="1">
        <f>TabPil!E74</f>
        <v>30.18</v>
      </c>
      <c r="F74" s="1">
        <f>TabPil!F74</f>
        <v>18.239999999999998</v>
      </c>
      <c r="G74" s="8">
        <f>(ABS(TabPil!G74)+ABS(TabPil!I74))*SIGN(TabPil!G74)</f>
        <v>19.442</v>
      </c>
      <c r="H74" s="8">
        <f>(ABS(TabPil!H74)+ABS(TabPil!J74))*SIGN(TabPil!H74)</f>
        <v>0</v>
      </c>
      <c r="I74" s="8">
        <f t="shared" si="18"/>
        <v>19.442</v>
      </c>
      <c r="J74" s="8">
        <f t="shared" si="19"/>
        <v>0</v>
      </c>
      <c r="L74" s="1">
        <v>4</v>
      </c>
      <c r="M74" s="1"/>
      <c r="N74" s="1">
        <v>6</v>
      </c>
      <c r="O74" s="1" t="s">
        <v>9</v>
      </c>
      <c r="P74" s="1">
        <f>TabPil!P74</f>
        <v>-31.771000000000001</v>
      </c>
      <c r="Q74" s="1">
        <f>TabPil!Q74</f>
        <v>-22.308</v>
      </c>
      <c r="R74" s="8">
        <f>(ABS(TabPil!R74)+ABS(TabPil!T74))*SIGN(TabPil!R74)</f>
        <v>-3.4540000000000002</v>
      </c>
      <c r="S74" s="8">
        <f>(ABS(TabPil!S74)+ABS(TabPil!U74))*SIGN(TabPil!S74)</f>
        <v>48.373999999999995</v>
      </c>
      <c r="T74" s="8">
        <f t="shared" si="16"/>
        <v>-17.966199999999997</v>
      </c>
      <c r="U74" s="8">
        <f t="shared" si="17"/>
        <v>49.410199999999996</v>
      </c>
      <c r="V74" s="1">
        <v>4</v>
      </c>
      <c r="AF74" s="1">
        <v>4</v>
      </c>
      <c r="AG74" s="1">
        <v>6</v>
      </c>
      <c r="AH74" s="1" t="s">
        <v>56</v>
      </c>
      <c r="AI74" s="8">
        <f>F74+I74</f>
        <v>37.682000000000002</v>
      </c>
      <c r="AJ74" s="8">
        <f>Q74+T74</f>
        <v>-40.274199999999993</v>
      </c>
      <c r="AK74" s="8">
        <f>F75+I75</f>
        <v>-33.078000000000003</v>
      </c>
      <c r="AL74" s="8">
        <f>Q75+T75</f>
        <v>21.266199999999998</v>
      </c>
      <c r="AM74" s="22">
        <f>Z77+AC77</f>
        <v>-80.395399999999995</v>
      </c>
    </row>
    <row r="75" spans="1:39">
      <c r="C75" s="1">
        <v>6</v>
      </c>
      <c r="D75" s="1" t="s">
        <v>10</v>
      </c>
      <c r="E75" s="1">
        <f>TabPil!E75</f>
        <v>-28.33</v>
      </c>
      <c r="F75" s="1">
        <f>TabPil!F75</f>
        <v>-17.225999999999999</v>
      </c>
      <c r="G75" s="8">
        <f>(ABS(TabPil!G75)+ABS(TabPil!I75))*SIGN(TabPil!G75)</f>
        <v>-15.852</v>
      </c>
      <c r="H75" s="8">
        <f>(ABS(TabPil!H75)+ABS(TabPil!J75))*SIGN(TabPil!H75)</f>
        <v>0</v>
      </c>
      <c r="I75" s="8">
        <f t="shared" si="18"/>
        <v>-15.852</v>
      </c>
      <c r="J75" s="8">
        <f t="shared" si="19"/>
        <v>0</v>
      </c>
      <c r="L75" s="1"/>
      <c r="M75" s="1"/>
      <c r="N75" s="1">
        <v>6</v>
      </c>
      <c r="O75" s="1" t="s">
        <v>10</v>
      </c>
      <c r="P75" s="1">
        <f>TabPil!P75</f>
        <v>21.834</v>
      </c>
      <c r="Q75" s="1">
        <f>TabPil!Q75</f>
        <v>15.278</v>
      </c>
      <c r="R75" s="8">
        <f>(ABS(TabPil!R75)+ABS(TabPil!T75))*SIGN(TabPil!R75)</f>
        <v>0.83299999999999996</v>
      </c>
      <c r="S75" s="8">
        <f>(ABS(TabPil!S75)+ABS(TabPil!U75))*SIGN(TabPil!S75)</f>
        <v>-17.183999999999997</v>
      </c>
      <c r="T75" s="8">
        <f t="shared" si="16"/>
        <v>5.9881999999999991</v>
      </c>
      <c r="U75" s="8">
        <f t="shared" si="17"/>
        <v>-17.433899999999998</v>
      </c>
      <c r="AG75" s="1"/>
      <c r="AH75" s="1" t="s">
        <v>57</v>
      </c>
      <c r="AI75" s="8">
        <f>F74-I74</f>
        <v>-1.2020000000000017</v>
      </c>
      <c r="AJ75" s="8">
        <f>Q74-T74</f>
        <v>-4.3418000000000028</v>
      </c>
      <c r="AK75" s="8">
        <f>F75-I75</f>
        <v>-1.3739999999999988</v>
      </c>
      <c r="AL75" s="8">
        <f>Q75-T75</f>
        <v>9.2898000000000014</v>
      </c>
      <c r="AM75" s="22">
        <f>Z77-AC77</f>
        <v>-36.390599999999999</v>
      </c>
    </row>
    <row r="76" spans="1:39">
      <c r="C76" s="1">
        <v>6</v>
      </c>
      <c r="D76" s="1" t="s">
        <v>11</v>
      </c>
      <c r="E76" s="1">
        <f>TabPil!E76</f>
        <v>18.285</v>
      </c>
      <c r="F76" s="1">
        <f>TabPil!F76</f>
        <v>11.083</v>
      </c>
      <c r="G76" s="8">
        <f>(ABS(TabPil!G76)+ABS(TabPil!I76))*SIGN(TabPil!G76)</f>
        <v>11.026</v>
      </c>
      <c r="H76" s="8">
        <f>(ABS(TabPil!H76)+ABS(TabPil!J76))*SIGN(TabPil!H76)</f>
        <v>0</v>
      </c>
      <c r="I76" s="8">
        <f t="shared" si="18"/>
        <v>11.026</v>
      </c>
      <c r="J76" s="8">
        <f t="shared" si="19"/>
        <v>0</v>
      </c>
      <c r="L76" s="1"/>
      <c r="M76" s="1"/>
      <c r="N76" s="1">
        <v>6</v>
      </c>
      <c r="O76" s="1" t="s">
        <v>11</v>
      </c>
      <c r="P76" s="1">
        <f>TabPil!P76</f>
        <v>-16.751000000000001</v>
      </c>
      <c r="Q76" s="1">
        <f>TabPil!Q76</f>
        <v>-11.746</v>
      </c>
      <c r="R76" s="8">
        <f>(ABS(TabPil!R76)+ABS(TabPil!T76))*SIGN(TabPil!R76)</f>
        <v>-1.298</v>
      </c>
      <c r="S76" s="8">
        <f>(ABS(TabPil!S76)+ABS(TabPil!U76))*SIGN(TabPil!S76)</f>
        <v>19.585999999999999</v>
      </c>
      <c r="T76" s="8">
        <f t="shared" si="16"/>
        <v>-7.1737999999999991</v>
      </c>
      <c r="U76" s="8">
        <f t="shared" si="17"/>
        <v>19.975399999999997</v>
      </c>
      <c r="AH76" s="1" t="s">
        <v>58</v>
      </c>
      <c r="AI76" s="8">
        <f>F74+J74</f>
        <v>18.239999999999998</v>
      </c>
      <c r="AJ76" s="8">
        <f>Q74+U74</f>
        <v>27.102199999999996</v>
      </c>
      <c r="AK76" s="8">
        <f>F75+J75</f>
        <v>-17.225999999999999</v>
      </c>
      <c r="AL76" s="8">
        <f>Q75+U75</f>
        <v>-2.1558999999999973</v>
      </c>
      <c r="AM76" s="22">
        <f>Z77+AD77</f>
        <v>-33.120899999999999</v>
      </c>
    </row>
    <row r="77" spans="1:39">
      <c r="C77" s="1">
        <v>6</v>
      </c>
      <c r="D77" s="1" t="s">
        <v>12</v>
      </c>
      <c r="E77" s="1">
        <f>TabPil!E77</f>
        <v>-53.823</v>
      </c>
      <c r="F77" s="1">
        <f>TabPil!F77</f>
        <v>-32.249000000000002</v>
      </c>
      <c r="G77" s="8">
        <f>(ABS(TabPil!G77)+ABS(TabPil!I77))*SIGN(TabPil!G77)</f>
        <v>-14.494999999999999</v>
      </c>
      <c r="H77" s="8">
        <f>(ABS(TabPil!H77)+ABS(TabPil!J77))*SIGN(TabPil!H77)</f>
        <v>0</v>
      </c>
      <c r="I77" s="8">
        <f t="shared" si="18"/>
        <v>-14.494999999999999</v>
      </c>
      <c r="J77" s="8">
        <f t="shared" si="19"/>
        <v>0</v>
      </c>
      <c r="L77" s="1"/>
      <c r="M77" s="1"/>
      <c r="N77" s="1">
        <v>6</v>
      </c>
      <c r="O77" s="1" t="s">
        <v>12</v>
      </c>
      <c r="P77" s="1">
        <f>TabPil!P77</f>
        <v>-37.011000000000003</v>
      </c>
      <c r="Q77" s="1">
        <f>TabPil!Q77</f>
        <v>-26.143999999999998</v>
      </c>
      <c r="R77" s="8">
        <f>(ABS(TabPil!R77)+ABS(TabPil!T77))*SIGN(TabPil!R77)</f>
        <v>-1.3520000000000001</v>
      </c>
      <c r="S77" s="8">
        <f>(ABS(TabPil!S77)+ABS(TabPil!U77))*SIGN(TabPil!S77)</f>
        <v>18.882999999999999</v>
      </c>
      <c r="T77" s="8">
        <f t="shared" si="16"/>
        <v>-7.0168999999999997</v>
      </c>
      <c r="U77" s="8">
        <f t="shared" si="17"/>
        <v>19.288599999999999</v>
      </c>
      <c r="W77" s="1">
        <v>6</v>
      </c>
      <c r="X77" s="1" t="s">
        <v>12</v>
      </c>
      <c r="Y77" s="1">
        <f>TabPil!Z77</f>
        <v>-90.834000000000003</v>
      </c>
      <c r="Z77" s="1">
        <f>TabPil!AA77</f>
        <v>-58.393000000000001</v>
      </c>
      <c r="AA77" s="1">
        <f>(ABS(TabPil!AB77)+ABS(TabPil!AD77))*SIGN(TabPil!AB77)</f>
        <v>-15.847</v>
      </c>
      <c r="AB77" s="1">
        <f>(ABS(TabPil!AC77)+ABS(TabPil!AE77))*SIGN(TabPil!AC77)</f>
        <v>20.518000000000001</v>
      </c>
      <c r="AC77" s="22">
        <f>(ABS(AA77)+0.3*ABS(AB77))*SIGN(AA77)</f>
        <v>-22.002400000000002</v>
      </c>
      <c r="AD77" s="22">
        <f>(ABS(AB77)+0.3*ABS(AA77))*SIGN(AB77)</f>
        <v>25.272100000000002</v>
      </c>
      <c r="AH77" s="1" t="s">
        <v>59</v>
      </c>
      <c r="AI77" s="8">
        <f>F74-J74</f>
        <v>18.239999999999998</v>
      </c>
      <c r="AJ77" s="8">
        <f>Q74-U74</f>
        <v>-71.718199999999996</v>
      </c>
      <c r="AK77" s="8">
        <f>F75-J75</f>
        <v>-17.225999999999999</v>
      </c>
      <c r="AL77" s="8">
        <f>Q75-U75</f>
        <v>32.7119</v>
      </c>
      <c r="AM77" s="22">
        <f>Z77-AD77</f>
        <v>-83.665099999999995</v>
      </c>
    </row>
    <row r="78" spans="1:39">
      <c r="C78" s="1">
        <v>5</v>
      </c>
      <c r="D78" s="1" t="s">
        <v>9</v>
      </c>
      <c r="E78" s="1">
        <f>TabPil!E78</f>
        <v>26.93</v>
      </c>
      <c r="F78" s="1">
        <f>TabPil!F78</f>
        <v>16.477</v>
      </c>
      <c r="G78" s="8">
        <f>(ABS(TabPil!G78)+ABS(TabPil!I78))*SIGN(TabPil!G78)</f>
        <v>30.356000000000002</v>
      </c>
      <c r="H78" s="8">
        <f>(ABS(TabPil!H78)+ABS(TabPil!J78))*SIGN(TabPil!H78)</f>
        <v>0</v>
      </c>
      <c r="I78" s="8">
        <f t="shared" si="18"/>
        <v>30.356000000000002</v>
      </c>
      <c r="J78" s="8">
        <f t="shared" si="19"/>
        <v>0</v>
      </c>
      <c r="L78" s="1"/>
      <c r="M78" s="1"/>
      <c r="N78" s="1">
        <v>5</v>
      </c>
      <c r="O78" s="1" t="s">
        <v>9</v>
      </c>
      <c r="P78" s="1">
        <f>TabPil!P78</f>
        <v>-15.282</v>
      </c>
      <c r="Q78" s="1">
        <f>TabPil!Q78</f>
        <v>-10.708</v>
      </c>
      <c r="R78" s="8">
        <f>(ABS(TabPil!R78)+ABS(TabPil!T78))*SIGN(TabPil!R78)</f>
        <v>-4.8249999999999993</v>
      </c>
      <c r="S78" s="8">
        <f>(ABS(TabPil!S78)+ABS(TabPil!U78))*SIGN(TabPil!S78)</f>
        <v>62.506999999999998</v>
      </c>
      <c r="T78" s="8">
        <f t="shared" si="16"/>
        <v>-23.577099999999998</v>
      </c>
      <c r="U78" s="8">
        <f t="shared" si="17"/>
        <v>63.954499999999996</v>
      </c>
      <c r="W78" s="1"/>
      <c r="AG78" s="1">
        <v>5</v>
      </c>
      <c r="AH78" s="1" t="s">
        <v>56</v>
      </c>
      <c r="AI78" s="8">
        <f>F78+I78</f>
        <v>46.832999999999998</v>
      </c>
      <c r="AJ78" s="8">
        <f>Q78+T78</f>
        <v>-34.2851</v>
      </c>
      <c r="AK78" s="8">
        <f>F79+I79</f>
        <v>-48.468999999999994</v>
      </c>
      <c r="AL78" s="8">
        <f>Q79+T79</f>
        <v>33.494299999999996</v>
      </c>
      <c r="AM78" s="22">
        <f>Z81+AC81</f>
        <v>-209.59290000000001</v>
      </c>
    </row>
    <row r="79" spans="1:39">
      <c r="C79" s="1">
        <v>5</v>
      </c>
      <c r="D79" s="1" t="s">
        <v>10</v>
      </c>
      <c r="E79" s="1">
        <f>TabPil!E79</f>
        <v>-27.591000000000001</v>
      </c>
      <c r="F79" s="1">
        <f>TabPil!F79</f>
        <v>-16.861999999999998</v>
      </c>
      <c r="G79" s="8">
        <f>(ABS(TabPil!G79)+ABS(TabPil!I79))*SIGN(TabPil!G79)</f>
        <v>-31.606999999999999</v>
      </c>
      <c r="H79" s="8">
        <f>(ABS(TabPil!H79)+ABS(TabPil!J79))*SIGN(TabPil!H79)</f>
        <v>0</v>
      </c>
      <c r="I79" s="8">
        <f t="shared" si="18"/>
        <v>-31.606999999999999</v>
      </c>
      <c r="J79" s="8">
        <f t="shared" si="19"/>
        <v>0</v>
      </c>
      <c r="L79" s="1"/>
      <c r="M79" s="1"/>
      <c r="N79" s="1">
        <v>5</v>
      </c>
      <c r="O79" s="1" t="s">
        <v>10</v>
      </c>
      <c r="P79" s="1">
        <f>TabPil!P79</f>
        <v>19.231999999999999</v>
      </c>
      <c r="Q79" s="1">
        <f>TabPil!Q79</f>
        <v>13.452</v>
      </c>
      <c r="R79" s="8">
        <f>(ABS(TabPil!R79)+ABS(TabPil!T79))*SIGN(TabPil!R79)</f>
        <v>3.8330000000000002</v>
      </c>
      <c r="S79" s="8">
        <f>(ABS(TabPil!S79)+ABS(TabPil!U79))*SIGN(TabPil!S79)</f>
        <v>-54.030999999999999</v>
      </c>
      <c r="T79" s="8">
        <f t="shared" si="16"/>
        <v>20.042299999999997</v>
      </c>
      <c r="U79" s="8">
        <f t="shared" si="17"/>
        <v>-55.180900000000001</v>
      </c>
      <c r="W79" s="1"/>
      <c r="AG79" s="1"/>
      <c r="AH79" s="1" t="s">
        <v>57</v>
      </c>
      <c r="AI79" s="8">
        <f>F78-I78</f>
        <v>-13.879000000000001</v>
      </c>
      <c r="AJ79" s="8">
        <f>Q78-T78</f>
        <v>12.869099999999998</v>
      </c>
      <c r="AK79" s="8">
        <f>F79-I79</f>
        <v>14.745000000000001</v>
      </c>
      <c r="AL79" s="8">
        <f>Q79-T79</f>
        <v>-6.5902999999999974</v>
      </c>
      <c r="AM79" s="22">
        <f>Z81-AC81</f>
        <v>-76.615100000000012</v>
      </c>
    </row>
    <row r="80" spans="1:39">
      <c r="C80" s="1">
        <v>5</v>
      </c>
      <c r="D80" s="1" t="s">
        <v>11</v>
      </c>
      <c r="E80" s="1">
        <f>TabPil!E80</f>
        <v>17.038</v>
      </c>
      <c r="F80" s="1">
        <f>TabPil!F80</f>
        <v>10.419</v>
      </c>
      <c r="G80" s="8">
        <f>(ABS(TabPil!G80)+ABS(TabPil!I80))*SIGN(TabPil!G80)</f>
        <v>19.361000000000001</v>
      </c>
      <c r="H80" s="8">
        <f>(ABS(TabPil!H80)+ABS(TabPil!J80))*SIGN(TabPil!H80)</f>
        <v>0</v>
      </c>
      <c r="I80" s="8">
        <f t="shared" si="18"/>
        <v>19.361000000000001</v>
      </c>
      <c r="J80" s="8">
        <f t="shared" si="19"/>
        <v>0</v>
      </c>
      <c r="L80" s="1"/>
      <c r="M80" s="1"/>
      <c r="N80" s="1">
        <v>5</v>
      </c>
      <c r="O80" s="1" t="s">
        <v>11</v>
      </c>
      <c r="P80" s="1">
        <f>TabPil!P80</f>
        <v>-10.786</v>
      </c>
      <c r="Q80" s="1">
        <f>TabPil!Q80</f>
        <v>-7.55</v>
      </c>
      <c r="R80" s="8">
        <f>(ABS(TabPil!R80)+ABS(TabPil!T80))*SIGN(TabPil!R80)</f>
        <v>-2.6850000000000001</v>
      </c>
      <c r="S80" s="8">
        <f>(ABS(TabPil!S80)+ABS(TabPil!U80))*SIGN(TabPil!S80)</f>
        <v>35.951000000000001</v>
      </c>
      <c r="T80" s="8">
        <f t="shared" si="16"/>
        <v>-13.4703</v>
      </c>
      <c r="U80" s="8">
        <f t="shared" si="17"/>
        <v>36.756500000000003</v>
      </c>
      <c r="W80" s="1"/>
      <c r="AH80" s="1" t="s">
        <v>58</v>
      </c>
      <c r="AI80" s="8">
        <f>F78+J78</f>
        <v>16.477</v>
      </c>
      <c r="AJ80" s="8">
        <f>Q78+U78</f>
        <v>53.246499999999997</v>
      </c>
      <c r="AK80" s="8">
        <f>F79+J79</f>
        <v>-16.861999999999998</v>
      </c>
      <c r="AL80" s="8">
        <f>Q79+U79</f>
        <v>-41.728900000000003</v>
      </c>
      <c r="AM80" s="22">
        <f>Z81+AD81</f>
        <v>-74.94280000000002</v>
      </c>
    </row>
    <row r="81" spans="3:39">
      <c r="C81" s="1">
        <v>5</v>
      </c>
      <c r="D81" s="1" t="s">
        <v>12</v>
      </c>
      <c r="E81" s="1">
        <f>TabPil!E81</f>
        <v>-146.10400000000001</v>
      </c>
      <c r="F81" s="1">
        <f>TabPil!F81</f>
        <v>-88.888000000000005</v>
      </c>
      <c r="G81" s="8">
        <f>(ABS(TabPil!G81)+ABS(TabPil!I81))*SIGN(TabPil!G81)</f>
        <v>-47.107000000000006</v>
      </c>
      <c r="H81" s="8">
        <f>(ABS(TabPil!H81)+ABS(TabPil!J81))*SIGN(TabPil!H81)</f>
        <v>0</v>
      </c>
      <c r="I81" s="8">
        <f t="shared" si="18"/>
        <v>-47.107000000000006</v>
      </c>
      <c r="J81" s="8">
        <f t="shared" si="19"/>
        <v>0</v>
      </c>
      <c r="L81" s="1"/>
      <c r="M81" s="1"/>
      <c r="N81" s="1">
        <v>5</v>
      </c>
      <c r="O81" s="1" t="s">
        <v>12</v>
      </c>
      <c r="P81" s="1">
        <f>TabPil!P81</f>
        <v>-76.906000000000006</v>
      </c>
      <c r="Q81" s="1">
        <f>TabPil!Q81</f>
        <v>-54.216000000000001</v>
      </c>
      <c r="R81" s="8">
        <f>(ABS(TabPil!R81)+ABS(TabPil!T81))*SIGN(TabPil!R81)</f>
        <v>-3.4870000000000001</v>
      </c>
      <c r="S81" s="8">
        <f>(ABS(TabPil!S81)+ABS(TabPil!U81))*SIGN(TabPil!S81)</f>
        <v>47.811</v>
      </c>
      <c r="T81" s="8">
        <f t="shared" si="16"/>
        <v>-17.830300000000001</v>
      </c>
      <c r="U81" s="8">
        <f t="shared" si="17"/>
        <v>48.857100000000003</v>
      </c>
      <c r="W81" s="1">
        <v>5</v>
      </c>
      <c r="X81" s="1" t="s">
        <v>12</v>
      </c>
      <c r="Y81" s="1">
        <f>TabPil!Z81</f>
        <v>-223.01000000000002</v>
      </c>
      <c r="Z81" s="1">
        <f>TabPil!AA81</f>
        <v>-143.10400000000001</v>
      </c>
      <c r="AA81" s="1">
        <f>(ABS(TabPil!AB81)+ABS(TabPil!AD81))*SIGN(TabPil!AB81)</f>
        <v>-50.594000000000008</v>
      </c>
      <c r="AB81" s="1">
        <f>(ABS(TabPil!AC81)+ABS(TabPil!AE81))*SIGN(TabPil!AC81)</f>
        <v>52.982999999999997</v>
      </c>
      <c r="AC81" s="22">
        <f>(ABS(AA81)+0.3*ABS(AB81))*SIGN(AA81)</f>
        <v>-66.488900000000001</v>
      </c>
      <c r="AD81" s="22">
        <f>(ABS(AB81)+0.3*ABS(AA81))*SIGN(AB81)</f>
        <v>68.161199999999994</v>
      </c>
      <c r="AH81" s="1" t="s">
        <v>59</v>
      </c>
      <c r="AI81" s="8">
        <f>F78-J78</f>
        <v>16.477</v>
      </c>
      <c r="AJ81" s="8">
        <f>Q78-U78</f>
        <v>-74.662499999999994</v>
      </c>
      <c r="AK81" s="8">
        <f>F79-J79</f>
        <v>-16.861999999999998</v>
      </c>
      <c r="AL81" s="8">
        <f>Q79-U79</f>
        <v>68.632900000000006</v>
      </c>
      <c r="AM81" s="22">
        <f>Z81-AD81</f>
        <v>-211.26519999999999</v>
      </c>
    </row>
    <row r="82" spans="3:39">
      <c r="C82" s="1">
        <v>4</v>
      </c>
      <c r="D82" s="1" t="s">
        <v>9</v>
      </c>
      <c r="E82" s="1">
        <f>TabPil!E82</f>
        <v>27.091999999999999</v>
      </c>
      <c r="F82" s="1">
        <f>TabPil!F82</f>
        <v>16.556000000000001</v>
      </c>
      <c r="G82" s="8">
        <f>(ABS(TabPil!G82)+ABS(TabPil!I82))*SIGN(TabPil!G82)</f>
        <v>44.125999999999998</v>
      </c>
      <c r="H82" s="8">
        <f>(ABS(TabPil!H82)+ABS(TabPil!J82))*SIGN(TabPil!H82)</f>
        <v>0</v>
      </c>
      <c r="I82" s="8">
        <f t="shared" si="18"/>
        <v>44.125999999999998</v>
      </c>
      <c r="J82" s="8">
        <f t="shared" si="19"/>
        <v>0</v>
      </c>
      <c r="L82" s="1"/>
      <c r="M82" s="1"/>
      <c r="N82" s="1">
        <v>4</v>
      </c>
      <c r="O82" s="1" t="s">
        <v>9</v>
      </c>
      <c r="P82" s="1">
        <f>TabPil!P82</f>
        <v>-20.646999999999998</v>
      </c>
      <c r="Q82" s="1">
        <f>TabPil!Q82</f>
        <v>-14.547000000000001</v>
      </c>
      <c r="R82" s="8">
        <f>(ABS(TabPil!R82)+ABS(TabPil!T82))*SIGN(TabPil!R82)</f>
        <v>-6.7569999999999997</v>
      </c>
      <c r="S82" s="8">
        <f>(ABS(TabPil!S82)+ABS(TabPil!U82))*SIGN(TabPil!S82)</f>
        <v>86.631</v>
      </c>
      <c r="T82" s="8">
        <f t="shared" si="16"/>
        <v>-32.746299999999998</v>
      </c>
      <c r="U82" s="8">
        <f t="shared" si="17"/>
        <v>88.658100000000005</v>
      </c>
      <c r="W82" s="1"/>
      <c r="AG82" s="1">
        <v>4</v>
      </c>
      <c r="AH82" s="1" t="s">
        <v>56</v>
      </c>
      <c r="AI82" s="8">
        <f>F82+I82</f>
        <v>60.682000000000002</v>
      </c>
      <c r="AJ82" s="8">
        <f>Q82+T82</f>
        <v>-47.293300000000002</v>
      </c>
      <c r="AK82" s="8">
        <f>F83+I83</f>
        <v>-59.169999999999995</v>
      </c>
      <c r="AL82" s="8">
        <f>Q83+T83</f>
        <v>39.7425</v>
      </c>
      <c r="AM82" s="22">
        <f>Z85+AC85</f>
        <v>-377.07600000000002</v>
      </c>
    </row>
    <row r="83" spans="3:39">
      <c r="C83" s="1">
        <v>4</v>
      </c>
      <c r="D83" s="1" t="s">
        <v>10</v>
      </c>
      <c r="E83" s="1">
        <f>TabPil!E83</f>
        <v>-26.25</v>
      </c>
      <c r="F83" s="1">
        <f>TabPil!F83</f>
        <v>-16.045999999999999</v>
      </c>
      <c r="G83" s="8">
        <f>(ABS(TabPil!G83)+ABS(TabPil!I83))*SIGN(TabPil!G83)</f>
        <v>-43.123999999999995</v>
      </c>
      <c r="H83" s="8">
        <f>(ABS(TabPil!H83)+ABS(TabPil!J83))*SIGN(TabPil!H83)</f>
        <v>0</v>
      </c>
      <c r="I83" s="8">
        <f t="shared" si="18"/>
        <v>-43.123999999999995</v>
      </c>
      <c r="J83" s="8">
        <f t="shared" si="19"/>
        <v>0</v>
      </c>
      <c r="L83" s="1"/>
      <c r="M83" s="1"/>
      <c r="N83" s="1">
        <v>4</v>
      </c>
      <c r="O83" s="1" t="s">
        <v>10</v>
      </c>
      <c r="P83" s="1">
        <f>TabPil!P83</f>
        <v>20.530999999999999</v>
      </c>
      <c r="Q83" s="1">
        <f>TabPil!Q83</f>
        <v>14.403</v>
      </c>
      <c r="R83" s="8">
        <f>(ABS(TabPil!R83)+ABS(TabPil!T83))*SIGN(TabPil!R83)</f>
        <v>5.0069999999999997</v>
      </c>
      <c r="S83" s="8">
        <f>(ABS(TabPil!S83)+ABS(TabPil!U83))*SIGN(TabPil!S83)</f>
        <v>-67.775000000000006</v>
      </c>
      <c r="T83" s="8">
        <f t="shared" si="16"/>
        <v>25.339500000000001</v>
      </c>
      <c r="U83" s="8">
        <f t="shared" si="17"/>
        <v>-69.277100000000004</v>
      </c>
      <c r="W83" s="1"/>
      <c r="AG83" s="1"/>
      <c r="AH83" s="1" t="s">
        <v>57</v>
      </c>
      <c r="AI83" s="8">
        <f>F82-I82</f>
        <v>-27.569999999999997</v>
      </c>
      <c r="AJ83" s="8">
        <f>Q82-T82</f>
        <v>18.199299999999997</v>
      </c>
      <c r="AK83" s="8">
        <f>F83-I83</f>
        <v>27.077999999999996</v>
      </c>
      <c r="AL83" s="8">
        <f>Q83-T83</f>
        <v>-10.936500000000001</v>
      </c>
      <c r="AM83" s="22">
        <f>Z85-AC85</f>
        <v>-89.210000000000008</v>
      </c>
    </row>
    <row r="84" spans="3:39">
      <c r="C84" s="1">
        <v>4</v>
      </c>
      <c r="D84" s="1" t="s">
        <v>11</v>
      </c>
      <c r="E84" s="1">
        <f>TabPil!E84</f>
        <v>16.669</v>
      </c>
      <c r="F84" s="1">
        <f>TabPil!F84</f>
        <v>10.188000000000001</v>
      </c>
      <c r="G84" s="8">
        <f>(ABS(TabPil!G84)+ABS(TabPil!I84))*SIGN(TabPil!G84)</f>
        <v>27.263999999999999</v>
      </c>
      <c r="H84" s="8">
        <f>(ABS(TabPil!H84)+ABS(TabPil!J84))*SIGN(TabPil!H84)</f>
        <v>0</v>
      </c>
      <c r="I84" s="8">
        <f t="shared" si="18"/>
        <v>27.263999999999999</v>
      </c>
      <c r="J84" s="8">
        <f t="shared" si="19"/>
        <v>0</v>
      </c>
      <c r="L84" s="1"/>
      <c r="M84" s="1"/>
      <c r="N84" s="1">
        <v>4</v>
      </c>
      <c r="O84" s="1" t="s">
        <v>11</v>
      </c>
      <c r="P84" s="1">
        <f>TabPil!P84</f>
        <v>-12.868</v>
      </c>
      <c r="Q84" s="1">
        <f>TabPil!Q84</f>
        <v>-9.0470000000000006</v>
      </c>
      <c r="R84" s="8">
        <f>(ABS(TabPil!R84)+ABS(TabPil!T84))*SIGN(TabPil!R84)</f>
        <v>-3.6549999999999998</v>
      </c>
      <c r="S84" s="8">
        <f>(ABS(TabPil!S84)+ABS(TabPil!U84))*SIGN(TabPil!S84)</f>
        <v>47.74</v>
      </c>
      <c r="T84" s="8">
        <f t="shared" si="16"/>
        <v>-17.977</v>
      </c>
      <c r="U84" s="8">
        <f t="shared" si="17"/>
        <v>48.836500000000001</v>
      </c>
      <c r="W84" s="1"/>
      <c r="AH84" s="1" t="s">
        <v>58</v>
      </c>
      <c r="AI84" s="8">
        <f>F82+J82</f>
        <v>16.556000000000001</v>
      </c>
      <c r="AJ84" s="8">
        <f>Q82+U82</f>
        <v>74.111100000000008</v>
      </c>
      <c r="AK84" s="8">
        <f>F83+J83</f>
        <v>-16.045999999999999</v>
      </c>
      <c r="AL84" s="8">
        <f>Q83+U83</f>
        <v>-54.874100000000006</v>
      </c>
      <c r="AM84" s="22">
        <f>Z85+AD85</f>
        <v>-88.780200000000008</v>
      </c>
    </row>
    <row r="85" spans="3:39">
      <c r="C85" s="1">
        <v>4</v>
      </c>
      <c r="D85" s="1" t="s">
        <v>12</v>
      </c>
      <c r="E85" s="1">
        <f>TabPil!E85</f>
        <v>-242.792</v>
      </c>
      <c r="F85" s="1">
        <f>TabPil!F85</f>
        <v>-148.4</v>
      </c>
      <c r="G85" s="8">
        <f>(ABS(TabPil!G85)+ABS(TabPil!I85))*SIGN(TabPil!G85)</f>
        <v>-103.062</v>
      </c>
      <c r="H85" s="8">
        <f>(ABS(TabPil!H85)+ABS(TabPil!J85))*SIGN(TabPil!H85)</f>
        <v>0</v>
      </c>
      <c r="I85" s="8">
        <f t="shared" si="18"/>
        <v>-103.062</v>
      </c>
      <c r="J85" s="8">
        <f t="shared" si="19"/>
        <v>0</v>
      </c>
      <c r="L85" s="1"/>
      <c r="M85" s="1"/>
      <c r="N85" s="1">
        <v>4</v>
      </c>
      <c r="O85" s="1" t="s">
        <v>12</v>
      </c>
      <c r="P85" s="1">
        <f>TabPil!P85</f>
        <v>-120.07899999999999</v>
      </c>
      <c r="Q85" s="1">
        <f>TabPil!Q85</f>
        <v>-84.742999999999995</v>
      </c>
      <c r="R85" s="8">
        <f>(ABS(TabPil!R85)+ABS(TabPil!T85))*SIGN(TabPil!R85)</f>
        <v>-7.5140000000000002</v>
      </c>
      <c r="S85" s="8">
        <f>(ABS(TabPil!S85)+ABS(TabPil!U85))*SIGN(TabPil!S85)</f>
        <v>100.151</v>
      </c>
      <c r="T85" s="8">
        <f t="shared" si="16"/>
        <v>-37.5593</v>
      </c>
      <c r="U85" s="8">
        <f t="shared" si="17"/>
        <v>102.40519999999999</v>
      </c>
      <c r="W85" s="1">
        <v>4</v>
      </c>
      <c r="X85" s="1" t="s">
        <v>12</v>
      </c>
      <c r="Y85" s="1">
        <f>TabPil!Z85</f>
        <v>-362.87099999999998</v>
      </c>
      <c r="Z85" s="1">
        <f>TabPil!AA85</f>
        <v>-233.143</v>
      </c>
      <c r="AA85" s="1">
        <f>(ABS(TabPil!AB85)+ABS(TabPil!AD85))*SIGN(TabPil!AB85)</f>
        <v>-110.57600000000001</v>
      </c>
      <c r="AB85" s="1">
        <f>(ABS(TabPil!AC85)+ABS(TabPil!AE85))*SIGN(TabPil!AC85)</f>
        <v>111.19</v>
      </c>
      <c r="AC85" s="22">
        <f>(ABS(AA85)+0.3*ABS(AB85))*SIGN(AA85)</f>
        <v>-143.93299999999999</v>
      </c>
      <c r="AD85" s="22">
        <f>(ABS(AB85)+0.3*ABS(AA85))*SIGN(AB85)</f>
        <v>144.36279999999999</v>
      </c>
      <c r="AH85" s="1" t="s">
        <v>59</v>
      </c>
      <c r="AI85" s="8">
        <f>F82-J82</f>
        <v>16.556000000000001</v>
      </c>
      <c r="AJ85" s="8">
        <f>Q82-U82</f>
        <v>-103.2051</v>
      </c>
      <c r="AK85" s="8">
        <f>F83-J83</f>
        <v>-16.045999999999999</v>
      </c>
      <c r="AL85" s="8">
        <f>Q83-U83</f>
        <v>83.68010000000001</v>
      </c>
      <c r="AM85" s="22">
        <f>Z85-AD85</f>
        <v>-377.50580000000002</v>
      </c>
    </row>
    <row r="86" spans="3:39">
      <c r="C86" s="1">
        <v>3</v>
      </c>
      <c r="D86" s="1" t="s">
        <v>9</v>
      </c>
      <c r="E86" s="1">
        <f>TabPil!E86</f>
        <v>23.81</v>
      </c>
      <c r="F86" s="1">
        <f>TabPil!F86</f>
        <v>14.576000000000001</v>
      </c>
      <c r="G86" s="8">
        <f>(ABS(TabPil!G86)+ABS(TabPil!I86))*SIGN(TabPil!G86)</f>
        <v>54.447999999999993</v>
      </c>
      <c r="H86" s="8">
        <f>(ABS(TabPil!H86)+ABS(TabPil!J86))*SIGN(TabPil!H86)</f>
        <v>0</v>
      </c>
      <c r="I86" s="8">
        <f t="shared" si="18"/>
        <v>54.447999999999993</v>
      </c>
      <c r="J86" s="8">
        <f t="shared" si="19"/>
        <v>0</v>
      </c>
      <c r="L86" s="1"/>
      <c r="M86" s="1"/>
      <c r="N86" s="1">
        <v>3</v>
      </c>
      <c r="O86" s="1" t="s">
        <v>9</v>
      </c>
      <c r="P86" s="1">
        <f>TabPil!P86</f>
        <v>-18.048999999999999</v>
      </c>
      <c r="Q86" s="1">
        <f>TabPil!Q86</f>
        <v>-12.733000000000001</v>
      </c>
      <c r="R86" s="8">
        <f>(ABS(TabPil!R86)+ABS(TabPil!T86))*SIGN(TabPil!R86)</f>
        <v>-7.6749999999999998</v>
      </c>
      <c r="S86" s="8">
        <f>(ABS(TabPil!S86)+ABS(TabPil!U86))*SIGN(TabPil!S86)</f>
        <v>96.241</v>
      </c>
      <c r="T86" s="8">
        <f t="shared" si="16"/>
        <v>-36.5473</v>
      </c>
      <c r="U86" s="8">
        <f t="shared" si="17"/>
        <v>98.543499999999995</v>
      </c>
      <c r="W86" s="1"/>
      <c r="AG86" s="1">
        <v>3</v>
      </c>
      <c r="AH86" s="1" t="s">
        <v>56</v>
      </c>
      <c r="AI86" s="8">
        <f>F86+I86</f>
        <v>69.024000000000001</v>
      </c>
      <c r="AJ86" s="8">
        <f>Q86+T86</f>
        <v>-49.280299999999997</v>
      </c>
      <c r="AK86" s="8">
        <f>F87+I87</f>
        <v>-67.703999999999994</v>
      </c>
      <c r="AL86" s="8">
        <f>Q87+T87</f>
        <v>44.775999999999996</v>
      </c>
      <c r="AM86" s="22">
        <f>Z89+AC89</f>
        <v>-561.53480000000002</v>
      </c>
    </row>
    <row r="87" spans="3:39">
      <c r="C87" s="1">
        <v>3</v>
      </c>
      <c r="D87" s="1" t="s">
        <v>10</v>
      </c>
      <c r="E87" s="1">
        <f>TabPil!E87</f>
        <v>-22.690999999999999</v>
      </c>
      <c r="F87" s="1">
        <f>TabPil!F87</f>
        <v>-13.888</v>
      </c>
      <c r="G87" s="8">
        <f>(ABS(TabPil!G87)+ABS(TabPil!I87))*SIGN(TabPil!G87)</f>
        <v>-53.815999999999995</v>
      </c>
      <c r="H87" s="8">
        <f>(ABS(TabPil!H87)+ABS(TabPil!J87))*SIGN(TabPil!H87)</f>
        <v>0</v>
      </c>
      <c r="I87" s="8">
        <f t="shared" si="18"/>
        <v>-53.815999999999995</v>
      </c>
      <c r="J87" s="8">
        <f t="shared" si="19"/>
        <v>0</v>
      </c>
      <c r="L87" s="1"/>
      <c r="M87" s="1"/>
      <c r="N87" s="1">
        <v>3</v>
      </c>
      <c r="O87" s="1" t="s">
        <v>10</v>
      </c>
      <c r="P87" s="1">
        <f>TabPil!P87</f>
        <v>18.533999999999999</v>
      </c>
      <c r="Q87" s="1">
        <f>TabPil!Q87</f>
        <v>13.000999999999999</v>
      </c>
      <c r="R87" s="8">
        <f>(ABS(TabPil!R87)+ABS(TabPil!T87))*SIGN(TabPil!R87)</f>
        <v>6.5120000000000005</v>
      </c>
      <c r="S87" s="8">
        <f>(ABS(TabPil!S87)+ABS(TabPil!U87))*SIGN(TabPil!S87)</f>
        <v>-84.21</v>
      </c>
      <c r="T87" s="8">
        <f t="shared" si="16"/>
        <v>31.774999999999999</v>
      </c>
      <c r="U87" s="8">
        <f t="shared" si="17"/>
        <v>-86.163599999999988</v>
      </c>
      <c r="W87" s="1"/>
      <c r="AG87" s="1"/>
      <c r="AH87" s="1" t="s">
        <v>57</v>
      </c>
      <c r="AI87" s="8">
        <f>F86-I86</f>
        <v>-39.871999999999993</v>
      </c>
      <c r="AJ87" s="8">
        <f>Q86-T86</f>
        <v>23.814299999999999</v>
      </c>
      <c r="AK87" s="8">
        <f>F87-I87</f>
        <v>39.927999999999997</v>
      </c>
      <c r="AL87" s="8">
        <f>Q87-T87</f>
        <v>-18.774000000000001</v>
      </c>
      <c r="AM87" s="22">
        <f>Z89-AC89</f>
        <v>-79.389199999999988</v>
      </c>
    </row>
    <row r="88" spans="3:39">
      <c r="C88" s="1">
        <v>3</v>
      </c>
      <c r="D88" s="1" t="s">
        <v>11</v>
      </c>
      <c r="E88" s="1">
        <f>TabPil!E88</f>
        <v>14.531000000000001</v>
      </c>
      <c r="F88" s="1">
        <f>TabPil!F88</f>
        <v>8.8949999999999996</v>
      </c>
      <c r="G88" s="8">
        <f>(ABS(TabPil!G88)+ABS(TabPil!I88))*SIGN(TabPil!G88)</f>
        <v>33.831000000000003</v>
      </c>
      <c r="H88" s="8">
        <f>(ABS(TabPil!H88)+ABS(TabPil!J88))*SIGN(TabPil!H88)</f>
        <v>0</v>
      </c>
      <c r="I88" s="8">
        <f t="shared" si="18"/>
        <v>33.831000000000003</v>
      </c>
      <c r="J88" s="8">
        <f t="shared" si="19"/>
        <v>0</v>
      </c>
      <c r="L88" s="1"/>
      <c r="M88" s="1"/>
      <c r="N88" s="1">
        <v>3</v>
      </c>
      <c r="O88" s="1" t="s">
        <v>11</v>
      </c>
      <c r="P88" s="1">
        <f>TabPil!P88</f>
        <v>-11.432</v>
      </c>
      <c r="Q88" s="1">
        <f>TabPil!Q88</f>
        <v>-8.0419999999999998</v>
      </c>
      <c r="R88" s="8">
        <f>(ABS(TabPil!R88)+ABS(TabPil!T88))*SIGN(TabPil!R88)</f>
        <v>-4.4169999999999998</v>
      </c>
      <c r="S88" s="8">
        <f>(ABS(TabPil!S88)+ABS(TabPil!U88))*SIGN(TabPil!S88)</f>
        <v>55.966999999999999</v>
      </c>
      <c r="T88" s="8">
        <f t="shared" si="16"/>
        <v>-21.207099999999997</v>
      </c>
      <c r="U88" s="8">
        <f t="shared" si="17"/>
        <v>57.292099999999998</v>
      </c>
      <c r="W88" s="1"/>
      <c r="AH88" s="1" t="s">
        <v>58</v>
      </c>
      <c r="AI88" s="8">
        <f>F86+J86</f>
        <v>14.576000000000001</v>
      </c>
      <c r="AJ88" s="8">
        <f>Q86+U86</f>
        <v>85.81049999999999</v>
      </c>
      <c r="AK88" s="8">
        <f>F87+J87</f>
        <v>-13.888</v>
      </c>
      <c r="AL88" s="8">
        <f>Q87+U87</f>
        <v>-73.162599999999983</v>
      </c>
      <c r="AM88" s="22">
        <f>Z89+AD89</f>
        <v>-84.953499999999963</v>
      </c>
    </row>
    <row r="89" spans="3:39">
      <c r="C89" s="1">
        <v>3</v>
      </c>
      <c r="D89" s="1" t="s">
        <v>12</v>
      </c>
      <c r="E89" s="1">
        <f>TabPil!E89</f>
        <v>-335.64699999999999</v>
      </c>
      <c r="F89" s="1">
        <f>TabPil!F89</f>
        <v>-205.607</v>
      </c>
      <c r="G89" s="8">
        <f>(ABS(TabPil!G89)+ABS(TabPil!I89))*SIGN(TabPil!G89)</f>
        <v>-174.952</v>
      </c>
      <c r="H89" s="8">
        <f>(ABS(TabPil!H89)+ABS(TabPil!J89))*SIGN(TabPil!H89)</f>
        <v>0</v>
      </c>
      <c r="I89" s="8">
        <f t="shared" si="18"/>
        <v>-174.952</v>
      </c>
      <c r="J89" s="8">
        <f t="shared" si="19"/>
        <v>0</v>
      </c>
      <c r="L89" s="1"/>
      <c r="M89" s="1"/>
      <c r="N89" s="1">
        <v>3</v>
      </c>
      <c r="O89" s="1" t="s">
        <v>12</v>
      </c>
      <c r="P89" s="1">
        <f>TabPil!P89</f>
        <v>-162.637</v>
      </c>
      <c r="Q89" s="1">
        <f>TabPil!Q89</f>
        <v>-114.855</v>
      </c>
      <c r="R89" s="8">
        <f>(ABS(TabPil!R89)+ABS(TabPil!T89))*SIGN(TabPil!R89)</f>
        <v>-12.323</v>
      </c>
      <c r="S89" s="8">
        <f>(ABS(TabPil!S89)+ABS(TabPil!U89))*SIGN(TabPil!S89)</f>
        <v>160.91200000000001</v>
      </c>
      <c r="T89" s="8">
        <f t="shared" si="16"/>
        <v>-60.596600000000002</v>
      </c>
      <c r="U89" s="8">
        <f t="shared" si="17"/>
        <v>164.60890000000001</v>
      </c>
      <c r="W89" s="1">
        <v>3</v>
      </c>
      <c r="X89" s="1" t="s">
        <v>12</v>
      </c>
      <c r="Y89" s="1">
        <f>TabPil!Z89</f>
        <v>-498.28399999999999</v>
      </c>
      <c r="Z89" s="1">
        <f>TabPil!AA89</f>
        <v>-320.46199999999999</v>
      </c>
      <c r="AA89" s="1">
        <f>(ABS(TabPil!AB89)+ABS(TabPil!AD89))*SIGN(TabPil!AB89)</f>
        <v>-187.27500000000001</v>
      </c>
      <c r="AB89" s="1">
        <f>(ABS(TabPil!AC89)+ABS(TabPil!AE89))*SIGN(TabPil!AC89)</f>
        <v>179.32600000000002</v>
      </c>
      <c r="AC89" s="22">
        <f>(ABS(AA89)+0.3*ABS(AB89))*SIGN(AA89)</f>
        <v>-241.0728</v>
      </c>
      <c r="AD89" s="22">
        <f>(ABS(AB89)+0.3*ABS(AA89))*SIGN(AB89)</f>
        <v>235.50850000000003</v>
      </c>
      <c r="AH89" s="1" t="s">
        <v>59</v>
      </c>
      <c r="AI89" s="8">
        <f>F86-J86</f>
        <v>14.576000000000001</v>
      </c>
      <c r="AJ89" s="8">
        <f>Q86-U86</f>
        <v>-111.2765</v>
      </c>
      <c r="AK89" s="8">
        <f>F87-J87</f>
        <v>-13.888</v>
      </c>
      <c r="AL89" s="8">
        <f>Q87-U87</f>
        <v>99.164599999999993</v>
      </c>
      <c r="AM89" s="22">
        <f>Z89-AD89</f>
        <v>-555.97050000000002</v>
      </c>
    </row>
    <row r="90" spans="3:39">
      <c r="C90" s="1">
        <v>2</v>
      </c>
      <c r="D90" s="1" t="s">
        <v>9</v>
      </c>
      <c r="E90" s="1">
        <f>TabPil!E90</f>
        <v>18.757000000000001</v>
      </c>
      <c r="F90" s="1">
        <f>TabPil!F90</f>
        <v>11.567</v>
      </c>
      <c r="G90" s="8">
        <f>(ABS(TabPil!G90)+ABS(TabPil!I90))*SIGN(TabPil!G90)</f>
        <v>63.459999999999994</v>
      </c>
      <c r="H90" s="8">
        <f>(ABS(TabPil!H90)+ABS(TabPil!J90))*SIGN(TabPil!H90)</f>
        <v>0</v>
      </c>
      <c r="I90" s="8">
        <f t="shared" si="18"/>
        <v>63.459999999999994</v>
      </c>
      <c r="J90" s="8">
        <f t="shared" si="19"/>
        <v>0</v>
      </c>
      <c r="L90" s="1"/>
      <c r="M90" s="1"/>
      <c r="N90" s="1">
        <v>2</v>
      </c>
      <c r="O90" s="1" t="s">
        <v>9</v>
      </c>
      <c r="P90" s="1">
        <f>TabPil!P90</f>
        <v>-17.829000000000001</v>
      </c>
      <c r="Q90" s="1">
        <f>TabPil!Q90</f>
        <v>-12.635</v>
      </c>
      <c r="R90" s="8">
        <f>(ABS(TabPil!R90)+ABS(TabPil!T90))*SIGN(TabPil!R90)</f>
        <v>-7.5980000000000008</v>
      </c>
      <c r="S90" s="8">
        <f>(ABS(TabPil!S90)+ABS(TabPil!U90))*SIGN(TabPil!S90)</f>
        <v>94.691000000000003</v>
      </c>
      <c r="T90" s="8">
        <f t="shared" si="16"/>
        <v>-36.005299999999998</v>
      </c>
      <c r="U90" s="8">
        <f t="shared" si="17"/>
        <v>96.970399999999998</v>
      </c>
      <c r="W90" s="1"/>
      <c r="AG90" s="1">
        <v>2</v>
      </c>
      <c r="AH90" s="1" t="s">
        <v>56</v>
      </c>
      <c r="AI90" s="8">
        <f>F90+I90</f>
        <v>75.026999999999987</v>
      </c>
      <c r="AJ90" s="8">
        <f>Q90+T90</f>
        <v>-48.640299999999996</v>
      </c>
      <c r="AK90" s="8">
        <f>F91+I91</f>
        <v>-75.617999999999995</v>
      </c>
      <c r="AL90" s="8">
        <f>Q91+T91</f>
        <v>50.785499999999992</v>
      </c>
      <c r="AM90" s="22">
        <f>Z93+AC93</f>
        <v>-757.82379999999989</v>
      </c>
    </row>
    <row r="91" spans="3:39">
      <c r="C91" s="1">
        <v>2</v>
      </c>
      <c r="D91" s="1" t="s">
        <v>10</v>
      </c>
      <c r="E91" s="1">
        <f>TabPil!E91</f>
        <v>-16.693999999999999</v>
      </c>
      <c r="F91" s="1">
        <f>TabPil!F91</f>
        <v>-10.359</v>
      </c>
      <c r="G91" s="8">
        <f>(ABS(TabPil!G91)+ABS(TabPil!I91))*SIGN(TabPil!G91)</f>
        <v>-65.259</v>
      </c>
      <c r="H91" s="8">
        <f>(ABS(TabPil!H91)+ABS(TabPil!J91))*SIGN(TabPil!H91)</f>
        <v>0</v>
      </c>
      <c r="I91" s="8">
        <f t="shared" si="18"/>
        <v>-65.259</v>
      </c>
      <c r="J91" s="8">
        <f t="shared" si="19"/>
        <v>0</v>
      </c>
      <c r="L91" s="1"/>
      <c r="M91" s="1"/>
      <c r="N91" s="1">
        <v>2</v>
      </c>
      <c r="O91" s="1" t="s">
        <v>10</v>
      </c>
      <c r="P91" s="1">
        <f>TabPil!P91</f>
        <v>20.495999999999999</v>
      </c>
      <c r="Q91" s="1">
        <f>TabPil!Q91</f>
        <v>14.436</v>
      </c>
      <c r="R91" s="8">
        <f>(ABS(TabPil!R91)+ABS(TabPil!T91))*SIGN(TabPil!R91)</f>
        <v>7.6920000000000002</v>
      </c>
      <c r="S91" s="8">
        <f>(ABS(TabPil!S91)+ABS(TabPil!U91))*SIGN(TabPil!S91)</f>
        <v>-95.524999999999991</v>
      </c>
      <c r="T91" s="8">
        <f t="shared" si="16"/>
        <v>36.349499999999992</v>
      </c>
      <c r="U91" s="8">
        <f t="shared" si="17"/>
        <v>-97.832599999999985</v>
      </c>
      <c r="W91" s="1"/>
      <c r="AG91" s="1"/>
      <c r="AH91" s="1" t="s">
        <v>57</v>
      </c>
      <c r="AI91" s="8">
        <f>F90-I90</f>
        <v>-51.892999999999994</v>
      </c>
      <c r="AJ91" s="8">
        <f>Q90-T90</f>
        <v>23.3703</v>
      </c>
      <c r="AK91" s="8">
        <f>F91-I91</f>
        <v>54.9</v>
      </c>
      <c r="AL91" s="8">
        <f>Q91-T91</f>
        <v>-21.913499999999992</v>
      </c>
      <c r="AM91" s="22">
        <f>Z93-AC93</f>
        <v>-47.932200000000023</v>
      </c>
    </row>
    <row r="92" spans="3:39">
      <c r="C92" s="1">
        <v>2</v>
      </c>
      <c r="D92" s="1" t="s">
        <v>11</v>
      </c>
      <c r="E92" s="1">
        <f>TabPil!E92</f>
        <v>11.077999999999999</v>
      </c>
      <c r="F92" s="1">
        <f>TabPil!F92</f>
        <v>6.8520000000000003</v>
      </c>
      <c r="G92" s="8">
        <f>(ABS(TabPil!G92)+ABS(TabPil!I92))*SIGN(TabPil!G92)</f>
        <v>40.224000000000004</v>
      </c>
      <c r="H92" s="8">
        <f>(ABS(TabPil!H92)+ABS(TabPil!J92))*SIGN(TabPil!H92)</f>
        <v>0</v>
      </c>
      <c r="I92" s="8">
        <f t="shared" si="18"/>
        <v>40.224000000000004</v>
      </c>
      <c r="J92" s="8">
        <f t="shared" si="19"/>
        <v>0</v>
      </c>
      <c r="L92" s="1"/>
      <c r="M92" s="1"/>
      <c r="N92" s="1">
        <v>2</v>
      </c>
      <c r="O92" s="1" t="s">
        <v>11</v>
      </c>
      <c r="P92" s="1">
        <f>TabPil!P92</f>
        <v>-11.977</v>
      </c>
      <c r="Q92" s="1">
        <f>TabPil!Q92</f>
        <v>-8.4600000000000009</v>
      </c>
      <c r="R92" s="8">
        <f>(ABS(TabPil!R92)+ABS(TabPil!T92))*SIGN(TabPil!R92)</f>
        <v>-4.7670000000000003</v>
      </c>
      <c r="S92" s="8">
        <f>(ABS(TabPil!S92)+ABS(TabPil!U92))*SIGN(TabPil!S92)</f>
        <v>59.137999999999998</v>
      </c>
      <c r="T92" s="8">
        <f t="shared" si="16"/>
        <v>-22.508399999999998</v>
      </c>
      <c r="U92" s="8">
        <f t="shared" si="17"/>
        <v>60.568100000000001</v>
      </c>
      <c r="W92" s="1"/>
      <c r="AH92" s="1" t="s">
        <v>58</v>
      </c>
      <c r="AI92" s="8">
        <f>F90+J90</f>
        <v>11.567</v>
      </c>
      <c r="AJ92" s="8">
        <f>Q90+U90</f>
        <v>84.335399999999993</v>
      </c>
      <c r="AK92" s="8">
        <f>F91+J91</f>
        <v>-10.359</v>
      </c>
      <c r="AL92" s="8">
        <f>Q91+U91</f>
        <v>-83.396599999999978</v>
      </c>
      <c r="AM92" s="22">
        <f>Z93+AD93</f>
        <v>-65.3125</v>
      </c>
    </row>
    <row r="93" spans="3:39">
      <c r="C93" s="1">
        <v>2</v>
      </c>
      <c r="D93" s="1" t="s">
        <v>12</v>
      </c>
      <c r="E93" s="1">
        <f>TabPil!E93</f>
        <v>-421.41500000000002</v>
      </c>
      <c r="F93" s="1">
        <f>TabPil!F93</f>
        <v>-258.55799999999999</v>
      </c>
      <c r="G93" s="8">
        <f>(ABS(TabPil!G93)+ABS(TabPil!I93))*SIGN(TabPil!G93)</f>
        <v>-261.09499999999997</v>
      </c>
      <c r="H93" s="8">
        <f>(ABS(TabPil!H93)+ABS(TabPil!J93))*SIGN(TabPil!H93)</f>
        <v>0</v>
      </c>
      <c r="I93" s="8">
        <f t="shared" si="18"/>
        <v>-261.09499999999997</v>
      </c>
      <c r="J93" s="8">
        <f t="shared" si="19"/>
        <v>0</v>
      </c>
      <c r="L93" s="1"/>
      <c r="M93" s="1"/>
      <c r="N93" s="1">
        <v>2</v>
      </c>
      <c r="O93" s="1" t="s">
        <v>12</v>
      </c>
      <c r="P93" s="1">
        <f>TabPil!P93</f>
        <v>-204.24199999999999</v>
      </c>
      <c r="Q93" s="1">
        <f>TabPil!Q93</f>
        <v>-144.32</v>
      </c>
      <c r="R93" s="8">
        <f>(ABS(TabPil!R93)+ABS(TabPil!T93))*SIGN(TabPil!R93)</f>
        <v>-17.670000000000002</v>
      </c>
      <c r="S93" s="8">
        <f>(ABS(TabPil!S93)+ABS(TabPil!U93))*SIGN(TabPil!S93)</f>
        <v>227</v>
      </c>
      <c r="T93" s="8">
        <f t="shared" si="16"/>
        <v>-85.77</v>
      </c>
      <c r="U93" s="8">
        <f t="shared" si="17"/>
        <v>232.30099999999999</v>
      </c>
      <c r="W93" s="1">
        <v>2</v>
      </c>
      <c r="X93" s="1" t="s">
        <v>12</v>
      </c>
      <c r="Y93" s="1">
        <f>TabPil!Z93</f>
        <v>-625.65700000000004</v>
      </c>
      <c r="Z93" s="1">
        <f>TabPil!AA93</f>
        <v>-402.87799999999999</v>
      </c>
      <c r="AA93" s="1">
        <f>(ABS(TabPil!AB93)+ABS(TabPil!AD93))*SIGN(TabPil!AB93)</f>
        <v>-278.76499999999999</v>
      </c>
      <c r="AB93" s="1">
        <f>(ABS(TabPil!AC93)+ABS(TabPil!AE93))*SIGN(TabPil!AC93)</f>
        <v>253.93600000000001</v>
      </c>
      <c r="AC93" s="22">
        <f>(ABS(AA93)+0.3*ABS(AB93))*SIGN(AA93)</f>
        <v>-354.94579999999996</v>
      </c>
      <c r="AD93" s="22">
        <f>(ABS(AB93)+0.3*ABS(AA93))*SIGN(AB93)</f>
        <v>337.56549999999999</v>
      </c>
      <c r="AH93" s="1" t="s">
        <v>59</v>
      </c>
      <c r="AI93" s="8">
        <f>F90-J90</f>
        <v>11.567</v>
      </c>
      <c r="AJ93" s="8">
        <f>Q90-U90</f>
        <v>-109.6054</v>
      </c>
      <c r="AK93" s="8">
        <f>F91-J91</f>
        <v>-10.359</v>
      </c>
      <c r="AL93" s="8">
        <f>Q91-U91</f>
        <v>112.26859999999999</v>
      </c>
      <c r="AM93" s="22">
        <f>Z93-AD93</f>
        <v>-740.44349999999997</v>
      </c>
    </row>
    <row r="94" spans="3:39">
      <c r="C94" s="1">
        <v>1</v>
      </c>
      <c r="D94" s="1" t="s">
        <v>9</v>
      </c>
      <c r="E94" s="1">
        <f>TabPil!E94</f>
        <v>7.9930000000000003</v>
      </c>
      <c r="F94" s="1">
        <f>TabPil!F94</f>
        <v>5.0250000000000004</v>
      </c>
      <c r="G94" s="8">
        <f>(ABS(TabPil!G94)+ABS(TabPil!I94))*SIGN(TabPil!G94)</f>
        <v>51.798999999999999</v>
      </c>
      <c r="H94" s="8">
        <f>(ABS(TabPil!H94)+ABS(TabPil!J94))*SIGN(TabPil!H94)</f>
        <v>0</v>
      </c>
      <c r="I94" s="8">
        <f t="shared" si="18"/>
        <v>51.798999999999999</v>
      </c>
      <c r="J94" s="8">
        <f t="shared" si="19"/>
        <v>0</v>
      </c>
      <c r="L94" s="1"/>
      <c r="M94" s="1"/>
      <c r="N94" s="1">
        <v>1</v>
      </c>
      <c r="O94" s="1" t="s">
        <v>9</v>
      </c>
      <c r="P94" s="1">
        <f>TabPil!P94</f>
        <v>-11.754</v>
      </c>
      <c r="Q94" s="1">
        <f>TabPil!Q94</f>
        <v>-8.3689999999999998</v>
      </c>
      <c r="R94" s="8">
        <f>(ABS(TabPil!R94)+ABS(TabPil!T94))*SIGN(TabPil!R94)</f>
        <v>-6.2399999999999993</v>
      </c>
      <c r="S94" s="8">
        <f>(ABS(TabPil!S94)+ABS(TabPil!U94))*SIGN(TabPil!S94)</f>
        <v>79.904000000000011</v>
      </c>
      <c r="T94" s="8">
        <f t="shared" si="16"/>
        <v>-30.211200000000002</v>
      </c>
      <c r="U94" s="8">
        <f t="shared" si="17"/>
        <v>81.77600000000001</v>
      </c>
      <c r="W94" s="1"/>
      <c r="AG94" s="1">
        <v>1</v>
      </c>
      <c r="AH94" s="1" t="s">
        <v>56</v>
      </c>
      <c r="AI94" s="8">
        <f>F94+I94</f>
        <v>56.823999999999998</v>
      </c>
      <c r="AJ94" s="8">
        <f>Q94+T94</f>
        <v>-38.580200000000005</v>
      </c>
      <c r="AK94" s="8">
        <f>F95+I95</f>
        <v>-61.784999999999997</v>
      </c>
      <c r="AL94" s="8">
        <f>Q95+T95</f>
        <v>86.202400000000011</v>
      </c>
      <c r="AM94" s="22">
        <f>Z97+AC97</f>
        <v>-937.99459999999999</v>
      </c>
    </row>
    <row r="95" spans="3:39">
      <c r="C95" s="1">
        <v>1</v>
      </c>
      <c r="D95" s="1" t="s">
        <v>10</v>
      </c>
      <c r="E95" s="1">
        <f>TabPil!E95</f>
        <v>-4.2530000000000001</v>
      </c>
      <c r="F95" s="1">
        <f>TabPil!F95</f>
        <v>-2.66</v>
      </c>
      <c r="G95" s="8">
        <f>(ABS(TabPil!G95)+ABS(TabPil!I95))*SIGN(TabPil!G95)</f>
        <v>-59.125</v>
      </c>
      <c r="H95" s="8">
        <f>(ABS(TabPil!H95)+ABS(TabPil!J95))*SIGN(TabPil!H95)</f>
        <v>0</v>
      </c>
      <c r="I95" s="8">
        <f t="shared" si="18"/>
        <v>-59.125</v>
      </c>
      <c r="J95" s="8">
        <f t="shared" si="19"/>
        <v>0</v>
      </c>
      <c r="L95" s="1"/>
      <c r="M95" s="1"/>
      <c r="N95" s="1">
        <v>1</v>
      </c>
      <c r="O95" s="1" t="s">
        <v>10</v>
      </c>
      <c r="P95" s="1">
        <f>TabPil!P95</f>
        <v>6.3470000000000004</v>
      </c>
      <c r="Q95" s="1">
        <f>TabPil!Q95</f>
        <v>4.4530000000000003</v>
      </c>
      <c r="R95" s="8">
        <f>(ABS(TabPil!R95)+ABS(TabPil!T95))*SIGN(TabPil!R95)</f>
        <v>17.100000000000001</v>
      </c>
      <c r="S95" s="8">
        <f>(ABS(TabPil!S95)+ABS(TabPil!U95))*SIGN(TabPil!S95)</f>
        <v>-215.49799999999999</v>
      </c>
      <c r="T95" s="8">
        <f t="shared" si="16"/>
        <v>81.749400000000009</v>
      </c>
      <c r="U95" s="8">
        <f t="shared" si="17"/>
        <v>-220.62799999999999</v>
      </c>
      <c r="W95" s="1"/>
      <c r="AH95" s="1" t="s">
        <v>57</v>
      </c>
      <c r="AI95" s="8">
        <f>F94-I94</f>
        <v>-46.774000000000001</v>
      </c>
      <c r="AJ95" s="8">
        <f>Q94-T94</f>
        <v>21.842200000000002</v>
      </c>
      <c r="AK95" s="8">
        <f>F95-I95</f>
        <v>56.465000000000003</v>
      </c>
      <c r="AL95" s="8">
        <f>Q95-T95</f>
        <v>-77.296400000000006</v>
      </c>
      <c r="AM95" s="22">
        <f>Z97-AC97</f>
        <v>3.1686000000000263</v>
      </c>
    </row>
    <row r="96" spans="3:39">
      <c r="C96" s="1">
        <v>1</v>
      </c>
      <c r="D96" s="1" t="s">
        <v>11</v>
      </c>
      <c r="E96" s="1">
        <f>TabPil!E96</f>
        <v>3.31</v>
      </c>
      <c r="F96" s="1">
        <f>TabPil!F96</f>
        <v>2.077</v>
      </c>
      <c r="G96" s="8">
        <f>(ABS(TabPil!G96)+ABS(TabPil!I96))*SIGN(TabPil!G96)</f>
        <v>29.979000000000003</v>
      </c>
      <c r="H96" s="8">
        <f>(ABS(TabPil!H96)+ABS(TabPil!J96))*SIGN(TabPil!H96)</f>
        <v>0</v>
      </c>
      <c r="I96" s="8">
        <f t="shared" si="18"/>
        <v>29.979000000000003</v>
      </c>
      <c r="J96" s="8">
        <f t="shared" si="19"/>
        <v>0</v>
      </c>
      <c r="L96" s="1"/>
      <c r="M96" s="1"/>
      <c r="N96" s="1">
        <v>1</v>
      </c>
      <c r="O96" s="1" t="s">
        <v>11</v>
      </c>
      <c r="P96" s="1">
        <f>TabPil!P96</f>
        <v>-4.8920000000000003</v>
      </c>
      <c r="Q96" s="1">
        <f>TabPil!Q96</f>
        <v>-3.4660000000000002</v>
      </c>
      <c r="R96" s="8">
        <f>(ABS(TabPil!R96)+ABS(TabPil!T96))*SIGN(TabPil!R96)</f>
        <v>-6.3029999999999999</v>
      </c>
      <c r="S96" s="8">
        <f>(ABS(TabPil!S96)+ABS(TabPil!U96))*SIGN(TabPil!S96)</f>
        <v>79.728000000000009</v>
      </c>
      <c r="T96" s="8">
        <f t="shared" si="16"/>
        <v>-30.221400000000003</v>
      </c>
      <c r="U96" s="8">
        <f t="shared" si="17"/>
        <v>81.618900000000011</v>
      </c>
      <c r="W96" s="1"/>
      <c r="AH96" s="1" t="s">
        <v>58</v>
      </c>
      <c r="AI96" s="8">
        <f>F94+J94</f>
        <v>5.0250000000000004</v>
      </c>
      <c r="AJ96" s="8">
        <f>Q94+U94</f>
        <v>73.407000000000011</v>
      </c>
      <c r="AK96" s="8">
        <f>F95+J95</f>
        <v>-2.66</v>
      </c>
      <c r="AL96" s="8">
        <f>Q95+U95</f>
        <v>-216.17499999999998</v>
      </c>
      <c r="AM96" s="22">
        <f>Z97+AD97</f>
        <v>-29.385599999999954</v>
      </c>
    </row>
    <row r="97" spans="1:39">
      <c r="C97" s="1">
        <v>1</v>
      </c>
      <c r="D97" s="1" t="s">
        <v>12</v>
      </c>
      <c r="E97" s="1">
        <f>TabPil!E97</f>
        <v>-478.11099999999999</v>
      </c>
      <c r="F97" s="1">
        <f>TabPil!F97</f>
        <v>-294.64699999999999</v>
      </c>
      <c r="G97" s="8">
        <f>(ABS(TabPil!G97)+ABS(TabPil!I97))*SIGN(TabPil!G97)</f>
        <v>-349.827</v>
      </c>
      <c r="H97" s="8">
        <f>(ABS(TabPil!H97)+ABS(TabPil!J97))*SIGN(TabPil!H97)</f>
        <v>0</v>
      </c>
      <c r="I97" s="8">
        <f t="shared" si="18"/>
        <v>-349.827</v>
      </c>
      <c r="J97" s="8">
        <f t="shared" si="19"/>
        <v>0</v>
      </c>
      <c r="L97" s="1"/>
      <c r="M97" s="1"/>
      <c r="N97" s="1">
        <v>1</v>
      </c>
      <c r="O97" s="1" t="s">
        <v>12</v>
      </c>
      <c r="P97" s="1">
        <f>TabPil!P97</f>
        <v>-244.364</v>
      </c>
      <c r="Q97" s="1">
        <f>TabPil!Q97</f>
        <v>-172.76599999999999</v>
      </c>
      <c r="R97" s="8">
        <f>(ABS(TabPil!R97)+ABS(TabPil!T97))*SIGN(TabPil!R97)</f>
        <v>-22.890999999999998</v>
      </c>
      <c r="S97" s="8">
        <f>(ABS(TabPil!S97)+ABS(TabPil!U97))*SIGN(TabPil!S97)</f>
        <v>291.25100000000003</v>
      </c>
      <c r="T97" s="8">
        <f t="shared" si="16"/>
        <v>-110.2663</v>
      </c>
      <c r="U97" s="8">
        <f t="shared" si="17"/>
        <v>298.11830000000003</v>
      </c>
      <c r="W97" s="1">
        <v>1</v>
      </c>
      <c r="X97" s="1" t="s">
        <v>12</v>
      </c>
      <c r="Y97" s="1">
        <f>TabPil!Z97</f>
        <v>-722.47500000000002</v>
      </c>
      <c r="Z97" s="1">
        <f>TabPil!AA97</f>
        <v>-467.41300000000001</v>
      </c>
      <c r="AA97" s="1">
        <f>(ABS(TabPil!AB97)+ABS(TabPil!AD97))*SIGN(TabPil!AB97)</f>
        <v>-372.71800000000002</v>
      </c>
      <c r="AB97" s="1">
        <f>(ABS(TabPil!AC97)+ABS(TabPil!AE97))*SIGN(TabPil!AC97)</f>
        <v>326.21200000000005</v>
      </c>
      <c r="AC97" s="22">
        <f>(ABS(AA97)+0.3*ABS(AB97))*SIGN(AA97)</f>
        <v>-470.58160000000004</v>
      </c>
      <c r="AD97" s="22">
        <f>(ABS(AB97)+0.3*ABS(AA97))*SIGN(AB97)</f>
        <v>438.02740000000006</v>
      </c>
      <c r="AH97" s="1" t="s">
        <v>59</v>
      </c>
      <c r="AI97" s="8">
        <f>F94-J94</f>
        <v>5.0250000000000004</v>
      </c>
      <c r="AJ97" s="8">
        <f>Q94-U94</f>
        <v>-90.14500000000001</v>
      </c>
      <c r="AK97" s="8">
        <f>F95-J95</f>
        <v>-2.66</v>
      </c>
      <c r="AL97" s="8">
        <f>Q95-U95</f>
        <v>225.08099999999999</v>
      </c>
      <c r="AM97" s="22">
        <f>Z97-AD97</f>
        <v>-905.44040000000007</v>
      </c>
    </row>
    <row r="98" spans="1:39">
      <c r="A98" s="1">
        <v>5</v>
      </c>
      <c r="C98" s="1">
        <v>6</v>
      </c>
      <c r="D98" s="1" t="s">
        <v>9</v>
      </c>
      <c r="E98" s="1">
        <f>TabPil!E98</f>
        <v>-19.021999999999998</v>
      </c>
      <c r="F98" s="1">
        <f>TabPil!F98</f>
        <v>-11.894</v>
      </c>
      <c r="G98" s="8">
        <f>(ABS(TabPil!G98)+ABS(TabPil!I98))*SIGN(TabPil!G98)</f>
        <v>19.442</v>
      </c>
      <c r="H98" s="8">
        <f>(ABS(TabPil!H98)+ABS(TabPil!J98))*SIGN(TabPil!H98)</f>
        <v>0</v>
      </c>
      <c r="I98" s="8">
        <f t="shared" si="18"/>
        <v>19.442</v>
      </c>
      <c r="J98" s="8">
        <f t="shared" si="19"/>
        <v>0</v>
      </c>
      <c r="L98" s="1">
        <v>5</v>
      </c>
      <c r="M98" s="1"/>
      <c r="N98" s="1">
        <v>6</v>
      </c>
      <c r="O98" s="1" t="s">
        <v>9</v>
      </c>
      <c r="P98" s="1">
        <f>TabPil!P98</f>
        <v>-31.061</v>
      </c>
      <c r="Q98" s="1">
        <f>TabPil!Q98</f>
        <v>-21.902999999999999</v>
      </c>
      <c r="R98" s="8">
        <f>(ABS(TabPil!R98)+ABS(TabPil!T98))*SIGN(TabPil!R98)</f>
        <v>3.4540000000000002</v>
      </c>
      <c r="S98" s="8">
        <f>(ABS(TabPil!S98)+ABS(TabPil!U98))*SIGN(TabPil!S98)</f>
        <v>48.373999999999995</v>
      </c>
      <c r="T98" s="8">
        <f t="shared" si="16"/>
        <v>17.966199999999997</v>
      </c>
      <c r="U98" s="8">
        <f t="shared" si="17"/>
        <v>49.410199999999996</v>
      </c>
      <c r="V98" s="1">
        <v>5</v>
      </c>
      <c r="AF98" s="1">
        <v>5</v>
      </c>
      <c r="AG98" s="1">
        <v>6</v>
      </c>
      <c r="AH98" s="1" t="s">
        <v>56</v>
      </c>
      <c r="AI98" s="8">
        <f>F98+I98</f>
        <v>7.548</v>
      </c>
      <c r="AJ98" s="8">
        <f>Q98+T98</f>
        <v>-3.9368000000000016</v>
      </c>
      <c r="AK98" s="8">
        <f>F99+I99</f>
        <v>-4.7270000000000003</v>
      </c>
      <c r="AL98" s="8">
        <f>Q99+T99</f>
        <v>8.9978000000000016</v>
      </c>
      <c r="AM98" s="22">
        <f>Z101+AC101</f>
        <v>-16.985599999999998</v>
      </c>
    </row>
    <row r="99" spans="1:39">
      <c r="C99" s="1">
        <v>6</v>
      </c>
      <c r="D99" s="1" t="s">
        <v>10</v>
      </c>
      <c r="E99" s="1">
        <f>TabPil!E99</f>
        <v>17.622</v>
      </c>
      <c r="F99" s="1">
        <f>TabPil!F99</f>
        <v>11.125</v>
      </c>
      <c r="G99" s="8">
        <f>(ABS(TabPil!G99)+ABS(TabPil!I99))*SIGN(TabPil!G99)</f>
        <v>-15.852</v>
      </c>
      <c r="H99" s="8">
        <f>(ABS(TabPil!H99)+ABS(TabPil!J99))*SIGN(TabPil!H99)</f>
        <v>0</v>
      </c>
      <c r="I99" s="8">
        <f t="shared" si="18"/>
        <v>-15.852</v>
      </c>
      <c r="J99" s="8">
        <f t="shared" si="19"/>
        <v>0</v>
      </c>
      <c r="L99" s="1"/>
      <c r="M99" s="1"/>
      <c r="N99" s="1">
        <v>6</v>
      </c>
      <c r="O99" s="1" t="s">
        <v>10</v>
      </c>
      <c r="P99" s="1">
        <f>TabPil!P99</f>
        <v>21.321000000000002</v>
      </c>
      <c r="Q99" s="1">
        <f>TabPil!Q99</f>
        <v>14.986000000000001</v>
      </c>
      <c r="R99" s="8">
        <f>(ABS(TabPil!R99)+ABS(TabPil!T99))*SIGN(TabPil!R99)</f>
        <v>-0.83299999999999996</v>
      </c>
      <c r="S99" s="8">
        <f>(ABS(TabPil!S99)+ABS(TabPil!U99))*SIGN(TabPil!S99)</f>
        <v>-17.183999999999997</v>
      </c>
      <c r="T99" s="8">
        <f t="shared" si="16"/>
        <v>-5.9881999999999991</v>
      </c>
      <c r="U99" s="8">
        <f t="shared" si="17"/>
        <v>-17.433899999999998</v>
      </c>
      <c r="AG99" s="1"/>
      <c r="AH99" s="1" t="s">
        <v>57</v>
      </c>
      <c r="AI99" s="8">
        <f>F98-I98</f>
        <v>-31.335999999999999</v>
      </c>
      <c r="AJ99" s="8">
        <f>Q98-T98</f>
        <v>-39.869199999999992</v>
      </c>
      <c r="AK99" s="8">
        <f>F99-I99</f>
        <v>26.977</v>
      </c>
      <c r="AL99" s="8">
        <f>Q99-T99</f>
        <v>20.9742</v>
      </c>
      <c r="AM99" s="22">
        <f>Z101-AC101</f>
        <v>-60.990400000000001</v>
      </c>
    </row>
    <row r="100" spans="1:39">
      <c r="C100" s="1">
        <v>6</v>
      </c>
      <c r="D100" s="1" t="s">
        <v>11</v>
      </c>
      <c r="E100" s="1">
        <f>TabPil!E100</f>
        <v>-11.451000000000001</v>
      </c>
      <c r="F100" s="1">
        <f>TabPil!F100</f>
        <v>-7.1929999999999996</v>
      </c>
      <c r="G100" s="8">
        <f>(ABS(TabPil!G100)+ABS(TabPil!I100))*SIGN(TabPil!G100)</f>
        <v>11.026</v>
      </c>
      <c r="H100" s="8">
        <f>(ABS(TabPil!H100)+ABS(TabPil!J100))*SIGN(TabPil!H100)</f>
        <v>0</v>
      </c>
      <c r="I100" s="8">
        <f t="shared" si="18"/>
        <v>11.026</v>
      </c>
      <c r="J100" s="8">
        <f t="shared" si="19"/>
        <v>0</v>
      </c>
      <c r="L100" s="1"/>
      <c r="M100" s="1"/>
      <c r="N100" s="1">
        <v>6</v>
      </c>
      <c r="O100" s="1" t="s">
        <v>11</v>
      </c>
      <c r="P100" s="1">
        <f>TabPil!P100</f>
        <v>-16.369</v>
      </c>
      <c r="Q100" s="1">
        <f>TabPil!Q100</f>
        <v>-11.528</v>
      </c>
      <c r="R100" s="8">
        <f>(ABS(TabPil!R100)+ABS(TabPil!T100))*SIGN(TabPil!R100)</f>
        <v>1.298</v>
      </c>
      <c r="S100" s="8">
        <f>(ABS(TabPil!S100)+ABS(TabPil!U100))*SIGN(TabPil!S100)</f>
        <v>19.585999999999999</v>
      </c>
      <c r="T100" s="8">
        <f t="shared" si="16"/>
        <v>7.1737999999999991</v>
      </c>
      <c r="U100" s="8">
        <f t="shared" si="17"/>
        <v>19.975399999999997</v>
      </c>
      <c r="AH100" s="1" t="s">
        <v>58</v>
      </c>
      <c r="AI100" s="8">
        <f>F98+J98</f>
        <v>-11.894</v>
      </c>
      <c r="AJ100" s="8">
        <f>Q98+U98</f>
        <v>27.507199999999997</v>
      </c>
      <c r="AK100" s="8">
        <f>F99+J99</f>
        <v>11.125</v>
      </c>
      <c r="AL100" s="8">
        <f>Q99+U99</f>
        <v>-2.4478999999999971</v>
      </c>
      <c r="AM100" s="22">
        <f>Z101+AD101</f>
        <v>-13.715899999999998</v>
      </c>
    </row>
    <row r="101" spans="1:39">
      <c r="C101" s="1">
        <v>6</v>
      </c>
      <c r="D101" s="1" t="s">
        <v>12</v>
      </c>
      <c r="E101" s="1">
        <f>TabPil!E101</f>
        <v>-19.934000000000001</v>
      </c>
      <c r="F101" s="1">
        <f>TabPil!F101</f>
        <v>-13.000999999999999</v>
      </c>
      <c r="G101" s="8">
        <f>(ABS(TabPil!G101)+ABS(TabPil!I101))*SIGN(TabPil!G101)</f>
        <v>14.494999999999999</v>
      </c>
      <c r="H101" s="8">
        <f>(ABS(TabPil!H101)+ABS(TabPil!J101))*SIGN(TabPil!H101)</f>
        <v>0</v>
      </c>
      <c r="I101" s="8">
        <f t="shared" si="18"/>
        <v>14.494999999999999</v>
      </c>
      <c r="J101" s="8">
        <f t="shared" si="19"/>
        <v>0</v>
      </c>
      <c r="L101" s="1"/>
      <c r="M101" s="1"/>
      <c r="N101" s="1">
        <v>6</v>
      </c>
      <c r="O101" s="1" t="s">
        <v>12</v>
      </c>
      <c r="P101" s="1">
        <f>TabPil!P101</f>
        <v>-36.735999999999997</v>
      </c>
      <c r="Q101" s="1">
        <f>TabPil!Q101</f>
        <v>-25.986999999999998</v>
      </c>
      <c r="R101" s="8">
        <f>(ABS(TabPil!R101)+ABS(TabPil!T101))*SIGN(TabPil!R101)</f>
        <v>1.3520000000000001</v>
      </c>
      <c r="S101" s="8">
        <f>(ABS(TabPil!S101)+ABS(TabPil!U101))*SIGN(TabPil!S101)</f>
        <v>18.882999999999999</v>
      </c>
      <c r="T101" s="8">
        <f t="shared" si="16"/>
        <v>7.0168999999999997</v>
      </c>
      <c r="U101" s="8">
        <f t="shared" si="17"/>
        <v>19.288599999999999</v>
      </c>
      <c r="W101" s="1">
        <v>6</v>
      </c>
      <c r="X101" s="1" t="s">
        <v>12</v>
      </c>
      <c r="Y101" s="1">
        <f>TabPil!Z101</f>
        <v>-56.67</v>
      </c>
      <c r="Z101" s="1">
        <f>TabPil!AA101</f>
        <v>-38.988</v>
      </c>
      <c r="AA101" s="1">
        <f>(ABS(TabPil!AB101)+ABS(TabPil!AD101))*SIGN(TabPil!AB101)</f>
        <v>15.847</v>
      </c>
      <c r="AB101" s="1">
        <f>(ABS(TabPil!AC101)+ABS(TabPil!AE101))*SIGN(TabPil!AC101)</f>
        <v>20.518000000000001</v>
      </c>
      <c r="AC101" s="22">
        <f>(ABS(AA101)+0.3*ABS(AB101))*SIGN(AA101)</f>
        <v>22.002400000000002</v>
      </c>
      <c r="AD101" s="22">
        <f>(ABS(AB101)+0.3*ABS(AA101))*SIGN(AB101)</f>
        <v>25.272100000000002</v>
      </c>
      <c r="AH101" s="1" t="s">
        <v>59</v>
      </c>
      <c r="AI101" s="8">
        <f>F98-J98</f>
        <v>-11.894</v>
      </c>
      <c r="AJ101" s="8">
        <f>Q98-U98</f>
        <v>-71.313199999999995</v>
      </c>
      <c r="AK101" s="8">
        <f>F99-J99</f>
        <v>11.125</v>
      </c>
      <c r="AL101" s="8">
        <f>Q99-U99</f>
        <v>32.419899999999998</v>
      </c>
      <c r="AM101" s="22">
        <f>Z101-AD101</f>
        <v>-64.260099999999994</v>
      </c>
    </row>
    <row r="102" spans="1:39">
      <c r="C102" s="1">
        <v>5</v>
      </c>
      <c r="D102" s="1" t="s">
        <v>9</v>
      </c>
      <c r="E102" s="1">
        <f>TabPil!E102</f>
        <v>-17.172000000000001</v>
      </c>
      <c r="F102" s="1">
        <f>TabPil!F102</f>
        <v>-10.904999999999999</v>
      </c>
      <c r="G102" s="8">
        <f>(ABS(TabPil!G102)+ABS(TabPil!I102))*SIGN(TabPil!G102)</f>
        <v>30.356000000000002</v>
      </c>
      <c r="H102" s="8">
        <f>(ABS(TabPil!H102)+ABS(TabPil!J102))*SIGN(TabPil!H102)</f>
        <v>0</v>
      </c>
      <c r="I102" s="8">
        <f t="shared" si="18"/>
        <v>30.356000000000002</v>
      </c>
      <c r="J102" s="8">
        <f t="shared" si="19"/>
        <v>0</v>
      </c>
      <c r="L102" s="1"/>
      <c r="M102" s="1"/>
      <c r="N102" s="1">
        <v>5</v>
      </c>
      <c r="O102" s="1" t="s">
        <v>9</v>
      </c>
      <c r="P102" s="1">
        <f>TabPil!P102</f>
        <v>-14.927</v>
      </c>
      <c r="Q102" s="1">
        <f>TabPil!Q102</f>
        <v>-10.505000000000001</v>
      </c>
      <c r="R102" s="8">
        <f>(ABS(TabPil!R102)+ABS(TabPil!T102))*SIGN(TabPil!R102)</f>
        <v>4.8249999999999993</v>
      </c>
      <c r="S102" s="8">
        <f>(ABS(TabPil!S102)+ABS(TabPil!U102))*SIGN(TabPil!S102)</f>
        <v>62.506999999999998</v>
      </c>
      <c r="T102" s="8">
        <f t="shared" si="16"/>
        <v>23.577099999999998</v>
      </c>
      <c r="U102" s="8">
        <f t="shared" si="17"/>
        <v>63.954499999999996</v>
      </c>
      <c r="W102" s="1"/>
      <c r="AG102" s="1">
        <v>5</v>
      </c>
      <c r="AH102" s="1" t="s">
        <v>56</v>
      </c>
      <c r="AI102" s="8">
        <f>F102+I102</f>
        <v>19.451000000000001</v>
      </c>
      <c r="AJ102" s="8">
        <f>Q102+T102</f>
        <v>13.072099999999997</v>
      </c>
      <c r="AK102" s="8">
        <f>F103+I103</f>
        <v>-20.271000000000001</v>
      </c>
      <c r="AL102" s="8">
        <f>Q103+T103</f>
        <v>-6.9432999999999971</v>
      </c>
      <c r="AM102" s="22">
        <f>Z105+AC105</f>
        <v>-27.884100000000004</v>
      </c>
    </row>
    <row r="103" spans="1:39">
      <c r="C103" s="1">
        <v>5</v>
      </c>
      <c r="D103" s="1" t="s">
        <v>10</v>
      </c>
      <c r="E103" s="1">
        <f>TabPil!E103</f>
        <v>17.908999999999999</v>
      </c>
      <c r="F103" s="1">
        <f>TabPil!F103</f>
        <v>11.336</v>
      </c>
      <c r="G103" s="8">
        <f>(ABS(TabPil!G103)+ABS(TabPil!I103))*SIGN(TabPil!G103)</f>
        <v>-31.606999999999999</v>
      </c>
      <c r="H103" s="8">
        <f>(ABS(TabPil!H103)+ABS(TabPil!J103))*SIGN(TabPil!H103)</f>
        <v>0</v>
      </c>
      <c r="I103" s="8">
        <f t="shared" si="18"/>
        <v>-31.606999999999999</v>
      </c>
      <c r="J103" s="8">
        <f t="shared" si="19"/>
        <v>0</v>
      </c>
      <c r="L103" s="1"/>
      <c r="M103" s="1"/>
      <c r="N103" s="1">
        <v>5</v>
      </c>
      <c r="O103" s="1" t="s">
        <v>10</v>
      </c>
      <c r="P103" s="1">
        <f>TabPil!P103</f>
        <v>18.613</v>
      </c>
      <c r="Q103" s="1">
        <f>TabPil!Q103</f>
        <v>13.099</v>
      </c>
      <c r="R103" s="8">
        <f>(ABS(TabPil!R103)+ABS(TabPil!T103))*SIGN(TabPil!R103)</f>
        <v>-3.8330000000000002</v>
      </c>
      <c r="S103" s="8">
        <f>(ABS(TabPil!S103)+ABS(TabPil!U103))*SIGN(TabPil!S103)</f>
        <v>-54.030999999999999</v>
      </c>
      <c r="T103" s="8">
        <f t="shared" si="16"/>
        <v>-20.042299999999997</v>
      </c>
      <c r="U103" s="8">
        <f t="shared" si="17"/>
        <v>-55.180900000000001</v>
      </c>
      <c r="W103" s="1"/>
      <c r="AG103" s="1"/>
      <c r="AH103" s="1" t="s">
        <v>57</v>
      </c>
      <c r="AI103" s="8">
        <f>F102-I102</f>
        <v>-41.261000000000003</v>
      </c>
      <c r="AJ103" s="8">
        <f>Q102-T102</f>
        <v>-34.082099999999997</v>
      </c>
      <c r="AK103" s="8">
        <f>F103-I103</f>
        <v>42.942999999999998</v>
      </c>
      <c r="AL103" s="8">
        <f>Q103-T103</f>
        <v>33.141300000000001</v>
      </c>
      <c r="AM103" s="22">
        <f>Z105-AC105</f>
        <v>-160.86189999999999</v>
      </c>
    </row>
    <row r="104" spans="1:39">
      <c r="C104" s="1">
        <v>5</v>
      </c>
      <c r="D104" s="1" t="s">
        <v>11</v>
      </c>
      <c r="E104" s="1">
        <f>TabPil!E104</f>
        <v>-10.962999999999999</v>
      </c>
      <c r="F104" s="1">
        <f>TabPil!F104</f>
        <v>-6.95</v>
      </c>
      <c r="G104" s="8">
        <f>(ABS(TabPil!G104)+ABS(TabPil!I104))*SIGN(TabPil!G104)</f>
        <v>19.361000000000001</v>
      </c>
      <c r="H104" s="8">
        <f>(ABS(TabPil!H104)+ABS(TabPil!J104))*SIGN(TabPil!H104)</f>
        <v>0</v>
      </c>
      <c r="I104" s="8">
        <f t="shared" si="18"/>
        <v>19.361000000000001</v>
      </c>
      <c r="J104" s="8">
        <f t="shared" si="19"/>
        <v>0</v>
      </c>
      <c r="L104" s="1"/>
      <c r="M104" s="1"/>
      <c r="N104" s="1">
        <v>5</v>
      </c>
      <c r="O104" s="1" t="s">
        <v>11</v>
      </c>
      <c r="P104" s="1">
        <f>TabPil!P104</f>
        <v>-10.481</v>
      </c>
      <c r="Q104" s="1">
        <f>TabPil!Q104</f>
        <v>-7.3760000000000003</v>
      </c>
      <c r="R104" s="8">
        <f>(ABS(TabPil!R104)+ABS(TabPil!T104))*SIGN(TabPil!R104)</f>
        <v>2.6850000000000001</v>
      </c>
      <c r="S104" s="8">
        <f>(ABS(TabPil!S104)+ABS(TabPil!U104))*SIGN(TabPil!S104)</f>
        <v>35.951000000000001</v>
      </c>
      <c r="T104" s="8">
        <f t="shared" si="16"/>
        <v>13.4703</v>
      </c>
      <c r="U104" s="8">
        <f t="shared" si="17"/>
        <v>36.756500000000003</v>
      </c>
      <c r="W104" s="1"/>
      <c r="AH104" s="1" t="s">
        <v>58</v>
      </c>
      <c r="AI104" s="8">
        <f>F102+J102</f>
        <v>-10.904999999999999</v>
      </c>
      <c r="AJ104" s="8">
        <f>Q102+U102</f>
        <v>53.449499999999993</v>
      </c>
      <c r="AK104" s="8">
        <f>F103+J103</f>
        <v>11.336</v>
      </c>
      <c r="AL104" s="8">
        <f>Q103+U103</f>
        <v>-42.081900000000005</v>
      </c>
      <c r="AM104" s="22">
        <f>Z105+AD105</f>
        <v>-26.211800000000011</v>
      </c>
    </row>
    <row r="105" spans="1:39">
      <c r="C105" s="1">
        <v>5</v>
      </c>
      <c r="D105" s="1" t="s">
        <v>12</v>
      </c>
      <c r="E105" s="1">
        <f>TabPil!E105</f>
        <v>-61.174999999999997</v>
      </c>
      <c r="F105" s="1">
        <f>TabPil!F105</f>
        <v>-40.508000000000003</v>
      </c>
      <c r="G105" s="8">
        <f>(ABS(TabPil!G105)+ABS(TabPil!I105))*SIGN(TabPil!G105)</f>
        <v>47.107000000000006</v>
      </c>
      <c r="H105" s="8">
        <f>(ABS(TabPil!H105)+ABS(TabPil!J105))*SIGN(TabPil!H105)</f>
        <v>0</v>
      </c>
      <c r="I105" s="8">
        <f t="shared" si="18"/>
        <v>47.107000000000006</v>
      </c>
      <c r="J105" s="8">
        <f t="shared" si="19"/>
        <v>0</v>
      </c>
      <c r="L105" s="1"/>
      <c r="M105" s="1"/>
      <c r="N105" s="1">
        <v>5</v>
      </c>
      <c r="O105" s="1" t="s">
        <v>12</v>
      </c>
      <c r="P105" s="1">
        <f>TabPil!P105</f>
        <v>-76.290000000000006</v>
      </c>
      <c r="Q105" s="1">
        <f>TabPil!Q105</f>
        <v>-53.865000000000002</v>
      </c>
      <c r="R105" s="8">
        <f>(ABS(TabPil!R105)+ABS(TabPil!T105))*SIGN(TabPil!R105)</f>
        <v>3.4870000000000001</v>
      </c>
      <c r="S105" s="8">
        <f>(ABS(TabPil!S105)+ABS(TabPil!U105))*SIGN(TabPil!S105)</f>
        <v>47.811</v>
      </c>
      <c r="T105" s="8">
        <f t="shared" si="16"/>
        <v>17.830300000000001</v>
      </c>
      <c r="U105" s="8">
        <f t="shared" si="17"/>
        <v>48.857100000000003</v>
      </c>
      <c r="W105" s="1">
        <v>5</v>
      </c>
      <c r="X105" s="1" t="s">
        <v>12</v>
      </c>
      <c r="Y105" s="1">
        <f>TabPil!Z105</f>
        <v>-137.465</v>
      </c>
      <c r="Z105" s="1">
        <f>TabPil!AA105</f>
        <v>-94.373000000000005</v>
      </c>
      <c r="AA105" s="1">
        <f>(ABS(TabPil!AB105)+ABS(TabPil!AD105))*SIGN(TabPil!AB105)</f>
        <v>50.594000000000008</v>
      </c>
      <c r="AB105" s="1">
        <f>(ABS(TabPil!AC105)+ABS(TabPil!AE105))*SIGN(TabPil!AC105)</f>
        <v>52.982999999999997</v>
      </c>
      <c r="AC105" s="22">
        <f>(ABS(AA105)+0.3*ABS(AB105))*SIGN(AA105)</f>
        <v>66.488900000000001</v>
      </c>
      <c r="AD105" s="22">
        <f>(ABS(AB105)+0.3*ABS(AA105))*SIGN(AB105)</f>
        <v>68.161199999999994</v>
      </c>
      <c r="AH105" s="1" t="s">
        <v>59</v>
      </c>
      <c r="AI105" s="8">
        <f>F102-J102</f>
        <v>-10.904999999999999</v>
      </c>
      <c r="AJ105" s="8">
        <f>Q102-U102</f>
        <v>-74.459499999999991</v>
      </c>
      <c r="AK105" s="8">
        <f>F103-J103</f>
        <v>11.336</v>
      </c>
      <c r="AL105" s="8">
        <f>Q103-U103</f>
        <v>68.279899999999998</v>
      </c>
      <c r="AM105" s="22">
        <f>Z105-AD105</f>
        <v>-162.5342</v>
      </c>
    </row>
    <row r="106" spans="1:39">
      <c r="C106" s="1">
        <v>4</v>
      </c>
      <c r="D106" s="1" t="s">
        <v>9</v>
      </c>
      <c r="E106" s="1">
        <f>TabPil!E106</f>
        <v>-17.96</v>
      </c>
      <c r="F106" s="1">
        <f>TabPil!F106</f>
        <v>-11.345000000000001</v>
      </c>
      <c r="G106" s="8">
        <f>(ABS(TabPil!G106)+ABS(TabPil!I106))*SIGN(TabPil!G106)</f>
        <v>44.125999999999998</v>
      </c>
      <c r="H106" s="8">
        <f>(ABS(TabPil!H106)+ABS(TabPil!J106))*SIGN(TabPil!H106)</f>
        <v>0</v>
      </c>
      <c r="I106" s="8">
        <f t="shared" si="18"/>
        <v>44.125999999999998</v>
      </c>
      <c r="J106" s="8">
        <f t="shared" si="19"/>
        <v>0</v>
      </c>
      <c r="L106" s="1"/>
      <c r="M106" s="1"/>
      <c r="N106" s="1">
        <v>4</v>
      </c>
      <c r="O106" s="1" t="s">
        <v>9</v>
      </c>
      <c r="P106" s="1">
        <f>TabPil!P106</f>
        <v>-20.097000000000001</v>
      </c>
      <c r="Q106" s="1">
        <f>TabPil!Q106</f>
        <v>-14.233000000000001</v>
      </c>
      <c r="R106" s="8">
        <f>(ABS(TabPil!R106)+ABS(TabPil!T106))*SIGN(TabPil!R106)</f>
        <v>6.7569999999999997</v>
      </c>
      <c r="S106" s="8">
        <f>(ABS(TabPil!S106)+ABS(TabPil!U106))*SIGN(TabPil!S106)</f>
        <v>86.631</v>
      </c>
      <c r="T106" s="8">
        <f t="shared" si="16"/>
        <v>32.746299999999998</v>
      </c>
      <c r="U106" s="8">
        <f t="shared" si="17"/>
        <v>88.658100000000005</v>
      </c>
      <c r="W106" s="1"/>
      <c r="AG106" s="1">
        <v>4</v>
      </c>
      <c r="AH106" s="1" t="s">
        <v>56</v>
      </c>
      <c r="AI106" s="8">
        <f>F106+I106</f>
        <v>32.780999999999999</v>
      </c>
      <c r="AJ106" s="8">
        <f>Q106+T106</f>
        <v>18.513299999999997</v>
      </c>
      <c r="AK106" s="8">
        <f>F107+I107</f>
        <v>-32.380999999999993</v>
      </c>
      <c r="AL106" s="8">
        <f>Q107+T107</f>
        <v>-11.3185</v>
      </c>
      <c r="AM106" s="22">
        <f>Z109+AC109</f>
        <v>-10.307000000000016</v>
      </c>
    </row>
    <row r="107" spans="1:39">
      <c r="C107" s="1">
        <v>4</v>
      </c>
      <c r="D107" s="1" t="s">
        <v>10</v>
      </c>
      <c r="E107" s="1">
        <f>TabPil!E107</f>
        <v>16.957000000000001</v>
      </c>
      <c r="F107" s="1">
        <f>TabPil!F107</f>
        <v>10.743</v>
      </c>
      <c r="G107" s="8">
        <f>(ABS(TabPil!G107)+ABS(TabPil!I107))*SIGN(TabPil!G107)</f>
        <v>-43.123999999999995</v>
      </c>
      <c r="H107" s="8">
        <f>(ABS(TabPil!H107)+ABS(TabPil!J107))*SIGN(TabPil!H107)</f>
        <v>0</v>
      </c>
      <c r="I107" s="8">
        <f t="shared" si="18"/>
        <v>-43.123999999999995</v>
      </c>
      <c r="J107" s="8">
        <f t="shared" si="19"/>
        <v>0</v>
      </c>
      <c r="L107" s="1"/>
      <c r="M107" s="1"/>
      <c r="N107" s="1">
        <v>4</v>
      </c>
      <c r="O107" s="1" t="s">
        <v>10</v>
      </c>
      <c r="P107" s="1">
        <f>TabPil!P107</f>
        <v>19.863</v>
      </c>
      <c r="Q107" s="1">
        <f>TabPil!Q107</f>
        <v>14.021000000000001</v>
      </c>
      <c r="R107" s="8">
        <f>(ABS(TabPil!R107)+ABS(TabPil!T107))*SIGN(TabPil!R107)</f>
        <v>-5.0069999999999997</v>
      </c>
      <c r="S107" s="8">
        <f>(ABS(TabPil!S107)+ABS(TabPil!U107))*SIGN(TabPil!S107)</f>
        <v>-67.775000000000006</v>
      </c>
      <c r="T107" s="8">
        <f t="shared" si="16"/>
        <v>-25.339500000000001</v>
      </c>
      <c r="U107" s="8">
        <f t="shared" si="17"/>
        <v>-69.277100000000004</v>
      </c>
      <c r="W107" s="1"/>
      <c r="AG107" s="1"/>
      <c r="AH107" s="1" t="s">
        <v>57</v>
      </c>
      <c r="AI107" s="8">
        <f>F106-I106</f>
        <v>-55.470999999999997</v>
      </c>
      <c r="AJ107" s="8">
        <f>Q106-T106</f>
        <v>-46.979299999999995</v>
      </c>
      <c r="AK107" s="8">
        <f>F107-I107</f>
        <v>53.866999999999997</v>
      </c>
      <c r="AL107" s="8">
        <f>Q107-T107</f>
        <v>39.360500000000002</v>
      </c>
      <c r="AM107" s="22">
        <f>Z109-AC109</f>
        <v>-298.173</v>
      </c>
    </row>
    <row r="108" spans="1:39">
      <c r="C108" s="1">
        <v>4</v>
      </c>
      <c r="D108" s="1" t="s">
        <v>11</v>
      </c>
      <c r="E108" s="1">
        <f>TabPil!E108</f>
        <v>-10.912000000000001</v>
      </c>
      <c r="F108" s="1">
        <f>TabPil!F108</f>
        <v>-6.9029999999999996</v>
      </c>
      <c r="G108" s="8">
        <f>(ABS(TabPil!G108)+ABS(TabPil!I108))*SIGN(TabPil!G108)</f>
        <v>27.263999999999999</v>
      </c>
      <c r="H108" s="8">
        <f>(ABS(TabPil!H108)+ABS(TabPil!J108))*SIGN(TabPil!H108)</f>
        <v>0</v>
      </c>
      <c r="I108" s="8">
        <f t="shared" si="18"/>
        <v>27.263999999999999</v>
      </c>
      <c r="J108" s="8">
        <f t="shared" si="19"/>
        <v>0</v>
      </c>
      <c r="L108" s="1"/>
      <c r="M108" s="1"/>
      <c r="N108" s="1">
        <v>4</v>
      </c>
      <c r="O108" s="1" t="s">
        <v>11</v>
      </c>
      <c r="P108" s="1">
        <f>TabPil!P108</f>
        <v>-12.488</v>
      </c>
      <c r="Q108" s="1">
        <f>TabPil!Q108</f>
        <v>-8.8290000000000006</v>
      </c>
      <c r="R108" s="8">
        <f>(ABS(TabPil!R108)+ABS(TabPil!T108))*SIGN(TabPil!R108)</f>
        <v>3.6549999999999998</v>
      </c>
      <c r="S108" s="8">
        <f>(ABS(TabPil!S108)+ABS(TabPil!U108))*SIGN(TabPil!S108)</f>
        <v>47.74</v>
      </c>
      <c r="T108" s="8">
        <f t="shared" si="16"/>
        <v>17.977</v>
      </c>
      <c r="U108" s="8">
        <f t="shared" si="17"/>
        <v>48.836500000000001</v>
      </c>
      <c r="W108" s="1"/>
      <c r="AH108" s="1" t="s">
        <v>58</v>
      </c>
      <c r="AI108" s="8">
        <f>F106+J106</f>
        <v>-11.345000000000001</v>
      </c>
      <c r="AJ108" s="8">
        <f>Q106+U106</f>
        <v>74.4251</v>
      </c>
      <c r="AK108" s="8">
        <f>F107+J107</f>
        <v>10.743</v>
      </c>
      <c r="AL108" s="8">
        <f>Q107+U107</f>
        <v>-55.256100000000004</v>
      </c>
      <c r="AM108" s="22">
        <f>Z109+AD109</f>
        <v>-9.8772000000000162</v>
      </c>
    </row>
    <row r="109" spans="1:39">
      <c r="C109" s="1">
        <v>4</v>
      </c>
      <c r="D109" s="1" t="s">
        <v>12</v>
      </c>
      <c r="E109" s="1">
        <f>TabPil!E109</f>
        <v>-105.46</v>
      </c>
      <c r="F109" s="1">
        <f>TabPil!F109</f>
        <v>-70.108000000000004</v>
      </c>
      <c r="G109" s="8">
        <f>(ABS(TabPil!G109)+ABS(TabPil!I109))*SIGN(TabPil!G109)</f>
        <v>103.062</v>
      </c>
      <c r="H109" s="8">
        <f>(ABS(TabPil!H109)+ABS(TabPil!J109))*SIGN(TabPil!H109)</f>
        <v>0</v>
      </c>
      <c r="I109" s="8">
        <f t="shared" si="18"/>
        <v>103.062</v>
      </c>
      <c r="J109" s="8">
        <f t="shared" si="19"/>
        <v>0</v>
      </c>
      <c r="L109" s="1"/>
      <c r="M109" s="1"/>
      <c r="N109" s="1">
        <v>4</v>
      </c>
      <c r="O109" s="1" t="s">
        <v>12</v>
      </c>
      <c r="P109" s="1">
        <f>TabPil!P109</f>
        <v>-119.009</v>
      </c>
      <c r="Q109" s="1">
        <f>TabPil!Q109</f>
        <v>-84.132000000000005</v>
      </c>
      <c r="R109" s="8">
        <f>(ABS(TabPil!R109)+ABS(TabPil!T109))*SIGN(TabPil!R109)</f>
        <v>7.5140000000000002</v>
      </c>
      <c r="S109" s="8">
        <f>(ABS(TabPil!S109)+ABS(TabPil!U109))*SIGN(TabPil!S109)</f>
        <v>100.151</v>
      </c>
      <c r="T109" s="8">
        <f t="shared" si="16"/>
        <v>37.5593</v>
      </c>
      <c r="U109" s="8">
        <f t="shared" si="17"/>
        <v>102.40519999999999</v>
      </c>
      <c r="W109" s="1">
        <v>4</v>
      </c>
      <c r="X109" s="1" t="s">
        <v>12</v>
      </c>
      <c r="Y109" s="1">
        <f>TabPil!Z109</f>
        <v>-224.46899999999999</v>
      </c>
      <c r="Z109" s="1">
        <f>TabPil!AA109</f>
        <v>-154.24</v>
      </c>
      <c r="AA109" s="1">
        <f>(ABS(TabPil!AB109)+ABS(TabPil!AD109))*SIGN(TabPil!AB109)</f>
        <v>110.57600000000001</v>
      </c>
      <c r="AB109" s="1">
        <f>(ABS(TabPil!AC109)+ABS(TabPil!AE109))*SIGN(TabPil!AC109)</f>
        <v>111.19</v>
      </c>
      <c r="AC109" s="22">
        <f>(ABS(AA109)+0.3*ABS(AB109))*SIGN(AA109)</f>
        <v>143.93299999999999</v>
      </c>
      <c r="AD109" s="22">
        <f>(ABS(AB109)+0.3*ABS(AA109))*SIGN(AB109)</f>
        <v>144.36279999999999</v>
      </c>
      <c r="AH109" s="1" t="s">
        <v>59</v>
      </c>
      <c r="AI109" s="8">
        <f>F106-J106</f>
        <v>-11.345000000000001</v>
      </c>
      <c r="AJ109" s="8">
        <f>Q106-U106</f>
        <v>-102.89110000000001</v>
      </c>
      <c r="AK109" s="8">
        <f>F107-J107</f>
        <v>10.743</v>
      </c>
      <c r="AL109" s="8">
        <f>Q107-U107</f>
        <v>83.298100000000005</v>
      </c>
      <c r="AM109" s="22">
        <f>Z109-AD109</f>
        <v>-298.6028</v>
      </c>
    </row>
    <row r="110" spans="1:39">
      <c r="C110" s="1">
        <v>3</v>
      </c>
      <c r="D110" s="1" t="s">
        <v>9</v>
      </c>
      <c r="E110" s="1">
        <f>TabPil!E110</f>
        <v>-14.936999999999999</v>
      </c>
      <c r="F110" s="1">
        <f>TabPil!F110</f>
        <v>-9.5120000000000005</v>
      </c>
      <c r="G110" s="8">
        <f>(ABS(TabPil!G110)+ABS(TabPil!I110))*SIGN(TabPil!G110)</f>
        <v>54.447999999999993</v>
      </c>
      <c r="H110" s="8">
        <f>(ABS(TabPil!H110)+ABS(TabPil!J110))*SIGN(TabPil!H110)</f>
        <v>0</v>
      </c>
      <c r="I110" s="8">
        <f t="shared" si="18"/>
        <v>54.447999999999993</v>
      </c>
      <c r="J110" s="8">
        <f t="shared" si="19"/>
        <v>0</v>
      </c>
      <c r="L110" s="1"/>
      <c r="M110" s="1"/>
      <c r="N110" s="1">
        <v>3</v>
      </c>
      <c r="O110" s="1" t="s">
        <v>9</v>
      </c>
      <c r="P110" s="1">
        <f>TabPil!P110</f>
        <v>-17.667000000000002</v>
      </c>
      <c r="Q110" s="1">
        <f>TabPil!Q110</f>
        <v>-12.513999999999999</v>
      </c>
      <c r="R110" s="8">
        <f>(ABS(TabPil!R110)+ABS(TabPil!T110))*SIGN(TabPil!R110)</f>
        <v>7.6749999999999998</v>
      </c>
      <c r="S110" s="8">
        <f>(ABS(TabPil!S110)+ABS(TabPil!U110))*SIGN(TabPil!S110)</f>
        <v>96.241</v>
      </c>
      <c r="T110" s="8">
        <f t="shared" si="16"/>
        <v>36.5473</v>
      </c>
      <c r="U110" s="8">
        <f t="shared" si="17"/>
        <v>98.543499999999995</v>
      </c>
      <c r="W110" s="1"/>
      <c r="AG110" s="1">
        <v>3</v>
      </c>
      <c r="AH110" s="1" t="s">
        <v>56</v>
      </c>
      <c r="AI110" s="8">
        <f>F110+I110</f>
        <v>44.935999999999993</v>
      </c>
      <c r="AJ110" s="8">
        <f>Q110+T110</f>
        <v>24.033300000000001</v>
      </c>
      <c r="AK110" s="8">
        <f>F111+I111</f>
        <v>-45.204999999999998</v>
      </c>
      <c r="AL110" s="8">
        <f>Q111+T111</f>
        <v>-19.120999999999999</v>
      </c>
      <c r="AM110" s="22">
        <f>Z113+AC113</f>
        <v>29.192800000000005</v>
      </c>
    </row>
    <row r="111" spans="1:39">
      <c r="C111" s="1">
        <v>3</v>
      </c>
      <c r="D111" s="1" t="s">
        <v>10</v>
      </c>
      <c r="E111" s="1">
        <f>TabPil!E111</f>
        <v>13.443</v>
      </c>
      <c r="F111" s="1">
        <f>TabPil!F111</f>
        <v>8.6110000000000007</v>
      </c>
      <c r="G111" s="8">
        <f>(ABS(TabPil!G111)+ABS(TabPil!I111))*SIGN(TabPil!G111)</f>
        <v>-53.815999999999995</v>
      </c>
      <c r="H111" s="8">
        <f>(ABS(TabPil!H111)+ABS(TabPil!J111))*SIGN(TabPil!H111)</f>
        <v>0</v>
      </c>
      <c r="I111" s="8">
        <f t="shared" si="18"/>
        <v>-53.815999999999995</v>
      </c>
      <c r="J111" s="8">
        <f t="shared" si="19"/>
        <v>0</v>
      </c>
      <c r="L111" s="1"/>
      <c r="M111" s="1"/>
      <c r="N111" s="1">
        <v>3</v>
      </c>
      <c r="O111" s="1" t="s">
        <v>10</v>
      </c>
      <c r="P111" s="1">
        <f>TabPil!P111</f>
        <v>17.923999999999999</v>
      </c>
      <c r="Q111" s="1">
        <f>TabPil!Q111</f>
        <v>12.654</v>
      </c>
      <c r="R111" s="8">
        <f>(ABS(TabPil!R111)+ABS(TabPil!T111))*SIGN(TabPil!R111)</f>
        <v>-6.5120000000000005</v>
      </c>
      <c r="S111" s="8">
        <f>(ABS(TabPil!S111)+ABS(TabPil!U111))*SIGN(TabPil!S111)</f>
        <v>-84.21</v>
      </c>
      <c r="T111" s="8">
        <f t="shared" si="16"/>
        <v>-31.774999999999999</v>
      </c>
      <c r="U111" s="8">
        <f t="shared" si="17"/>
        <v>-86.163599999999988</v>
      </c>
      <c r="W111" s="1"/>
      <c r="AG111" s="1"/>
      <c r="AH111" s="1" t="s">
        <v>57</v>
      </c>
      <c r="AI111" s="8">
        <f>F110-I110</f>
        <v>-63.959999999999994</v>
      </c>
      <c r="AJ111" s="8">
        <f>Q110-T110</f>
        <v>-49.061300000000003</v>
      </c>
      <c r="AK111" s="8">
        <f>F111-I111</f>
        <v>62.426999999999992</v>
      </c>
      <c r="AL111" s="8">
        <f>Q111-T111</f>
        <v>44.429000000000002</v>
      </c>
      <c r="AM111" s="22">
        <f>Z113-AC113</f>
        <v>-452.95280000000002</v>
      </c>
    </row>
    <row r="112" spans="1:39">
      <c r="C112" s="1">
        <v>3</v>
      </c>
      <c r="D112" s="1" t="s">
        <v>11</v>
      </c>
      <c r="E112" s="1">
        <f>TabPil!E112</f>
        <v>-8.8689999999999998</v>
      </c>
      <c r="F112" s="1">
        <f>TabPil!F112</f>
        <v>-5.6630000000000003</v>
      </c>
      <c r="G112" s="8">
        <f>(ABS(TabPil!G112)+ABS(TabPil!I112))*SIGN(TabPil!G112)</f>
        <v>33.831000000000003</v>
      </c>
      <c r="H112" s="8">
        <f>(ABS(TabPil!H112)+ABS(TabPil!J112))*SIGN(TabPil!H112)</f>
        <v>0</v>
      </c>
      <c r="I112" s="8">
        <f t="shared" si="18"/>
        <v>33.831000000000003</v>
      </c>
      <c r="J112" s="8">
        <f t="shared" si="19"/>
        <v>0</v>
      </c>
      <c r="L112" s="1"/>
      <c r="M112" s="1"/>
      <c r="N112" s="1">
        <v>3</v>
      </c>
      <c r="O112" s="1" t="s">
        <v>11</v>
      </c>
      <c r="P112" s="1">
        <f>TabPil!P112</f>
        <v>-11.122</v>
      </c>
      <c r="Q112" s="1">
        <f>TabPil!Q112</f>
        <v>-7.8650000000000002</v>
      </c>
      <c r="R112" s="8">
        <f>(ABS(TabPil!R112)+ABS(TabPil!T112))*SIGN(TabPil!R112)</f>
        <v>4.4169999999999998</v>
      </c>
      <c r="S112" s="8">
        <f>(ABS(TabPil!S112)+ABS(TabPil!U112))*SIGN(TabPil!S112)</f>
        <v>55.966999999999999</v>
      </c>
      <c r="T112" s="8">
        <f t="shared" si="16"/>
        <v>21.207099999999997</v>
      </c>
      <c r="U112" s="8">
        <f t="shared" si="17"/>
        <v>57.292099999999998</v>
      </c>
      <c r="W112" s="1"/>
      <c r="AH112" s="1" t="s">
        <v>58</v>
      </c>
      <c r="AI112" s="8">
        <f>F110+J110</f>
        <v>-9.5120000000000005</v>
      </c>
      <c r="AJ112" s="8">
        <f>Q110+U110</f>
        <v>86.029499999999999</v>
      </c>
      <c r="AK112" s="8">
        <f>F111+J111</f>
        <v>8.6110000000000007</v>
      </c>
      <c r="AL112" s="8">
        <f>Q111+U111</f>
        <v>-73.509599999999992</v>
      </c>
      <c r="AM112" s="22">
        <f>Z113+AD113</f>
        <v>23.628500000000031</v>
      </c>
    </row>
    <row r="113" spans="1:39">
      <c r="C113" s="1">
        <v>3</v>
      </c>
      <c r="D113" s="1" t="s">
        <v>12</v>
      </c>
      <c r="E113" s="1">
        <f>TabPil!E113</f>
        <v>-146.73099999999999</v>
      </c>
      <c r="F113" s="1">
        <f>TabPil!F113</f>
        <v>-97.869</v>
      </c>
      <c r="G113" s="8">
        <f>(ABS(TabPil!G113)+ABS(TabPil!I113))*SIGN(TabPil!G113)</f>
        <v>174.952</v>
      </c>
      <c r="H113" s="8">
        <f>(ABS(TabPil!H113)+ABS(TabPil!J113))*SIGN(TabPil!H113)</f>
        <v>0</v>
      </c>
      <c r="I113" s="8">
        <f t="shared" si="18"/>
        <v>174.952</v>
      </c>
      <c r="J113" s="8">
        <f t="shared" si="19"/>
        <v>0</v>
      </c>
      <c r="L113" s="1"/>
      <c r="M113" s="1"/>
      <c r="N113" s="1">
        <v>3</v>
      </c>
      <c r="O113" s="1" t="s">
        <v>12</v>
      </c>
      <c r="P113" s="1">
        <f>TabPil!P113</f>
        <v>-161.15899999999999</v>
      </c>
      <c r="Q113" s="1">
        <f>TabPil!Q113</f>
        <v>-114.011</v>
      </c>
      <c r="R113" s="8">
        <f>(ABS(TabPil!R113)+ABS(TabPil!T113))*SIGN(TabPil!R113)</f>
        <v>12.323</v>
      </c>
      <c r="S113" s="8">
        <f>(ABS(TabPil!S113)+ABS(TabPil!U113))*SIGN(TabPil!S113)</f>
        <v>160.91200000000001</v>
      </c>
      <c r="T113" s="8">
        <f t="shared" si="16"/>
        <v>60.596600000000002</v>
      </c>
      <c r="U113" s="8">
        <f t="shared" si="17"/>
        <v>164.60890000000001</v>
      </c>
      <c r="W113" s="1">
        <v>3</v>
      </c>
      <c r="X113" s="1" t="s">
        <v>12</v>
      </c>
      <c r="Y113" s="1">
        <f>TabPil!Z113</f>
        <v>-307.89</v>
      </c>
      <c r="Z113" s="1">
        <f>TabPil!AA113</f>
        <v>-211.88</v>
      </c>
      <c r="AA113" s="1">
        <f>(ABS(TabPil!AB113)+ABS(TabPil!AD113))*SIGN(TabPil!AB113)</f>
        <v>187.27500000000001</v>
      </c>
      <c r="AB113" s="1">
        <f>(ABS(TabPil!AC113)+ABS(TabPil!AE113))*SIGN(TabPil!AC113)</f>
        <v>179.32600000000002</v>
      </c>
      <c r="AC113" s="22">
        <f>(ABS(AA113)+0.3*ABS(AB113))*SIGN(AA113)</f>
        <v>241.0728</v>
      </c>
      <c r="AD113" s="22">
        <f>(ABS(AB113)+0.3*ABS(AA113))*SIGN(AB113)</f>
        <v>235.50850000000003</v>
      </c>
      <c r="AH113" s="1" t="s">
        <v>59</v>
      </c>
      <c r="AI113" s="8">
        <f>F110-J110</f>
        <v>-9.5120000000000005</v>
      </c>
      <c r="AJ113" s="8">
        <f>Q110-U110</f>
        <v>-111.05749999999999</v>
      </c>
      <c r="AK113" s="8">
        <f>F111-J111</f>
        <v>8.6110000000000007</v>
      </c>
      <c r="AL113" s="8">
        <f>Q111-U111</f>
        <v>98.817599999999985</v>
      </c>
      <c r="AM113" s="22">
        <f>Z113-AD113</f>
        <v>-447.38850000000002</v>
      </c>
    </row>
    <row r="114" spans="1:39">
      <c r="C114" s="1">
        <v>2</v>
      </c>
      <c r="D114" s="1" t="s">
        <v>9</v>
      </c>
      <c r="E114" s="1">
        <f>TabPil!E114</f>
        <v>-11.449</v>
      </c>
      <c r="F114" s="1">
        <f>TabPil!F114</f>
        <v>-7.3869999999999996</v>
      </c>
      <c r="G114" s="8">
        <f>(ABS(TabPil!G114)+ABS(TabPil!I114))*SIGN(TabPil!G114)</f>
        <v>63.459999999999994</v>
      </c>
      <c r="H114" s="8">
        <f>(ABS(TabPil!H114)+ABS(TabPil!J114))*SIGN(TabPil!H114)</f>
        <v>0</v>
      </c>
      <c r="I114" s="8">
        <f t="shared" si="18"/>
        <v>63.459999999999994</v>
      </c>
      <c r="J114" s="8">
        <f t="shared" si="19"/>
        <v>0</v>
      </c>
      <c r="L114" s="1"/>
      <c r="M114" s="1"/>
      <c r="N114" s="1">
        <v>2</v>
      </c>
      <c r="O114" s="1" t="s">
        <v>9</v>
      </c>
      <c r="P114" s="1">
        <f>TabPil!P114</f>
        <v>-17.634</v>
      </c>
      <c r="Q114" s="1">
        <f>TabPil!Q114</f>
        <v>-12.521000000000001</v>
      </c>
      <c r="R114" s="8">
        <f>(ABS(TabPil!R114)+ABS(TabPil!T114))*SIGN(TabPil!R114)</f>
        <v>7.5980000000000008</v>
      </c>
      <c r="S114" s="8">
        <f>(ABS(TabPil!S114)+ABS(TabPil!U114))*SIGN(TabPil!S114)</f>
        <v>94.691000000000003</v>
      </c>
      <c r="T114" s="8">
        <f t="shared" si="16"/>
        <v>36.005299999999998</v>
      </c>
      <c r="U114" s="8">
        <f t="shared" si="17"/>
        <v>96.970399999999998</v>
      </c>
      <c r="W114" s="1"/>
      <c r="AG114" s="1">
        <v>2</v>
      </c>
      <c r="AH114" s="1" t="s">
        <v>56</v>
      </c>
      <c r="AI114" s="8">
        <f>F114+I114</f>
        <v>56.072999999999993</v>
      </c>
      <c r="AJ114" s="8">
        <f>Q114+T114</f>
        <v>23.484299999999998</v>
      </c>
      <c r="AK114" s="8">
        <f>F115+I115</f>
        <v>-58.619</v>
      </c>
      <c r="AL114" s="8">
        <f>Q115+T115</f>
        <v>-22.213499999999993</v>
      </c>
      <c r="AM114" s="22">
        <f>Z117+AC117</f>
        <v>89.559799999999996</v>
      </c>
    </row>
    <row r="115" spans="1:39">
      <c r="C115" s="1">
        <v>2</v>
      </c>
      <c r="D115" s="1" t="s">
        <v>10</v>
      </c>
      <c r="E115" s="1">
        <f>TabPil!E115</f>
        <v>10.199999999999999</v>
      </c>
      <c r="F115" s="1">
        <f>TabPil!F115</f>
        <v>6.64</v>
      </c>
      <c r="G115" s="8">
        <f>(ABS(TabPil!G115)+ABS(TabPil!I115))*SIGN(TabPil!G115)</f>
        <v>-65.259</v>
      </c>
      <c r="H115" s="8">
        <f>(ABS(TabPil!H115)+ABS(TabPil!J115))*SIGN(TabPil!H115)</f>
        <v>0</v>
      </c>
      <c r="I115" s="8">
        <f t="shared" si="18"/>
        <v>-65.259</v>
      </c>
      <c r="J115" s="8">
        <f t="shared" si="19"/>
        <v>0</v>
      </c>
      <c r="L115" s="1"/>
      <c r="M115" s="1"/>
      <c r="N115" s="1">
        <v>2</v>
      </c>
      <c r="O115" s="1" t="s">
        <v>10</v>
      </c>
      <c r="P115" s="1">
        <f>TabPil!P115</f>
        <v>19.974</v>
      </c>
      <c r="Q115" s="1">
        <f>TabPil!Q115</f>
        <v>14.135999999999999</v>
      </c>
      <c r="R115" s="8">
        <f>(ABS(TabPil!R115)+ABS(TabPil!T115))*SIGN(TabPil!R115)</f>
        <v>-7.6920000000000002</v>
      </c>
      <c r="S115" s="8">
        <f>(ABS(TabPil!S115)+ABS(TabPil!U115))*SIGN(TabPil!S115)</f>
        <v>-95.524999999999991</v>
      </c>
      <c r="T115" s="8">
        <f t="shared" si="16"/>
        <v>-36.349499999999992</v>
      </c>
      <c r="U115" s="8">
        <f t="shared" si="17"/>
        <v>-97.832599999999985</v>
      </c>
      <c r="W115" s="1"/>
      <c r="AG115" s="1"/>
      <c r="AH115" s="1" t="s">
        <v>57</v>
      </c>
      <c r="AI115" s="8">
        <f>F114-I114</f>
        <v>-70.846999999999994</v>
      </c>
      <c r="AJ115" s="8">
        <f>Q114-T114</f>
        <v>-48.526299999999999</v>
      </c>
      <c r="AK115" s="8">
        <f>F115-I115</f>
        <v>71.899000000000001</v>
      </c>
      <c r="AL115" s="8">
        <f>Q115-T115</f>
        <v>50.485499999999988</v>
      </c>
      <c r="AM115" s="22">
        <f>Z117-AC117</f>
        <v>-620.33179999999993</v>
      </c>
    </row>
    <row r="116" spans="1:39">
      <c r="C116" s="1">
        <v>2</v>
      </c>
      <c r="D116" s="1" t="s">
        <v>11</v>
      </c>
      <c r="E116" s="1">
        <f>TabPil!E116</f>
        <v>-6.7649999999999997</v>
      </c>
      <c r="F116" s="1">
        <f>TabPil!F116</f>
        <v>-4.383</v>
      </c>
      <c r="G116" s="8">
        <f>(ABS(TabPil!G116)+ABS(TabPil!I116))*SIGN(TabPil!G116)</f>
        <v>40.224000000000004</v>
      </c>
      <c r="H116" s="8">
        <f>(ABS(TabPil!H116)+ABS(TabPil!J116))*SIGN(TabPil!H116)</f>
        <v>0</v>
      </c>
      <c r="I116" s="8">
        <f t="shared" si="18"/>
        <v>40.224000000000004</v>
      </c>
      <c r="J116" s="8">
        <f t="shared" si="19"/>
        <v>0</v>
      </c>
      <c r="L116" s="1"/>
      <c r="M116" s="1"/>
      <c r="N116" s="1">
        <v>2</v>
      </c>
      <c r="O116" s="1" t="s">
        <v>11</v>
      </c>
      <c r="P116" s="1">
        <f>TabPil!P116</f>
        <v>-11.752000000000001</v>
      </c>
      <c r="Q116" s="1">
        <f>TabPil!Q116</f>
        <v>-8.3309999999999995</v>
      </c>
      <c r="R116" s="8">
        <f>(ABS(TabPil!R116)+ABS(TabPil!T116))*SIGN(TabPil!R116)</f>
        <v>4.7670000000000003</v>
      </c>
      <c r="S116" s="8">
        <f>(ABS(TabPil!S116)+ABS(TabPil!U116))*SIGN(TabPil!S116)</f>
        <v>59.137999999999998</v>
      </c>
      <c r="T116" s="8">
        <f t="shared" si="16"/>
        <v>22.508399999999998</v>
      </c>
      <c r="U116" s="8">
        <f t="shared" si="17"/>
        <v>60.568100000000001</v>
      </c>
      <c r="W116" s="1"/>
      <c r="AH116" s="1" t="s">
        <v>58</v>
      </c>
      <c r="AI116" s="8">
        <f>F114+J114</f>
        <v>-7.3869999999999996</v>
      </c>
      <c r="AJ116" s="8">
        <f>Q114+U114</f>
        <v>84.449399999999997</v>
      </c>
      <c r="AK116" s="8">
        <f>F115+J115</f>
        <v>6.64</v>
      </c>
      <c r="AL116" s="8">
        <f>Q115+U115</f>
        <v>-83.696599999999989</v>
      </c>
      <c r="AM116" s="22">
        <f>Z117+AD117</f>
        <v>72.179500000000019</v>
      </c>
    </row>
    <row r="117" spans="1:39">
      <c r="C117" s="1">
        <v>2</v>
      </c>
      <c r="D117" s="1" t="s">
        <v>12</v>
      </c>
      <c r="E117" s="1">
        <f>TabPil!E117</f>
        <v>-182.178</v>
      </c>
      <c r="F117" s="1">
        <f>TabPil!F117</f>
        <v>-122.09</v>
      </c>
      <c r="G117" s="8">
        <f>(ABS(TabPil!G117)+ABS(TabPil!I117))*SIGN(TabPil!G117)</f>
        <v>261.09499999999997</v>
      </c>
      <c r="H117" s="8">
        <f>(ABS(TabPil!H117)+ABS(TabPil!J117))*SIGN(TabPil!H117)</f>
        <v>0</v>
      </c>
      <c r="I117" s="8">
        <f t="shared" si="18"/>
        <v>261.09499999999997</v>
      </c>
      <c r="J117" s="8">
        <f t="shared" si="19"/>
        <v>0</v>
      </c>
      <c r="L117" s="1"/>
      <c r="M117" s="1"/>
      <c r="N117" s="1">
        <v>2</v>
      </c>
      <c r="O117" s="1" t="s">
        <v>12</v>
      </c>
      <c r="P117" s="1">
        <f>TabPil!P117</f>
        <v>-202.45099999999999</v>
      </c>
      <c r="Q117" s="1">
        <f>TabPil!Q117</f>
        <v>-143.29599999999999</v>
      </c>
      <c r="R117" s="8">
        <f>(ABS(TabPil!R117)+ABS(TabPil!T117))*SIGN(TabPil!R117)</f>
        <v>17.670000000000002</v>
      </c>
      <c r="S117" s="8">
        <f>(ABS(TabPil!S117)+ABS(TabPil!U117))*SIGN(TabPil!S117)</f>
        <v>227</v>
      </c>
      <c r="T117" s="8">
        <f t="shared" si="16"/>
        <v>85.77</v>
      </c>
      <c r="U117" s="8">
        <f t="shared" si="17"/>
        <v>232.30099999999999</v>
      </c>
      <c r="W117" s="1">
        <v>2</v>
      </c>
      <c r="X117" s="1" t="s">
        <v>12</v>
      </c>
      <c r="Y117" s="1">
        <f>TabPil!Z117</f>
        <v>-384.62900000000002</v>
      </c>
      <c r="Z117" s="1">
        <f>TabPil!AA117</f>
        <v>-265.38599999999997</v>
      </c>
      <c r="AA117" s="1">
        <f>(ABS(TabPil!AB117)+ABS(TabPil!AD117))*SIGN(TabPil!AB117)</f>
        <v>278.76499999999999</v>
      </c>
      <c r="AB117" s="1">
        <f>(ABS(TabPil!AC117)+ABS(TabPil!AE117))*SIGN(TabPil!AC117)</f>
        <v>253.93600000000001</v>
      </c>
      <c r="AC117" s="22">
        <f>(ABS(AA117)+0.3*ABS(AB117))*SIGN(AA117)</f>
        <v>354.94579999999996</v>
      </c>
      <c r="AD117" s="22">
        <f>(ABS(AB117)+0.3*ABS(AA117))*SIGN(AB117)</f>
        <v>337.56549999999999</v>
      </c>
      <c r="AH117" s="1" t="s">
        <v>59</v>
      </c>
      <c r="AI117" s="8">
        <f>F114-J114</f>
        <v>-7.3869999999999996</v>
      </c>
      <c r="AJ117" s="8">
        <f>Q114-U114</f>
        <v>-109.4914</v>
      </c>
      <c r="AK117" s="8">
        <f>F115-J115</f>
        <v>6.64</v>
      </c>
      <c r="AL117" s="8">
        <f>Q115-U115</f>
        <v>111.96859999999998</v>
      </c>
      <c r="AM117" s="22">
        <f>Z117-AD117</f>
        <v>-602.9514999999999</v>
      </c>
    </row>
    <row r="118" spans="1:39">
      <c r="C118" s="1">
        <v>1</v>
      </c>
      <c r="D118" s="1" t="s">
        <v>9</v>
      </c>
      <c r="E118" s="1">
        <f>TabPil!E118</f>
        <v>-5.6029999999999998</v>
      </c>
      <c r="F118" s="1">
        <f>TabPil!F118</f>
        <v>-3.649</v>
      </c>
      <c r="G118" s="8">
        <f>(ABS(TabPil!G118)+ABS(TabPil!I118))*SIGN(TabPil!G118)</f>
        <v>51.798999999999999</v>
      </c>
      <c r="H118" s="8">
        <f>(ABS(TabPil!H118)+ABS(TabPil!J118))*SIGN(TabPil!H118)</f>
        <v>0</v>
      </c>
      <c r="I118" s="8">
        <f t="shared" si="18"/>
        <v>51.798999999999999</v>
      </c>
      <c r="J118" s="8">
        <f t="shared" si="19"/>
        <v>0</v>
      </c>
      <c r="L118" s="1"/>
      <c r="M118" s="1"/>
      <c r="N118" s="1">
        <v>1</v>
      </c>
      <c r="O118" s="1" t="s">
        <v>9</v>
      </c>
      <c r="P118" s="1">
        <f>TabPil!P118</f>
        <v>-11.826000000000001</v>
      </c>
      <c r="Q118" s="1">
        <f>TabPil!Q118</f>
        <v>-8.4090000000000007</v>
      </c>
      <c r="R118" s="8">
        <f>(ABS(TabPil!R118)+ABS(TabPil!T118))*SIGN(TabPil!R118)</f>
        <v>6.2399999999999993</v>
      </c>
      <c r="S118" s="8">
        <f>(ABS(TabPil!S118)+ABS(TabPil!U118))*SIGN(TabPil!S118)</f>
        <v>79.904000000000011</v>
      </c>
      <c r="T118" s="8">
        <f t="shared" si="16"/>
        <v>30.211200000000002</v>
      </c>
      <c r="U118" s="8">
        <f t="shared" si="17"/>
        <v>81.77600000000001</v>
      </c>
      <c r="W118" s="1"/>
      <c r="AG118" s="1">
        <v>1</v>
      </c>
      <c r="AH118" s="1" t="s">
        <v>56</v>
      </c>
      <c r="AI118" s="8">
        <f>F118+I118</f>
        <v>48.15</v>
      </c>
      <c r="AJ118" s="8">
        <f>Q118+T118</f>
        <v>21.802199999999999</v>
      </c>
      <c r="AK118" s="8">
        <f>F119+I119</f>
        <v>-57.448</v>
      </c>
      <c r="AL118" s="8">
        <f>Q119+T119</f>
        <v>-77.465400000000002</v>
      </c>
      <c r="AM118" s="22">
        <f>Z121+AC121</f>
        <v>155.81560000000007</v>
      </c>
    </row>
    <row r="119" spans="1:39">
      <c r="C119" s="1">
        <v>1</v>
      </c>
      <c r="D119" s="1" t="s">
        <v>10</v>
      </c>
      <c r="E119" s="1">
        <f>TabPil!E119</f>
        <v>2.5449999999999999</v>
      </c>
      <c r="F119" s="1">
        <f>TabPil!F119</f>
        <v>1.677</v>
      </c>
      <c r="G119" s="8">
        <f>(ABS(TabPil!G119)+ABS(TabPil!I119))*SIGN(TabPil!G119)</f>
        <v>-59.125</v>
      </c>
      <c r="H119" s="8">
        <f>(ABS(TabPil!H119)+ABS(TabPil!J119))*SIGN(TabPil!H119)</f>
        <v>0</v>
      </c>
      <c r="I119" s="8">
        <f t="shared" si="18"/>
        <v>-59.125</v>
      </c>
      <c r="J119" s="8">
        <f t="shared" si="19"/>
        <v>0</v>
      </c>
      <c r="L119" s="1"/>
      <c r="M119" s="1"/>
      <c r="N119" s="1">
        <v>1</v>
      </c>
      <c r="O119" s="1" t="s">
        <v>10</v>
      </c>
      <c r="P119" s="1">
        <f>TabPil!P119</f>
        <v>6.056</v>
      </c>
      <c r="Q119" s="1">
        <f>TabPil!Q119</f>
        <v>4.2839999999999998</v>
      </c>
      <c r="R119" s="8">
        <f>(ABS(TabPil!R119)+ABS(TabPil!T119))*SIGN(TabPil!R119)</f>
        <v>-17.100000000000001</v>
      </c>
      <c r="S119" s="8">
        <f>(ABS(TabPil!S119)+ABS(TabPil!U119))*SIGN(TabPil!S119)</f>
        <v>-215.49799999999999</v>
      </c>
      <c r="T119" s="8">
        <f t="shared" si="16"/>
        <v>-81.749400000000009</v>
      </c>
      <c r="U119" s="8">
        <f t="shared" si="17"/>
        <v>-220.62799999999999</v>
      </c>
      <c r="W119" s="1"/>
      <c r="AH119" s="1" t="s">
        <v>57</v>
      </c>
      <c r="AI119" s="8">
        <f>F118-I118</f>
        <v>-55.448</v>
      </c>
      <c r="AJ119" s="8">
        <f>Q118-T118</f>
        <v>-38.620200000000004</v>
      </c>
      <c r="AK119" s="8">
        <f>F119-I119</f>
        <v>60.802</v>
      </c>
      <c r="AL119" s="8">
        <f>Q119-T119</f>
        <v>86.033400000000015</v>
      </c>
      <c r="AM119" s="22">
        <f>Z121-AC121</f>
        <v>-785.34760000000006</v>
      </c>
    </row>
    <row r="120" spans="1:39">
      <c r="C120" s="1">
        <v>1</v>
      </c>
      <c r="D120" s="1" t="s">
        <v>11</v>
      </c>
      <c r="E120" s="1">
        <f>TabPil!E120</f>
        <v>-2.202</v>
      </c>
      <c r="F120" s="1">
        <f>TabPil!F120</f>
        <v>-1.4390000000000001</v>
      </c>
      <c r="G120" s="8">
        <f>(ABS(TabPil!G120)+ABS(TabPil!I120))*SIGN(TabPil!G120)</f>
        <v>29.979000000000003</v>
      </c>
      <c r="H120" s="8">
        <f>(ABS(TabPil!H120)+ABS(TabPil!J120))*SIGN(TabPil!H120)</f>
        <v>0</v>
      </c>
      <c r="I120" s="8">
        <f t="shared" si="18"/>
        <v>29.979000000000003</v>
      </c>
      <c r="J120" s="8">
        <f t="shared" si="19"/>
        <v>0</v>
      </c>
      <c r="L120" s="1"/>
      <c r="M120" s="1"/>
      <c r="N120" s="1">
        <v>1</v>
      </c>
      <c r="O120" s="1" t="s">
        <v>11</v>
      </c>
      <c r="P120" s="1">
        <f>TabPil!P120</f>
        <v>-4.8330000000000002</v>
      </c>
      <c r="Q120" s="1">
        <f>TabPil!Q120</f>
        <v>-3.43</v>
      </c>
      <c r="R120" s="8">
        <f>(ABS(TabPil!R120)+ABS(TabPil!T120))*SIGN(TabPil!R120)</f>
        <v>6.3029999999999999</v>
      </c>
      <c r="S120" s="8">
        <f>(ABS(TabPil!S120)+ABS(TabPil!U120))*SIGN(TabPil!S120)</f>
        <v>79.728000000000009</v>
      </c>
      <c r="T120" s="8">
        <f t="shared" si="16"/>
        <v>30.221400000000003</v>
      </c>
      <c r="U120" s="8">
        <f t="shared" si="17"/>
        <v>81.618900000000011</v>
      </c>
      <c r="W120" s="1"/>
      <c r="AH120" s="1" t="s">
        <v>58</v>
      </c>
      <c r="AI120" s="8">
        <f>F118+J118</f>
        <v>-3.649</v>
      </c>
      <c r="AJ120" s="8">
        <f>Q118+U118</f>
        <v>73.367000000000004</v>
      </c>
      <c r="AK120" s="8">
        <f>F119+J119</f>
        <v>1.677</v>
      </c>
      <c r="AL120" s="8">
        <f>Q119+U119</f>
        <v>-216.34399999999999</v>
      </c>
      <c r="AM120" s="22">
        <f>Z121+AD121</f>
        <v>123.26140000000009</v>
      </c>
    </row>
    <row r="121" spans="1:39">
      <c r="C121" s="1">
        <v>1</v>
      </c>
      <c r="D121" s="1" t="s">
        <v>12</v>
      </c>
      <c r="E121" s="1">
        <f>TabPil!E121</f>
        <v>-212.64400000000001</v>
      </c>
      <c r="F121" s="1">
        <f>TabPil!F121</f>
        <v>-143.124</v>
      </c>
      <c r="G121" s="8">
        <f>(ABS(TabPil!G121)+ABS(TabPil!I121))*SIGN(TabPil!G121)</f>
        <v>349.827</v>
      </c>
      <c r="H121" s="8">
        <f>(ABS(TabPil!H121)+ABS(TabPil!J121))*SIGN(TabPil!H121)</f>
        <v>0</v>
      </c>
      <c r="I121" s="8">
        <f t="shared" si="18"/>
        <v>349.827</v>
      </c>
      <c r="J121" s="8">
        <f t="shared" si="19"/>
        <v>0</v>
      </c>
      <c r="L121" s="1"/>
      <c r="M121" s="1"/>
      <c r="N121" s="1">
        <v>1</v>
      </c>
      <c r="O121" s="1" t="s">
        <v>12</v>
      </c>
      <c r="P121" s="1">
        <f>TabPil!P121</f>
        <v>-242.398</v>
      </c>
      <c r="Q121" s="1">
        <f>TabPil!Q121</f>
        <v>-171.642</v>
      </c>
      <c r="R121" s="8">
        <f>(ABS(TabPil!R121)+ABS(TabPil!T121))*SIGN(TabPil!R121)</f>
        <v>22.890999999999998</v>
      </c>
      <c r="S121" s="8">
        <f>(ABS(TabPil!S121)+ABS(TabPil!U121))*SIGN(TabPil!S121)</f>
        <v>291.25100000000003</v>
      </c>
      <c r="T121" s="8">
        <f t="shared" si="16"/>
        <v>110.2663</v>
      </c>
      <c r="U121" s="8">
        <f t="shared" si="17"/>
        <v>298.11830000000003</v>
      </c>
      <c r="W121" s="1">
        <v>1</v>
      </c>
      <c r="X121" s="1" t="s">
        <v>12</v>
      </c>
      <c r="Y121" s="1">
        <f>TabPil!Z121</f>
        <v>-455.04200000000003</v>
      </c>
      <c r="Z121" s="1">
        <f>TabPil!AA121</f>
        <v>-314.76599999999996</v>
      </c>
      <c r="AA121" s="1">
        <f>(ABS(TabPil!AB121)+ABS(TabPil!AD121))*SIGN(TabPil!AB121)</f>
        <v>372.71800000000002</v>
      </c>
      <c r="AB121" s="1">
        <f>(ABS(TabPil!AC121)+ABS(TabPil!AE121))*SIGN(TabPil!AC121)</f>
        <v>326.21200000000005</v>
      </c>
      <c r="AC121" s="22">
        <f>(ABS(AA121)+0.3*ABS(AB121))*SIGN(AA121)</f>
        <v>470.58160000000004</v>
      </c>
      <c r="AD121" s="22">
        <f>(ABS(AB121)+0.3*ABS(AA121))*SIGN(AB121)</f>
        <v>438.02740000000006</v>
      </c>
      <c r="AH121" s="1" t="s">
        <v>59</v>
      </c>
      <c r="AI121" s="8">
        <f>F118-J118</f>
        <v>-3.649</v>
      </c>
      <c r="AJ121" s="8">
        <f>Q118-U118</f>
        <v>-90.185000000000016</v>
      </c>
      <c r="AK121" s="8">
        <f>F119-J119</f>
        <v>1.677</v>
      </c>
      <c r="AL121" s="8">
        <f>Q119-U119</f>
        <v>224.91199999999998</v>
      </c>
      <c r="AM121" s="22">
        <f>Z121-AD121</f>
        <v>-752.79340000000002</v>
      </c>
    </row>
    <row r="122" spans="1:39">
      <c r="A122" s="1">
        <v>6</v>
      </c>
      <c r="C122" s="1">
        <v>6</v>
      </c>
      <c r="D122" s="1" t="s">
        <v>9</v>
      </c>
      <c r="E122" s="1">
        <f>TabPil!E122</f>
        <v>-60.584000000000003</v>
      </c>
      <c r="F122" s="1">
        <f>TabPil!F122</f>
        <v>-35.886000000000003</v>
      </c>
      <c r="G122" s="8">
        <f>(ABS(TabPil!G122)+ABS(TabPil!I122))*SIGN(TabPil!G122)</f>
        <v>56.357999999999997</v>
      </c>
      <c r="H122" s="8">
        <f>(ABS(TabPil!H122)+ABS(TabPil!J122))*SIGN(TabPil!H122)</f>
        <v>0</v>
      </c>
      <c r="I122" s="8">
        <f t="shared" si="18"/>
        <v>56.357999999999997</v>
      </c>
      <c r="J122" s="8">
        <f t="shared" si="19"/>
        <v>0</v>
      </c>
      <c r="L122" s="1">
        <v>6</v>
      </c>
      <c r="M122" s="1"/>
      <c r="N122" s="1">
        <v>6</v>
      </c>
      <c r="O122" s="1" t="s">
        <v>9</v>
      </c>
      <c r="P122" s="1">
        <f>TabPil!P122</f>
        <v>14.217000000000001</v>
      </c>
      <c r="Q122" s="1">
        <f>TabPil!Q122</f>
        <v>8.9949999999999992</v>
      </c>
      <c r="R122" s="8">
        <f>(ABS(TabPil!R122)+ABS(TabPil!T122))*SIGN(TabPil!R122)</f>
        <v>3.343</v>
      </c>
      <c r="S122" s="8">
        <f>(ABS(TabPil!S122)+ABS(TabPil!U122))*SIGN(TabPil!S122)</f>
        <v>25.948</v>
      </c>
      <c r="T122" s="8">
        <f t="shared" si="16"/>
        <v>11.1274</v>
      </c>
      <c r="U122" s="8">
        <f t="shared" si="17"/>
        <v>26.950900000000001</v>
      </c>
      <c r="V122" s="1">
        <v>6</v>
      </c>
      <c r="AF122" s="1">
        <v>6</v>
      </c>
      <c r="AG122" s="1">
        <v>6</v>
      </c>
      <c r="AH122" s="1" t="s">
        <v>56</v>
      </c>
      <c r="AI122" s="8">
        <f>F122+I122</f>
        <v>20.471999999999994</v>
      </c>
      <c r="AJ122" s="8">
        <f>Q122+T122</f>
        <v>20.122399999999999</v>
      </c>
      <c r="AK122" s="8">
        <f>F123+I123</f>
        <v>1.0060000000000002</v>
      </c>
      <c r="AL122" s="8">
        <f>Q123+T123</f>
        <v>3.4593999999999996</v>
      </c>
      <c r="AM122" s="22">
        <f>Z125+AC125</f>
        <v>-45.560400000000001</v>
      </c>
    </row>
    <row r="123" spans="1:39">
      <c r="C123" s="1">
        <v>6</v>
      </c>
      <c r="D123" s="1" t="s">
        <v>10</v>
      </c>
      <c r="E123" s="1">
        <f>TabPil!E123</f>
        <v>52.768000000000001</v>
      </c>
      <c r="F123" s="1">
        <f>TabPil!F123</f>
        <v>31.202999999999999</v>
      </c>
      <c r="G123" s="8">
        <f>(ABS(TabPil!G123)+ABS(TabPil!I123))*SIGN(TabPil!G123)</f>
        <v>-30.196999999999999</v>
      </c>
      <c r="H123" s="8">
        <f>(ABS(TabPil!H123)+ABS(TabPil!J123))*SIGN(TabPil!H123)</f>
        <v>0</v>
      </c>
      <c r="I123" s="8">
        <f t="shared" si="18"/>
        <v>-30.196999999999999</v>
      </c>
      <c r="J123" s="8">
        <f t="shared" si="19"/>
        <v>0</v>
      </c>
      <c r="L123" s="1"/>
      <c r="M123" s="1"/>
      <c r="N123" s="1">
        <v>6</v>
      </c>
      <c r="O123" s="1" t="s">
        <v>10</v>
      </c>
      <c r="P123" s="1">
        <f>TabPil!P123</f>
        <v>-8.782</v>
      </c>
      <c r="Q123" s="1">
        <f>TabPil!Q123</f>
        <v>-5.6710000000000003</v>
      </c>
      <c r="R123" s="8">
        <f>(ABS(TabPil!R123)+ABS(TabPil!T123))*SIGN(TabPil!R123)</f>
        <v>3.0469999999999997</v>
      </c>
      <c r="S123" s="8">
        <f>(ABS(TabPil!S123)+ABS(TabPil!U123))*SIGN(TabPil!S123)</f>
        <v>20.278000000000002</v>
      </c>
      <c r="T123" s="8">
        <f t="shared" si="16"/>
        <v>9.1303999999999998</v>
      </c>
      <c r="U123" s="8">
        <f t="shared" si="17"/>
        <v>21.192100000000003</v>
      </c>
      <c r="AG123" s="1"/>
      <c r="AH123" s="1" t="s">
        <v>57</v>
      </c>
      <c r="AI123" s="8">
        <f>F122-I122</f>
        <v>-92.244</v>
      </c>
      <c r="AJ123" s="8">
        <f>Q122-T122</f>
        <v>-2.1324000000000005</v>
      </c>
      <c r="AK123" s="8">
        <f>F123-I123</f>
        <v>61.4</v>
      </c>
      <c r="AL123" s="8">
        <f>Q123-T123</f>
        <v>-14.801400000000001</v>
      </c>
      <c r="AM123" s="22">
        <f>Z125-AC125</f>
        <v>-59.535600000000002</v>
      </c>
    </row>
    <row r="124" spans="1:39">
      <c r="C124" s="1">
        <v>6</v>
      </c>
      <c r="D124" s="1" t="s">
        <v>11</v>
      </c>
      <c r="E124" s="1">
        <f>TabPil!E124</f>
        <v>-35.423000000000002</v>
      </c>
      <c r="F124" s="1">
        <f>TabPil!F124</f>
        <v>-20.966000000000001</v>
      </c>
      <c r="G124" s="8">
        <f>(ABS(TabPil!G124)+ABS(TabPil!I124))*SIGN(TabPil!G124)</f>
        <v>26.805</v>
      </c>
      <c r="H124" s="8">
        <f>(ABS(TabPil!H124)+ABS(TabPil!J124))*SIGN(TabPil!H124)</f>
        <v>0</v>
      </c>
      <c r="I124" s="8">
        <f t="shared" si="18"/>
        <v>26.805</v>
      </c>
      <c r="J124" s="8">
        <f t="shared" si="19"/>
        <v>0</v>
      </c>
      <c r="L124" s="1"/>
      <c r="M124" s="1"/>
      <c r="N124" s="1">
        <v>6</v>
      </c>
      <c r="O124" s="1" t="s">
        <v>11</v>
      </c>
      <c r="P124" s="1">
        <f>TabPil!P124</f>
        <v>7.1870000000000003</v>
      </c>
      <c r="Q124" s="1">
        <f>TabPil!Q124</f>
        <v>4.5830000000000002</v>
      </c>
      <c r="R124" s="8">
        <f>(ABS(TabPil!R124)+ABS(TabPil!T124))*SIGN(TabPil!R124)</f>
        <v>-1.321</v>
      </c>
      <c r="S124" s="8">
        <f>(ABS(TabPil!S124)+ABS(TabPil!U124))*SIGN(TabPil!S124)</f>
        <v>12.016</v>
      </c>
      <c r="T124" s="8">
        <f t="shared" si="16"/>
        <v>-4.9257999999999997</v>
      </c>
      <c r="U124" s="8">
        <f t="shared" si="17"/>
        <v>12.4123</v>
      </c>
      <c r="AH124" s="1" t="s">
        <v>58</v>
      </c>
      <c r="AI124" s="8">
        <f>F122+J122</f>
        <v>-35.886000000000003</v>
      </c>
      <c r="AJ124" s="8">
        <f>Q122+U122</f>
        <v>35.945900000000002</v>
      </c>
      <c r="AK124" s="8">
        <f>F123+J123</f>
        <v>31.202999999999999</v>
      </c>
      <c r="AL124" s="8">
        <f>Q123+U123</f>
        <v>15.521100000000004</v>
      </c>
      <c r="AM124" s="22">
        <f>Z125+AD125</f>
        <v>-70.598399999999998</v>
      </c>
    </row>
    <row r="125" spans="1:39">
      <c r="C125" s="1">
        <v>6</v>
      </c>
      <c r="D125" s="1" t="s">
        <v>12</v>
      </c>
      <c r="E125" s="1">
        <f>TabPil!E125</f>
        <v>-65.024000000000001</v>
      </c>
      <c r="F125" s="1">
        <f>TabPil!F125</f>
        <v>-39.212000000000003</v>
      </c>
      <c r="G125" s="8">
        <f>(ABS(TabPil!G125)+ABS(TabPil!I125))*SIGN(TabPil!G125)</f>
        <v>3.9279999999999999</v>
      </c>
      <c r="H125" s="8">
        <f>(ABS(TabPil!H125)+ABS(TabPil!J125))*SIGN(TabPil!H125)</f>
        <v>0</v>
      </c>
      <c r="I125" s="8">
        <f t="shared" si="18"/>
        <v>3.9279999999999999</v>
      </c>
      <c r="J125" s="8">
        <f t="shared" si="19"/>
        <v>0</v>
      </c>
      <c r="L125" s="1"/>
      <c r="M125" s="1"/>
      <c r="N125" s="1">
        <v>6</v>
      </c>
      <c r="O125" s="1" t="s">
        <v>12</v>
      </c>
      <c r="P125" s="1">
        <f>TabPil!P125</f>
        <v>-21.116</v>
      </c>
      <c r="Q125" s="1">
        <f>TabPil!Q125</f>
        <v>-13.336</v>
      </c>
      <c r="R125" s="8">
        <f>(ABS(TabPil!R125)+ABS(TabPil!T125))*SIGN(TabPil!R125)</f>
        <v>-2.294</v>
      </c>
      <c r="S125" s="8">
        <f>(ABS(TabPil!S125)+ABS(TabPil!U125))*SIGN(TabPil!S125)</f>
        <v>-17.975999999999999</v>
      </c>
      <c r="T125" s="8">
        <f t="shared" si="16"/>
        <v>-7.6867999999999999</v>
      </c>
      <c r="U125" s="8">
        <f t="shared" si="17"/>
        <v>-18.664199999999997</v>
      </c>
      <c r="W125" s="1">
        <v>6</v>
      </c>
      <c r="X125" s="1" t="s">
        <v>12</v>
      </c>
      <c r="Y125" s="1">
        <f>TabPil!Z125</f>
        <v>-86.14</v>
      </c>
      <c r="Z125" s="1">
        <f>TabPil!AA125</f>
        <v>-52.548000000000002</v>
      </c>
      <c r="AA125" s="1">
        <f>(ABS(TabPil!AB125)+ABS(TabPil!AD125))*SIGN(TabPil!AB125)</f>
        <v>1.7279999999999998</v>
      </c>
      <c r="AB125" s="1">
        <f>(ABS(TabPil!AC125)+ABS(TabPil!AE125))*SIGN(TabPil!AC125)</f>
        <v>-17.532</v>
      </c>
      <c r="AC125" s="22">
        <f>(ABS(AA125)+0.3*ABS(AB125))*SIGN(AA125)</f>
        <v>6.9875999999999996</v>
      </c>
      <c r="AD125" s="22">
        <f>(ABS(AB125)+0.3*ABS(AA125))*SIGN(AB125)</f>
        <v>-18.0504</v>
      </c>
      <c r="AH125" s="1" t="s">
        <v>59</v>
      </c>
      <c r="AI125" s="8">
        <f>F122-J122</f>
        <v>-35.886000000000003</v>
      </c>
      <c r="AJ125" s="8">
        <f>Q122-U122</f>
        <v>-17.9559</v>
      </c>
      <c r="AK125" s="8">
        <f>F123-J123</f>
        <v>31.202999999999999</v>
      </c>
      <c r="AL125" s="8">
        <f>Q123-U123</f>
        <v>-26.863100000000003</v>
      </c>
      <c r="AM125" s="22">
        <f>Z125-AD125</f>
        <v>-34.497600000000006</v>
      </c>
    </row>
    <row r="126" spans="1:39">
      <c r="C126" s="1">
        <v>5</v>
      </c>
      <c r="D126" s="1" t="s">
        <v>9</v>
      </c>
      <c r="E126" s="1">
        <f>TabPil!E126</f>
        <v>-49.963000000000001</v>
      </c>
      <c r="F126" s="1">
        <f>TabPil!F126</f>
        <v>-29.541</v>
      </c>
      <c r="G126" s="8">
        <f>(ABS(TabPil!G126)+ABS(TabPil!I126))*SIGN(TabPil!G126)</f>
        <v>88.987000000000009</v>
      </c>
      <c r="H126" s="8">
        <f>(ABS(TabPil!H126)+ABS(TabPil!J126))*SIGN(TabPil!H126)</f>
        <v>0</v>
      </c>
      <c r="I126" s="8">
        <f t="shared" si="18"/>
        <v>88.987000000000009</v>
      </c>
      <c r="J126" s="8">
        <f t="shared" si="19"/>
        <v>0</v>
      </c>
      <c r="L126" s="1"/>
      <c r="M126" s="1"/>
      <c r="N126" s="1">
        <v>5</v>
      </c>
      <c r="O126" s="1" t="s">
        <v>9</v>
      </c>
      <c r="P126" s="1">
        <f>TabPil!P126</f>
        <v>5.4119999999999999</v>
      </c>
      <c r="Q126" s="1">
        <f>TabPil!Q126</f>
        <v>3.5990000000000002</v>
      </c>
      <c r="R126" s="8">
        <f>(ABS(TabPil!R126)+ABS(TabPil!T126))*SIGN(TabPil!R126)</f>
        <v>10.048999999999999</v>
      </c>
      <c r="S126" s="8">
        <f>(ABS(TabPil!S126)+ABS(TabPil!U126))*SIGN(TabPil!S126)</f>
        <v>57.907000000000004</v>
      </c>
      <c r="T126" s="8">
        <f t="shared" si="16"/>
        <v>27.421099999999999</v>
      </c>
      <c r="U126" s="8">
        <f t="shared" si="17"/>
        <v>60.921700000000001</v>
      </c>
      <c r="W126" s="1"/>
      <c r="AG126" s="1">
        <v>5</v>
      </c>
      <c r="AH126" s="1" t="s">
        <v>56</v>
      </c>
      <c r="AI126" s="8">
        <f>F126+I126</f>
        <v>59.446000000000012</v>
      </c>
      <c r="AJ126" s="8">
        <f>Q126+T126</f>
        <v>31.020099999999999</v>
      </c>
      <c r="AK126" s="8">
        <f>F127+I127</f>
        <v>-52.624000000000002</v>
      </c>
      <c r="AL126" s="8">
        <f>Q127+T127</f>
        <v>-26.650299999999998</v>
      </c>
      <c r="AM126" s="22">
        <f>Z129+AC129</f>
        <v>-134.40509999999998</v>
      </c>
    </row>
    <row r="127" spans="1:39">
      <c r="C127" s="1">
        <v>5</v>
      </c>
      <c r="D127" s="1" t="s">
        <v>10</v>
      </c>
      <c r="E127" s="1">
        <f>TabPil!E127</f>
        <v>53.819000000000003</v>
      </c>
      <c r="F127" s="1">
        <f>TabPil!F127</f>
        <v>31.908999999999999</v>
      </c>
      <c r="G127" s="8">
        <f>(ABS(TabPil!G127)+ABS(TabPil!I127))*SIGN(TabPil!G127)</f>
        <v>-84.533000000000001</v>
      </c>
      <c r="H127" s="8">
        <f>(ABS(TabPil!H127)+ABS(TabPil!J127))*SIGN(TabPil!H127)</f>
        <v>0</v>
      </c>
      <c r="I127" s="8">
        <f t="shared" si="18"/>
        <v>-84.533000000000001</v>
      </c>
      <c r="J127" s="8">
        <f t="shared" si="19"/>
        <v>0</v>
      </c>
      <c r="L127" s="1"/>
      <c r="M127" s="1"/>
      <c r="N127" s="1">
        <v>5</v>
      </c>
      <c r="O127" s="1" t="s">
        <v>10</v>
      </c>
      <c r="P127" s="1">
        <f>TabPil!P127</f>
        <v>-7.2930000000000001</v>
      </c>
      <c r="Q127" s="1">
        <f>TabPil!Q127</f>
        <v>-4.782</v>
      </c>
      <c r="R127" s="8">
        <f>(ABS(TabPil!R127)+ABS(TabPil!T127))*SIGN(TabPil!R127)</f>
        <v>-7.4350000000000005</v>
      </c>
      <c r="S127" s="8">
        <f>(ABS(TabPil!S127)+ABS(TabPil!U127))*SIGN(TabPil!S127)</f>
        <v>-48.110999999999997</v>
      </c>
      <c r="T127" s="8">
        <f t="shared" si="16"/>
        <v>-21.868299999999998</v>
      </c>
      <c r="U127" s="8">
        <f t="shared" si="17"/>
        <v>-50.341499999999996</v>
      </c>
      <c r="W127" s="1"/>
      <c r="AG127" s="1"/>
      <c r="AH127" s="1" t="s">
        <v>57</v>
      </c>
      <c r="AI127" s="8">
        <f>F126-I126</f>
        <v>-118.52800000000001</v>
      </c>
      <c r="AJ127" s="8">
        <f>Q126-T126</f>
        <v>-23.822099999999999</v>
      </c>
      <c r="AK127" s="8">
        <f>F127-I127</f>
        <v>116.44200000000001</v>
      </c>
      <c r="AL127" s="8">
        <f>Q127-T127</f>
        <v>17.086299999999998</v>
      </c>
      <c r="AM127" s="22">
        <f>Z129-AC129</f>
        <v>-170.19489999999999</v>
      </c>
    </row>
    <row r="128" spans="1:39">
      <c r="C128" s="1">
        <v>5</v>
      </c>
      <c r="D128" s="1" t="s">
        <v>11</v>
      </c>
      <c r="E128" s="1">
        <f>TabPil!E128</f>
        <v>-32.432000000000002</v>
      </c>
      <c r="F128" s="1">
        <f>TabPil!F128</f>
        <v>-19.202999999999999</v>
      </c>
      <c r="G128" s="8">
        <f>(ABS(TabPil!G128)+ABS(TabPil!I128))*SIGN(TabPil!G128)</f>
        <v>54.119</v>
      </c>
      <c r="H128" s="8">
        <f>(ABS(TabPil!H128)+ABS(TabPil!J128))*SIGN(TabPil!H128)</f>
        <v>0</v>
      </c>
      <c r="I128" s="8">
        <f t="shared" si="18"/>
        <v>54.119</v>
      </c>
      <c r="J128" s="8">
        <f t="shared" si="19"/>
        <v>0</v>
      </c>
      <c r="L128" s="1"/>
      <c r="M128" s="1"/>
      <c r="N128" s="1">
        <v>5</v>
      </c>
      <c r="O128" s="1" t="s">
        <v>11</v>
      </c>
      <c r="P128" s="1">
        <f>TabPil!P128</f>
        <v>3.97</v>
      </c>
      <c r="Q128" s="1">
        <f>TabPil!Q128</f>
        <v>2.6190000000000002</v>
      </c>
      <c r="R128" s="8">
        <f>(ABS(TabPil!R128)+ABS(TabPil!T128))*SIGN(TabPil!R128)</f>
        <v>5.3919999999999995</v>
      </c>
      <c r="S128" s="8">
        <f>(ABS(TabPil!S128)+ABS(TabPil!U128))*SIGN(TabPil!S128)</f>
        <v>32.527000000000001</v>
      </c>
      <c r="T128" s="8">
        <f t="shared" si="16"/>
        <v>15.1501</v>
      </c>
      <c r="U128" s="8">
        <f t="shared" si="17"/>
        <v>34.144600000000004</v>
      </c>
      <c r="W128" s="1"/>
      <c r="AH128" s="1" t="s">
        <v>58</v>
      </c>
      <c r="AI128" s="8">
        <f>F126+J126</f>
        <v>-29.541</v>
      </c>
      <c r="AJ128" s="8">
        <f>Q126+U126</f>
        <v>64.520700000000005</v>
      </c>
      <c r="AK128" s="8">
        <f>F127+J127</f>
        <v>31.908999999999999</v>
      </c>
      <c r="AL128" s="8">
        <f>Q127+U127</f>
        <v>-55.123499999999993</v>
      </c>
      <c r="AM128" s="22">
        <f>Z129+AD129</f>
        <v>-207.37539999999998</v>
      </c>
    </row>
    <row r="129" spans="3:39">
      <c r="C129" s="1">
        <v>5</v>
      </c>
      <c r="D129" s="1" t="s">
        <v>12</v>
      </c>
      <c r="E129" s="1">
        <f>TabPil!E129</f>
        <v>-210.68700000000001</v>
      </c>
      <c r="F129" s="1">
        <f>TabPil!F129</f>
        <v>-129.97399999999999</v>
      </c>
      <c r="G129" s="8">
        <f>(ABS(TabPil!G129)+ABS(TabPil!I129))*SIGN(TabPil!G129)</f>
        <v>7.415</v>
      </c>
      <c r="H129" s="8">
        <f>(ABS(TabPil!H129)+ABS(TabPil!J129))*SIGN(TabPil!H129)</f>
        <v>0</v>
      </c>
      <c r="I129" s="8">
        <f t="shared" si="18"/>
        <v>7.415</v>
      </c>
      <c r="J129" s="8">
        <f t="shared" si="19"/>
        <v>0</v>
      </c>
      <c r="L129" s="1"/>
      <c r="M129" s="1"/>
      <c r="N129" s="1">
        <v>5</v>
      </c>
      <c r="O129" s="1" t="s">
        <v>12</v>
      </c>
      <c r="P129" s="1">
        <f>TabPil!P129</f>
        <v>-34.183999999999997</v>
      </c>
      <c r="Q129" s="1">
        <f>TabPil!Q129</f>
        <v>-22.326000000000001</v>
      </c>
      <c r="R129" s="8">
        <f>(ABS(TabPil!R129)+ABS(TabPil!T129))*SIGN(TabPil!R129)</f>
        <v>-8.1110000000000007</v>
      </c>
      <c r="S129" s="8">
        <f>(ABS(TabPil!S129)+ABS(TabPil!U129))*SIGN(TabPil!S129)</f>
        <v>-55.438000000000002</v>
      </c>
      <c r="T129" s="8">
        <f t="shared" si="16"/>
        <v>-24.7424</v>
      </c>
      <c r="U129" s="8">
        <f t="shared" si="17"/>
        <v>-57.871300000000005</v>
      </c>
      <c r="W129" s="1">
        <v>5</v>
      </c>
      <c r="X129" s="1" t="s">
        <v>12</v>
      </c>
      <c r="Y129" s="1">
        <f>TabPil!Z129</f>
        <v>-244.87100000000001</v>
      </c>
      <c r="Z129" s="1">
        <f>TabPil!AA129</f>
        <v>-152.29999999999998</v>
      </c>
      <c r="AA129" s="1">
        <f>(ABS(TabPil!AB129)+ABS(TabPil!AD129))*SIGN(TabPil!AB129)</f>
        <v>1.5079999999999996</v>
      </c>
      <c r="AB129" s="1">
        <f>(ABS(TabPil!AC129)+ABS(TabPil!AE129))*SIGN(TabPil!AC129)</f>
        <v>-54.623000000000005</v>
      </c>
      <c r="AC129" s="22">
        <f>(ABS(AA129)+0.3*ABS(AB129))*SIGN(AA129)</f>
        <v>17.8949</v>
      </c>
      <c r="AD129" s="22">
        <f>(ABS(AB129)+0.3*ABS(AA129))*SIGN(AB129)</f>
        <v>-55.075400000000002</v>
      </c>
      <c r="AH129" s="1" t="s">
        <v>59</v>
      </c>
      <c r="AI129" s="8">
        <f>F126-J126</f>
        <v>-29.541</v>
      </c>
      <c r="AJ129" s="8">
        <f>Q126-U126</f>
        <v>-57.322699999999998</v>
      </c>
      <c r="AK129" s="8">
        <f>F127-J127</f>
        <v>31.908999999999999</v>
      </c>
      <c r="AL129" s="8">
        <f>Q127-U127</f>
        <v>45.5595</v>
      </c>
      <c r="AM129" s="22">
        <f>Z129-AD129</f>
        <v>-97.224599999999981</v>
      </c>
    </row>
    <row r="130" spans="3:39">
      <c r="C130" s="1">
        <v>4</v>
      </c>
      <c r="D130" s="1" t="s">
        <v>9</v>
      </c>
      <c r="E130" s="1">
        <f>TabPil!E130</f>
        <v>-55.825000000000003</v>
      </c>
      <c r="F130" s="1">
        <f>TabPil!F130</f>
        <v>-33.130000000000003</v>
      </c>
      <c r="G130" s="8">
        <f>(ABS(TabPil!G130)+ABS(TabPil!I130))*SIGN(TabPil!G130)</f>
        <v>131.08699999999999</v>
      </c>
      <c r="H130" s="8">
        <f>(ABS(TabPil!H130)+ABS(TabPil!J130))*SIGN(TabPil!H130)</f>
        <v>0</v>
      </c>
      <c r="I130" s="8">
        <f t="shared" si="18"/>
        <v>131.08699999999999</v>
      </c>
      <c r="J130" s="8">
        <f t="shared" si="19"/>
        <v>0</v>
      </c>
      <c r="L130" s="1"/>
      <c r="M130" s="1"/>
      <c r="N130" s="1">
        <v>4</v>
      </c>
      <c r="O130" s="1" t="s">
        <v>9</v>
      </c>
      <c r="P130" s="1">
        <f>TabPil!P130</f>
        <v>9.5190000000000001</v>
      </c>
      <c r="Q130" s="1">
        <f>TabPil!Q130</f>
        <v>6.1909999999999998</v>
      </c>
      <c r="R130" s="8">
        <f>(ABS(TabPil!R130)+ABS(TabPil!T130))*SIGN(TabPil!R130)</f>
        <v>14.568999999999999</v>
      </c>
      <c r="S130" s="8">
        <f>(ABS(TabPil!S130)+ABS(TabPil!U130))*SIGN(TabPil!S130)</f>
        <v>81.853999999999999</v>
      </c>
      <c r="T130" s="8">
        <f t="shared" si="16"/>
        <v>39.1252</v>
      </c>
      <c r="U130" s="8">
        <f t="shared" si="17"/>
        <v>86.224699999999999</v>
      </c>
      <c r="W130" s="1"/>
      <c r="AG130" s="1">
        <v>4</v>
      </c>
      <c r="AH130" s="1" t="s">
        <v>56</v>
      </c>
      <c r="AI130" s="8">
        <f>F130+I130</f>
        <v>97.956999999999994</v>
      </c>
      <c r="AJ130" s="8">
        <f>Q130+T130</f>
        <v>45.316200000000002</v>
      </c>
      <c r="AK130" s="8">
        <f>F131+I131</f>
        <v>-84.823999999999998</v>
      </c>
      <c r="AL130" s="8">
        <f>Q131+T131</f>
        <v>-37.154400000000003</v>
      </c>
      <c r="AM130" s="22">
        <f>Z133+AC133</f>
        <v>-212.20239999999998</v>
      </c>
    </row>
    <row r="131" spans="3:39">
      <c r="C131" s="1">
        <v>4</v>
      </c>
      <c r="D131" s="1" t="s">
        <v>10</v>
      </c>
      <c r="E131" s="1">
        <f>TabPil!E131</f>
        <v>52.244999999999997</v>
      </c>
      <c r="F131" s="1">
        <f>TabPil!F131</f>
        <v>30.998000000000001</v>
      </c>
      <c r="G131" s="8">
        <f>(ABS(TabPil!G131)+ABS(TabPil!I131))*SIGN(TabPil!G131)</f>
        <v>-115.822</v>
      </c>
      <c r="H131" s="8">
        <f>(ABS(TabPil!H131)+ABS(TabPil!J131))*SIGN(TabPil!H131)</f>
        <v>0</v>
      </c>
      <c r="I131" s="8">
        <f t="shared" si="18"/>
        <v>-115.822</v>
      </c>
      <c r="J131" s="8">
        <f t="shared" si="19"/>
        <v>0</v>
      </c>
      <c r="L131" s="1"/>
      <c r="M131" s="1"/>
      <c r="N131" s="1">
        <v>4</v>
      </c>
      <c r="O131" s="1" t="s">
        <v>10</v>
      </c>
      <c r="P131" s="1">
        <f>TabPil!P131</f>
        <v>-8.2059999999999995</v>
      </c>
      <c r="Q131" s="1">
        <f>TabPil!Q131</f>
        <v>-5.3470000000000004</v>
      </c>
      <c r="R131" s="8">
        <f>(ABS(TabPil!R131)+ABS(TabPil!T131))*SIGN(TabPil!R131)</f>
        <v>-11.459</v>
      </c>
      <c r="S131" s="8">
        <f>(ABS(TabPil!S131)+ABS(TabPil!U131))*SIGN(TabPil!S131)</f>
        <v>-67.828000000000003</v>
      </c>
      <c r="T131" s="8">
        <f t="shared" ref="T131:T194" si="20">(ABS(R131)+0.3*ABS(S131))*SIGN(R131)</f>
        <v>-31.807400000000001</v>
      </c>
      <c r="U131" s="8">
        <f t="shared" ref="U131:U194" si="21">(ABS(S131)+0.3*ABS(R131))*SIGN(S131)</f>
        <v>-71.26570000000001</v>
      </c>
      <c r="W131" s="1"/>
      <c r="AG131" s="1"/>
      <c r="AH131" s="1" t="s">
        <v>57</v>
      </c>
      <c r="AI131" s="8">
        <f>F130-I130</f>
        <v>-164.21699999999998</v>
      </c>
      <c r="AJ131" s="8">
        <f>Q130-T130</f>
        <v>-32.934199999999997</v>
      </c>
      <c r="AK131" s="8">
        <f>F131-I131</f>
        <v>146.82</v>
      </c>
      <c r="AL131" s="8">
        <f>Q131-T131</f>
        <v>26.4604</v>
      </c>
      <c r="AM131" s="22">
        <f>Z133-AC133</f>
        <v>-301.88959999999997</v>
      </c>
    </row>
    <row r="132" spans="3:39">
      <c r="C132" s="1">
        <v>4</v>
      </c>
      <c r="D132" s="1" t="s">
        <v>11</v>
      </c>
      <c r="E132" s="1">
        <f>TabPil!E132</f>
        <v>-33.771999999999998</v>
      </c>
      <c r="F132" s="1">
        <f>TabPil!F132</f>
        <v>-20.04</v>
      </c>
      <c r="G132" s="8">
        <f>(ABS(TabPil!G132)+ABS(TabPil!I132))*SIGN(TabPil!G132)</f>
        <v>77.077999999999989</v>
      </c>
      <c r="H132" s="8">
        <f>(ABS(TabPil!H132)+ABS(TabPil!J132))*SIGN(TabPil!H132)</f>
        <v>0</v>
      </c>
      <c r="I132" s="8">
        <f t="shared" ref="I132:I195" si="22">(ABS(G132)+0.3*ABS(H132))*SIGN(G132)</f>
        <v>77.077999999999989</v>
      </c>
      <c r="J132" s="8">
        <f t="shared" ref="J132:J195" si="23">(ABS(H132)+0.3*ABS(G132))*SIGN(H132)</f>
        <v>0</v>
      </c>
      <c r="L132" s="1"/>
      <c r="M132" s="1"/>
      <c r="N132" s="1">
        <v>4</v>
      </c>
      <c r="O132" s="1" t="s">
        <v>11</v>
      </c>
      <c r="P132" s="1">
        <f>TabPil!P132</f>
        <v>5.5389999999999997</v>
      </c>
      <c r="Q132" s="1">
        <f>TabPil!Q132</f>
        <v>3.6059999999999999</v>
      </c>
      <c r="R132" s="8">
        <f>(ABS(TabPil!R132)+ABS(TabPil!T132))*SIGN(TabPil!R132)</f>
        <v>8.09</v>
      </c>
      <c r="S132" s="8">
        <f>(ABS(TabPil!S132)+ABS(TabPil!U132))*SIGN(TabPil!S132)</f>
        <v>46.342999999999996</v>
      </c>
      <c r="T132" s="8">
        <f t="shared" si="20"/>
        <v>21.992899999999999</v>
      </c>
      <c r="U132" s="8">
        <f t="shared" si="21"/>
        <v>48.769999999999996</v>
      </c>
      <c r="W132" s="1"/>
      <c r="AH132" s="1" t="s">
        <v>58</v>
      </c>
      <c r="AI132" s="8">
        <f>F130+J130</f>
        <v>-33.130000000000003</v>
      </c>
      <c r="AJ132" s="8">
        <f>Q130+U130</f>
        <v>92.415700000000001</v>
      </c>
      <c r="AK132" s="8">
        <f>F131+J131</f>
        <v>30.998000000000001</v>
      </c>
      <c r="AL132" s="8">
        <f>Q131+U131</f>
        <v>-76.612700000000004</v>
      </c>
      <c r="AM132" s="22">
        <f>Z133+AD133</f>
        <v>-394.18810000000002</v>
      </c>
    </row>
    <row r="133" spans="3:39">
      <c r="C133" s="1">
        <v>4</v>
      </c>
      <c r="D133" s="1" t="s">
        <v>12</v>
      </c>
      <c r="E133" s="1">
        <f>TabPil!E133</f>
        <v>-360.93599999999998</v>
      </c>
      <c r="F133" s="1">
        <f>TabPil!F133</f>
        <v>-223.99199999999999</v>
      </c>
      <c r="G133" s="8">
        <f>(ABS(TabPil!G133)+ABS(TabPil!I133))*SIGN(TabPil!G133)</f>
        <v>18.989999999999998</v>
      </c>
      <c r="H133" s="8">
        <f>(ABS(TabPil!H133)+ABS(TabPil!J133))*SIGN(TabPil!H133)</f>
        <v>0</v>
      </c>
      <c r="I133" s="8">
        <f t="shared" si="22"/>
        <v>18.989999999999998</v>
      </c>
      <c r="J133" s="8">
        <f t="shared" si="23"/>
        <v>0</v>
      </c>
      <c r="L133" s="1"/>
      <c r="M133" s="1"/>
      <c r="N133" s="1">
        <v>4</v>
      </c>
      <c r="O133" s="1" t="s">
        <v>12</v>
      </c>
      <c r="P133" s="1">
        <f>TabPil!P133</f>
        <v>-49.738</v>
      </c>
      <c r="Q133" s="1">
        <f>TabPil!Q133</f>
        <v>-33.054000000000002</v>
      </c>
      <c r="R133" s="8">
        <f>(ABS(TabPil!R133)+ABS(TabPil!T133))*SIGN(TabPil!R133)</f>
        <v>-22.641000000000002</v>
      </c>
      <c r="S133" s="8">
        <f>(ABS(TabPil!S133)+ABS(TabPil!U133))*SIGN(TabPil!S133)</f>
        <v>-137.941</v>
      </c>
      <c r="T133" s="8">
        <f t="shared" si="20"/>
        <v>-64.023300000000006</v>
      </c>
      <c r="U133" s="8">
        <f t="shared" si="21"/>
        <v>-144.73330000000001</v>
      </c>
      <c r="W133" s="1">
        <v>4</v>
      </c>
      <c r="X133" s="1" t="s">
        <v>12</v>
      </c>
      <c r="Y133" s="1">
        <f>TabPil!Z133</f>
        <v>-410.67399999999998</v>
      </c>
      <c r="Z133" s="1">
        <f>TabPil!AA133</f>
        <v>-257.04599999999999</v>
      </c>
      <c r="AA133" s="1">
        <f>(ABS(TabPil!AB133)+ABS(TabPil!AD133))*SIGN(TabPil!AB133)</f>
        <v>4.0669999999999984</v>
      </c>
      <c r="AB133" s="1">
        <f>(ABS(TabPil!AC133)+ABS(TabPil!AE133))*SIGN(TabPil!AC133)</f>
        <v>-135.92200000000003</v>
      </c>
      <c r="AC133" s="22">
        <f>(ABS(AA133)+0.3*ABS(AB133))*SIGN(AA133)</f>
        <v>44.843600000000009</v>
      </c>
      <c r="AD133" s="22">
        <f>(ABS(AB133)+0.3*ABS(AA133))*SIGN(AB133)</f>
        <v>-137.14210000000003</v>
      </c>
      <c r="AH133" s="1" t="s">
        <v>59</v>
      </c>
      <c r="AI133" s="8">
        <f>F130-J130</f>
        <v>-33.130000000000003</v>
      </c>
      <c r="AJ133" s="8">
        <f>Q130-U130</f>
        <v>-80.033699999999996</v>
      </c>
      <c r="AK133" s="8">
        <f>F131-J131</f>
        <v>30.998000000000001</v>
      </c>
      <c r="AL133" s="8">
        <f>Q131-U131</f>
        <v>65.918700000000015</v>
      </c>
      <c r="AM133" s="22">
        <f>Z133-AD133</f>
        <v>-119.90389999999996</v>
      </c>
    </row>
    <row r="134" spans="3:39">
      <c r="C134" s="1">
        <v>3</v>
      </c>
      <c r="D134" s="1" t="s">
        <v>9</v>
      </c>
      <c r="E134" s="1">
        <f>TabPil!E134</f>
        <v>-48.820999999999998</v>
      </c>
      <c r="F134" s="1">
        <f>TabPil!F134</f>
        <v>-28.891999999999999</v>
      </c>
      <c r="G134" s="8">
        <f>(ABS(TabPil!G134)+ABS(TabPil!I134))*SIGN(TabPil!G134)</f>
        <v>159.005</v>
      </c>
      <c r="H134" s="8">
        <f>(ABS(TabPil!H134)+ABS(TabPil!J134))*SIGN(TabPil!H134)</f>
        <v>0</v>
      </c>
      <c r="I134" s="8">
        <f t="shared" si="22"/>
        <v>159.005</v>
      </c>
      <c r="J134" s="8">
        <f t="shared" si="23"/>
        <v>0</v>
      </c>
      <c r="L134" s="1"/>
      <c r="M134" s="1"/>
      <c r="N134" s="1">
        <v>3</v>
      </c>
      <c r="O134" s="1" t="s">
        <v>9</v>
      </c>
      <c r="P134" s="1">
        <f>TabPil!P134</f>
        <v>7.2089999999999996</v>
      </c>
      <c r="Q134" s="1">
        <f>TabPil!Q134</f>
        <v>4.7519999999999998</v>
      </c>
      <c r="R134" s="8">
        <f>(ABS(TabPil!R134)+ABS(TabPil!T134))*SIGN(TabPil!R134)</f>
        <v>19.676000000000002</v>
      </c>
      <c r="S134" s="8">
        <f>(ABS(TabPil!S134)+ABS(TabPil!U134))*SIGN(TabPil!S134)</f>
        <v>107.485</v>
      </c>
      <c r="T134" s="8">
        <f t="shared" si="20"/>
        <v>51.921500000000002</v>
      </c>
      <c r="U134" s="8">
        <f t="shared" si="21"/>
        <v>113.3878</v>
      </c>
      <c r="W134" s="1"/>
      <c r="AG134" s="1">
        <v>3</v>
      </c>
      <c r="AH134" s="1" t="s">
        <v>56</v>
      </c>
      <c r="AI134" s="8">
        <f>F134+I134</f>
        <v>130.113</v>
      </c>
      <c r="AJ134" s="8">
        <f>Q134+T134</f>
        <v>56.673500000000004</v>
      </c>
      <c r="AK134" s="8">
        <f>F135+I135</f>
        <v>-119.89700000000001</v>
      </c>
      <c r="AL134" s="8">
        <f>Q135+T135</f>
        <v>-50.875900000000001</v>
      </c>
      <c r="AM134" s="22">
        <f>Z137+AC137</f>
        <v>-447.34829999999999</v>
      </c>
    </row>
    <row r="135" spans="3:39">
      <c r="C135" s="1">
        <v>3</v>
      </c>
      <c r="D135" s="1" t="s">
        <v>10</v>
      </c>
      <c r="E135" s="1">
        <f>TabPil!E135</f>
        <v>46.374000000000002</v>
      </c>
      <c r="F135" s="1">
        <f>TabPil!F135</f>
        <v>27.437000000000001</v>
      </c>
      <c r="G135" s="8">
        <f>(ABS(TabPil!G135)+ABS(TabPil!I135))*SIGN(TabPil!G135)</f>
        <v>-147.334</v>
      </c>
      <c r="H135" s="8">
        <f>(ABS(TabPil!H135)+ABS(TabPil!J135))*SIGN(TabPil!H135)</f>
        <v>0</v>
      </c>
      <c r="I135" s="8">
        <f t="shared" si="22"/>
        <v>-147.334</v>
      </c>
      <c r="J135" s="8">
        <f t="shared" si="23"/>
        <v>0</v>
      </c>
      <c r="L135" s="1"/>
      <c r="M135" s="1"/>
      <c r="N135" s="1">
        <v>3</v>
      </c>
      <c r="O135" s="1" t="s">
        <v>10</v>
      </c>
      <c r="P135" s="1">
        <f>TabPil!P135</f>
        <v>-5.7409999999999997</v>
      </c>
      <c r="Q135" s="1">
        <f>TabPil!Q135</f>
        <v>-3.8140000000000001</v>
      </c>
      <c r="R135" s="8">
        <f>(ABS(TabPil!R135)+ABS(TabPil!T135))*SIGN(TabPil!R135)</f>
        <v>-17.603999999999999</v>
      </c>
      <c r="S135" s="8">
        <f>(ABS(TabPil!S135)+ABS(TabPil!U135))*SIGN(TabPil!S135)</f>
        <v>-98.193000000000012</v>
      </c>
      <c r="T135" s="8">
        <f t="shared" si="20"/>
        <v>-47.061900000000001</v>
      </c>
      <c r="U135" s="8">
        <f t="shared" si="21"/>
        <v>-103.47420000000001</v>
      </c>
      <c r="W135" s="1"/>
      <c r="AG135" s="1"/>
      <c r="AH135" s="1" t="s">
        <v>57</v>
      </c>
      <c r="AI135" s="8">
        <f>F134-I134</f>
        <v>-187.89699999999999</v>
      </c>
      <c r="AJ135" s="8">
        <f>Q134-T134</f>
        <v>-47.169499999999999</v>
      </c>
      <c r="AK135" s="8">
        <f>F135-I135</f>
        <v>174.77100000000002</v>
      </c>
      <c r="AL135" s="8">
        <f>Q135-T135</f>
        <v>43.247900000000001</v>
      </c>
      <c r="AM135" s="22">
        <f>Z137-AC137</f>
        <v>-275.67769999999996</v>
      </c>
    </row>
    <row r="136" spans="3:39">
      <c r="C136" s="1">
        <v>3</v>
      </c>
      <c r="D136" s="1" t="s">
        <v>11</v>
      </c>
      <c r="E136" s="1">
        <f>TabPil!E136</f>
        <v>-29.748000000000001</v>
      </c>
      <c r="F136" s="1">
        <f>TabPil!F136</f>
        <v>-17.603000000000002</v>
      </c>
      <c r="G136" s="8">
        <f>(ABS(TabPil!G136)+ABS(TabPil!I136))*SIGN(TabPil!G136)</f>
        <v>95.662000000000006</v>
      </c>
      <c r="H136" s="8">
        <f>(ABS(TabPil!H136)+ABS(TabPil!J136))*SIGN(TabPil!H136)</f>
        <v>0</v>
      </c>
      <c r="I136" s="8">
        <f t="shared" si="22"/>
        <v>95.662000000000006</v>
      </c>
      <c r="J136" s="8">
        <f t="shared" si="23"/>
        <v>0</v>
      </c>
      <c r="L136" s="1"/>
      <c r="M136" s="1"/>
      <c r="N136" s="1">
        <v>3</v>
      </c>
      <c r="O136" s="1" t="s">
        <v>11</v>
      </c>
      <c r="P136" s="1">
        <f>TabPil!P136</f>
        <v>4.0469999999999997</v>
      </c>
      <c r="Q136" s="1">
        <f>TabPil!Q136</f>
        <v>2.677</v>
      </c>
      <c r="R136" s="8">
        <f>(ABS(TabPil!R136)+ABS(TabPil!T136))*SIGN(TabPil!R136)</f>
        <v>11.622</v>
      </c>
      <c r="S136" s="8">
        <f>(ABS(TabPil!S136)+ABS(TabPil!U136))*SIGN(TabPil!S136)</f>
        <v>63.961000000000006</v>
      </c>
      <c r="T136" s="8">
        <f t="shared" si="20"/>
        <v>30.810300000000002</v>
      </c>
      <c r="U136" s="8">
        <f t="shared" si="21"/>
        <v>67.447600000000008</v>
      </c>
      <c r="W136" s="1"/>
      <c r="AH136" s="1" t="s">
        <v>58</v>
      </c>
      <c r="AI136" s="8">
        <f>F134+J134</f>
        <v>-28.891999999999999</v>
      </c>
      <c r="AJ136" s="8">
        <f>Q134+U134</f>
        <v>118.13979999999999</v>
      </c>
      <c r="AK136" s="8">
        <f>F135+J135</f>
        <v>27.437000000000001</v>
      </c>
      <c r="AL136" s="8">
        <f>Q135+U135</f>
        <v>-107.28820000000002</v>
      </c>
      <c r="AM136" s="22">
        <f>Z137+AD137</f>
        <v>-613.64519999999993</v>
      </c>
    </row>
    <row r="137" spans="3:39">
      <c r="C137" s="1">
        <v>3</v>
      </c>
      <c r="D137" s="1" t="s">
        <v>12</v>
      </c>
      <c r="E137" s="1">
        <f>TabPil!E137</f>
        <v>-511.69400000000002</v>
      </c>
      <c r="F137" s="1">
        <f>TabPil!F137</f>
        <v>-318.36799999999999</v>
      </c>
      <c r="G137" s="8">
        <f>(ABS(TabPil!G137)+ABS(TabPil!I137))*SIGN(TabPil!G137)</f>
        <v>32.508000000000003</v>
      </c>
      <c r="H137" s="8">
        <f>(ABS(TabPil!H137)+ABS(TabPil!J137))*SIGN(TabPil!H137)</f>
        <v>0</v>
      </c>
      <c r="I137" s="8">
        <f t="shared" si="22"/>
        <v>32.508000000000003</v>
      </c>
      <c r="J137" s="8">
        <f t="shared" si="23"/>
        <v>0</v>
      </c>
      <c r="L137" s="1"/>
      <c r="M137" s="1"/>
      <c r="N137" s="1">
        <v>3</v>
      </c>
      <c r="O137" s="1" t="s">
        <v>12</v>
      </c>
      <c r="P137" s="1">
        <f>TabPil!P137</f>
        <v>-64.277000000000001</v>
      </c>
      <c r="Q137" s="1">
        <f>TabPil!Q137</f>
        <v>-43.145000000000003</v>
      </c>
      <c r="R137" s="8">
        <f>(ABS(TabPil!R137)+ABS(TabPil!T137))*SIGN(TabPil!R137)</f>
        <v>-43.712000000000003</v>
      </c>
      <c r="S137" s="8">
        <f>(ABS(TabPil!S137)+ABS(TabPil!U137))*SIGN(TabPil!S137)</f>
        <v>-252.173</v>
      </c>
      <c r="T137" s="8">
        <f t="shared" si="20"/>
        <v>-119.3639</v>
      </c>
      <c r="U137" s="8">
        <f t="shared" si="21"/>
        <v>-265.28660000000002</v>
      </c>
      <c r="W137" s="3">
        <v>3</v>
      </c>
      <c r="X137" s="3" t="s">
        <v>12</v>
      </c>
      <c r="Y137" s="3">
        <f>TabPil!Z137</f>
        <v>-575.971</v>
      </c>
      <c r="Z137" s="3">
        <f>TabPil!AA137</f>
        <v>-361.51299999999998</v>
      </c>
      <c r="AA137" s="3">
        <f>(ABS(TabPil!AB137)+ABS(TabPil!AD137))*SIGN(TabPil!AB137)</f>
        <v>-11.204000000000001</v>
      </c>
      <c r="AB137" s="3">
        <f>(ABS(TabPil!AC137)+ABS(TabPil!AE137))*SIGN(TabPil!AC137)</f>
        <v>-248.77100000000002</v>
      </c>
      <c r="AC137" s="189">
        <f>(ABS(AA137)+0.3*ABS(AB137))*SIGN(AA137)</f>
        <v>-85.835299999999989</v>
      </c>
      <c r="AD137" s="189">
        <f>(ABS(AB137)+0.3*ABS(AA137))*SIGN(AB137)</f>
        <v>-252.13220000000001</v>
      </c>
      <c r="AH137" s="1" t="s">
        <v>59</v>
      </c>
      <c r="AI137" s="8">
        <f>F134-J134</f>
        <v>-28.891999999999999</v>
      </c>
      <c r="AJ137" s="8">
        <f>Q134-U134</f>
        <v>-108.6358</v>
      </c>
      <c r="AK137" s="8">
        <f>F135-J135</f>
        <v>27.437000000000001</v>
      </c>
      <c r="AL137" s="8">
        <f>Q135-U135</f>
        <v>99.660200000000003</v>
      </c>
      <c r="AM137" s="22">
        <f>Z137-AD137</f>
        <v>-109.38079999999997</v>
      </c>
    </row>
    <row r="138" spans="3:39">
      <c r="C138" s="1">
        <v>2</v>
      </c>
      <c r="D138" s="1" t="s">
        <v>9</v>
      </c>
      <c r="E138" s="1">
        <f>TabPil!E138</f>
        <v>-36.686999999999998</v>
      </c>
      <c r="F138" s="1">
        <f>TabPil!F138</f>
        <v>-21.661000000000001</v>
      </c>
      <c r="G138" s="8">
        <f>(ABS(TabPil!G138)+ABS(TabPil!I138))*SIGN(TabPil!G138)</f>
        <v>178.81799999999998</v>
      </c>
      <c r="H138" s="8">
        <f>(ABS(TabPil!H138)+ABS(TabPil!J138))*SIGN(TabPil!H138)</f>
        <v>0</v>
      </c>
      <c r="I138" s="8">
        <f t="shared" si="22"/>
        <v>178.81799999999998</v>
      </c>
      <c r="J138" s="8">
        <f t="shared" si="23"/>
        <v>0</v>
      </c>
      <c r="L138" s="1"/>
      <c r="M138" s="1"/>
      <c r="N138" s="1">
        <v>2</v>
      </c>
      <c r="O138" s="1" t="s">
        <v>9</v>
      </c>
      <c r="P138" s="1">
        <f>TabPil!P138</f>
        <v>6.9770000000000003</v>
      </c>
      <c r="Q138" s="1">
        <f>TabPil!Q138</f>
        <v>4.5940000000000003</v>
      </c>
      <c r="R138" s="8">
        <f>(ABS(TabPil!R138)+ABS(TabPil!T138))*SIGN(TabPil!R138)</f>
        <v>22.878</v>
      </c>
      <c r="S138" s="8">
        <f>(ABS(TabPil!S138)+ABS(TabPil!U138))*SIGN(TabPil!S138)</f>
        <v>124.24600000000001</v>
      </c>
      <c r="T138" s="8">
        <f t="shared" si="20"/>
        <v>60.151800000000001</v>
      </c>
      <c r="U138" s="8">
        <f t="shared" si="21"/>
        <v>131.10940000000002</v>
      </c>
      <c r="W138" s="1"/>
      <c r="AG138" s="1">
        <v>2</v>
      </c>
      <c r="AH138" s="1" t="s">
        <v>56</v>
      </c>
      <c r="AI138" s="8">
        <f>F138+I138</f>
        <v>157.15699999999998</v>
      </c>
      <c r="AJ138" s="8">
        <f>Q138+T138</f>
        <v>64.745800000000003</v>
      </c>
      <c r="AK138" s="8">
        <f>F139+I139</f>
        <v>-161.011</v>
      </c>
      <c r="AL138" s="8">
        <f>Q139+T139</f>
        <v>-69.876999999999995</v>
      </c>
      <c r="AM138" s="22">
        <f>Z141+AC141</f>
        <v>-608.88620000000003</v>
      </c>
    </row>
    <row r="139" spans="3:39">
      <c r="C139" s="1">
        <v>2</v>
      </c>
      <c r="D139" s="1" t="s">
        <v>10</v>
      </c>
      <c r="E139" s="1">
        <f>TabPil!E139</f>
        <v>25.36</v>
      </c>
      <c r="F139" s="1">
        <f>TabPil!F139</f>
        <v>15.023</v>
      </c>
      <c r="G139" s="8">
        <f>(ABS(TabPil!G139)+ABS(TabPil!I139))*SIGN(TabPil!G139)</f>
        <v>-176.03399999999999</v>
      </c>
      <c r="H139" s="8">
        <f>(ABS(TabPil!H139)+ABS(TabPil!J139))*SIGN(TabPil!H139)</f>
        <v>0</v>
      </c>
      <c r="I139" s="8">
        <f t="shared" si="22"/>
        <v>-176.03399999999999</v>
      </c>
      <c r="J139" s="8">
        <f t="shared" si="23"/>
        <v>0</v>
      </c>
      <c r="L139" s="1"/>
      <c r="M139" s="1"/>
      <c r="N139" s="1">
        <v>2</v>
      </c>
      <c r="O139" s="1" t="s">
        <v>10</v>
      </c>
      <c r="P139" s="1">
        <f>TabPil!P139</f>
        <v>-7.4690000000000003</v>
      </c>
      <c r="Q139" s="1">
        <f>TabPil!Q139</f>
        <v>-4.8040000000000003</v>
      </c>
      <c r="R139" s="8">
        <f>(ABS(TabPil!R139)+ABS(TabPil!T139))*SIGN(TabPil!R139)</f>
        <v>-24.806999999999999</v>
      </c>
      <c r="S139" s="8">
        <f>(ABS(TabPil!S139)+ABS(TabPil!U139))*SIGN(TabPil!S139)</f>
        <v>-134.22</v>
      </c>
      <c r="T139" s="8">
        <f t="shared" si="20"/>
        <v>-65.072999999999993</v>
      </c>
      <c r="U139" s="8">
        <f t="shared" si="21"/>
        <v>-141.66210000000001</v>
      </c>
      <c r="W139" s="1"/>
      <c r="AG139" s="1"/>
      <c r="AH139" s="1" t="s">
        <v>57</v>
      </c>
      <c r="AI139" s="8">
        <f>F138-I138</f>
        <v>-200.47899999999998</v>
      </c>
      <c r="AJ139" s="8">
        <f>Q138-T138</f>
        <v>-55.5578</v>
      </c>
      <c r="AK139" s="8">
        <f>F139-I139</f>
        <v>191.05699999999999</v>
      </c>
      <c r="AL139" s="8">
        <f>Q139-T139</f>
        <v>60.268999999999991</v>
      </c>
      <c r="AM139" s="22">
        <f>Z141-AC141</f>
        <v>-322.4058</v>
      </c>
    </row>
    <row r="140" spans="3:39">
      <c r="C140" s="1">
        <v>2</v>
      </c>
      <c r="D140" s="1" t="s">
        <v>11</v>
      </c>
      <c r="E140" s="1">
        <f>TabPil!E140</f>
        <v>-19.39</v>
      </c>
      <c r="F140" s="1">
        <f>TabPil!F140</f>
        <v>-11.464</v>
      </c>
      <c r="G140" s="8">
        <f>(ABS(TabPil!G140)+ABS(TabPil!I140))*SIGN(TabPil!G140)</f>
        <v>110.843</v>
      </c>
      <c r="H140" s="8">
        <f>(ABS(TabPil!H140)+ABS(TabPil!J140))*SIGN(TabPil!H140)</f>
        <v>0</v>
      </c>
      <c r="I140" s="8">
        <f t="shared" si="22"/>
        <v>110.843</v>
      </c>
      <c r="J140" s="8">
        <f t="shared" si="23"/>
        <v>0</v>
      </c>
      <c r="L140" s="1"/>
      <c r="M140" s="1"/>
      <c r="N140" s="1">
        <v>2</v>
      </c>
      <c r="O140" s="1" t="s">
        <v>11</v>
      </c>
      <c r="P140" s="1">
        <f>TabPil!P140</f>
        <v>4.5140000000000002</v>
      </c>
      <c r="Q140" s="1">
        <f>TabPil!Q140</f>
        <v>2.9369999999999998</v>
      </c>
      <c r="R140" s="8">
        <f>(ABS(TabPil!R140)+ABS(TabPil!T140))*SIGN(TabPil!R140)</f>
        <v>14.885999999999999</v>
      </c>
      <c r="S140" s="8">
        <f>(ABS(TabPil!S140)+ABS(TabPil!U140))*SIGN(TabPil!S140)</f>
        <v>80.575000000000003</v>
      </c>
      <c r="T140" s="8">
        <f t="shared" si="20"/>
        <v>39.058499999999995</v>
      </c>
      <c r="U140" s="8">
        <f t="shared" si="21"/>
        <v>85.040800000000004</v>
      </c>
      <c r="W140" s="1"/>
      <c r="AH140" s="1" t="s">
        <v>58</v>
      </c>
      <c r="AI140" s="8">
        <f>F138+J138</f>
        <v>-21.661000000000001</v>
      </c>
      <c r="AJ140" s="8">
        <f>Q138+U138</f>
        <v>135.70340000000002</v>
      </c>
      <c r="AK140" s="8">
        <f>F139+J139</f>
        <v>15.023</v>
      </c>
      <c r="AL140" s="8">
        <f>Q139+U139</f>
        <v>-146.46610000000001</v>
      </c>
      <c r="AM140" s="22">
        <f>Z141+AD141</f>
        <v>-868.45389999999998</v>
      </c>
    </row>
    <row r="141" spans="3:39">
      <c r="C141" s="1">
        <v>2</v>
      </c>
      <c r="D141" s="1" t="s">
        <v>12</v>
      </c>
      <c r="E141" s="1">
        <f>TabPil!E141</f>
        <v>-663.85900000000004</v>
      </c>
      <c r="F141" s="1">
        <f>TabPil!F141</f>
        <v>-413.685</v>
      </c>
      <c r="G141" s="8">
        <f>(ABS(TabPil!G141)+ABS(TabPil!I141))*SIGN(TabPil!G141)</f>
        <v>46.92</v>
      </c>
      <c r="H141" s="8">
        <f>(ABS(TabPil!H141)+ABS(TabPil!J141))*SIGN(TabPil!H141)</f>
        <v>0</v>
      </c>
      <c r="I141" s="8">
        <f t="shared" si="22"/>
        <v>46.92</v>
      </c>
      <c r="J141" s="8">
        <f t="shared" si="23"/>
        <v>0</v>
      </c>
      <c r="L141" s="1"/>
      <c r="M141" s="1"/>
      <c r="N141" s="1">
        <v>2</v>
      </c>
      <c r="O141" s="1" t="s">
        <v>12</v>
      </c>
      <c r="P141" s="1">
        <f>TabPil!P141</f>
        <v>-76.769000000000005</v>
      </c>
      <c r="Q141" s="1">
        <f>TabPil!Q141</f>
        <v>-51.960999999999999</v>
      </c>
      <c r="R141" s="8">
        <f>(ABS(TabPil!R141)+ABS(TabPil!T141))*SIGN(TabPil!R141)</f>
        <v>-71.533000000000001</v>
      </c>
      <c r="S141" s="8">
        <f>(ABS(TabPil!S141)+ABS(TabPil!U141))*SIGN(TabPil!S141)</f>
        <v>-400.29200000000003</v>
      </c>
      <c r="T141" s="8">
        <f t="shared" si="20"/>
        <v>-191.62060000000002</v>
      </c>
      <c r="U141" s="8">
        <f t="shared" si="21"/>
        <v>-421.75190000000003</v>
      </c>
      <c r="W141" s="1">
        <v>2</v>
      </c>
      <c r="X141" s="1" t="s">
        <v>12</v>
      </c>
      <c r="Y141" s="1">
        <f>TabPil!Z141</f>
        <v>-740.62800000000004</v>
      </c>
      <c r="Z141" s="1">
        <f>TabPil!AA141</f>
        <v>-465.64600000000002</v>
      </c>
      <c r="AA141" s="1">
        <f>(ABS(TabPil!AB141)+ABS(TabPil!AD141))*SIGN(TabPil!AB141)</f>
        <v>-24.613000000000003</v>
      </c>
      <c r="AB141" s="1">
        <f>(ABS(TabPil!AC141)+ABS(TabPil!AE141))*SIGN(TabPil!AC141)</f>
        <v>-395.42399999999998</v>
      </c>
      <c r="AC141" s="22">
        <f>(ABS(AA141)+0.3*ABS(AB141))*SIGN(AA141)</f>
        <v>-143.24019999999999</v>
      </c>
      <c r="AD141" s="22">
        <f>(ABS(AB141)+0.3*ABS(AA141))*SIGN(AB141)</f>
        <v>-402.80789999999996</v>
      </c>
      <c r="AH141" s="1" t="s">
        <v>59</v>
      </c>
      <c r="AI141" s="8">
        <f>F138-J138</f>
        <v>-21.661000000000001</v>
      </c>
      <c r="AJ141" s="8">
        <f>Q138-U138</f>
        <v>-126.51540000000003</v>
      </c>
      <c r="AK141" s="8">
        <f>F139-J139</f>
        <v>15.023</v>
      </c>
      <c r="AL141" s="8">
        <f>Q139-U139</f>
        <v>136.85810000000001</v>
      </c>
      <c r="AM141" s="22">
        <f>Z141-AD141</f>
        <v>-62.838100000000054</v>
      </c>
    </row>
    <row r="142" spans="3:39">
      <c r="C142" s="1">
        <v>1</v>
      </c>
      <c r="D142" s="1" t="s">
        <v>9</v>
      </c>
      <c r="E142" s="1">
        <f>TabPil!E142</f>
        <v>-10.5</v>
      </c>
      <c r="F142" s="1">
        <f>TabPil!F142</f>
        <v>-6.2050000000000001</v>
      </c>
      <c r="G142" s="8">
        <f>(ABS(TabPil!G142)+ABS(TabPil!I142))*SIGN(TabPil!G142)</f>
        <v>171.34599999999998</v>
      </c>
      <c r="H142" s="8">
        <f>(ABS(TabPil!H142)+ABS(TabPil!J142))*SIGN(TabPil!H142)</f>
        <v>0</v>
      </c>
      <c r="I142" s="8">
        <f t="shared" si="22"/>
        <v>171.34599999999998</v>
      </c>
      <c r="J142" s="8">
        <f t="shared" si="23"/>
        <v>0</v>
      </c>
      <c r="L142" s="1"/>
      <c r="M142" s="1"/>
      <c r="N142" s="1">
        <v>1</v>
      </c>
      <c r="O142" s="1" t="s">
        <v>9</v>
      </c>
      <c r="P142" s="1">
        <f>TabPil!P142</f>
        <v>5.24</v>
      </c>
      <c r="Q142" s="1">
        <f>TabPil!Q142</f>
        <v>3.343</v>
      </c>
      <c r="R142" s="8">
        <f>(ABS(TabPil!R142)+ABS(TabPil!T142))*SIGN(TabPil!R142)</f>
        <v>19.673000000000002</v>
      </c>
      <c r="S142" s="8">
        <f>(ABS(TabPil!S142)+ABS(TabPil!U142))*SIGN(TabPil!S142)</f>
        <v>109.27500000000001</v>
      </c>
      <c r="T142" s="8">
        <f t="shared" si="20"/>
        <v>52.455500000000001</v>
      </c>
      <c r="U142" s="8">
        <f t="shared" si="21"/>
        <v>115.1769</v>
      </c>
      <c r="W142" s="1"/>
      <c r="AG142" s="1">
        <v>1</v>
      </c>
      <c r="AH142" s="1" t="s">
        <v>56</v>
      </c>
      <c r="AI142" s="8">
        <f>F142+I142</f>
        <v>165.14099999999996</v>
      </c>
      <c r="AJ142" s="8">
        <f>Q142+T142</f>
        <v>55.798500000000004</v>
      </c>
      <c r="AK142" s="8">
        <f>F143+I143</f>
        <v>-264.22199999999998</v>
      </c>
      <c r="AL142" s="8">
        <f>Q143+T143</f>
        <v>-116.1208</v>
      </c>
      <c r="AM142" s="22">
        <f>Z145+AC145</f>
        <v>-740.02359999999999</v>
      </c>
    </row>
    <row r="143" spans="3:39">
      <c r="C143" s="1">
        <v>1</v>
      </c>
      <c r="D143" s="1" t="s">
        <v>10</v>
      </c>
      <c r="E143" s="1">
        <f>TabPil!E143</f>
        <v>3.8519999999999999</v>
      </c>
      <c r="F143" s="1">
        <f>TabPil!F143</f>
        <v>2.2999999999999998</v>
      </c>
      <c r="G143" s="8">
        <f>(ABS(TabPil!G143)+ABS(TabPil!I143))*SIGN(TabPil!G143)</f>
        <v>-266.52199999999999</v>
      </c>
      <c r="H143" s="8">
        <f>(ABS(TabPil!H143)+ABS(TabPil!J143))*SIGN(TabPil!H143)</f>
        <v>0</v>
      </c>
      <c r="I143" s="8">
        <f t="shared" si="22"/>
        <v>-266.52199999999999</v>
      </c>
      <c r="J143" s="8">
        <f t="shared" si="23"/>
        <v>0</v>
      </c>
      <c r="L143" s="1"/>
      <c r="M143" s="1"/>
      <c r="N143" s="1">
        <v>1</v>
      </c>
      <c r="O143" s="1" t="s">
        <v>10</v>
      </c>
      <c r="P143" s="1">
        <f>TabPil!P143</f>
        <v>-2.7029999999999998</v>
      </c>
      <c r="Q143" s="1">
        <f>TabPil!Q143</f>
        <v>-1.724</v>
      </c>
      <c r="R143" s="8">
        <f>(ABS(TabPil!R143)+ABS(TabPil!T143))*SIGN(TabPil!R143)</f>
        <v>-43.201999999999998</v>
      </c>
      <c r="S143" s="8">
        <f>(ABS(TabPil!S143)+ABS(TabPil!U143))*SIGN(TabPil!S143)</f>
        <v>-237.316</v>
      </c>
      <c r="T143" s="8">
        <f t="shared" si="20"/>
        <v>-114.3968</v>
      </c>
      <c r="U143" s="8">
        <f t="shared" si="21"/>
        <v>-250.2766</v>
      </c>
      <c r="W143" s="1"/>
      <c r="AH143" s="1" t="s">
        <v>57</v>
      </c>
      <c r="AI143" s="8">
        <f>F142-I142</f>
        <v>-177.55099999999999</v>
      </c>
      <c r="AJ143" s="8">
        <f>Q142-T142</f>
        <v>-49.112499999999997</v>
      </c>
      <c r="AK143" s="8">
        <f>F143-I143</f>
        <v>268.822</v>
      </c>
      <c r="AL143" s="8">
        <f>Q143-T143</f>
        <v>112.6728</v>
      </c>
      <c r="AM143" s="22">
        <f>Z145-AC145</f>
        <v>-333.63840000000005</v>
      </c>
    </row>
    <row r="144" spans="3:39">
      <c r="C144" s="1">
        <v>1</v>
      </c>
      <c r="D144" s="1" t="s">
        <v>11</v>
      </c>
      <c r="E144" s="1">
        <f>TabPil!E144</f>
        <v>-3.879</v>
      </c>
      <c r="F144" s="1">
        <f>TabPil!F144</f>
        <v>-2.2989999999999999</v>
      </c>
      <c r="G144" s="8">
        <f>(ABS(TabPil!G144)+ABS(TabPil!I144))*SIGN(TabPil!G144)</f>
        <v>118.328</v>
      </c>
      <c r="H144" s="8">
        <f>(ABS(TabPil!H144)+ABS(TabPil!J144))*SIGN(TabPil!H144)</f>
        <v>0</v>
      </c>
      <c r="I144" s="8">
        <f t="shared" si="22"/>
        <v>118.328</v>
      </c>
      <c r="J144" s="8">
        <f t="shared" si="23"/>
        <v>0</v>
      </c>
      <c r="L144" s="1"/>
      <c r="M144" s="1"/>
      <c r="N144" s="1">
        <v>1</v>
      </c>
      <c r="O144" s="1" t="s">
        <v>11</v>
      </c>
      <c r="P144" s="1">
        <f>TabPil!P144</f>
        <v>2.1469999999999998</v>
      </c>
      <c r="Q144" s="1">
        <f>TabPil!Q144</f>
        <v>1.369</v>
      </c>
      <c r="R144" s="8">
        <f>(ABS(TabPil!R144)+ABS(TabPil!T144))*SIGN(TabPil!R144)</f>
        <v>16.983000000000001</v>
      </c>
      <c r="S144" s="8">
        <f>(ABS(TabPil!S144)+ABS(TabPil!U144))*SIGN(TabPil!S144)</f>
        <v>93.576999999999998</v>
      </c>
      <c r="T144" s="8">
        <f t="shared" si="20"/>
        <v>45.056100000000001</v>
      </c>
      <c r="U144" s="8">
        <f t="shared" si="21"/>
        <v>98.671899999999994</v>
      </c>
      <c r="W144" s="1"/>
      <c r="AH144" s="1" t="s">
        <v>58</v>
      </c>
      <c r="AI144" s="8">
        <f>F142+J142</f>
        <v>-6.2050000000000001</v>
      </c>
      <c r="AJ144" s="8">
        <f>Q142+U142</f>
        <v>118.51990000000001</v>
      </c>
      <c r="AK144" s="8">
        <f>F143+J143</f>
        <v>2.2999999999999998</v>
      </c>
      <c r="AL144" s="8">
        <f>Q143+U143</f>
        <v>-252.00059999999999</v>
      </c>
      <c r="AM144" s="22">
        <f>Z145+AD145</f>
        <v>-1106.3532</v>
      </c>
    </row>
    <row r="145" spans="1:39">
      <c r="C145" s="1">
        <v>1</v>
      </c>
      <c r="D145" s="1" t="s">
        <v>12</v>
      </c>
      <c r="E145" s="1">
        <f>TabPil!E145</f>
        <v>-748.78399999999999</v>
      </c>
      <c r="F145" s="1">
        <f>TabPil!F145</f>
        <v>-470.42200000000003</v>
      </c>
      <c r="G145" s="8">
        <f>(ABS(TabPil!G145)+ABS(TabPil!I145))*SIGN(TabPil!G145)</f>
        <v>66.847999999999999</v>
      </c>
      <c r="H145" s="8">
        <f>(ABS(TabPil!H145)+ABS(TabPil!J145))*SIGN(TabPil!H145)</f>
        <v>0</v>
      </c>
      <c r="I145" s="8">
        <f t="shared" si="22"/>
        <v>66.847999999999999</v>
      </c>
      <c r="J145" s="8">
        <f t="shared" si="23"/>
        <v>0</v>
      </c>
      <c r="L145" s="1"/>
      <c r="M145" s="1"/>
      <c r="N145" s="1">
        <v>1</v>
      </c>
      <c r="O145" s="1" t="s">
        <v>12</v>
      </c>
      <c r="P145" s="1">
        <f>TabPil!P145</f>
        <v>-99.257999999999996</v>
      </c>
      <c r="Q145" s="1">
        <f>TabPil!Q145</f>
        <v>-66.409000000000006</v>
      </c>
      <c r="R145" s="8">
        <f>(ABS(TabPil!R145)+ABS(TabPil!T145))*SIGN(TabPil!R145)</f>
        <v>-102.38200000000001</v>
      </c>
      <c r="S145" s="8">
        <f>(ABS(TabPil!S145)+ABS(TabPil!U145))*SIGN(TabPil!S145)</f>
        <v>-565.50800000000004</v>
      </c>
      <c r="T145" s="8">
        <f t="shared" si="20"/>
        <v>-272.03440000000001</v>
      </c>
      <c r="U145" s="8">
        <f t="shared" si="21"/>
        <v>-596.22260000000006</v>
      </c>
      <c r="W145" s="187">
        <v>1</v>
      </c>
      <c r="X145" s="187" t="s">
        <v>12</v>
      </c>
      <c r="Y145" s="187">
        <f>TabPil!Z145</f>
        <v>-848.04200000000003</v>
      </c>
      <c r="Z145" s="187">
        <f>TabPil!AA145</f>
        <v>-536.83100000000002</v>
      </c>
      <c r="AA145" s="187">
        <f>(ABS(TabPil!AB145)+ABS(TabPil!AD145))*SIGN(TabPil!AB145)</f>
        <v>-35.534000000000006</v>
      </c>
      <c r="AB145" s="187">
        <f>(ABS(TabPil!AC145)+ABS(TabPil!AE145))*SIGN(TabPil!AC145)</f>
        <v>-558.86199999999997</v>
      </c>
      <c r="AC145" s="188">
        <f>(ABS(AA145)+0.3*ABS(AB145))*SIGN(AA145)</f>
        <v>-203.19259999999997</v>
      </c>
      <c r="AD145" s="188">
        <f>(ABS(AB145)+0.3*ABS(AA145))*SIGN(AB145)</f>
        <v>-569.5222</v>
      </c>
      <c r="AH145" s="1" t="s">
        <v>59</v>
      </c>
      <c r="AI145" s="8">
        <f>F142-J142</f>
        <v>-6.2050000000000001</v>
      </c>
      <c r="AJ145" s="8">
        <f>Q142-U142</f>
        <v>-111.8339</v>
      </c>
      <c r="AK145" s="8">
        <f>F143-J143</f>
        <v>2.2999999999999998</v>
      </c>
      <c r="AL145" s="8">
        <f>Q143-U143</f>
        <v>248.55260000000001</v>
      </c>
      <c r="AM145" s="22">
        <f>Z145-AD145</f>
        <v>32.691199999999981</v>
      </c>
    </row>
    <row r="146" spans="1:39">
      <c r="A146" s="1">
        <v>7</v>
      </c>
      <c r="C146" s="1">
        <v>6</v>
      </c>
      <c r="D146" s="1" t="s">
        <v>9</v>
      </c>
      <c r="E146" s="1">
        <f>TabPil!E146</f>
        <v>-8.8070000000000004</v>
      </c>
      <c r="F146" s="1">
        <f>TabPil!F146</f>
        <v>-5.2489999999999997</v>
      </c>
      <c r="G146" s="8">
        <f>(ABS(TabPil!G146)+ABS(TabPil!I146))*SIGN(TabPil!G146)</f>
        <v>59.322000000000003</v>
      </c>
      <c r="H146" s="8">
        <f>(ABS(TabPil!H146)+ABS(TabPil!J146))*SIGN(TabPil!H146)</f>
        <v>0</v>
      </c>
      <c r="I146" s="8">
        <f t="shared" si="22"/>
        <v>59.322000000000003</v>
      </c>
      <c r="J146" s="8">
        <f t="shared" si="23"/>
        <v>0</v>
      </c>
      <c r="L146" s="1">
        <v>7</v>
      </c>
      <c r="M146" s="1"/>
      <c r="N146" s="1">
        <v>6</v>
      </c>
      <c r="O146" s="1" t="s">
        <v>9</v>
      </c>
      <c r="P146" s="1">
        <f>TabPil!P146</f>
        <v>-38.113</v>
      </c>
      <c r="Q146" s="1">
        <f>TabPil!Q146</f>
        <v>-22.891999999999999</v>
      </c>
      <c r="R146" s="8">
        <f>(ABS(TabPil!R146)+ABS(TabPil!T146))*SIGN(TabPil!R146)</f>
        <v>6.9820000000000002</v>
      </c>
      <c r="S146" s="8">
        <f>(ABS(TabPil!S146)+ABS(TabPil!U146))*SIGN(TabPil!S146)</f>
        <v>26.817</v>
      </c>
      <c r="T146" s="8">
        <f t="shared" si="20"/>
        <v>15.027100000000001</v>
      </c>
      <c r="U146" s="8">
        <f t="shared" si="21"/>
        <v>28.9116</v>
      </c>
      <c r="V146" s="1">
        <v>7</v>
      </c>
      <c r="AF146" s="1">
        <v>7</v>
      </c>
      <c r="AG146" s="1">
        <v>6</v>
      </c>
      <c r="AH146" s="1" t="s">
        <v>56</v>
      </c>
      <c r="AI146" s="8">
        <f>F146+I146</f>
        <v>54.073</v>
      </c>
      <c r="AJ146" s="8">
        <f>Q146+T146</f>
        <v>-7.8648999999999987</v>
      </c>
      <c r="AK146" s="8">
        <f>F147+I147</f>
        <v>-26.617000000000001</v>
      </c>
      <c r="AL146" s="8">
        <f>Q147+T147</f>
        <v>8.2116000000000007</v>
      </c>
      <c r="AM146" s="22">
        <f>Z149+AC149</f>
        <v>-108.5206</v>
      </c>
    </row>
    <row r="147" spans="1:39">
      <c r="C147" s="1">
        <v>6</v>
      </c>
      <c r="D147" s="1" t="s">
        <v>10</v>
      </c>
      <c r="E147" s="1">
        <f>TabPil!E147</f>
        <v>5.9770000000000003</v>
      </c>
      <c r="F147" s="1">
        <f>TabPil!F147</f>
        <v>3.8450000000000002</v>
      </c>
      <c r="G147" s="8">
        <f>(ABS(TabPil!G147)+ABS(TabPil!I147))*SIGN(TabPil!G147)</f>
        <v>-30.462</v>
      </c>
      <c r="H147" s="8">
        <f>(ABS(TabPil!H147)+ABS(TabPil!J147))*SIGN(TabPil!H147)</f>
        <v>0</v>
      </c>
      <c r="I147" s="8">
        <f t="shared" si="22"/>
        <v>-30.462</v>
      </c>
      <c r="J147" s="8">
        <f t="shared" si="23"/>
        <v>0</v>
      </c>
      <c r="L147" s="1"/>
      <c r="M147" s="1"/>
      <c r="N147" s="1">
        <v>6</v>
      </c>
      <c r="O147" s="1" t="s">
        <v>10</v>
      </c>
      <c r="P147" s="1">
        <f>TabPil!P147</f>
        <v>31.957000000000001</v>
      </c>
      <c r="Q147" s="1">
        <f>TabPil!Q147</f>
        <v>19.291</v>
      </c>
      <c r="R147" s="8">
        <f>(ABS(TabPil!R147)+ABS(TabPil!T147))*SIGN(TabPil!R147)</f>
        <v>-5.077</v>
      </c>
      <c r="S147" s="8">
        <f>(ABS(TabPil!S147)+ABS(TabPil!U147))*SIGN(TabPil!S147)</f>
        <v>-20.007999999999999</v>
      </c>
      <c r="T147" s="8">
        <f t="shared" si="20"/>
        <v>-11.0794</v>
      </c>
      <c r="U147" s="8">
        <f t="shared" si="21"/>
        <v>-21.531099999999999</v>
      </c>
      <c r="AG147" s="1"/>
      <c r="AH147" s="1" t="s">
        <v>57</v>
      </c>
      <c r="AI147" s="8">
        <f>F146-I146</f>
        <v>-64.570999999999998</v>
      </c>
      <c r="AJ147" s="8">
        <f>Q146-T146</f>
        <v>-37.9191</v>
      </c>
      <c r="AK147" s="8">
        <f>F147-I147</f>
        <v>34.307000000000002</v>
      </c>
      <c r="AL147" s="8">
        <f>Q147-T147</f>
        <v>30.3704</v>
      </c>
      <c r="AM147" s="22">
        <f>Z149-AC149</f>
        <v>-94.395399999999995</v>
      </c>
    </row>
    <row r="148" spans="1:39">
      <c r="C148" s="1">
        <v>6</v>
      </c>
      <c r="D148" s="1" t="s">
        <v>11</v>
      </c>
      <c r="E148" s="1">
        <f>TabPil!E148</f>
        <v>-4.62</v>
      </c>
      <c r="F148" s="1">
        <f>TabPil!F148</f>
        <v>-2.8420000000000001</v>
      </c>
      <c r="G148" s="8">
        <f>(ABS(TabPil!G148)+ABS(TabPil!I148))*SIGN(TabPil!G148)</f>
        <v>27.826999999999998</v>
      </c>
      <c r="H148" s="8">
        <f>(ABS(TabPil!H148)+ABS(TabPil!J148))*SIGN(TabPil!H148)</f>
        <v>0</v>
      </c>
      <c r="I148" s="8">
        <f t="shared" si="22"/>
        <v>27.826999999999998</v>
      </c>
      <c r="J148" s="8">
        <f t="shared" si="23"/>
        <v>0</v>
      </c>
      <c r="L148" s="1"/>
      <c r="M148" s="1"/>
      <c r="N148" s="1">
        <v>6</v>
      </c>
      <c r="O148" s="1" t="s">
        <v>11</v>
      </c>
      <c r="P148" s="1">
        <f>TabPil!P148</f>
        <v>-21.896999999999998</v>
      </c>
      <c r="Q148" s="1">
        <f>TabPil!Q148</f>
        <v>-13.182</v>
      </c>
      <c r="R148" s="8">
        <f>(ABS(TabPil!R148)+ABS(TabPil!T148))*SIGN(TabPil!R148)</f>
        <v>3.7669999999999999</v>
      </c>
      <c r="S148" s="8">
        <f>(ABS(TabPil!S148)+ABS(TabPil!U148))*SIGN(TabPil!S148)</f>
        <v>14.623999999999999</v>
      </c>
      <c r="T148" s="8">
        <f t="shared" si="20"/>
        <v>8.1541999999999994</v>
      </c>
      <c r="U148" s="8">
        <f t="shared" si="21"/>
        <v>15.754099999999999</v>
      </c>
      <c r="AH148" s="1" t="s">
        <v>58</v>
      </c>
      <c r="AI148" s="8">
        <f>F146+J146</f>
        <v>-5.2489999999999997</v>
      </c>
      <c r="AJ148" s="8">
        <f>Q146+U146</f>
        <v>6.0196000000000005</v>
      </c>
      <c r="AK148" s="8">
        <f>F147+J147</f>
        <v>3.8450000000000002</v>
      </c>
      <c r="AL148" s="8">
        <f>Q147+U147</f>
        <v>-2.2400999999999982</v>
      </c>
      <c r="AM148" s="22">
        <f>Z149+AD149</f>
        <v>-90.901700000000005</v>
      </c>
    </row>
    <row r="149" spans="1:39">
      <c r="C149" s="1">
        <v>6</v>
      </c>
      <c r="D149" s="1" t="s">
        <v>12</v>
      </c>
      <c r="E149" s="1">
        <f>TabPil!E149</f>
        <v>-107.32899999999999</v>
      </c>
      <c r="F149" s="1">
        <f>TabPil!F149</f>
        <v>-63.512999999999998</v>
      </c>
      <c r="G149" s="8">
        <f>(ABS(TabPil!G149)+ABS(TabPil!I149))*SIGN(TabPil!G149)</f>
        <v>-6.6549999999999994</v>
      </c>
      <c r="H149" s="8">
        <f>(ABS(TabPil!H149)+ABS(TabPil!J149))*SIGN(TabPil!H149)</f>
        <v>0</v>
      </c>
      <c r="I149" s="8">
        <f t="shared" si="22"/>
        <v>-6.6549999999999994</v>
      </c>
      <c r="J149" s="8">
        <f t="shared" si="23"/>
        <v>0</v>
      </c>
      <c r="L149" s="1"/>
      <c r="M149" s="1"/>
      <c r="N149" s="1">
        <v>6</v>
      </c>
      <c r="O149" s="1" t="s">
        <v>12</v>
      </c>
      <c r="P149" s="1">
        <f>TabPil!P149</f>
        <v>-63.417999999999999</v>
      </c>
      <c r="Q149" s="1">
        <f>TabPil!Q149</f>
        <v>-37.945</v>
      </c>
      <c r="R149" s="8">
        <f>(ABS(TabPil!R149)+ABS(TabPil!T149))*SIGN(TabPil!R149)</f>
        <v>2.6040000000000001</v>
      </c>
      <c r="S149" s="8">
        <f>(ABS(TabPil!S149)+ABS(TabPil!U149))*SIGN(TabPil!S149)</f>
        <v>10.026999999999999</v>
      </c>
      <c r="T149" s="8">
        <f t="shared" si="20"/>
        <v>5.6120999999999999</v>
      </c>
      <c r="U149" s="8">
        <f t="shared" si="21"/>
        <v>10.808199999999999</v>
      </c>
      <c r="W149" s="1">
        <v>6</v>
      </c>
      <c r="X149" s="1" t="s">
        <v>12</v>
      </c>
      <c r="Y149" s="1">
        <f>TabPil!Z149</f>
        <v>-170.74699999999999</v>
      </c>
      <c r="Z149" s="1">
        <f>TabPil!AA149</f>
        <v>-101.458</v>
      </c>
      <c r="AA149" s="1">
        <f>(ABS(TabPil!AB149)+ABS(TabPil!AD149))*SIGN(TabPil!AB149)</f>
        <v>-4.2809999999999997</v>
      </c>
      <c r="AB149" s="1">
        <f>(ABS(TabPil!AC149)+ABS(TabPil!AE149))*SIGN(TabPil!AC149)</f>
        <v>9.2720000000000002</v>
      </c>
      <c r="AC149" s="22">
        <f>(ABS(AA149)+0.3*ABS(AB149))*SIGN(AA149)</f>
        <v>-7.0625999999999998</v>
      </c>
      <c r="AD149" s="22">
        <f>(ABS(AB149)+0.3*ABS(AA149))*SIGN(AB149)</f>
        <v>10.5563</v>
      </c>
      <c r="AH149" s="1" t="s">
        <v>59</v>
      </c>
      <c r="AI149" s="8">
        <f>F146-J146</f>
        <v>-5.2489999999999997</v>
      </c>
      <c r="AJ149" s="8">
        <f>Q146-U146</f>
        <v>-51.803600000000003</v>
      </c>
      <c r="AK149" s="8">
        <f>F147-J147</f>
        <v>3.8450000000000002</v>
      </c>
      <c r="AL149" s="8">
        <f>Q147-U147</f>
        <v>40.822099999999999</v>
      </c>
      <c r="AM149" s="22">
        <f>Z149-AD149</f>
        <v>-112.01429999999999</v>
      </c>
    </row>
    <row r="150" spans="1:39">
      <c r="C150" s="1">
        <v>5</v>
      </c>
      <c r="D150" s="1" t="s">
        <v>9</v>
      </c>
      <c r="E150" s="1">
        <f>TabPil!E150</f>
        <v>-4.3810000000000002</v>
      </c>
      <c r="F150" s="1">
        <f>TabPil!F150</f>
        <v>-3.089</v>
      </c>
      <c r="G150" s="8">
        <f>(ABS(TabPil!G150)+ABS(TabPil!I150))*SIGN(TabPil!G150)</f>
        <v>87.536000000000001</v>
      </c>
      <c r="H150" s="8">
        <f>(ABS(TabPil!H150)+ABS(TabPil!J150))*SIGN(TabPil!H150)</f>
        <v>0</v>
      </c>
      <c r="I150" s="8">
        <f t="shared" si="22"/>
        <v>87.536000000000001</v>
      </c>
      <c r="J150" s="8">
        <f t="shared" si="23"/>
        <v>0</v>
      </c>
      <c r="L150" s="1"/>
      <c r="M150" s="1"/>
      <c r="N150" s="1">
        <v>5</v>
      </c>
      <c r="O150" s="1" t="s">
        <v>9</v>
      </c>
      <c r="P150" s="1">
        <f>TabPil!P150</f>
        <v>-26.216000000000001</v>
      </c>
      <c r="Q150" s="1">
        <f>TabPil!Q150</f>
        <v>-15.986000000000001</v>
      </c>
      <c r="R150" s="8">
        <f>(ABS(TabPil!R150)+ABS(TabPil!T150))*SIGN(TabPil!R150)</f>
        <v>9.2680000000000007</v>
      </c>
      <c r="S150" s="8">
        <f>(ABS(TabPil!S150)+ABS(TabPil!U150))*SIGN(TabPil!S150)</f>
        <v>33.637999999999998</v>
      </c>
      <c r="T150" s="8">
        <f t="shared" si="20"/>
        <v>19.359400000000001</v>
      </c>
      <c r="U150" s="8">
        <f t="shared" si="21"/>
        <v>36.418399999999998</v>
      </c>
      <c r="W150" s="1"/>
      <c r="AG150" s="1">
        <v>5</v>
      </c>
      <c r="AH150" s="1" t="s">
        <v>56</v>
      </c>
      <c r="AI150" s="8">
        <f>F150+I150</f>
        <v>84.447000000000003</v>
      </c>
      <c r="AJ150" s="8">
        <f>Q150+T150</f>
        <v>3.3734000000000002</v>
      </c>
      <c r="AK150" s="8">
        <f>F151+I151</f>
        <v>-79.92</v>
      </c>
      <c r="AL150" s="8">
        <f>Q151+T151</f>
        <v>-3.9954000000000001</v>
      </c>
      <c r="AM150" s="22">
        <f>Z153+AC153</f>
        <v>-302.9898</v>
      </c>
    </row>
    <row r="151" spans="1:39">
      <c r="C151" s="1">
        <v>5</v>
      </c>
      <c r="D151" s="1" t="s">
        <v>10</v>
      </c>
      <c r="E151" s="1">
        <f>TabPil!E151</f>
        <v>4.4619999999999997</v>
      </c>
      <c r="F151" s="1">
        <f>TabPil!F151</f>
        <v>3.0859999999999999</v>
      </c>
      <c r="G151" s="8">
        <f>(ABS(TabPil!G151)+ABS(TabPil!I151))*SIGN(TabPil!G151)</f>
        <v>-83.006</v>
      </c>
      <c r="H151" s="8">
        <f>(ABS(TabPil!H151)+ABS(TabPil!J151))*SIGN(TabPil!H151)</f>
        <v>0</v>
      </c>
      <c r="I151" s="8">
        <f t="shared" si="22"/>
        <v>-83.006</v>
      </c>
      <c r="J151" s="8">
        <f t="shared" si="23"/>
        <v>0</v>
      </c>
      <c r="L151" s="1"/>
      <c r="M151" s="1"/>
      <c r="N151" s="1">
        <v>5</v>
      </c>
      <c r="O151" s="1" t="s">
        <v>10</v>
      </c>
      <c r="P151" s="1">
        <f>TabPil!P151</f>
        <v>26.634</v>
      </c>
      <c r="Q151" s="1">
        <f>TabPil!Q151</f>
        <v>16.276</v>
      </c>
      <c r="R151" s="8">
        <f>(ABS(TabPil!R151)+ABS(TabPil!T151))*SIGN(TabPil!R151)</f>
        <v>-9.6310000000000002</v>
      </c>
      <c r="S151" s="8">
        <f>(ABS(TabPil!S151)+ABS(TabPil!U151))*SIGN(TabPil!S151)</f>
        <v>-35.468000000000004</v>
      </c>
      <c r="T151" s="8">
        <f t="shared" si="20"/>
        <v>-20.2714</v>
      </c>
      <c r="U151" s="8">
        <f t="shared" si="21"/>
        <v>-38.357300000000002</v>
      </c>
      <c r="W151" s="1"/>
      <c r="AG151" s="1"/>
      <c r="AH151" s="1" t="s">
        <v>57</v>
      </c>
      <c r="AI151" s="8">
        <f>F150-I150</f>
        <v>-90.625</v>
      </c>
      <c r="AJ151" s="8">
        <f>Q150-T150</f>
        <v>-35.345399999999998</v>
      </c>
      <c r="AK151" s="8">
        <f>F151-I151</f>
        <v>86.091999999999999</v>
      </c>
      <c r="AL151" s="8">
        <f>Q151-T151</f>
        <v>36.547399999999996</v>
      </c>
      <c r="AM151" s="22">
        <f>Z153-AC153</f>
        <v>-261.31620000000004</v>
      </c>
    </row>
    <row r="152" spans="1:39">
      <c r="C152" s="1">
        <v>5</v>
      </c>
      <c r="D152" s="1" t="s">
        <v>11</v>
      </c>
      <c r="E152" s="1">
        <f>TabPil!E152</f>
        <v>-2.7629999999999999</v>
      </c>
      <c r="F152" s="1">
        <f>TabPil!F152</f>
        <v>-1.93</v>
      </c>
      <c r="G152" s="8">
        <f>(ABS(TabPil!G152)+ABS(TabPil!I152))*SIGN(TabPil!G152)</f>
        <v>53.182000000000002</v>
      </c>
      <c r="H152" s="8">
        <f>(ABS(TabPil!H152)+ABS(TabPil!J152))*SIGN(TabPil!H152)</f>
        <v>0</v>
      </c>
      <c r="I152" s="8">
        <f t="shared" si="22"/>
        <v>53.182000000000002</v>
      </c>
      <c r="J152" s="8">
        <f t="shared" si="23"/>
        <v>0</v>
      </c>
      <c r="L152" s="1"/>
      <c r="M152" s="1"/>
      <c r="N152" s="1">
        <v>5</v>
      </c>
      <c r="O152" s="1" t="s">
        <v>11</v>
      </c>
      <c r="P152" s="1">
        <f>TabPil!P152</f>
        <v>-16.515999999999998</v>
      </c>
      <c r="Q152" s="1">
        <f>TabPil!Q152</f>
        <v>-10.082000000000001</v>
      </c>
      <c r="R152" s="8">
        <f>(ABS(TabPil!R152)+ABS(TabPil!T152))*SIGN(TabPil!R152)</f>
        <v>5.9049999999999994</v>
      </c>
      <c r="S152" s="8">
        <f>(ABS(TabPil!S152)+ABS(TabPil!U152))*SIGN(TabPil!S152)</f>
        <v>21.585000000000001</v>
      </c>
      <c r="T152" s="8">
        <f t="shared" si="20"/>
        <v>12.3805</v>
      </c>
      <c r="U152" s="8">
        <f t="shared" si="21"/>
        <v>23.3565</v>
      </c>
      <c r="W152" s="1"/>
      <c r="AH152" s="1" t="s">
        <v>58</v>
      </c>
      <c r="AI152" s="8">
        <f>F150+J150</f>
        <v>-3.089</v>
      </c>
      <c r="AJ152" s="8">
        <f>Q150+U150</f>
        <v>20.432399999999998</v>
      </c>
      <c r="AK152" s="8">
        <f>F151+J151</f>
        <v>3.0859999999999999</v>
      </c>
      <c r="AL152" s="8">
        <f>Q151+U151</f>
        <v>-22.081300000000002</v>
      </c>
      <c r="AM152" s="22">
        <f>Z153+AD153</f>
        <v>-250.07070000000002</v>
      </c>
    </row>
    <row r="153" spans="1:39">
      <c r="C153" s="1">
        <v>5</v>
      </c>
      <c r="D153" s="1" t="s">
        <v>12</v>
      </c>
      <c r="E153" s="1">
        <f>TabPil!E153</f>
        <v>-327.05500000000001</v>
      </c>
      <c r="F153" s="1">
        <f>TabPil!F153</f>
        <v>-198.02</v>
      </c>
      <c r="G153" s="8">
        <f>(ABS(TabPil!G153)+ABS(TabPil!I153))*SIGN(TabPil!G153)</f>
        <v>-19.417000000000002</v>
      </c>
      <c r="H153" s="8">
        <f>(ABS(TabPil!H153)+ABS(TabPil!J153))*SIGN(TabPil!H153)</f>
        <v>0</v>
      </c>
      <c r="I153" s="8">
        <f t="shared" si="22"/>
        <v>-19.417000000000002</v>
      </c>
      <c r="J153" s="8">
        <f t="shared" si="23"/>
        <v>0</v>
      </c>
      <c r="L153" s="1"/>
      <c r="M153" s="1"/>
      <c r="N153" s="1">
        <v>5</v>
      </c>
      <c r="O153" s="1" t="s">
        <v>12</v>
      </c>
      <c r="P153" s="1">
        <f>TabPil!P153</f>
        <v>-139.596</v>
      </c>
      <c r="Q153" s="1">
        <f>TabPil!Q153</f>
        <v>-84.132999999999996</v>
      </c>
      <c r="R153" s="8">
        <f>(ABS(TabPil!R153)+ABS(TabPil!T153))*SIGN(TabPil!R153)</f>
        <v>8.1140000000000008</v>
      </c>
      <c r="S153" s="8">
        <f>(ABS(TabPil!S153)+ABS(TabPil!U153))*SIGN(TabPil!S153)</f>
        <v>30.532999999999998</v>
      </c>
      <c r="T153" s="8">
        <f t="shared" si="20"/>
        <v>17.273899999999998</v>
      </c>
      <c r="U153" s="8">
        <f t="shared" si="21"/>
        <v>32.967199999999998</v>
      </c>
      <c r="W153" s="1">
        <v>5</v>
      </c>
      <c r="X153" s="1" t="s">
        <v>12</v>
      </c>
      <c r="Y153" s="1">
        <f>TabPil!Z153</f>
        <v>-466.65100000000001</v>
      </c>
      <c r="Z153" s="1">
        <f>TabPil!AA153</f>
        <v>-282.15300000000002</v>
      </c>
      <c r="AA153" s="1">
        <f>(ABS(TabPil!AB153)+ABS(TabPil!AD153))*SIGN(TabPil!AB153)</f>
        <v>-12.321000000000002</v>
      </c>
      <c r="AB153" s="1">
        <f>(ABS(TabPil!AC153)+ABS(TabPil!AE153))*SIGN(TabPil!AC153)</f>
        <v>28.385999999999999</v>
      </c>
      <c r="AC153" s="22">
        <f>(ABS(AA153)+0.3*ABS(AB153))*SIGN(AA153)</f>
        <v>-20.8368</v>
      </c>
      <c r="AD153" s="22">
        <f>(ABS(AB153)+0.3*ABS(AA153))*SIGN(AB153)</f>
        <v>32.082299999999996</v>
      </c>
      <c r="AH153" s="1" t="s">
        <v>59</v>
      </c>
      <c r="AI153" s="8">
        <f>F150-J150</f>
        <v>-3.089</v>
      </c>
      <c r="AJ153" s="8">
        <f>Q150-U150</f>
        <v>-52.404399999999995</v>
      </c>
      <c r="AK153" s="8">
        <f>F151-J151</f>
        <v>3.0859999999999999</v>
      </c>
      <c r="AL153" s="8">
        <f>Q151-U151</f>
        <v>54.633300000000006</v>
      </c>
      <c r="AM153" s="22">
        <f>Z153-AD153</f>
        <v>-314.2353</v>
      </c>
    </row>
    <row r="154" spans="1:39">
      <c r="C154" s="1">
        <v>4</v>
      </c>
      <c r="D154" s="1" t="s">
        <v>9</v>
      </c>
      <c r="E154" s="1">
        <f>TabPil!E154</f>
        <v>-5.7290000000000001</v>
      </c>
      <c r="F154" s="1">
        <f>TabPil!F154</f>
        <v>-3.7909999999999999</v>
      </c>
      <c r="G154" s="8">
        <f>(ABS(TabPil!G154)+ABS(TabPil!I154))*SIGN(TabPil!G154)</f>
        <v>128.375</v>
      </c>
      <c r="H154" s="8">
        <f>(ABS(TabPil!H154)+ABS(TabPil!J154))*SIGN(TabPil!H154)</f>
        <v>0</v>
      </c>
      <c r="I154" s="8">
        <f t="shared" si="22"/>
        <v>128.375</v>
      </c>
      <c r="J154" s="8">
        <f t="shared" si="23"/>
        <v>0</v>
      </c>
      <c r="L154" s="1"/>
      <c r="M154" s="1"/>
      <c r="N154" s="1">
        <v>4</v>
      </c>
      <c r="O154" s="1" t="s">
        <v>9</v>
      </c>
      <c r="P154" s="1">
        <f>TabPil!P154</f>
        <v>-26.565999999999999</v>
      </c>
      <c r="Q154" s="1">
        <f>TabPil!Q154</f>
        <v>-16.256</v>
      </c>
      <c r="R154" s="8">
        <f>(ABS(TabPil!R154)+ABS(TabPil!T154))*SIGN(TabPil!R154)</f>
        <v>13.411000000000001</v>
      </c>
      <c r="S154" s="8">
        <f>(ABS(TabPil!S154)+ABS(TabPil!U154))*SIGN(TabPil!S154)</f>
        <v>47.604999999999997</v>
      </c>
      <c r="T154" s="8">
        <f t="shared" si="20"/>
        <v>27.692500000000003</v>
      </c>
      <c r="U154" s="8">
        <f t="shared" si="21"/>
        <v>51.628299999999996</v>
      </c>
      <c r="W154" s="1"/>
      <c r="AG154" s="1">
        <v>4</v>
      </c>
      <c r="AH154" s="1" t="s">
        <v>56</v>
      </c>
      <c r="AI154" s="8">
        <f>F154+I154</f>
        <v>124.584</v>
      </c>
      <c r="AJ154" s="8">
        <f>Q154+T154</f>
        <v>11.436500000000002</v>
      </c>
      <c r="AK154" s="8">
        <f>F155+I155</f>
        <v>-108.24799999999999</v>
      </c>
      <c r="AL154" s="8">
        <f>Q155+T155</f>
        <v>-10.144600000000004</v>
      </c>
      <c r="AM154" s="22">
        <f>Z157+AC157</f>
        <v>-514.37509999999997</v>
      </c>
    </row>
    <row r="155" spans="1:39">
      <c r="C155" s="1">
        <v>4</v>
      </c>
      <c r="D155" s="1" t="s">
        <v>10</v>
      </c>
      <c r="E155" s="1">
        <f>TabPil!E155</f>
        <v>5.1859999999999999</v>
      </c>
      <c r="F155" s="1">
        <f>TabPil!F155</f>
        <v>3.5129999999999999</v>
      </c>
      <c r="G155" s="8">
        <f>(ABS(TabPil!G155)+ABS(TabPil!I155))*SIGN(TabPil!G155)</f>
        <v>-111.761</v>
      </c>
      <c r="H155" s="8">
        <f>(ABS(TabPil!H155)+ABS(TabPil!J155))*SIGN(TabPil!H155)</f>
        <v>0</v>
      </c>
      <c r="I155" s="8">
        <f t="shared" si="22"/>
        <v>-111.761</v>
      </c>
      <c r="J155" s="8">
        <f t="shared" si="23"/>
        <v>0</v>
      </c>
      <c r="L155" s="1"/>
      <c r="M155" s="1"/>
      <c r="N155" s="1">
        <v>4</v>
      </c>
      <c r="O155" s="1" t="s">
        <v>10</v>
      </c>
      <c r="P155" s="1">
        <f>TabPil!P155</f>
        <v>26.321999999999999</v>
      </c>
      <c r="Q155" s="1">
        <f>TabPil!Q155</f>
        <v>16.106999999999999</v>
      </c>
      <c r="R155" s="8">
        <f>(ABS(TabPil!R155)+ABS(TabPil!T155))*SIGN(TabPil!R155)</f>
        <v>-12.661000000000001</v>
      </c>
      <c r="S155" s="8">
        <f>(ABS(TabPil!S155)+ABS(TabPil!U155))*SIGN(TabPil!S155)</f>
        <v>-45.302</v>
      </c>
      <c r="T155" s="8">
        <f t="shared" si="20"/>
        <v>-26.251600000000003</v>
      </c>
      <c r="U155" s="8">
        <f t="shared" si="21"/>
        <v>-49.100299999999997</v>
      </c>
      <c r="W155" s="1"/>
      <c r="AG155" s="1"/>
      <c r="AH155" s="1" t="s">
        <v>57</v>
      </c>
      <c r="AI155" s="8">
        <f>F154-I154</f>
        <v>-132.166</v>
      </c>
      <c r="AJ155" s="8">
        <f>Q154-T154</f>
        <v>-43.948500000000003</v>
      </c>
      <c r="AK155" s="8">
        <f>F155-I155</f>
        <v>115.274</v>
      </c>
      <c r="AL155" s="8">
        <f>Q155-T155</f>
        <v>42.358600000000003</v>
      </c>
      <c r="AM155" s="22">
        <f>Z157-AC157</f>
        <v>-415.6069</v>
      </c>
    </row>
    <row r="156" spans="1:39">
      <c r="C156" s="1">
        <v>4</v>
      </c>
      <c r="D156" s="1" t="s">
        <v>11</v>
      </c>
      <c r="E156" s="1">
        <f>TabPil!E156</f>
        <v>-3.411</v>
      </c>
      <c r="F156" s="1">
        <f>TabPil!F156</f>
        <v>-2.282</v>
      </c>
      <c r="G156" s="8">
        <f>(ABS(TabPil!G156)+ABS(TabPil!I156))*SIGN(TabPil!G156)</f>
        <v>74.948999999999998</v>
      </c>
      <c r="H156" s="8">
        <f>(ABS(TabPil!H156)+ABS(TabPil!J156))*SIGN(TabPil!H156)</f>
        <v>0</v>
      </c>
      <c r="I156" s="8">
        <f t="shared" si="22"/>
        <v>74.948999999999998</v>
      </c>
      <c r="J156" s="8">
        <f t="shared" si="23"/>
        <v>0</v>
      </c>
      <c r="L156" s="1"/>
      <c r="M156" s="1"/>
      <c r="N156" s="1">
        <v>4</v>
      </c>
      <c r="O156" s="1" t="s">
        <v>11</v>
      </c>
      <c r="P156" s="1">
        <f>TabPil!P156</f>
        <v>-16.527999999999999</v>
      </c>
      <c r="Q156" s="1">
        <f>TabPil!Q156</f>
        <v>-10.114000000000001</v>
      </c>
      <c r="R156" s="8">
        <f>(ABS(TabPil!R156)+ABS(TabPil!T156))*SIGN(TabPil!R156)</f>
        <v>8.1460000000000008</v>
      </c>
      <c r="S156" s="8">
        <f>(ABS(TabPil!S156)+ABS(TabPil!U156))*SIGN(TabPil!S156)</f>
        <v>29.024000000000001</v>
      </c>
      <c r="T156" s="8">
        <f t="shared" si="20"/>
        <v>16.853200000000001</v>
      </c>
      <c r="U156" s="8">
        <f t="shared" si="21"/>
        <v>31.4678</v>
      </c>
      <c r="W156" s="1"/>
      <c r="AH156" s="1" t="s">
        <v>58</v>
      </c>
      <c r="AI156" s="8">
        <f>F154+J154</f>
        <v>-3.7909999999999999</v>
      </c>
      <c r="AJ156" s="8">
        <f>Q154+U154</f>
        <v>35.372299999999996</v>
      </c>
      <c r="AK156" s="8">
        <f>F155+J155</f>
        <v>3.5129999999999999</v>
      </c>
      <c r="AL156" s="8">
        <f>Q155+U155</f>
        <v>-32.993299999999998</v>
      </c>
      <c r="AM156" s="22">
        <f>Z157+AD157</f>
        <v>-398.15379999999999</v>
      </c>
    </row>
    <row r="157" spans="1:39">
      <c r="C157" s="1">
        <v>4</v>
      </c>
      <c r="D157" s="1" t="s">
        <v>12</v>
      </c>
      <c r="E157" s="1">
        <f>TabPil!E157</f>
        <v>-546.49</v>
      </c>
      <c r="F157" s="1">
        <f>TabPil!F157</f>
        <v>-333.05900000000003</v>
      </c>
      <c r="G157" s="8">
        <f>(ABS(TabPil!G157)+ABS(TabPil!I157))*SIGN(TabPil!G157)</f>
        <v>-47.837000000000003</v>
      </c>
      <c r="H157" s="8">
        <f>(ABS(TabPil!H157)+ABS(TabPil!J157))*SIGN(TabPil!H157)</f>
        <v>0</v>
      </c>
      <c r="I157" s="8">
        <f t="shared" si="22"/>
        <v>-47.837000000000003</v>
      </c>
      <c r="J157" s="8">
        <f t="shared" si="23"/>
        <v>0</v>
      </c>
      <c r="L157" s="1"/>
      <c r="M157" s="1"/>
      <c r="N157" s="1">
        <v>4</v>
      </c>
      <c r="O157" s="1" t="s">
        <v>12</v>
      </c>
      <c r="P157" s="1">
        <f>TabPil!P157</f>
        <v>-217.768</v>
      </c>
      <c r="Q157" s="1">
        <f>TabPil!Q157</f>
        <v>-131.93199999999999</v>
      </c>
      <c r="R157" s="8">
        <f>(ABS(TabPil!R157)+ABS(TabPil!T157))*SIGN(TabPil!R157)</f>
        <v>16.984999999999999</v>
      </c>
      <c r="S157" s="8">
        <f>(ABS(TabPil!S157)+ABS(TabPil!U157))*SIGN(TabPil!S157)</f>
        <v>62.312000000000005</v>
      </c>
      <c r="T157" s="8">
        <f t="shared" si="20"/>
        <v>35.678600000000003</v>
      </c>
      <c r="U157" s="8">
        <f t="shared" si="21"/>
        <v>67.407499999999999</v>
      </c>
      <c r="W157" s="1">
        <v>4</v>
      </c>
      <c r="X157" s="1" t="s">
        <v>12</v>
      </c>
      <c r="Y157" s="1">
        <f>TabPil!Z157</f>
        <v>-764.25800000000004</v>
      </c>
      <c r="Z157" s="1">
        <f>TabPil!AA157</f>
        <v>-464.99099999999999</v>
      </c>
      <c r="AA157" s="1">
        <f>(ABS(TabPil!AB157)+ABS(TabPil!AD157))*SIGN(TabPil!AB157)</f>
        <v>-32.234000000000002</v>
      </c>
      <c r="AB157" s="1">
        <f>(ABS(TabPil!AC157)+ABS(TabPil!AE157))*SIGN(TabPil!AC157)</f>
        <v>57.167000000000002</v>
      </c>
      <c r="AC157" s="22">
        <f>(ABS(AA157)+0.3*ABS(AB157))*SIGN(AA157)</f>
        <v>-49.384100000000004</v>
      </c>
      <c r="AD157" s="22">
        <f>(ABS(AB157)+0.3*ABS(AA157))*SIGN(AB157)</f>
        <v>66.837199999999996</v>
      </c>
      <c r="AH157" s="1" t="s">
        <v>59</v>
      </c>
      <c r="AI157" s="8">
        <f>F154-J154</f>
        <v>-3.7909999999999999</v>
      </c>
      <c r="AJ157" s="8">
        <f>Q154-U154</f>
        <v>-67.884299999999996</v>
      </c>
      <c r="AK157" s="8">
        <f>F155-J155</f>
        <v>3.5129999999999999</v>
      </c>
      <c r="AL157" s="8">
        <f>Q155-U155</f>
        <v>65.207300000000004</v>
      </c>
      <c r="AM157" s="22">
        <f>Z157-AD157</f>
        <v>-531.82819999999992</v>
      </c>
    </row>
    <row r="158" spans="1:39">
      <c r="C158" s="1">
        <v>3</v>
      </c>
      <c r="D158" s="1" t="s">
        <v>9</v>
      </c>
      <c r="E158" s="1">
        <f>TabPil!E158</f>
        <v>-5.6959999999999997</v>
      </c>
      <c r="F158" s="1">
        <f>TabPil!F158</f>
        <v>-3.8119999999999998</v>
      </c>
      <c r="G158" s="8">
        <f>(ABS(TabPil!G158)+ABS(TabPil!I158))*SIGN(TabPil!G158)</f>
        <v>152.49299999999999</v>
      </c>
      <c r="H158" s="8">
        <f>(ABS(TabPil!H158)+ABS(TabPil!J158))*SIGN(TabPil!H158)</f>
        <v>0</v>
      </c>
      <c r="I158" s="8">
        <f t="shared" si="22"/>
        <v>152.49299999999999</v>
      </c>
      <c r="J158" s="8">
        <f t="shared" si="23"/>
        <v>0</v>
      </c>
      <c r="L158" s="1"/>
      <c r="M158" s="1"/>
      <c r="N158" s="1">
        <v>3</v>
      </c>
      <c r="O158" s="1" t="s">
        <v>9</v>
      </c>
      <c r="P158" s="1">
        <f>TabPil!P158</f>
        <v>-25.280999999999999</v>
      </c>
      <c r="Q158" s="1">
        <f>TabPil!Q158</f>
        <v>-15.462</v>
      </c>
      <c r="R158" s="8">
        <f>(ABS(TabPil!R158)+ABS(TabPil!T158))*SIGN(TabPil!R158)</f>
        <v>15.54</v>
      </c>
      <c r="S158" s="8">
        <f>(ABS(TabPil!S158)+ABS(TabPil!U158))*SIGN(TabPil!S158)</f>
        <v>54.004999999999995</v>
      </c>
      <c r="T158" s="8">
        <f t="shared" si="20"/>
        <v>31.741499999999998</v>
      </c>
      <c r="U158" s="8">
        <f t="shared" si="21"/>
        <v>58.666999999999994</v>
      </c>
      <c r="W158" s="1"/>
      <c r="AG158" s="1">
        <v>3</v>
      </c>
      <c r="AH158" s="1" t="s">
        <v>56</v>
      </c>
      <c r="AI158" s="8">
        <f>F158+I158</f>
        <v>148.68099999999998</v>
      </c>
      <c r="AJ158" s="8">
        <f>Q158+T158</f>
        <v>16.279499999999999</v>
      </c>
      <c r="AK158" s="8">
        <f>F159+I159</f>
        <v>-136.90499999999997</v>
      </c>
      <c r="AL158" s="8">
        <f>Q159+T159</f>
        <v>-15.764400000000002</v>
      </c>
      <c r="AM158" s="22">
        <f>Z161+AC161</f>
        <v>-736.72959999999989</v>
      </c>
    </row>
    <row r="159" spans="1:39">
      <c r="C159" s="1">
        <v>3</v>
      </c>
      <c r="D159" s="1" t="s">
        <v>10</v>
      </c>
      <c r="E159" s="1">
        <f>TabPil!E159</f>
        <v>4.1459999999999999</v>
      </c>
      <c r="F159" s="1">
        <f>TabPil!F159</f>
        <v>2.9060000000000001</v>
      </c>
      <c r="G159" s="8">
        <f>(ABS(TabPil!G159)+ABS(TabPil!I159))*SIGN(TabPil!G159)</f>
        <v>-139.81099999999998</v>
      </c>
      <c r="H159" s="8">
        <f>(ABS(TabPil!H159)+ABS(TabPil!J159))*SIGN(TabPil!H159)</f>
        <v>0</v>
      </c>
      <c r="I159" s="8">
        <f t="shared" si="22"/>
        <v>-139.81099999999998</v>
      </c>
      <c r="J159" s="8">
        <f t="shared" si="23"/>
        <v>0</v>
      </c>
      <c r="L159" s="1"/>
      <c r="M159" s="1"/>
      <c r="N159" s="1">
        <v>3</v>
      </c>
      <c r="O159" s="1" t="s">
        <v>10</v>
      </c>
      <c r="P159" s="1">
        <f>TabPil!P159</f>
        <v>24.722000000000001</v>
      </c>
      <c r="Q159" s="1">
        <f>TabPil!Q159</f>
        <v>15.132999999999999</v>
      </c>
      <c r="R159" s="8">
        <f>(ABS(TabPil!R159)+ABS(TabPil!T159))*SIGN(TabPil!R159)</f>
        <v>-15.088000000000001</v>
      </c>
      <c r="S159" s="8">
        <f>(ABS(TabPil!S159)+ABS(TabPil!U159))*SIGN(TabPil!S159)</f>
        <v>-52.698</v>
      </c>
      <c r="T159" s="8">
        <f t="shared" si="20"/>
        <v>-30.897400000000001</v>
      </c>
      <c r="U159" s="8">
        <f t="shared" si="21"/>
        <v>-57.224400000000003</v>
      </c>
      <c r="W159" s="1"/>
      <c r="AG159" s="1"/>
      <c r="AH159" s="1" t="s">
        <v>57</v>
      </c>
      <c r="AI159" s="8">
        <f>F158-I158</f>
        <v>-156.30500000000001</v>
      </c>
      <c r="AJ159" s="8">
        <f>Q158-T158</f>
        <v>-47.203499999999998</v>
      </c>
      <c r="AK159" s="8">
        <f>F159-I159</f>
        <v>142.71699999999998</v>
      </c>
      <c r="AL159" s="8">
        <f>Q159-T159</f>
        <v>46.0304</v>
      </c>
      <c r="AM159" s="22">
        <f>Z161-AC161</f>
        <v>-563.86040000000003</v>
      </c>
    </row>
    <row r="160" spans="1:39">
      <c r="C160" s="1">
        <v>3</v>
      </c>
      <c r="D160" s="1" t="s">
        <v>11</v>
      </c>
      <c r="E160" s="1">
        <f>TabPil!E160</f>
        <v>-3.0750000000000002</v>
      </c>
      <c r="F160" s="1">
        <f>TabPil!F160</f>
        <v>-2.1</v>
      </c>
      <c r="G160" s="8">
        <f>(ABS(TabPil!G160)+ABS(TabPil!I160))*SIGN(TabPil!G160)</f>
        <v>91.265999999999991</v>
      </c>
      <c r="H160" s="8">
        <f>(ABS(TabPil!H160)+ABS(TabPil!J160))*SIGN(TabPil!H160)</f>
        <v>0</v>
      </c>
      <c r="I160" s="8">
        <f t="shared" si="22"/>
        <v>91.265999999999991</v>
      </c>
      <c r="J160" s="8">
        <f t="shared" si="23"/>
        <v>0</v>
      </c>
      <c r="L160" s="1"/>
      <c r="M160" s="1"/>
      <c r="N160" s="1">
        <v>3</v>
      </c>
      <c r="O160" s="1" t="s">
        <v>11</v>
      </c>
      <c r="P160" s="1">
        <f>TabPil!P160</f>
        <v>-15.625999999999999</v>
      </c>
      <c r="Q160" s="1">
        <f>TabPil!Q160</f>
        <v>-9.5609999999999999</v>
      </c>
      <c r="R160" s="8">
        <f>(ABS(TabPil!R160)+ABS(TabPil!T160))*SIGN(TabPil!R160)</f>
        <v>9.5709999999999997</v>
      </c>
      <c r="S160" s="8">
        <f>(ABS(TabPil!S160)+ABS(TabPil!U160))*SIGN(TabPil!S160)</f>
        <v>33.336999999999996</v>
      </c>
      <c r="T160" s="8">
        <f t="shared" si="20"/>
        <v>19.572099999999999</v>
      </c>
      <c r="U160" s="8">
        <f t="shared" si="21"/>
        <v>36.208299999999994</v>
      </c>
      <c r="W160" s="1"/>
      <c r="AH160" s="1" t="s">
        <v>58</v>
      </c>
      <c r="AI160" s="8">
        <f>F158+J158</f>
        <v>-3.8119999999999998</v>
      </c>
      <c r="AJ160" s="8">
        <f>Q158+U158</f>
        <v>43.204999999999998</v>
      </c>
      <c r="AK160" s="8">
        <f>F159+J159</f>
        <v>2.9060000000000001</v>
      </c>
      <c r="AL160" s="8">
        <f>Q159+U159</f>
        <v>-42.091400000000007</v>
      </c>
      <c r="AM160" s="22">
        <f>Z161+AD161</f>
        <v>-541.56189999999992</v>
      </c>
    </row>
    <row r="161" spans="1:39">
      <c r="C161" s="1">
        <v>3</v>
      </c>
      <c r="D161" s="1" t="s">
        <v>12</v>
      </c>
      <c r="E161" s="1">
        <f>TabPil!E161</f>
        <v>-770.73500000000001</v>
      </c>
      <c r="F161" s="1">
        <f>TabPil!F161</f>
        <v>-470.96899999999999</v>
      </c>
      <c r="G161" s="8">
        <f>(ABS(TabPil!G161)+ABS(TabPil!I161))*SIGN(TabPil!G161)</f>
        <v>-85.328000000000003</v>
      </c>
      <c r="H161" s="8">
        <f>(ABS(TabPil!H161)+ABS(TabPil!J161))*SIGN(TabPil!H161)</f>
        <v>0</v>
      </c>
      <c r="I161" s="8">
        <f t="shared" si="22"/>
        <v>-85.328000000000003</v>
      </c>
      <c r="J161" s="8">
        <f t="shared" si="23"/>
        <v>0</v>
      </c>
      <c r="L161" s="1"/>
      <c r="M161" s="1"/>
      <c r="N161" s="1">
        <v>3</v>
      </c>
      <c r="O161" s="1" t="s">
        <v>12</v>
      </c>
      <c r="P161" s="1">
        <f>TabPil!P161</f>
        <v>-295.274</v>
      </c>
      <c r="Q161" s="1">
        <f>TabPil!Q161</f>
        <v>-179.32599999999999</v>
      </c>
      <c r="R161" s="8">
        <f>(ABS(TabPil!R161)+ABS(TabPil!T161))*SIGN(TabPil!R161)</f>
        <v>27.792999999999999</v>
      </c>
      <c r="S161" s="8">
        <f>(ABS(TabPil!S161)+ABS(TabPil!U161))*SIGN(TabPil!S161)</f>
        <v>99.995999999999995</v>
      </c>
      <c r="T161" s="8">
        <f t="shared" si="20"/>
        <v>57.791799999999995</v>
      </c>
      <c r="U161" s="8">
        <f t="shared" si="21"/>
        <v>108.3339</v>
      </c>
      <c r="W161" s="1">
        <v>3</v>
      </c>
      <c r="X161" s="1" t="s">
        <v>12</v>
      </c>
      <c r="Y161" s="1">
        <f>TabPil!Z161</f>
        <v>-1066.009</v>
      </c>
      <c r="Z161" s="1">
        <f>TabPil!AA161</f>
        <v>-650.29499999999996</v>
      </c>
      <c r="AA161" s="1">
        <f>(ABS(TabPil!AB161)+ABS(TabPil!AD161))*SIGN(TabPil!AB161)</f>
        <v>-59.137</v>
      </c>
      <c r="AB161" s="1">
        <f>(ABS(TabPil!AC161)+ABS(TabPil!AE161))*SIGN(TabPil!AC161)</f>
        <v>90.99199999999999</v>
      </c>
      <c r="AC161" s="22">
        <f>(ABS(AA161)+0.3*ABS(AB161))*SIGN(AA161)</f>
        <v>-86.434599999999989</v>
      </c>
      <c r="AD161" s="22">
        <f>(ABS(AB161)+0.3*ABS(AA161))*SIGN(AB161)</f>
        <v>108.73309999999999</v>
      </c>
      <c r="AH161" s="1" t="s">
        <v>59</v>
      </c>
      <c r="AI161" s="8">
        <f>F158-J158</f>
        <v>-3.8119999999999998</v>
      </c>
      <c r="AJ161" s="8">
        <f>Q158-U158</f>
        <v>-74.128999999999991</v>
      </c>
      <c r="AK161" s="8">
        <f>F159-J159</f>
        <v>2.9060000000000001</v>
      </c>
      <c r="AL161" s="8">
        <f>Q159-U159</f>
        <v>72.357399999999998</v>
      </c>
      <c r="AM161" s="22">
        <f>Z161-AD161</f>
        <v>-759.02809999999999</v>
      </c>
    </row>
    <row r="162" spans="1:39">
      <c r="C162" s="1">
        <v>2</v>
      </c>
      <c r="D162" s="1" t="s">
        <v>9</v>
      </c>
      <c r="E162" s="1">
        <f>TabPil!E162</f>
        <v>-8.6300000000000008</v>
      </c>
      <c r="F162" s="1">
        <f>TabPil!F162</f>
        <v>-5.6319999999999997</v>
      </c>
      <c r="G162" s="8">
        <f>(ABS(TabPil!G162)+ABS(TabPil!I162))*SIGN(TabPil!G162)</f>
        <v>167.90599999999998</v>
      </c>
      <c r="H162" s="8">
        <f>(ABS(TabPil!H162)+ABS(TabPil!J162))*SIGN(TabPil!H162)</f>
        <v>0</v>
      </c>
      <c r="I162" s="8">
        <f t="shared" si="22"/>
        <v>167.90599999999998</v>
      </c>
      <c r="J162" s="8">
        <f t="shared" si="23"/>
        <v>0</v>
      </c>
      <c r="L162" s="1"/>
      <c r="M162" s="1"/>
      <c r="N162" s="1">
        <v>2</v>
      </c>
      <c r="O162" s="1" t="s">
        <v>9</v>
      </c>
      <c r="P162" s="1">
        <f>TabPil!P162</f>
        <v>-25.184999999999999</v>
      </c>
      <c r="Q162" s="1">
        <f>TabPil!Q162</f>
        <v>-15.391</v>
      </c>
      <c r="R162" s="8">
        <f>(ABS(TabPil!R162)+ABS(TabPil!T162))*SIGN(TabPil!R162)</f>
        <v>16.820999999999998</v>
      </c>
      <c r="S162" s="8">
        <f>(ABS(TabPil!S162)+ABS(TabPil!U162))*SIGN(TabPil!S162)</f>
        <v>57.933999999999997</v>
      </c>
      <c r="T162" s="8">
        <f t="shared" si="20"/>
        <v>34.2012</v>
      </c>
      <c r="U162" s="8">
        <f t="shared" si="21"/>
        <v>62.9803</v>
      </c>
      <c r="W162" s="1"/>
      <c r="AG162" s="1">
        <v>2</v>
      </c>
      <c r="AH162" s="1" t="s">
        <v>56</v>
      </c>
      <c r="AI162" s="8">
        <f>F162+I162</f>
        <v>162.27399999999997</v>
      </c>
      <c r="AJ162" s="8">
        <f>Q162+T162</f>
        <v>18.810200000000002</v>
      </c>
      <c r="AK162" s="8">
        <f>F163+I163</f>
        <v>-155.976</v>
      </c>
      <c r="AL162" s="8">
        <f>Q163+T163</f>
        <v>-19.263800000000007</v>
      </c>
      <c r="AM162" s="22">
        <f>Z165+AC165</f>
        <v>-971.11079999999993</v>
      </c>
    </row>
    <row r="163" spans="1:39">
      <c r="C163" s="1">
        <v>2</v>
      </c>
      <c r="D163" s="1" t="s">
        <v>10</v>
      </c>
      <c r="E163" s="1">
        <f>TabPil!E163</f>
        <v>10.577999999999999</v>
      </c>
      <c r="F163" s="1">
        <f>TabPil!F163</f>
        <v>6.9459999999999997</v>
      </c>
      <c r="G163" s="8">
        <f>(ABS(TabPil!G163)+ABS(TabPil!I163))*SIGN(TabPil!G163)</f>
        <v>-162.922</v>
      </c>
      <c r="H163" s="8">
        <f>(ABS(TabPil!H163)+ABS(TabPil!J163))*SIGN(TabPil!H163)</f>
        <v>0</v>
      </c>
      <c r="I163" s="8">
        <f t="shared" si="22"/>
        <v>-162.922</v>
      </c>
      <c r="J163" s="8">
        <f t="shared" si="23"/>
        <v>0</v>
      </c>
      <c r="L163" s="1"/>
      <c r="M163" s="1"/>
      <c r="N163" s="1">
        <v>2</v>
      </c>
      <c r="O163" s="1" t="s">
        <v>10</v>
      </c>
      <c r="P163" s="1">
        <f>TabPil!P163</f>
        <v>26.475999999999999</v>
      </c>
      <c r="Q163" s="1">
        <f>TabPil!Q163</f>
        <v>16.175999999999998</v>
      </c>
      <c r="R163" s="8">
        <f>(ABS(TabPil!R163)+ABS(TabPil!T163))*SIGN(TabPil!R163)</f>
        <v>-17.429000000000002</v>
      </c>
      <c r="S163" s="8">
        <f>(ABS(TabPil!S163)+ABS(TabPil!U163))*SIGN(TabPil!S163)</f>
        <v>-60.036000000000001</v>
      </c>
      <c r="T163" s="8">
        <f t="shared" si="20"/>
        <v>-35.439800000000005</v>
      </c>
      <c r="U163" s="8">
        <f t="shared" si="21"/>
        <v>-65.264700000000005</v>
      </c>
      <c r="W163" s="1"/>
      <c r="AG163" s="1"/>
      <c r="AH163" s="1" t="s">
        <v>57</v>
      </c>
      <c r="AI163" s="8">
        <f>F162-I162</f>
        <v>-173.53799999999998</v>
      </c>
      <c r="AJ163" s="8">
        <f>Q162-T162</f>
        <v>-49.592199999999998</v>
      </c>
      <c r="AK163" s="8">
        <f>F163-I163</f>
        <v>169.86799999999999</v>
      </c>
      <c r="AL163" s="8">
        <f>Q163-T163</f>
        <v>51.615800000000007</v>
      </c>
      <c r="AM163" s="22">
        <f>Z165-AC165</f>
        <v>-708.86519999999996</v>
      </c>
    </row>
    <row r="164" spans="1:39">
      <c r="C164" s="1">
        <v>2</v>
      </c>
      <c r="D164" s="1" t="s">
        <v>11</v>
      </c>
      <c r="E164" s="1">
        <f>TabPil!E164</f>
        <v>-6.0019999999999998</v>
      </c>
      <c r="F164" s="1">
        <f>TabPil!F164</f>
        <v>-3.93</v>
      </c>
      <c r="G164" s="8">
        <f>(ABS(TabPil!G164)+ABS(TabPil!I164))*SIGN(TabPil!G164)</f>
        <v>103.32600000000001</v>
      </c>
      <c r="H164" s="8">
        <f>(ABS(TabPil!H164)+ABS(TabPil!J164))*SIGN(TabPil!H164)</f>
        <v>0</v>
      </c>
      <c r="I164" s="8">
        <f t="shared" si="22"/>
        <v>103.32600000000001</v>
      </c>
      <c r="J164" s="8">
        <f t="shared" si="23"/>
        <v>0</v>
      </c>
      <c r="L164" s="1"/>
      <c r="M164" s="1"/>
      <c r="N164" s="1">
        <v>2</v>
      </c>
      <c r="O164" s="1" t="s">
        <v>11</v>
      </c>
      <c r="P164" s="1">
        <f>TabPil!P164</f>
        <v>-16.143999999999998</v>
      </c>
      <c r="Q164" s="1">
        <f>TabPil!Q164</f>
        <v>-9.8650000000000002</v>
      </c>
      <c r="R164" s="8">
        <f>(ABS(TabPil!R164)+ABS(TabPil!T164))*SIGN(TabPil!R164)</f>
        <v>10.702</v>
      </c>
      <c r="S164" s="8">
        <f>(ABS(TabPil!S164)+ABS(TabPil!U164))*SIGN(TabPil!S164)</f>
        <v>36.860999999999997</v>
      </c>
      <c r="T164" s="8">
        <f t="shared" si="20"/>
        <v>21.760300000000001</v>
      </c>
      <c r="U164" s="8">
        <f t="shared" si="21"/>
        <v>40.071599999999997</v>
      </c>
      <c r="W164" s="1"/>
      <c r="AH164" s="1" t="s">
        <v>58</v>
      </c>
      <c r="AI164" s="8">
        <f>F162+J162</f>
        <v>-5.6319999999999997</v>
      </c>
      <c r="AJ164" s="8">
        <f>Q162+U162</f>
        <v>47.589300000000001</v>
      </c>
      <c r="AK164" s="8">
        <f>F163+J163</f>
        <v>6.9459999999999997</v>
      </c>
      <c r="AL164" s="8">
        <f>Q163+U163</f>
        <v>-49.088700000000003</v>
      </c>
      <c r="AM164" s="22">
        <f>Z165+AD165</f>
        <v>-683.96549999999991</v>
      </c>
    </row>
    <row r="165" spans="1:39">
      <c r="C165" s="1">
        <v>2</v>
      </c>
      <c r="D165" s="1" t="s">
        <v>12</v>
      </c>
      <c r="E165" s="1">
        <f>TabPil!E165</f>
        <v>-1003.343</v>
      </c>
      <c r="F165" s="1">
        <f>TabPil!F165</f>
        <v>-613.82799999999997</v>
      </c>
      <c r="G165" s="8">
        <f>(ABS(TabPil!G165)+ABS(TabPil!I165))*SIGN(TabPil!G165)</f>
        <v>-131.048</v>
      </c>
      <c r="H165" s="8">
        <f>(ABS(TabPil!H165)+ABS(TabPil!J165))*SIGN(TabPil!H165)</f>
        <v>0</v>
      </c>
      <c r="I165" s="8">
        <f t="shared" si="22"/>
        <v>-131.048</v>
      </c>
      <c r="J165" s="8">
        <f t="shared" si="23"/>
        <v>0</v>
      </c>
      <c r="L165" s="1"/>
      <c r="M165" s="1"/>
      <c r="N165" s="1">
        <v>2</v>
      </c>
      <c r="O165" s="1" t="s">
        <v>12</v>
      </c>
      <c r="P165" s="1">
        <f>TabPil!P165</f>
        <v>-371.86</v>
      </c>
      <c r="Q165" s="1">
        <f>TabPil!Q165</f>
        <v>-226.16</v>
      </c>
      <c r="R165" s="8">
        <f>(ABS(TabPil!R165)+ABS(TabPil!T165))*SIGN(TabPil!R165)</f>
        <v>40.009</v>
      </c>
      <c r="S165" s="8">
        <f>(ABS(TabPil!S165)+ABS(TabPil!U165))*SIGN(TabPil!S165)</f>
        <v>141.78299999999999</v>
      </c>
      <c r="T165" s="8">
        <f t="shared" si="20"/>
        <v>82.543899999999994</v>
      </c>
      <c r="U165" s="8">
        <f t="shared" si="21"/>
        <v>153.78569999999999</v>
      </c>
      <c r="W165" s="1">
        <v>2</v>
      </c>
      <c r="X165" s="1" t="s">
        <v>12</v>
      </c>
      <c r="Y165" s="1">
        <f>TabPil!Z165</f>
        <v>-1375.203</v>
      </c>
      <c r="Z165" s="1">
        <f>TabPil!AA165</f>
        <v>-839.98799999999994</v>
      </c>
      <c r="AA165" s="1">
        <f>(ABS(TabPil!AB165)+ABS(TabPil!AD165))*SIGN(TabPil!AB165)</f>
        <v>-92.655000000000001</v>
      </c>
      <c r="AB165" s="1">
        <f>(ABS(TabPil!AC165)+ABS(TabPil!AE165))*SIGN(TabPil!AC165)</f>
        <v>128.226</v>
      </c>
      <c r="AC165" s="22">
        <f>(ABS(AA165)+0.3*ABS(AB165))*SIGN(AA165)</f>
        <v>-131.12279999999998</v>
      </c>
      <c r="AD165" s="22">
        <f>(ABS(AB165)+0.3*ABS(AA165))*SIGN(AB165)</f>
        <v>156.02250000000001</v>
      </c>
      <c r="AH165" s="1" t="s">
        <v>59</v>
      </c>
      <c r="AI165" s="8">
        <f>F162-J162</f>
        <v>-5.6319999999999997</v>
      </c>
      <c r="AJ165" s="8">
        <f>Q162-U162</f>
        <v>-78.371300000000005</v>
      </c>
      <c r="AK165" s="8">
        <f>F163-J163</f>
        <v>6.9459999999999997</v>
      </c>
      <c r="AL165" s="8">
        <f>Q163-U163</f>
        <v>81.440700000000007</v>
      </c>
      <c r="AM165" s="22">
        <f>Z165-AD165</f>
        <v>-996.01049999999998</v>
      </c>
    </row>
    <row r="166" spans="1:39">
      <c r="C166" s="1">
        <v>1</v>
      </c>
      <c r="D166" s="1" t="s">
        <v>9</v>
      </c>
      <c r="E166" s="1">
        <f>TabPil!E166</f>
        <v>-9.6310000000000002</v>
      </c>
      <c r="F166" s="1">
        <f>TabPil!F166</f>
        <v>-6.133</v>
      </c>
      <c r="G166" s="8">
        <f>(ABS(TabPil!G166)+ABS(TabPil!I166))*SIGN(TabPil!G166)</f>
        <v>162.44399999999999</v>
      </c>
      <c r="H166" s="8">
        <f>(ABS(TabPil!H166)+ABS(TabPil!J166))*SIGN(TabPil!H166)</f>
        <v>0</v>
      </c>
      <c r="I166" s="8">
        <f t="shared" si="22"/>
        <v>162.44399999999999</v>
      </c>
      <c r="J166" s="8">
        <f t="shared" si="23"/>
        <v>0</v>
      </c>
      <c r="L166" s="1"/>
      <c r="M166" s="1"/>
      <c r="N166" s="1">
        <v>1</v>
      </c>
      <c r="O166" s="1" t="s">
        <v>9</v>
      </c>
      <c r="P166" s="1">
        <f>TabPil!P166</f>
        <v>-15.97</v>
      </c>
      <c r="Q166" s="1">
        <f>TabPil!Q166</f>
        <v>-9.7420000000000009</v>
      </c>
      <c r="R166" s="8">
        <f>(ABS(TabPil!R166)+ABS(TabPil!T166))*SIGN(TabPil!R166)</f>
        <v>11.657</v>
      </c>
      <c r="S166" s="8">
        <f>(ABS(TabPil!S166)+ABS(TabPil!U166))*SIGN(TabPil!S166)</f>
        <v>40.592999999999996</v>
      </c>
      <c r="T166" s="8">
        <f t="shared" si="20"/>
        <v>23.834899999999998</v>
      </c>
      <c r="U166" s="8">
        <f t="shared" si="21"/>
        <v>44.0901</v>
      </c>
      <c r="W166" s="1"/>
      <c r="AG166" s="1">
        <v>1</v>
      </c>
      <c r="AH166" s="1" t="s">
        <v>56</v>
      </c>
      <c r="AI166" s="8">
        <f>F166+I166</f>
        <v>156.31099999999998</v>
      </c>
      <c r="AJ166" s="8">
        <f>Q166+T166</f>
        <v>14.092899999999997</v>
      </c>
      <c r="AK166" s="8">
        <f>F167+I167</f>
        <v>-259.80500000000001</v>
      </c>
      <c r="AL166" s="8">
        <f>Q167+T167</f>
        <v>-27.708599999999997</v>
      </c>
      <c r="AM166" s="22">
        <f>Z169+AC169</f>
        <v>-1154.3580999999999</v>
      </c>
    </row>
    <row r="167" spans="1:39">
      <c r="C167" s="1">
        <v>1</v>
      </c>
      <c r="D167" s="1" t="s">
        <v>10</v>
      </c>
      <c r="E167" s="1">
        <f>TabPil!E167</f>
        <v>3.4169999999999998</v>
      </c>
      <c r="F167" s="1">
        <f>TabPil!F167</f>
        <v>2.2629999999999999</v>
      </c>
      <c r="G167" s="8">
        <f>(ABS(TabPil!G167)+ABS(TabPil!I167))*SIGN(TabPil!G167)</f>
        <v>-262.06799999999998</v>
      </c>
      <c r="H167" s="8">
        <f>(ABS(TabPil!H167)+ABS(TabPil!J167))*SIGN(TabPil!H167)</f>
        <v>0</v>
      </c>
      <c r="I167" s="8">
        <f t="shared" si="22"/>
        <v>-262.06799999999998</v>
      </c>
      <c r="J167" s="8">
        <f t="shared" si="23"/>
        <v>0</v>
      </c>
      <c r="L167" s="1"/>
      <c r="M167" s="1"/>
      <c r="N167" s="1">
        <v>1</v>
      </c>
      <c r="O167" s="1" t="s">
        <v>10</v>
      </c>
      <c r="P167" s="1">
        <f>TabPil!P167</f>
        <v>7.923</v>
      </c>
      <c r="Q167" s="1">
        <f>TabPil!Q167</f>
        <v>4.835</v>
      </c>
      <c r="R167" s="8">
        <f>(ABS(TabPil!R167)+ABS(TabPil!T167))*SIGN(TabPil!R167)</f>
        <v>-15.935</v>
      </c>
      <c r="S167" s="8">
        <f>(ABS(TabPil!S167)+ABS(TabPil!U167))*SIGN(TabPil!S167)</f>
        <v>-55.361999999999995</v>
      </c>
      <c r="T167" s="8">
        <f t="shared" si="20"/>
        <v>-32.543599999999998</v>
      </c>
      <c r="U167" s="8">
        <f t="shared" si="21"/>
        <v>-60.142499999999998</v>
      </c>
      <c r="W167" s="1"/>
      <c r="AH167" s="1" t="s">
        <v>57</v>
      </c>
      <c r="AI167" s="8">
        <f>F166-I166</f>
        <v>-168.577</v>
      </c>
      <c r="AJ167" s="8">
        <f>Q166-T166</f>
        <v>-33.576899999999995</v>
      </c>
      <c r="AK167" s="8">
        <f>F167-I167</f>
        <v>264.33099999999996</v>
      </c>
      <c r="AL167" s="8">
        <f>Q167-T167</f>
        <v>37.378599999999999</v>
      </c>
      <c r="AM167" s="22">
        <f>Z169-AC169</f>
        <v>-788.99589999999989</v>
      </c>
    </row>
    <row r="168" spans="1:39">
      <c r="C168" s="1">
        <v>1</v>
      </c>
      <c r="D168" s="1" t="s">
        <v>11</v>
      </c>
      <c r="E168" s="1">
        <f>TabPil!E168</f>
        <v>-3.5259999999999998</v>
      </c>
      <c r="F168" s="1">
        <f>TabPil!F168</f>
        <v>-2.2690000000000001</v>
      </c>
      <c r="G168" s="8">
        <f>(ABS(TabPil!G168)+ABS(TabPil!I168))*SIGN(TabPil!G168)</f>
        <v>114.717</v>
      </c>
      <c r="H168" s="8">
        <f>(ABS(TabPil!H168)+ABS(TabPil!J168))*SIGN(TabPil!H168)</f>
        <v>0</v>
      </c>
      <c r="I168" s="8">
        <f t="shared" si="22"/>
        <v>114.717</v>
      </c>
      <c r="J168" s="8">
        <f t="shared" si="23"/>
        <v>0</v>
      </c>
      <c r="L168" s="1"/>
      <c r="M168" s="1"/>
      <c r="N168" s="1">
        <v>1</v>
      </c>
      <c r="O168" s="1" t="s">
        <v>11</v>
      </c>
      <c r="P168" s="1">
        <f>TabPil!P168</f>
        <v>-6.4580000000000002</v>
      </c>
      <c r="Q168" s="1">
        <f>TabPil!Q168</f>
        <v>-3.94</v>
      </c>
      <c r="R168" s="8">
        <f>(ABS(TabPil!R168)+ABS(TabPil!T168))*SIGN(TabPil!R168)</f>
        <v>7.4569999999999999</v>
      </c>
      <c r="S168" s="8">
        <f>(ABS(TabPil!S168)+ABS(TabPil!U168))*SIGN(TabPil!S168)</f>
        <v>25.932000000000002</v>
      </c>
      <c r="T168" s="8">
        <f t="shared" si="20"/>
        <v>15.236599999999999</v>
      </c>
      <c r="U168" s="8">
        <f t="shared" si="21"/>
        <v>28.1691</v>
      </c>
      <c r="W168" s="1"/>
      <c r="AH168" s="1" t="s">
        <v>58</v>
      </c>
      <c r="AI168" s="8">
        <f>F166+J166</f>
        <v>-6.133</v>
      </c>
      <c r="AJ168" s="8">
        <f>Q166+U166</f>
        <v>34.348100000000002</v>
      </c>
      <c r="AK168" s="8">
        <f>F167+J167</f>
        <v>2.2629999999999999</v>
      </c>
      <c r="AL168" s="8">
        <f>Q167+U167</f>
        <v>-55.307499999999997</v>
      </c>
      <c r="AM168" s="22">
        <f>Z169+AD169</f>
        <v>-770.12879999999996</v>
      </c>
    </row>
    <row r="169" spans="1:39">
      <c r="C169" s="1">
        <v>1</v>
      </c>
      <c r="D169" s="1" t="s">
        <v>12</v>
      </c>
      <c r="E169" s="1">
        <f>TabPil!E169</f>
        <v>-1135.9680000000001</v>
      </c>
      <c r="F169" s="1">
        <f>TabPil!F169</f>
        <v>-699.77499999999998</v>
      </c>
      <c r="G169" s="8">
        <f>(ABS(TabPil!G169)+ABS(TabPil!I169))*SIGN(TabPil!G169)</f>
        <v>-184.64000000000001</v>
      </c>
      <c r="H169" s="8">
        <f>(ABS(TabPil!H169)+ABS(TabPil!J169))*SIGN(TabPil!H169)</f>
        <v>0</v>
      </c>
      <c r="I169" s="8">
        <f t="shared" si="22"/>
        <v>-184.64000000000001</v>
      </c>
      <c r="J169" s="8">
        <f t="shared" si="23"/>
        <v>0</v>
      </c>
      <c r="L169" s="1"/>
      <c r="M169" s="1"/>
      <c r="N169" s="1">
        <v>1</v>
      </c>
      <c r="O169" s="1" t="s">
        <v>12</v>
      </c>
      <c r="P169" s="1">
        <f>TabPil!P169</f>
        <v>-446.72699999999998</v>
      </c>
      <c r="Q169" s="1">
        <f>TabPil!Q169</f>
        <v>-271.90199999999999</v>
      </c>
      <c r="R169" s="8">
        <f>(ABS(TabPil!R169)+ABS(TabPil!T169))*SIGN(TabPil!R169)</f>
        <v>51.11</v>
      </c>
      <c r="S169" s="8">
        <f>(ABS(TabPil!S169)+ABS(TabPil!U169))*SIGN(TabPil!S169)</f>
        <v>179.61199999999999</v>
      </c>
      <c r="T169" s="8">
        <f t="shared" si="20"/>
        <v>104.99359999999999</v>
      </c>
      <c r="U169" s="8">
        <f t="shared" si="21"/>
        <v>194.94499999999999</v>
      </c>
      <c r="W169" s="1">
        <v>1</v>
      </c>
      <c r="X169" s="1" t="s">
        <v>12</v>
      </c>
      <c r="Y169" s="1">
        <f>TabPil!Z169</f>
        <v>-1582.6950000000002</v>
      </c>
      <c r="Z169" s="1">
        <f>TabPil!AA169</f>
        <v>-971.67699999999991</v>
      </c>
      <c r="AA169" s="1">
        <f>(ABS(TabPil!AB169)+ABS(TabPil!AD169))*SIGN(TabPil!AB169)</f>
        <v>-134.304</v>
      </c>
      <c r="AB169" s="1">
        <f>(ABS(TabPil!AC169)+ABS(TabPil!AE169))*SIGN(TabPil!AC169)</f>
        <v>161.25700000000001</v>
      </c>
      <c r="AC169" s="22">
        <f>(ABS(AA169)+0.3*ABS(AB169))*SIGN(AA169)</f>
        <v>-182.68110000000001</v>
      </c>
      <c r="AD169" s="22">
        <f>(ABS(AB169)+0.3*ABS(AA169))*SIGN(AB169)</f>
        <v>201.54820000000001</v>
      </c>
      <c r="AH169" s="1" t="s">
        <v>59</v>
      </c>
      <c r="AI169" s="8">
        <f>F166-J166</f>
        <v>-6.133</v>
      </c>
      <c r="AJ169" s="8">
        <f>Q166-U166</f>
        <v>-53.832099999999997</v>
      </c>
      <c r="AK169" s="8">
        <f>F167-J167</f>
        <v>2.2629999999999999</v>
      </c>
      <c r="AL169" s="8">
        <f>Q167-U167</f>
        <v>64.977499999999992</v>
      </c>
      <c r="AM169" s="22">
        <f>Z169-AD169</f>
        <v>-1173.2251999999999</v>
      </c>
    </row>
    <row r="170" spans="1:39">
      <c r="A170" s="1">
        <v>8</v>
      </c>
      <c r="C170" s="1">
        <v>6</v>
      </c>
      <c r="D170" s="1" t="s">
        <v>9</v>
      </c>
      <c r="E170" s="1">
        <f>TabPil!E170</f>
        <v>39.344999999999999</v>
      </c>
      <c r="F170" s="1">
        <f>TabPil!F170</f>
        <v>23.687999999999999</v>
      </c>
      <c r="G170" s="8">
        <f>(ABS(TabPil!G170)+ABS(TabPil!I170))*SIGN(TabPil!G170)</f>
        <v>22.632999999999999</v>
      </c>
      <c r="H170" s="8">
        <f>(ABS(TabPil!H170)+ABS(TabPil!J170))*SIGN(TabPil!H170)</f>
        <v>0</v>
      </c>
      <c r="I170" s="8">
        <f t="shared" si="22"/>
        <v>22.632999999999999</v>
      </c>
      <c r="J170" s="8">
        <f t="shared" si="23"/>
        <v>0</v>
      </c>
      <c r="L170" s="1">
        <v>8</v>
      </c>
      <c r="M170" s="1"/>
      <c r="N170" s="1">
        <v>6</v>
      </c>
      <c r="O170" s="1" t="s">
        <v>9</v>
      </c>
      <c r="P170" s="1">
        <f>TabPil!P170</f>
        <v>-56.031999999999996</v>
      </c>
      <c r="Q170" s="1">
        <f>TabPil!Q170</f>
        <v>-33.557000000000002</v>
      </c>
      <c r="R170" s="8">
        <f>(ABS(TabPil!R170)+ABS(TabPil!T170))*SIGN(TabPil!R170)</f>
        <v>17.187999999999999</v>
      </c>
      <c r="S170" s="8">
        <f>(ABS(TabPil!S170)+ABS(TabPil!U170))*SIGN(TabPil!S170)</f>
        <v>47.153999999999996</v>
      </c>
      <c r="T170" s="8">
        <f t="shared" si="20"/>
        <v>31.334199999999996</v>
      </c>
      <c r="U170" s="8">
        <f t="shared" si="21"/>
        <v>52.310399999999994</v>
      </c>
      <c r="V170" s="1">
        <v>8</v>
      </c>
      <c r="AF170" s="1">
        <v>8</v>
      </c>
      <c r="AG170" s="1">
        <v>6</v>
      </c>
      <c r="AH170" s="1" t="s">
        <v>56</v>
      </c>
      <c r="AI170" s="8">
        <f>F170+I170</f>
        <v>46.320999999999998</v>
      </c>
      <c r="AJ170" s="8">
        <f>Q170+T170</f>
        <v>-2.2228000000000065</v>
      </c>
      <c r="AK170" s="8">
        <f>F171+I171</f>
        <v>-40.549999999999997</v>
      </c>
      <c r="AL170" s="8">
        <f>Q171+T171</f>
        <v>21.741900000000001</v>
      </c>
      <c r="AM170" s="22">
        <f>Z173+AC173</f>
        <v>-88.917099999999991</v>
      </c>
    </row>
    <row r="171" spans="1:39">
      <c r="C171" s="1">
        <v>6</v>
      </c>
      <c r="D171" s="1" t="s">
        <v>10</v>
      </c>
      <c r="E171" s="1">
        <f>TabPil!E171</f>
        <v>-38.411999999999999</v>
      </c>
      <c r="F171" s="1">
        <f>TabPil!F171</f>
        <v>-23.378</v>
      </c>
      <c r="G171" s="8">
        <f>(ABS(TabPil!G171)+ABS(TabPil!I171))*SIGN(TabPil!G171)</f>
        <v>-17.172000000000001</v>
      </c>
      <c r="H171" s="8">
        <f>(ABS(TabPil!H171)+ABS(TabPil!J171))*SIGN(TabPil!H171)</f>
        <v>0</v>
      </c>
      <c r="I171" s="8">
        <f t="shared" si="22"/>
        <v>-17.172000000000001</v>
      </c>
      <c r="J171" s="8">
        <f t="shared" si="23"/>
        <v>0</v>
      </c>
      <c r="L171" s="1"/>
      <c r="M171" s="1"/>
      <c r="N171" s="1">
        <v>6</v>
      </c>
      <c r="O171" s="1" t="s">
        <v>10</v>
      </c>
      <c r="P171" s="1">
        <f>TabPil!P171</f>
        <v>50.149000000000001</v>
      </c>
      <c r="Q171" s="1">
        <f>TabPil!Q171</f>
        <v>30.581</v>
      </c>
      <c r="R171" s="8">
        <f>(ABS(TabPil!R171)+ABS(TabPil!T171))*SIGN(TabPil!R171)</f>
        <v>-4.0010000000000003</v>
      </c>
      <c r="S171" s="8">
        <f>(ABS(TabPil!S171)+ABS(TabPil!U171))*SIGN(TabPil!S171)</f>
        <v>-16.126999999999999</v>
      </c>
      <c r="T171" s="8">
        <f t="shared" si="20"/>
        <v>-8.8391000000000002</v>
      </c>
      <c r="U171" s="8">
        <f t="shared" si="21"/>
        <v>-17.327299999999997</v>
      </c>
      <c r="AG171" s="1"/>
      <c r="AH171" s="1" t="s">
        <v>57</v>
      </c>
      <c r="AI171" s="8">
        <f>F170-I170</f>
        <v>1.0549999999999997</v>
      </c>
      <c r="AJ171" s="8">
        <f>Q170-T170</f>
        <v>-64.891199999999998</v>
      </c>
      <c r="AK171" s="8">
        <f>F171-I171</f>
        <v>-6.2059999999999995</v>
      </c>
      <c r="AL171" s="8">
        <f>Q171-T171</f>
        <v>39.420099999999998</v>
      </c>
      <c r="AM171" s="22">
        <f>Z173-AC173</f>
        <v>-65.318899999999999</v>
      </c>
    </row>
    <row r="172" spans="1:39">
      <c r="C172" s="1">
        <v>6</v>
      </c>
      <c r="D172" s="1" t="s">
        <v>11</v>
      </c>
      <c r="E172" s="1">
        <f>TabPil!E172</f>
        <v>24.298999999999999</v>
      </c>
      <c r="F172" s="1">
        <f>TabPil!F172</f>
        <v>14.708</v>
      </c>
      <c r="G172" s="8">
        <f>(ABS(TabPil!G172)+ABS(TabPil!I172))*SIGN(TabPil!G172)</f>
        <v>12.433999999999999</v>
      </c>
      <c r="H172" s="8">
        <f>(ABS(TabPil!H172)+ABS(TabPil!J172))*SIGN(TabPil!H172)</f>
        <v>0</v>
      </c>
      <c r="I172" s="8">
        <f t="shared" si="22"/>
        <v>12.433999999999999</v>
      </c>
      <c r="J172" s="8">
        <f t="shared" si="23"/>
        <v>0</v>
      </c>
      <c r="L172" s="1"/>
      <c r="M172" s="1"/>
      <c r="N172" s="1">
        <v>6</v>
      </c>
      <c r="O172" s="1" t="s">
        <v>11</v>
      </c>
      <c r="P172" s="1">
        <f>TabPil!P172</f>
        <v>-33.182000000000002</v>
      </c>
      <c r="Q172" s="1">
        <f>TabPil!Q172</f>
        <v>-20.042999999999999</v>
      </c>
      <c r="R172" s="8">
        <f>(ABS(TabPil!R172)+ABS(TabPil!T172))*SIGN(TabPil!R172)</f>
        <v>6.1800000000000006</v>
      </c>
      <c r="S172" s="8">
        <f>(ABS(TabPil!S172)+ABS(TabPil!U172))*SIGN(TabPil!S172)</f>
        <v>18.529</v>
      </c>
      <c r="T172" s="8">
        <f t="shared" si="20"/>
        <v>11.738700000000001</v>
      </c>
      <c r="U172" s="8">
        <f t="shared" si="21"/>
        <v>20.382999999999999</v>
      </c>
      <c r="AH172" s="1" t="s">
        <v>58</v>
      </c>
      <c r="AI172" s="8">
        <f>F170+J170</f>
        <v>23.687999999999999</v>
      </c>
      <c r="AJ172" s="8">
        <f>Q170+U170</f>
        <v>18.753399999999992</v>
      </c>
      <c r="AK172" s="8">
        <f>F171+J171</f>
        <v>-23.378</v>
      </c>
      <c r="AL172" s="8">
        <f>Q171+U171</f>
        <v>13.253700000000002</v>
      </c>
      <c r="AM172" s="22">
        <f>Z173+AD173</f>
        <v>-56.527599999999993</v>
      </c>
    </row>
    <row r="173" spans="1:39">
      <c r="C173" s="1">
        <v>6</v>
      </c>
      <c r="D173" s="1" t="s">
        <v>12</v>
      </c>
      <c r="E173" s="1">
        <f>TabPil!E173</f>
        <v>-62.814999999999998</v>
      </c>
      <c r="F173" s="1">
        <f>TabPil!F173</f>
        <v>-37.54</v>
      </c>
      <c r="G173" s="8">
        <f>(ABS(TabPil!G173)+ABS(TabPil!I173))*SIGN(TabPil!G173)</f>
        <v>-11.864000000000001</v>
      </c>
      <c r="H173" s="8">
        <f>(ABS(TabPil!H173)+ABS(TabPil!J173))*SIGN(TabPil!H173)</f>
        <v>0</v>
      </c>
      <c r="I173" s="8">
        <f t="shared" si="22"/>
        <v>-11.864000000000001</v>
      </c>
      <c r="J173" s="8">
        <f t="shared" si="23"/>
        <v>0</v>
      </c>
      <c r="L173" s="1"/>
      <c r="M173" s="1"/>
      <c r="N173" s="1">
        <v>6</v>
      </c>
      <c r="O173" s="1" t="s">
        <v>12</v>
      </c>
      <c r="P173" s="1">
        <f>TabPil!P173</f>
        <v>-66.242999999999995</v>
      </c>
      <c r="Q173" s="1">
        <f>TabPil!Q173</f>
        <v>-39.578000000000003</v>
      </c>
      <c r="R173" s="8">
        <f>(ABS(TabPil!R173)+ABS(TabPil!T173))*SIGN(TabPil!R173)</f>
        <v>7.3040000000000003</v>
      </c>
      <c r="S173" s="8">
        <f>(ABS(TabPil!S173)+ABS(TabPil!U173))*SIGN(TabPil!S173)</f>
        <v>20.061</v>
      </c>
      <c r="T173" s="8">
        <f t="shared" si="20"/>
        <v>13.3223</v>
      </c>
      <c r="U173" s="8">
        <f t="shared" si="21"/>
        <v>22.252199999999998</v>
      </c>
      <c r="W173" s="1">
        <v>6</v>
      </c>
      <c r="X173" s="1" t="s">
        <v>12</v>
      </c>
      <c r="Y173" s="1">
        <f>TabPil!Z173</f>
        <v>-129.05799999999999</v>
      </c>
      <c r="Z173" s="1">
        <f>TabPil!AA173</f>
        <v>-77.117999999999995</v>
      </c>
      <c r="AA173" s="1">
        <f>(ABS(TabPil!AB173)+ABS(TabPil!AD173))*SIGN(TabPil!AB173)</f>
        <v>-6.1780000000000008</v>
      </c>
      <c r="AB173" s="1">
        <f>(ABS(TabPil!AC173)+ABS(TabPil!AE173))*SIGN(TabPil!AC173)</f>
        <v>18.737000000000002</v>
      </c>
      <c r="AC173" s="22">
        <f>(ABS(AA173)+0.3*ABS(AB173))*SIGN(AA173)</f>
        <v>-11.799100000000001</v>
      </c>
      <c r="AD173" s="22">
        <f>(ABS(AB173)+0.3*ABS(AA173))*SIGN(AB173)</f>
        <v>20.590400000000002</v>
      </c>
      <c r="AH173" s="1" t="s">
        <v>59</v>
      </c>
      <c r="AI173" s="8">
        <f>F170-J170</f>
        <v>23.687999999999999</v>
      </c>
      <c r="AJ173" s="8">
        <f>Q170-U170</f>
        <v>-85.867400000000004</v>
      </c>
      <c r="AK173" s="8">
        <f>F171-J171</f>
        <v>-23.378</v>
      </c>
      <c r="AL173" s="8">
        <f>Q171-U171</f>
        <v>47.908299999999997</v>
      </c>
      <c r="AM173" s="22">
        <f>Z173-AD173</f>
        <v>-97.708399999999997</v>
      </c>
    </row>
    <row r="174" spans="1:39">
      <c r="C174" s="1">
        <v>5</v>
      </c>
      <c r="D174" s="1" t="s">
        <v>9</v>
      </c>
      <c r="E174" s="1">
        <f>TabPil!E174</f>
        <v>37.055</v>
      </c>
      <c r="F174" s="1">
        <f>TabPil!F174</f>
        <v>22.785</v>
      </c>
      <c r="G174" s="8">
        <f>(ABS(TabPil!G174)+ABS(TabPil!I174))*SIGN(TabPil!G174)</f>
        <v>30.512</v>
      </c>
      <c r="H174" s="8">
        <f>(ABS(TabPil!H174)+ABS(TabPil!J174))*SIGN(TabPil!H174)</f>
        <v>0</v>
      </c>
      <c r="I174" s="8">
        <f t="shared" si="22"/>
        <v>30.512</v>
      </c>
      <c r="J174" s="8">
        <f t="shared" si="23"/>
        <v>0</v>
      </c>
      <c r="L174" s="1"/>
      <c r="M174" s="1"/>
      <c r="N174" s="1">
        <v>5</v>
      </c>
      <c r="O174" s="1" t="s">
        <v>9</v>
      </c>
      <c r="P174" s="1">
        <f>TabPil!P174</f>
        <v>-47.459000000000003</v>
      </c>
      <c r="Q174" s="1">
        <f>TabPil!Q174</f>
        <v>-29.478999999999999</v>
      </c>
      <c r="R174" s="8">
        <f>(ABS(TabPil!R174)+ABS(TabPil!T174))*SIGN(TabPil!R174)</f>
        <v>27.527999999999999</v>
      </c>
      <c r="S174" s="8">
        <f>(ABS(TabPil!S174)+ABS(TabPil!U174))*SIGN(TabPil!S174)</f>
        <v>69.150000000000006</v>
      </c>
      <c r="T174" s="8">
        <f t="shared" si="20"/>
        <v>48.272999999999996</v>
      </c>
      <c r="U174" s="8">
        <f t="shared" si="21"/>
        <v>77.4084</v>
      </c>
      <c r="W174" s="1"/>
      <c r="AG174" s="1">
        <v>5</v>
      </c>
      <c r="AH174" s="1" t="s">
        <v>56</v>
      </c>
      <c r="AI174" s="8">
        <f>F174+I174</f>
        <v>53.296999999999997</v>
      </c>
      <c r="AJ174" s="8">
        <f>Q174+T174</f>
        <v>18.793999999999997</v>
      </c>
      <c r="AK174" s="8">
        <f>F175+I175</f>
        <v>-54.796999999999997</v>
      </c>
      <c r="AL174" s="8">
        <f>Q175+T175</f>
        <v>-7.8862000000000023</v>
      </c>
      <c r="AM174" s="22">
        <f>Z177+AC177</f>
        <v>-252.96570000000003</v>
      </c>
    </row>
    <row r="175" spans="1:39">
      <c r="C175" s="1">
        <v>5</v>
      </c>
      <c r="D175" s="1" t="s">
        <v>10</v>
      </c>
      <c r="E175" s="1">
        <f>TabPil!E175</f>
        <v>-36.843000000000004</v>
      </c>
      <c r="F175" s="1">
        <f>TabPil!F175</f>
        <v>-22.622</v>
      </c>
      <c r="G175" s="8">
        <f>(ABS(TabPil!G175)+ABS(TabPil!I175))*SIGN(TabPil!G175)</f>
        <v>-32.174999999999997</v>
      </c>
      <c r="H175" s="8">
        <f>(ABS(TabPil!H175)+ABS(TabPil!J175))*SIGN(TabPil!H175)</f>
        <v>0</v>
      </c>
      <c r="I175" s="8">
        <f t="shared" si="22"/>
        <v>-32.174999999999997</v>
      </c>
      <c r="J175" s="8">
        <f t="shared" si="23"/>
        <v>0</v>
      </c>
      <c r="L175" s="1"/>
      <c r="M175" s="1"/>
      <c r="N175" s="1">
        <v>5</v>
      </c>
      <c r="O175" s="1" t="s">
        <v>10</v>
      </c>
      <c r="P175" s="1">
        <f>TabPil!P175</f>
        <v>50.442</v>
      </c>
      <c r="Q175" s="1">
        <f>TabPil!Q175</f>
        <v>31.201000000000001</v>
      </c>
      <c r="R175" s="8">
        <f>(ABS(TabPil!R175)+ABS(TabPil!T175))*SIGN(TabPil!R175)</f>
        <v>-21.560000000000002</v>
      </c>
      <c r="S175" s="8">
        <f>(ABS(TabPil!S175)+ABS(TabPil!U175))*SIGN(TabPil!S175)</f>
        <v>-58.423999999999999</v>
      </c>
      <c r="T175" s="8">
        <f t="shared" si="20"/>
        <v>-39.087200000000003</v>
      </c>
      <c r="U175" s="8">
        <f t="shared" si="21"/>
        <v>-64.891999999999996</v>
      </c>
      <c r="W175" s="1"/>
      <c r="AG175" s="1"/>
      <c r="AH175" s="1" t="s">
        <v>57</v>
      </c>
      <c r="AI175" s="8">
        <f>F174-I174</f>
        <v>-7.7270000000000003</v>
      </c>
      <c r="AJ175" s="8">
        <f>Q174-T174</f>
        <v>-77.751999999999995</v>
      </c>
      <c r="AK175" s="8">
        <f>F175-I175</f>
        <v>9.5529999999999973</v>
      </c>
      <c r="AL175" s="8">
        <f>Q175-T175</f>
        <v>70.288200000000003</v>
      </c>
      <c r="AM175" s="22">
        <f>Z177-AC177</f>
        <v>-184.24430000000001</v>
      </c>
    </row>
    <row r="176" spans="1:39">
      <c r="C176" s="1">
        <v>5</v>
      </c>
      <c r="D176" s="1" t="s">
        <v>11</v>
      </c>
      <c r="E176" s="1">
        <f>TabPil!E176</f>
        <v>23.093</v>
      </c>
      <c r="F176" s="1">
        <f>TabPil!F176</f>
        <v>14.19</v>
      </c>
      <c r="G176" s="8">
        <f>(ABS(TabPil!G176)+ABS(TabPil!I176))*SIGN(TabPil!G176)</f>
        <v>19.586000000000002</v>
      </c>
      <c r="H176" s="8">
        <f>(ABS(TabPil!H176)+ABS(TabPil!J176))*SIGN(TabPil!H176)</f>
        <v>0</v>
      </c>
      <c r="I176" s="8">
        <f t="shared" si="22"/>
        <v>19.586000000000002</v>
      </c>
      <c r="J176" s="8">
        <f t="shared" si="23"/>
        <v>0</v>
      </c>
      <c r="L176" s="1"/>
      <c r="M176" s="1"/>
      <c r="N176" s="1">
        <v>5</v>
      </c>
      <c r="O176" s="1" t="s">
        <v>11</v>
      </c>
      <c r="P176" s="1">
        <f>TabPil!P176</f>
        <v>-30.594000000000001</v>
      </c>
      <c r="Q176" s="1">
        <f>TabPil!Q176</f>
        <v>-18.963000000000001</v>
      </c>
      <c r="R176" s="8">
        <f>(ABS(TabPil!R176)+ABS(TabPil!T176))*SIGN(TabPil!R176)</f>
        <v>15.211</v>
      </c>
      <c r="S176" s="8">
        <f>(ABS(TabPil!S176)+ABS(TabPil!U176))*SIGN(TabPil!S176)</f>
        <v>39.368000000000002</v>
      </c>
      <c r="T176" s="8">
        <f t="shared" si="20"/>
        <v>27.0214</v>
      </c>
      <c r="U176" s="8">
        <f t="shared" si="21"/>
        <v>43.9313</v>
      </c>
      <c r="W176" s="1"/>
      <c r="AH176" s="1" t="s">
        <v>58</v>
      </c>
      <c r="AI176" s="8">
        <f>F174+J174</f>
        <v>22.785</v>
      </c>
      <c r="AJ176" s="8">
        <f>Q174+U174</f>
        <v>47.929400000000001</v>
      </c>
      <c r="AK176" s="8">
        <f>F175+J175</f>
        <v>-22.622</v>
      </c>
      <c r="AL176" s="8">
        <f>Q175+U175</f>
        <v>-33.690999999999995</v>
      </c>
      <c r="AM176" s="22">
        <f>Z177+AD177</f>
        <v>-163.44380000000001</v>
      </c>
    </row>
    <row r="177" spans="3:39">
      <c r="C177" s="1">
        <v>5</v>
      </c>
      <c r="D177" s="1" t="s">
        <v>12</v>
      </c>
      <c r="E177" s="1">
        <f>TabPil!E177</f>
        <v>-174.32599999999999</v>
      </c>
      <c r="F177" s="1">
        <f>TabPil!F177</f>
        <v>-106.122</v>
      </c>
      <c r="G177" s="8">
        <f>(ABS(TabPil!G177)+ABS(TabPil!I177))*SIGN(TabPil!G177)</f>
        <v>-35.221999999999994</v>
      </c>
      <c r="H177" s="8">
        <f>(ABS(TabPil!H177)+ABS(TabPil!J177))*SIGN(TabPil!H177)</f>
        <v>0</v>
      </c>
      <c r="I177" s="8">
        <f t="shared" si="22"/>
        <v>-35.221999999999994</v>
      </c>
      <c r="J177" s="8">
        <f t="shared" si="23"/>
        <v>0</v>
      </c>
      <c r="L177" s="1"/>
      <c r="M177" s="1"/>
      <c r="N177" s="1">
        <v>5</v>
      </c>
      <c r="O177" s="1" t="s">
        <v>12</v>
      </c>
      <c r="P177" s="1">
        <f>TabPil!P177</f>
        <v>-184.40100000000001</v>
      </c>
      <c r="Q177" s="1">
        <f>TabPil!Q177</f>
        <v>-112.483</v>
      </c>
      <c r="R177" s="8">
        <f>(ABS(TabPil!R177)+ABS(TabPil!T177))*SIGN(TabPil!R177)</f>
        <v>19.884</v>
      </c>
      <c r="S177" s="8">
        <f>(ABS(TabPil!S177)+ABS(TabPil!U177))*SIGN(TabPil!S177)</f>
        <v>53.128999999999998</v>
      </c>
      <c r="T177" s="8">
        <f t="shared" si="20"/>
        <v>35.822699999999998</v>
      </c>
      <c r="U177" s="8">
        <f t="shared" si="21"/>
        <v>59.094200000000001</v>
      </c>
      <c r="W177" s="1">
        <v>5</v>
      </c>
      <c r="X177" s="1" t="s">
        <v>12</v>
      </c>
      <c r="Y177" s="1">
        <f>TabPil!Z177</f>
        <v>-358.72699999999998</v>
      </c>
      <c r="Z177" s="1">
        <f>TabPil!AA177</f>
        <v>-218.60500000000002</v>
      </c>
      <c r="AA177" s="1">
        <f>(ABS(TabPil!AB177)+ABS(TabPil!AD177))*SIGN(TabPil!AB177)</f>
        <v>-19.573999999999998</v>
      </c>
      <c r="AB177" s="1">
        <f>(ABS(TabPil!AC177)+ABS(TabPil!AE177))*SIGN(TabPil!AC177)</f>
        <v>49.289000000000001</v>
      </c>
      <c r="AC177" s="22">
        <f>(ABS(AA177)+0.3*ABS(AB177))*SIGN(AA177)</f>
        <v>-34.360699999999994</v>
      </c>
      <c r="AD177" s="22">
        <f>(ABS(AB177)+0.3*ABS(AA177))*SIGN(AB177)</f>
        <v>55.161200000000001</v>
      </c>
      <c r="AH177" s="1" t="s">
        <v>59</v>
      </c>
      <c r="AI177" s="8">
        <f>F174-J174</f>
        <v>22.785</v>
      </c>
      <c r="AJ177" s="8">
        <f>Q174-U174</f>
        <v>-106.8874</v>
      </c>
      <c r="AK177" s="8">
        <f>F175-J175</f>
        <v>-22.622</v>
      </c>
      <c r="AL177" s="8">
        <f>Q175-U175</f>
        <v>96.092999999999989</v>
      </c>
      <c r="AM177" s="22">
        <f>Z177-AD177</f>
        <v>-273.76620000000003</v>
      </c>
    </row>
    <row r="178" spans="3:39">
      <c r="C178" s="1">
        <v>4</v>
      </c>
      <c r="D178" s="1" t="s">
        <v>9</v>
      </c>
      <c r="E178" s="1">
        <f>TabPil!E178</f>
        <v>35.710999999999999</v>
      </c>
      <c r="F178" s="1">
        <f>TabPil!F178</f>
        <v>21.917999999999999</v>
      </c>
      <c r="G178" s="8">
        <f>(ABS(TabPil!G178)+ABS(TabPil!I178))*SIGN(TabPil!G178)</f>
        <v>44.359000000000002</v>
      </c>
      <c r="H178" s="8">
        <f>(ABS(TabPil!H178)+ABS(TabPil!J178))*SIGN(TabPil!H178)</f>
        <v>0</v>
      </c>
      <c r="I178" s="8">
        <f t="shared" si="22"/>
        <v>44.359000000000002</v>
      </c>
      <c r="J178" s="8">
        <f t="shared" si="23"/>
        <v>0</v>
      </c>
      <c r="L178" s="1"/>
      <c r="M178" s="1"/>
      <c r="N178" s="1">
        <v>4</v>
      </c>
      <c r="O178" s="1" t="s">
        <v>9</v>
      </c>
      <c r="P178" s="1">
        <f>TabPil!P178</f>
        <v>-51.817999999999998</v>
      </c>
      <c r="Q178" s="1">
        <f>TabPil!Q178</f>
        <v>-31.925000000000001</v>
      </c>
      <c r="R178" s="8">
        <f>(ABS(TabPil!R178)+ABS(TabPil!T178))*SIGN(TabPil!R178)</f>
        <v>38.904000000000003</v>
      </c>
      <c r="S178" s="8">
        <f>(ABS(TabPil!S178)+ABS(TabPil!U178))*SIGN(TabPil!S178)</f>
        <v>96.688999999999993</v>
      </c>
      <c r="T178" s="8">
        <f t="shared" si="20"/>
        <v>67.910699999999991</v>
      </c>
      <c r="U178" s="8">
        <f t="shared" si="21"/>
        <v>108.36019999999999</v>
      </c>
      <c r="W178" s="1"/>
      <c r="AG178" s="1">
        <v>4</v>
      </c>
      <c r="AH178" s="1" t="s">
        <v>56</v>
      </c>
      <c r="AI178" s="8">
        <f>F178+I178</f>
        <v>66.277000000000001</v>
      </c>
      <c r="AJ178" s="8">
        <f>Q178+T178</f>
        <v>35.985699999999994</v>
      </c>
      <c r="AK178" s="8">
        <f>F179+I179</f>
        <v>-64.070999999999998</v>
      </c>
      <c r="AL178" s="8">
        <f>Q179+T179</f>
        <v>-20.385100000000001</v>
      </c>
      <c r="AM178" s="22">
        <f>Z181+AC181</f>
        <v>-438.11529999999999</v>
      </c>
    </row>
    <row r="179" spans="3:39">
      <c r="C179" s="1">
        <v>4</v>
      </c>
      <c r="D179" s="1" t="s">
        <v>10</v>
      </c>
      <c r="E179" s="1">
        <f>TabPil!E179</f>
        <v>-35.11</v>
      </c>
      <c r="F179" s="1">
        <f>TabPil!F179</f>
        <v>-21.559000000000001</v>
      </c>
      <c r="G179" s="8">
        <f>(ABS(TabPil!G179)+ABS(TabPil!I179))*SIGN(TabPil!G179)</f>
        <v>-42.512</v>
      </c>
      <c r="H179" s="8">
        <f>(ABS(TabPil!H179)+ABS(TabPil!J179))*SIGN(TabPil!H179)</f>
        <v>0</v>
      </c>
      <c r="I179" s="8">
        <f t="shared" si="22"/>
        <v>-42.512</v>
      </c>
      <c r="J179" s="8">
        <f t="shared" si="23"/>
        <v>0</v>
      </c>
      <c r="L179" s="1"/>
      <c r="M179" s="1"/>
      <c r="N179" s="1">
        <v>4</v>
      </c>
      <c r="O179" s="1" t="s">
        <v>10</v>
      </c>
      <c r="P179" s="1">
        <f>TabPil!P179</f>
        <v>51.08</v>
      </c>
      <c r="Q179" s="1">
        <f>TabPil!Q179</f>
        <v>31.548999999999999</v>
      </c>
      <c r="R179" s="8">
        <f>(ABS(TabPil!R179)+ABS(TabPil!T179))*SIGN(TabPil!R179)</f>
        <v>-29.162000000000003</v>
      </c>
      <c r="S179" s="8">
        <f>(ABS(TabPil!S179)+ABS(TabPil!U179))*SIGN(TabPil!S179)</f>
        <v>-75.906999999999996</v>
      </c>
      <c r="T179" s="8">
        <f t="shared" si="20"/>
        <v>-51.934100000000001</v>
      </c>
      <c r="U179" s="8">
        <f t="shared" si="21"/>
        <v>-84.655599999999993</v>
      </c>
      <c r="W179" s="1"/>
      <c r="AG179" s="1"/>
      <c r="AH179" s="1" t="s">
        <v>57</v>
      </c>
      <c r="AI179" s="8">
        <f>F178-I178</f>
        <v>-22.441000000000003</v>
      </c>
      <c r="AJ179" s="8">
        <f>Q178-T178</f>
        <v>-99.835699999999989</v>
      </c>
      <c r="AK179" s="8">
        <f>F179-I179</f>
        <v>20.952999999999999</v>
      </c>
      <c r="AL179" s="8">
        <f>Q179-T179</f>
        <v>83.483100000000007</v>
      </c>
      <c r="AM179" s="22">
        <f>Z181-AC181</f>
        <v>-292.47269999999997</v>
      </c>
    </row>
    <row r="180" spans="3:39">
      <c r="C180" s="1">
        <v>4</v>
      </c>
      <c r="D180" s="1" t="s">
        <v>11</v>
      </c>
      <c r="E180" s="1">
        <f>TabPil!E180</f>
        <v>22.132000000000001</v>
      </c>
      <c r="F180" s="1">
        <f>TabPil!F180</f>
        <v>13.587</v>
      </c>
      <c r="G180" s="8">
        <f>(ABS(TabPil!G180)+ABS(TabPil!I180))*SIGN(TabPil!G180)</f>
        <v>27.144000000000002</v>
      </c>
      <c r="H180" s="8">
        <f>(ABS(TabPil!H180)+ABS(TabPil!J180))*SIGN(TabPil!H180)</f>
        <v>0</v>
      </c>
      <c r="I180" s="8">
        <f t="shared" si="22"/>
        <v>27.144000000000002</v>
      </c>
      <c r="J180" s="8">
        <f t="shared" si="23"/>
        <v>0</v>
      </c>
      <c r="L180" s="1"/>
      <c r="M180" s="1"/>
      <c r="N180" s="1">
        <v>4</v>
      </c>
      <c r="O180" s="1" t="s">
        <v>11</v>
      </c>
      <c r="P180" s="1">
        <f>TabPil!P180</f>
        <v>-32.155999999999999</v>
      </c>
      <c r="Q180" s="1">
        <f>TabPil!Q180</f>
        <v>-19.835999999999999</v>
      </c>
      <c r="R180" s="8">
        <f>(ABS(TabPil!R180)+ABS(TabPil!T180))*SIGN(TabPil!R180)</f>
        <v>21.149000000000001</v>
      </c>
      <c r="S180" s="8">
        <f>(ABS(TabPil!S180)+ABS(TabPil!U180))*SIGN(TabPil!S180)</f>
        <v>53.442</v>
      </c>
      <c r="T180" s="8">
        <f t="shared" si="20"/>
        <v>37.181600000000003</v>
      </c>
      <c r="U180" s="8">
        <f t="shared" si="21"/>
        <v>59.786700000000003</v>
      </c>
      <c r="W180" s="1"/>
      <c r="AH180" s="1" t="s">
        <v>58</v>
      </c>
      <c r="AI180" s="8">
        <f>F178+J178</f>
        <v>21.917999999999999</v>
      </c>
      <c r="AJ180" s="8">
        <f>Q178+U178</f>
        <v>76.435199999999995</v>
      </c>
      <c r="AK180" s="8">
        <f>F179+J179</f>
        <v>-21.559000000000001</v>
      </c>
      <c r="AL180" s="8">
        <f>Q179+U179</f>
        <v>-53.106599999999993</v>
      </c>
      <c r="AM180" s="22">
        <f>Z181+AD181</f>
        <v>-244.12019999999998</v>
      </c>
    </row>
    <row r="181" spans="3:39">
      <c r="C181" s="1">
        <v>4</v>
      </c>
      <c r="D181" s="1" t="s">
        <v>12</v>
      </c>
      <c r="E181" s="1">
        <f>TabPil!E181</f>
        <v>-288.92700000000002</v>
      </c>
      <c r="F181" s="1">
        <f>TabPil!F181</f>
        <v>-176.886</v>
      </c>
      <c r="G181" s="8">
        <f>(ABS(TabPil!G181)+ABS(TabPil!I181))*SIGN(TabPil!G181)</f>
        <v>-74.266000000000005</v>
      </c>
      <c r="H181" s="8">
        <f>(ABS(TabPil!H181)+ABS(TabPil!J181))*SIGN(TabPil!H181)</f>
        <v>0</v>
      </c>
      <c r="I181" s="8">
        <f t="shared" si="22"/>
        <v>-74.266000000000005</v>
      </c>
      <c r="J181" s="8">
        <f t="shared" si="23"/>
        <v>0</v>
      </c>
      <c r="L181" s="1"/>
      <c r="M181" s="1"/>
      <c r="N181" s="1">
        <v>4</v>
      </c>
      <c r="O181" s="1" t="s">
        <v>12</v>
      </c>
      <c r="P181" s="1">
        <f>TabPil!P181</f>
        <v>-306.96199999999999</v>
      </c>
      <c r="Q181" s="1">
        <f>TabPil!Q181</f>
        <v>-188.40799999999999</v>
      </c>
      <c r="R181" s="8">
        <f>(ABS(TabPil!R181)+ABS(TabPil!T181))*SIGN(TabPil!R181)</f>
        <v>45.268000000000001</v>
      </c>
      <c r="S181" s="8">
        <f>(ABS(TabPil!S181)+ABS(TabPil!U181))*SIGN(TabPil!S181)</f>
        <v>117.06399999999999</v>
      </c>
      <c r="T181" s="8">
        <f t="shared" si="20"/>
        <v>80.387200000000007</v>
      </c>
      <c r="U181" s="8">
        <f t="shared" si="21"/>
        <v>130.64439999999999</v>
      </c>
      <c r="W181" s="1">
        <v>4</v>
      </c>
      <c r="X181" s="1" t="s">
        <v>12</v>
      </c>
      <c r="Y181" s="1">
        <f>TabPil!Z181</f>
        <v>-595.88900000000001</v>
      </c>
      <c r="Z181" s="1">
        <f>TabPil!AA181</f>
        <v>-365.29399999999998</v>
      </c>
      <c r="AA181" s="1">
        <f>(ABS(TabPil!AB181)+ABS(TabPil!AD181))*SIGN(TabPil!AB181)</f>
        <v>-40.076000000000008</v>
      </c>
      <c r="AB181" s="1">
        <f>(ABS(TabPil!AC181)+ABS(TabPil!AE181))*SIGN(TabPil!AC181)</f>
        <v>109.151</v>
      </c>
      <c r="AC181" s="22">
        <f>(ABS(AA181)+0.3*ABS(AB181))*SIGN(AA181)</f>
        <v>-72.821300000000008</v>
      </c>
      <c r="AD181" s="22">
        <f>(ABS(AB181)+0.3*ABS(AA181))*SIGN(AB181)</f>
        <v>121.1738</v>
      </c>
      <c r="AH181" s="1" t="s">
        <v>59</v>
      </c>
      <c r="AI181" s="8">
        <f>F178-J178</f>
        <v>21.917999999999999</v>
      </c>
      <c r="AJ181" s="8">
        <f>Q178-U178</f>
        <v>-140.2852</v>
      </c>
      <c r="AK181" s="8">
        <f>F179-J179</f>
        <v>-21.559000000000001</v>
      </c>
      <c r="AL181" s="8">
        <f>Q179-U179</f>
        <v>116.2046</v>
      </c>
      <c r="AM181" s="22">
        <f>Z181-AD181</f>
        <v>-486.46780000000001</v>
      </c>
    </row>
    <row r="182" spans="3:39">
      <c r="C182" s="1">
        <v>3</v>
      </c>
      <c r="D182" s="1" t="s">
        <v>9</v>
      </c>
      <c r="E182" s="1">
        <f>TabPil!E182</f>
        <v>33.383000000000003</v>
      </c>
      <c r="F182" s="1">
        <f>TabPil!F182</f>
        <v>20.513999999999999</v>
      </c>
      <c r="G182" s="8">
        <f>(ABS(TabPil!G182)+ABS(TabPil!I182))*SIGN(TabPil!G182)</f>
        <v>52.106999999999999</v>
      </c>
      <c r="H182" s="8">
        <f>(ABS(TabPil!H182)+ABS(TabPil!J182))*SIGN(TabPil!H182)</f>
        <v>0</v>
      </c>
      <c r="I182" s="8">
        <f t="shared" si="22"/>
        <v>52.106999999999999</v>
      </c>
      <c r="J182" s="8">
        <f t="shared" si="23"/>
        <v>0</v>
      </c>
      <c r="L182" s="1"/>
      <c r="M182" s="1"/>
      <c r="N182" s="1">
        <v>3</v>
      </c>
      <c r="O182" s="1" t="s">
        <v>9</v>
      </c>
      <c r="P182" s="1">
        <f>TabPil!P182</f>
        <v>-47.918999999999997</v>
      </c>
      <c r="Q182" s="1">
        <f>TabPil!Q182</f>
        <v>-29.587</v>
      </c>
      <c r="R182" s="8">
        <f>(ABS(TabPil!R182)+ABS(TabPil!T182))*SIGN(TabPil!R182)</f>
        <v>45.733000000000004</v>
      </c>
      <c r="S182" s="8">
        <f>(ABS(TabPil!S182)+ABS(TabPil!U182))*SIGN(TabPil!S182)</f>
        <v>111.27</v>
      </c>
      <c r="T182" s="8">
        <f t="shared" si="20"/>
        <v>79.114000000000004</v>
      </c>
      <c r="U182" s="8">
        <f t="shared" si="21"/>
        <v>124.98989999999999</v>
      </c>
      <c r="W182" s="1"/>
      <c r="AG182" s="1">
        <v>3</v>
      </c>
      <c r="AH182" s="1" t="s">
        <v>56</v>
      </c>
      <c r="AI182" s="8">
        <f>F182+I182</f>
        <v>72.620999999999995</v>
      </c>
      <c r="AJ182" s="8">
        <f>Q182+T182</f>
        <v>49.527000000000001</v>
      </c>
      <c r="AK182" s="8">
        <f>F183+I183</f>
        <v>-70.722999999999999</v>
      </c>
      <c r="AL182" s="8">
        <f>Q183+T183</f>
        <v>-39.93119999999999</v>
      </c>
      <c r="AM182" s="22">
        <f>Z185+AC185</f>
        <v>-629.44450000000006</v>
      </c>
    </row>
    <row r="183" spans="3:39">
      <c r="C183" s="1">
        <v>3</v>
      </c>
      <c r="D183" s="1" t="s">
        <v>10</v>
      </c>
      <c r="E183" s="1">
        <f>TabPil!E183</f>
        <v>-32.737000000000002</v>
      </c>
      <c r="F183" s="1">
        <f>TabPil!F183</f>
        <v>-20.100000000000001</v>
      </c>
      <c r="G183" s="8">
        <f>(ABS(TabPil!G183)+ABS(TabPil!I183))*SIGN(TabPil!G183)</f>
        <v>-50.622999999999998</v>
      </c>
      <c r="H183" s="8">
        <f>(ABS(TabPil!H183)+ABS(TabPil!J183))*SIGN(TabPil!H183)</f>
        <v>0</v>
      </c>
      <c r="I183" s="8">
        <f t="shared" si="22"/>
        <v>-50.622999999999998</v>
      </c>
      <c r="J183" s="8">
        <f t="shared" si="23"/>
        <v>0</v>
      </c>
      <c r="L183" s="1"/>
      <c r="M183" s="1"/>
      <c r="N183" s="1">
        <v>3</v>
      </c>
      <c r="O183" s="1" t="s">
        <v>10</v>
      </c>
      <c r="P183" s="1">
        <f>TabPil!P183</f>
        <v>46.176000000000002</v>
      </c>
      <c r="Q183" s="1">
        <f>TabPil!Q183</f>
        <v>28.56</v>
      </c>
      <c r="R183" s="8">
        <f>(ABS(TabPil!R183)+ABS(TabPil!T183))*SIGN(TabPil!R183)</f>
        <v>-39.161999999999999</v>
      </c>
      <c r="S183" s="8">
        <f>(ABS(TabPil!S183)+ABS(TabPil!U183))*SIGN(TabPil!S183)</f>
        <v>-97.76400000000001</v>
      </c>
      <c r="T183" s="8">
        <f t="shared" si="20"/>
        <v>-68.491199999999992</v>
      </c>
      <c r="U183" s="8">
        <f t="shared" si="21"/>
        <v>-109.51260000000001</v>
      </c>
      <c r="W183" s="1"/>
      <c r="AG183" s="1"/>
      <c r="AH183" s="1" t="s">
        <v>57</v>
      </c>
      <c r="AI183" s="8">
        <f>F182-I182</f>
        <v>-31.593</v>
      </c>
      <c r="AJ183" s="8">
        <f>Q182-T182</f>
        <v>-108.70100000000001</v>
      </c>
      <c r="AK183" s="8">
        <f>F183-I183</f>
        <v>30.522999999999996</v>
      </c>
      <c r="AL183" s="8">
        <f>Q183-T183</f>
        <v>97.051199999999994</v>
      </c>
      <c r="AM183" s="22">
        <f>Z185-AC185</f>
        <v>-390.01150000000001</v>
      </c>
    </row>
    <row r="184" spans="3:39">
      <c r="C184" s="1">
        <v>3</v>
      </c>
      <c r="D184" s="1" t="s">
        <v>11</v>
      </c>
      <c r="E184" s="1">
        <f>TabPil!E184</f>
        <v>20.661999999999999</v>
      </c>
      <c r="F184" s="1">
        <f>TabPil!F184</f>
        <v>12.692</v>
      </c>
      <c r="G184" s="8">
        <f>(ABS(TabPil!G184)+ABS(TabPil!I184))*SIGN(TabPil!G184)</f>
        <v>32.100999999999999</v>
      </c>
      <c r="H184" s="8">
        <f>(ABS(TabPil!H184)+ABS(TabPil!J184))*SIGN(TabPil!H184)</f>
        <v>0</v>
      </c>
      <c r="I184" s="8">
        <f t="shared" si="22"/>
        <v>32.100999999999999</v>
      </c>
      <c r="J184" s="8">
        <f t="shared" si="23"/>
        <v>0</v>
      </c>
      <c r="L184" s="1"/>
      <c r="M184" s="1"/>
      <c r="N184" s="1">
        <v>3</v>
      </c>
      <c r="O184" s="1" t="s">
        <v>11</v>
      </c>
      <c r="P184" s="1">
        <f>TabPil!P184</f>
        <v>-29.405000000000001</v>
      </c>
      <c r="Q184" s="1">
        <f>TabPil!Q184</f>
        <v>-18.170999999999999</v>
      </c>
      <c r="R184" s="8">
        <f>(ABS(TabPil!R184)+ABS(TabPil!T184))*SIGN(TabPil!R184)</f>
        <v>26.44</v>
      </c>
      <c r="S184" s="8">
        <f>(ABS(TabPil!S184)+ABS(TabPil!U184))*SIGN(TabPil!S184)</f>
        <v>64.921999999999997</v>
      </c>
      <c r="T184" s="8">
        <f t="shared" si="20"/>
        <v>45.916600000000003</v>
      </c>
      <c r="U184" s="8">
        <f t="shared" si="21"/>
        <v>72.853999999999999</v>
      </c>
      <c r="W184" s="1"/>
      <c r="AH184" s="1" t="s">
        <v>58</v>
      </c>
      <c r="AI184" s="8">
        <f>F182+J182</f>
        <v>20.513999999999999</v>
      </c>
      <c r="AJ184" s="8">
        <f>Q182+U182</f>
        <v>95.402899999999988</v>
      </c>
      <c r="AK184" s="8">
        <f>F183+J183</f>
        <v>-20.100000000000001</v>
      </c>
      <c r="AL184" s="8">
        <f>Q183+U183</f>
        <v>-80.952600000000004</v>
      </c>
      <c r="AM184" s="22">
        <f>Z185+AD185</f>
        <v>-308.76179999999999</v>
      </c>
    </row>
    <row r="185" spans="3:39">
      <c r="C185" s="1">
        <v>3</v>
      </c>
      <c r="D185" s="1" t="s">
        <v>12</v>
      </c>
      <c r="E185" s="1">
        <f>TabPil!E185</f>
        <v>-401.22199999999998</v>
      </c>
      <c r="F185" s="1">
        <f>TabPil!F185</f>
        <v>-246.26</v>
      </c>
      <c r="G185" s="8">
        <f>(ABS(TabPil!G185)+ABS(TabPil!I185))*SIGN(TabPil!G185)</f>
        <v>-122.146</v>
      </c>
      <c r="H185" s="8">
        <f>(ABS(TabPil!H185)+ABS(TabPil!J185))*SIGN(TabPil!H185)</f>
        <v>0</v>
      </c>
      <c r="I185" s="8">
        <f t="shared" si="22"/>
        <v>-122.146</v>
      </c>
      <c r="J185" s="8">
        <f t="shared" si="23"/>
        <v>0</v>
      </c>
      <c r="L185" s="1"/>
      <c r="M185" s="1"/>
      <c r="N185" s="1">
        <v>3</v>
      </c>
      <c r="O185" s="1" t="s">
        <v>12</v>
      </c>
      <c r="P185" s="1">
        <f>TabPil!P185</f>
        <v>-428.09399999999999</v>
      </c>
      <c r="Q185" s="1">
        <f>TabPil!Q185</f>
        <v>-263.46800000000002</v>
      </c>
      <c r="R185" s="8">
        <f>(ABS(TabPil!R185)+ABS(TabPil!T185))*SIGN(TabPil!R185)</f>
        <v>76.74799999999999</v>
      </c>
      <c r="S185" s="8">
        <f>(ABS(TabPil!S185)+ABS(TabPil!U185))*SIGN(TabPil!S185)</f>
        <v>194.18699999999998</v>
      </c>
      <c r="T185" s="8">
        <f t="shared" si="20"/>
        <v>135.00409999999999</v>
      </c>
      <c r="U185" s="8">
        <f t="shared" si="21"/>
        <v>217.21139999999997</v>
      </c>
      <c r="W185" s="1">
        <v>3</v>
      </c>
      <c r="X185" s="1" t="s">
        <v>12</v>
      </c>
      <c r="Y185" s="1">
        <f>TabPil!Z185</f>
        <v>-829.31600000000003</v>
      </c>
      <c r="Z185" s="1">
        <f>TabPil!AA185</f>
        <v>-509.72800000000001</v>
      </c>
      <c r="AA185" s="1">
        <f>(ABS(TabPil!AB185)+ABS(TabPil!AD185))*SIGN(TabPil!AB185)</f>
        <v>-65.304000000000002</v>
      </c>
      <c r="AB185" s="1">
        <f>(ABS(TabPil!AC185)+ABS(TabPil!AE185))*SIGN(TabPil!AC185)</f>
        <v>181.375</v>
      </c>
      <c r="AC185" s="22">
        <f>(ABS(AA185)+0.3*ABS(AB185))*SIGN(AA185)</f>
        <v>-119.7165</v>
      </c>
      <c r="AD185" s="22">
        <f>(ABS(AB185)+0.3*ABS(AA185))*SIGN(AB185)</f>
        <v>200.96620000000001</v>
      </c>
      <c r="AH185" s="1" t="s">
        <v>59</v>
      </c>
      <c r="AI185" s="8">
        <f>F182-J182</f>
        <v>20.513999999999999</v>
      </c>
      <c r="AJ185" s="8">
        <f>Q182-U182</f>
        <v>-154.57689999999999</v>
      </c>
      <c r="AK185" s="8">
        <f>F183-J183</f>
        <v>-20.100000000000001</v>
      </c>
      <c r="AL185" s="8">
        <f>Q183-U183</f>
        <v>138.07259999999999</v>
      </c>
      <c r="AM185" s="22">
        <f>Z185-AD185</f>
        <v>-710.69420000000002</v>
      </c>
    </row>
    <row r="186" spans="3:39">
      <c r="C186" s="1">
        <v>2</v>
      </c>
      <c r="D186" s="1" t="s">
        <v>9</v>
      </c>
      <c r="E186" s="1">
        <f>TabPil!E186</f>
        <v>28.463999999999999</v>
      </c>
      <c r="F186" s="1">
        <f>TabPil!F186</f>
        <v>17.658000000000001</v>
      </c>
      <c r="G186" s="8">
        <f>(ABS(TabPil!G186)+ABS(TabPil!I186))*SIGN(TabPil!G186)</f>
        <v>58.517000000000003</v>
      </c>
      <c r="H186" s="8">
        <f>(ABS(TabPil!H186)+ABS(TabPil!J186))*SIGN(TabPil!H186)</f>
        <v>0</v>
      </c>
      <c r="I186" s="8">
        <f t="shared" si="22"/>
        <v>58.517000000000003</v>
      </c>
      <c r="J186" s="8">
        <f t="shared" si="23"/>
        <v>0</v>
      </c>
      <c r="L186" s="1"/>
      <c r="M186" s="1"/>
      <c r="N186" s="1">
        <v>2</v>
      </c>
      <c r="O186" s="1" t="s">
        <v>9</v>
      </c>
      <c r="P186" s="1">
        <f>TabPil!P186</f>
        <v>-48.222999999999999</v>
      </c>
      <c r="Q186" s="1">
        <f>TabPil!Q186</f>
        <v>-29.808</v>
      </c>
      <c r="R186" s="8">
        <f>(ABS(TabPil!R186)+ABS(TabPil!T186))*SIGN(TabPil!R186)</f>
        <v>47.052999999999997</v>
      </c>
      <c r="S186" s="8">
        <f>(ABS(TabPil!S186)+ABS(TabPil!U186))*SIGN(TabPil!S186)</f>
        <v>113.76900000000001</v>
      </c>
      <c r="T186" s="8">
        <f t="shared" si="20"/>
        <v>81.183699999999988</v>
      </c>
      <c r="U186" s="8">
        <f t="shared" si="21"/>
        <v>127.8849</v>
      </c>
      <c r="W186" s="1"/>
      <c r="AG186" s="1">
        <v>2</v>
      </c>
      <c r="AH186" s="1" t="s">
        <v>56</v>
      </c>
      <c r="AI186" s="8">
        <f>F186+I186</f>
        <v>76.175000000000011</v>
      </c>
      <c r="AJ186" s="8">
        <f>Q186+T186</f>
        <v>51.375699999999988</v>
      </c>
      <c r="AK186" s="8">
        <f>F187+I187</f>
        <v>-75.55</v>
      </c>
      <c r="AL186" s="8">
        <f>Q187+T187</f>
        <v>-51.243500000000004</v>
      </c>
      <c r="AM186" s="22">
        <f>Z189+AC189</f>
        <v>-823.74030000000005</v>
      </c>
    </row>
    <row r="187" spans="3:39">
      <c r="C187" s="1">
        <v>2</v>
      </c>
      <c r="D187" s="1" t="s">
        <v>10</v>
      </c>
      <c r="E187" s="1">
        <f>TabPil!E187</f>
        <v>-25.588000000000001</v>
      </c>
      <c r="F187" s="1">
        <f>TabPil!F187</f>
        <v>-16.056000000000001</v>
      </c>
      <c r="G187" s="8">
        <f>(ABS(TabPil!G187)+ABS(TabPil!I187))*SIGN(TabPil!G187)</f>
        <v>-59.494</v>
      </c>
      <c r="H187" s="8">
        <f>(ABS(TabPil!H187)+ABS(TabPil!J187))*SIGN(TabPil!H187)</f>
        <v>0</v>
      </c>
      <c r="I187" s="8">
        <f t="shared" si="22"/>
        <v>-59.494</v>
      </c>
      <c r="J187" s="8">
        <f t="shared" si="23"/>
        <v>0</v>
      </c>
      <c r="L187" s="1"/>
      <c r="M187" s="1"/>
      <c r="N187" s="1">
        <v>2</v>
      </c>
      <c r="O187" s="1" t="s">
        <v>10</v>
      </c>
      <c r="P187" s="1">
        <f>TabPil!P187</f>
        <v>52.527999999999999</v>
      </c>
      <c r="Q187" s="1">
        <f>TabPil!Q187</f>
        <v>32.631999999999998</v>
      </c>
      <c r="R187" s="8">
        <f>(ABS(TabPil!R187)+ABS(TabPil!T187))*SIGN(TabPil!R187)</f>
        <v>-48.669000000000004</v>
      </c>
      <c r="S187" s="8">
        <f>(ABS(TabPil!S187)+ABS(TabPil!U187))*SIGN(TabPil!S187)</f>
        <v>-117.355</v>
      </c>
      <c r="T187" s="8">
        <f t="shared" si="20"/>
        <v>-83.875500000000002</v>
      </c>
      <c r="U187" s="8">
        <f t="shared" si="21"/>
        <v>-131.95570000000001</v>
      </c>
      <c r="W187" s="1"/>
      <c r="AG187" s="1"/>
      <c r="AH187" s="1" t="s">
        <v>57</v>
      </c>
      <c r="AI187" s="8">
        <f>F186-I186</f>
        <v>-40.859000000000002</v>
      </c>
      <c r="AJ187" s="8">
        <f>Q186-T186</f>
        <v>-110.99169999999998</v>
      </c>
      <c r="AK187" s="8">
        <f>F187-I187</f>
        <v>43.438000000000002</v>
      </c>
      <c r="AL187" s="8">
        <f>Q187-T187</f>
        <v>116.50749999999999</v>
      </c>
      <c r="AM187" s="22">
        <f>Z189-AC189</f>
        <v>-477.23570000000007</v>
      </c>
    </row>
    <row r="188" spans="3:39">
      <c r="C188" s="1">
        <v>2</v>
      </c>
      <c r="D188" s="1" t="s">
        <v>11</v>
      </c>
      <c r="E188" s="1">
        <f>TabPil!E188</f>
        <v>16.890999999999998</v>
      </c>
      <c r="F188" s="1">
        <f>TabPil!F188</f>
        <v>10.536</v>
      </c>
      <c r="G188" s="8">
        <f>(ABS(TabPil!G188)+ABS(TabPil!I188))*SIGN(TabPil!G188)</f>
        <v>36.877000000000002</v>
      </c>
      <c r="H188" s="8">
        <f>(ABS(TabPil!H188)+ABS(TabPil!J188))*SIGN(TabPil!H188)</f>
        <v>0</v>
      </c>
      <c r="I188" s="8">
        <f t="shared" si="22"/>
        <v>36.877000000000002</v>
      </c>
      <c r="J188" s="8">
        <f t="shared" si="23"/>
        <v>0</v>
      </c>
      <c r="L188" s="1"/>
      <c r="M188" s="1"/>
      <c r="N188" s="1">
        <v>2</v>
      </c>
      <c r="O188" s="1" t="s">
        <v>11</v>
      </c>
      <c r="P188" s="1">
        <f>TabPil!P188</f>
        <v>-31.484999999999999</v>
      </c>
      <c r="Q188" s="1">
        <f>TabPil!Q188</f>
        <v>-19.512</v>
      </c>
      <c r="R188" s="8">
        <f>(ABS(TabPil!R188)+ABS(TabPil!T188))*SIGN(TabPil!R188)</f>
        <v>29.858999999999998</v>
      </c>
      <c r="S188" s="8">
        <f>(ABS(TabPil!S188)+ABS(TabPil!U188))*SIGN(TabPil!S188)</f>
        <v>71.953000000000003</v>
      </c>
      <c r="T188" s="8">
        <f t="shared" si="20"/>
        <v>51.444899999999997</v>
      </c>
      <c r="U188" s="8">
        <f t="shared" si="21"/>
        <v>80.910700000000006</v>
      </c>
      <c r="W188" s="1"/>
      <c r="AH188" s="1" t="s">
        <v>58</v>
      </c>
      <c r="AI188" s="8">
        <f>F186+J186</f>
        <v>17.658000000000001</v>
      </c>
      <c r="AJ188" s="8">
        <f>Q186+U186</f>
        <v>98.076899999999995</v>
      </c>
      <c r="AK188" s="8">
        <f>F187+J187</f>
        <v>-16.056000000000001</v>
      </c>
      <c r="AL188" s="8">
        <f>Q187+U187</f>
        <v>-99.323700000000002</v>
      </c>
      <c r="AM188" s="22">
        <f>Z189+AD189</f>
        <v>-358.95390000000003</v>
      </c>
    </row>
    <row r="189" spans="3:39">
      <c r="C189" s="1">
        <v>2</v>
      </c>
      <c r="D189" s="1" t="s">
        <v>12</v>
      </c>
      <c r="E189" s="1">
        <f>TabPil!E189</f>
        <v>-509.572</v>
      </c>
      <c r="F189" s="1">
        <f>TabPil!F189</f>
        <v>-313.28199999999998</v>
      </c>
      <c r="G189" s="8">
        <f>(ABS(TabPil!G189)+ABS(TabPil!I189))*SIGN(TabPil!G189)</f>
        <v>-176.96599999999998</v>
      </c>
      <c r="H189" s="8">
        <f>(ABS(TabPil!H189)+ABS(TabPil!J189))*SIGN(TabPil!H189)</f>
        <v>0</v>
      </c>
      <c r="I189" s="8">
        <f t="shared" si="22"/>
        <v>-176.96599999999998</v>
      </c>
      <c r="J189" s="8">
        <f t="shared" si="23"/>
        <v>0</v>
      </c>
      <c r="L189" s="1"/>
      <c r="M189" s="1"/>
      <c r="N189" s="1">
        <v>2</v>
      </c>
      <c r="O189" s="1" t="s">
        <v>12</v>
      </c>
      <c r="P189" s="1">
        <f>TabPil!P189</f>
        <v>-547.03700000000003</v>
      </c>
      <c r="Q189" s="1">
        <f>TabPil!Q189</f>
        <v>-337.20600000000002</v>
      </c>
      <c r="R189" s="8">
        <f>(ABS(TabPil!R189)+ABS(TabPil!T189))*SIGN(TabPil!R189)</f>
        <v>113.07299999999999</v>
      </c>
      <c r="S189" s="8">
        <f>(ABS(TabPil!S189)+ABS(TabPil!U189))*SIGN(TabPil!S189)</f>
        <v>281.49700000000001</v>
      </c>
      <c r="T189" s="8">
        <f t="shared" si="20"/>
        <v>197.52209999999999</v>
      </c>
      <c r="U189" s="8">
        <f t="shared" si="21"/>
        <v>315.41890000000001</v>
      </c>
      <c r="W189" s="1">
        <v>2</v>
      </c>
      <c r="X189" s="1" t="s">
        <v>12</v>
      </c>
      <c r="Y189" s="1">
        <f>TabPil!Z189</f>
        <v>-1056.6089999999999</v>
      </c>
      <c r="Z189" s="1">
        <f>TabPil!AA189</f>
        <v>-650.48800000000006</v>
      </c>
      <c r="AA189" s="1">
        <f>(ABS(TabPil!AB189)+ABS(TabPil!AD189))*SIGN(TabPil!AB189)</f>
        <v>-94.276999999999987</v>
      </c>
      <c r="AB189" s="1">
        <f>(ABS(TabPil!AC189)+ABS(TabPil!AE189))*SIGN(TabPil!AC189)</f>
        <v>263.25100000000003</v>
      </c>
      <c r="AC189" s="22">
        <f>(ABS(AA189)+0.3*ABS(AB189))*SIGN(AA189)</f>
        <v>-173.25229999999999</v>
      </c>
      <c r="AD189" s="22">
        <f>(ABS(AB189)+0.3*ABS(AA189))*SIGN(AB189)</f>
        <v>291.53410000000002</v>
      </c>
      <c r="AH189" s="1" t="s">
        <v>59</v>
      </c>
      <c r="AI189" s="8">
        <f>F186-J186</f>
        <v>17.658000000000001</v>
      </c>
      <c r="AJ189" s="8">
        <f>Q186-U186</f>
        <v>-157.69290000000001</v>
      </c>
      <c r="AK189" s="8">
        <f>F187-J187</f>
        <v>-16.056000000000001</v>
      </c>
      <c r="AL189" s="8">
        <f>Q187-U187</f>
        <v>164.58770000000001</v>
      </c>
      <c r="AM189" s="22">
        <f>Z189-AD189</f>
        <v>-942.02210000000014</v>
      </c>
    </row>
    <row r="190" spans="3:39">
      <c r="C190" s="1">
        <v>1</v>
      </c>
      <c r="D190" s="1" t="s">
        <v>9</v>
      </c>
      <c r="E190" s="1">
        <f>TabPil!E190</f>
        <v>12.653</v>
      </c>
      <c r="F190" s="1">
        <f>TabPil!F190</f>
        <v>8.0809999999999995</v>
      </c>
      <c r="G190" s="8">
        <f>(ABS(TabPil!G190)+ABS(TabPil!I190))*SIGN(TabPil!G190)</f>
        <v>47.976999999999997</v>
      </c>
      <c r="H190" s="8">
        <f>(ABS(TabPil!H190)+ABS(TabPil!J190))*SIGN(TabPil!H190)</f>
        <v>0</v>
      </c>
      <c r="I190" s="8">
        <f t="shared" si="22"/>
        <v>47.976999999999997</v>
      </c>
      <c r="J190" s="8">
        <f t="shared" si="23"/>
        <v>0</v>
      </c>
      <c r="L190" s="1"/>
      <c r="M190" s="1"/>
      <c r="N190" s="1">
        <v>1</v>
      </c>
      <c r="O190" s="1" t="s">
        <v>9</v>
      </c>
      <c r="P190" s="1">
        <f>TabPil!P190</f>
        <v>-33.101999999999997</v>
      </c>
      <c r="Q190" s="1">
        <f>TabPil!Q190</f>
        <v>-20.552</v>
      </c>
      <c r="R190" s="8">
        <f>(ABS(TabPil!R190)+ABS(TabPil!T190))*SIGN(TabPil!R190)</f>
        <v>39.356000000000002</v>
      </c>
      <c r="S190" s="8">
        <f>(ABS(TabPil!S190)+ABS(TabPil!U190))*SIGN(TabPil!S190)</f>
        <v>97.413000000000011</v>
      </c>
      <c r="T190" s="8">
        <f t="shared" si="20"/>
        <v>68.579900000000009</v>
      </c>
      <c r="U190" s="8">
        <f t="shared" si="21"/>
        <v>109.21980000000001</v>
      </c>
      <c r="W190" s="1"/>
      <c r="AG190" s="1">
        <v>1</v>
      </c>
      <c r="AH190" s="1" t="s">
        <v>56</v>
      </c>
      <c r="AI190" s="8">
        <f>F190+I190</f>
        <v>56.057999999999993</v>
      </c>
      <c r="AJ190" s="8">
        <f>Q190+T190</f>
        <v>48.02790000000001</v>
      </c>
      <c r="AK190" s="8">
        <f>F191+I191</f>
        <v>-61.402999999999999</v>
      </c>
      <c r="AL190" s="8">
        <f>Q191+T191</f>
        <v>-166.89620000000002</v>
      </c>
      <c r="AM190" s="22">
        <f>Z193+AC193</f>
        <v>-997.61700000000008</v>
      </c>
    </row>
    <row r="191" spans="3:39">
      <c r="C191" s="1">
        <v>1</v>
      </c>
      <c r="D191" s="1" t="s">
        <v>10</v>
      </c>
      <c r="E191" s="1">
        <f>TabPil!E191</f>
        <v>-6.5830000000000002</v>
      </c>
      <c r="F191" s="1">
        <f>TabPil!F191</f>
        <v>-4.1879999999999997</v>
      </c>
      <c r="G191" s="8">
        <f>(ABS(TabPil!G191)+ABS(TabPil!I191))*SIGN(TabPil!G191)</f>
        <v>-57.214999999999996</v>
      </c>
      <c r="H191" s="8">
        <f>(ABS(TabPil!H191)+ABS(TabPil!J191))*SIGN(TabPil!H191)</f>
        <v>0</v>
      </c>
      <c r="I191" s="8">
        <f t="shared" si="22"/>
        <v>-57.214999999999996</v>
      </c>
      <c r="J191" s="8">
        <f t="shared" si="23"/>
        <v>0</v>
      </c>
      <c r="L191" s="1"/>
      <c r="M191" s="1"/>
      <c r="N191" s="1">
        <v>1</v>
      </c>
      <c r="O191" s="1" t="s">
        <v>10</v>
      </c>
      <c r="P191" s="1">
        <f>TabPil!P191</f>
        <v>15.896000000000001</v>
      </c>
      <c r="Q191" s="1">
        <f>TabPil!Q191</f>
        <v>9.8919999999999995</v>
      </c>
      <c r="R191" s="8">
        <f>(ABS(TabPil!R191)+ABS(TabPil!T191))*SIGN(TabPil!R191)</f>
        <v>-101.973</v>
      </c>
      <c r="S191" s="8">
        <f>(ABS(TabPil!S191)+ABS(TabPil!U191))*SIGN(TabPil!S191)</f>
        <v>-249.38400000000001</v>
      </c>
      <c r="T191" s="8">
        <f t="shared" si="20"/>
        <v>-176.78820000000002</v>
      </c>
      <c r="U191" s="8">
        <f t="shared" si="21"/>
        <v>-279.97590000000002</v>
      </c>
      <c r="W191" s="1"/>
      <c r="AH191" s="1" t="s">
        <v>57</v>
      </c>
      <c r="AI191" s="8">
        <f>F190-I190</f>
        <v>-39.896000000000001</v>
      </c>
      <c r="AJ191" s="8">
        <f>Q190-T190</f>
        <v>-89.131900000000002</v>
      </c>
      <c r="AK191" s="8">
        <f>F191-I191</f>
        <v>53.026999999999994</v>
      </c>
      <c r="AL191" s="8">
        <f>Q191-T191</f>
        <v>186.68020000000001</v>
      </c>
      <c r="AM191" s="22">
        <f>Z193-AC193</f>
        <v>-542.03300000000002</v>
      </c>
    </row>
    <row r="192" spans="3:39">
      <c r="C192" s="1">
        <v>1</v>
      </c>
      <c r="D192" s="1" t="s">
        <v>11</v>
      </c>
      <c r="E192" s="1">
        <f>TabPil!E192</f>
        <v>5.1989999999999998</v>
      </c>
      <c r="F192" s="1">
        <f>TabPil!F192</f>
        <v>3.3159999999999998</v>
      </c>
      <c r="G192" s="8">
        <f>(ABS(TabPil!G192)+ABS(TabPil!I192))*SIGN(TabPil!G192)</f>
        <v>28.43</v>
      </c>
      <c r="H192" s="8">
        <f>(ABS(TabPil!H192)+ABS(TabPil!J192))*SIGN(TabPil!H192)</f>
        <v>0</v>
      </c>
      <c r="I192" s="8">
        <f t="shared" si="22"/>
        <v>28.43</v>
      </c>
      <c r="J192" s="8">
        <f t="shared" si="23"/>
        <v>0</v>
      </c>
      <c r="L192" s="1"/>
      <c r="M192" s="1"/>
      <c r="N192" s="1">
        <v>1</v>
      </c>
      <c r="O192" s="1" t="s">
        <v>11</v>
      </c>
      <c r="P192" s="1">
        <f>TabPil!P192</f>
        <v>-13.243</v>
      </c>
      <c r="Q192" s="1">
        <f>TabPil!Q192</f>
        <v>-8.2279999999999998</v>
      </c>
      <c r="R192" s="8">
        <f>(ABS(TabPil!R192)+ABS(TabPil!T192))*SIGN(TabPil!R192)</f>
        <v>38.167999999999999</v>
      </c>
      <c r="S192" s="8">
        <f>(ABS(TabPil!S192)+ABS(TabPil!U192))*SIGN(TabPil!S192)</f>
        <v>93.623000000000005</v>
      </c>
      <c r="T192" s="8">
        <f t="shared" si="20"/>
        <v>66.254899999999992</v>
      </c>
      <c r="U192" s="8">
        <f t="shared" si="21"/>
        <v>105.07340000000001</v>
      </c>
      <c r="W192" s="1"/>
      <c r="AH192" s="1" t="s">
        <v>58</v>
      </c>
      <c r="AI192" s="8">
        <f>F190+J190</f>
        <v>8.0809999999999995</v>
      </c>
      <c r="AJ192" s="8">
        <f>Q190+U190</f>
        <v>88.6678</v>
      </c>
      <c r="AK192" s="8">
        <f>F191+J191</f>
        <v>-4.1879999999999997</v>
      </c>
      <c r="AL192" s="8">
        <f>Q191+U191</f>
        <v>-270.08390000000003</v>
      </c>
      <c r="AM192" s="22">
        <f>Z193+AD193</f>
        <v>-385.54450000000003</v>
      </c>
    </row>
    <row r="193" spans="1:39">
      <c r="C193" s="1">
        <v>1</v>
      </c>
      <c r="D193" s="1" t="s">
        <v>12</v>
      </c>
      <c r="E193" s="1">
        <f>TabPil!E193</f>
        <v>-582.15800000000002</v>
      </c>
      <c r="F193" s="1">
        <f>TabPil!F193</f>
        <v>-359.774</v>
      </c>
      <c r="G193" s="8">
        <f>(ABS(TabPil!G193)+ABS(TabPil!I193))*SIGN(TabPil!G193)</f>
        <v>-232.04400000000001</v>
      </c>
      <c r="H193" s="8">
        <f>(ABS(TabPil!H193)+ABS(TabPil!J193))*SIGN(TabPil!H193)</f>
        <v>0</v>
      </c>
      <c r="I193" s="8">
        <f t="shared" si="22"/>
        <v>-232.04400000000001</v>
      </c>
      <c r="J193" s="8">
        <f t="shared" si="23"/>
        <v>0</v>
      </c>
      <c r="L193" s="1"/>
      <c r="M193" s="1"/>
      <c r="N193" s="1">
        <v>1</v>
      </c>
      <c r="O193" s="1" t="s">
        <v>12</v>
      </c>
      <c r="P193" s="1">
        <f>TabPil!P193</f>
        <v>-664.07399999999996</v>
      </c>
      <c r="Q193" s="1">
        <f>TabPil!Q193</f>
        <v>-410.05099999999999</v>
      </c>
      <c r="R193" s="8">
        <f>(ABS(TabPil!R193)+ABS(TabPil!T193))*SIGN(TabPil!R193)</f>
        <v>150.16300000000001</v>
      </c>
      <c r="S193" s="8">
        <f>(ABS(TabPil!S193)+ABS(TabPil!U193))*SIGN(TabPil!S193)</f>
        <v>370.44299999999998</v>
      </c>
      <c r="T193" s="8">
        <f t="shared" si="20"/>
        <v>261.29590000000002</v>
      </c>
      <c r="U193" s="8">
        <f t="shared" si="21"/>
        <v>415.49189999999999</v>
      </c>
      <c r="W193" s="1">
        <v>1</v>
      </c>
      <c r="X193" s="1" t="s">
        <v>12</v>
      </c>
      <c r="Y193" s="1">
        <f>TabPil!Z193</f>
        <v>-1246.232</v>
      </c>
      <c r="Z193" s="1">
        <f>TabPil!AA193</f>
        <v>-769.82500000000005</v>
      </c>
      <c r="AA193" s="1">
        <f>(ABS(TabPil!AB193)+ABS(TabPil!AD193))*SIGN(TabPil!AB193)</f>
        <v>-123.63500000000002</v>
      </c>
      <c r="AB193" s="1">
        <f>(ABS(TabPil!AC193)+ABS(TabPil!AE193))*SIGN(TabPil!AC193)</f>
        <v>347.19</v>
      </c>
      <c r="AC193" s="22">
        <f>(ABS(AA193)+0.3*ABS(AB193))*SIGN(AA193)</f>
        <v>-227.79200000000003</v>
      </c>
      <c r="AD193" s="22">
        <f>(ABS(AB193)+0.3*ABS(AA193))*SIGN(AB193)</f>
        <v>384.28050000000002</v>
      </c>
      <c r="AH193" s="1" t="s">
        <v>59</v>
      </c>
      <c r="AI193" s="8">
        <f>F190-J190</f>
        <v>8.0809999999999995</v>
      </c>
      <c r="AJ193" s="8">
        <f>Q190-U190</f>
        <v>-129.77180000000001</v>
      </c>
      <c r="AK193" s="8">
        <f>F191-J191</f>
        <v>-4.1879999999999997</v>
      </c>
      <c r="AL193" s="8">
        <f>Q191-U191</f>
        <v>289.86790000000002</v>
      </c>
      <c r="AM193" s="22">
        <f>Z193-AD193</f>
        <v>-1154.1055000000001</v>
      </c>
    </row>
    <row r="194" spans="1:39">
      <c r="A194" s="1">
        <v>9</v>
      </c>
      <c r="C194" s="1">
        <v>6</v>
      </c>
      <c r="D194" s="1" t="s">
        <v>9</v>
      </c>
      <c r="E194" s="1">
        <f>TabPil!E194</f>
        <v>-18.462</v>
      </c>
      <c r="F194" s="1">
        <f>TabPil!F194</f>
        <v>-11.412000000000001</v>
      </c>
      <c r="G194" s="8">
        <f>(ABS(TabPil!G194)+ABS(TabPil!I194))*SIGN(TabPil!G194)</f>
        <v>19.260999999999999</v>
      </c>
      <c r="H194" s="8">
        <f>(ABS(TabPil!H194)+ABS(TabPil!J194))*SIGN(TabPil!H194)</f>
        <v>0</v>
      </c>
      <c r="I194" s="8">
        <f t="shared" si="22"/>
        <v>19.260999999999999</v>
      </c>
      <c r="J194" s="8">
        <f t="shared" si="23"/>
        <v>0</v>
      </c>
      <c r="L194" s="1">
        <v>9</v>
      </c>
      <c r="M194" s="1"/>
      <c r="N194" s="1">
        <v>6</v>
      </c>
      <c r="O194" s="1" t="s">
        <v>9</v>
      </c>
      <c r="P194" s="1">
        <f>TabPil!P194</f>
        <v>7.05</v>
      </c>
      <c r="Q194" s="1">
        <f>TabPil!Q194</f>
        <v>3.9950000000000001</v>
      </c>
      <c r="R194" s="8">
        <f>(ABS(TabPil!R194)+ABS(TabPil!T194))*SIGN(TabPil!R194)</f>
        <v>-24.896999999999998</v>
      </c>
      <c r="S194" s="8">
        <f>(ABS(TabPil!S194)+ABS(TabPil!U194))*SIGN(TabPil!S194)</f>
        <v>67.210999999999999</v>
      </c>
      <c r="T194" s="8">
        <f t="shared" si="20"/>
        <v>-45.060299999999998</v>
      </c>
      <c r="U194" s="8">
        <f t="shared" si="21"/>
        <v>74.680099999999996</v>
      </c>
      <c r="V194" s="1">
        <v>9</v>
      </c>
      <c r="AF194" s="1">
        <v>9</v>
      </c>
      <c r="AG194" s="1">
        <v>6</v>
      </c>
      <c r="AH194" s="1" t="s">
        <v>56</v>
      </c>
      <c r="AI194" s="8">
        <f>F194+I194</f>
        <v>7.8489999999999984</v>
      </c>
      <c r="AJ194" s="8">
        <f>Q194+T194</f>
        <v>-41.065300000000001</v>
      </c>
      <c r="AK194" s="8">
        <f>F195+I195</f>
        <v>-4.7059999999999995</v>
      </c>
      <c r="AL194" s="8">
        <f>Q195+T195</f>
        <v>12.974300000000001</v>
      </c>
      <c r="AM194" s="22">
        <f>Z197+AC197</f>
        <v>-55.929500000000004</v>
      </c>
    </row>
    <row r="195" spans="1:39">
      <c r="C195" s="1">
        <v>6</v>
      </c>
      <c r="D195" s="1" t="s">
        <v>10</v>
      </c>
      <c r="E195" s="1">
        <f>TabPil!E195</f>
        <v>15.794</v>
      </c>
      <c r="F195" s="1">
        <f>TabPil!F195</f>
        <v>9.7590000000000003</v>
      </c>
      <c r="G195" s="8">
        <f>(ABS(TabPil!G195)+ABS(TabPil!I195))*SIGN(TabPil!G195)</f>
        <v>-14.465</v>
      </c>
      <c r="H195" s="8">
        <f>(ABS(TabPil!H195)+ABS(TabPil!J195))*SIGN(TabPil!H195)</f>
        <v>0</v>
      </c>
      <c r="I195" s="8">
        <f t="shared" si="22"/>
        <v>-14.465</v>
      </c>
      <c r="J195" s="8">
        <f t="shared" si="23"/>
        <v>0</v>
      </c>
      <c r="L195" s="1"/>
      <c r="M195" s="1"/>
      <c r="N195" s="1">
        <v>6</v>
      </c>
      <c r="O195" s="1" t="s">
        <v>10</v>
      </c>
      <c r="P195" s="1">
        <f>TabPil!P195</f>
        <v>-6.5289999999999999</v>
      </c>
      <c r="Q195" s="1">
        <f>TabPil!Q195</f>
        <v>-4.4459999999999997</v>
      </c>
      <c r="R195" s="8">
        <f>(ABS(TabPil!R195)+ABS(TabPil!T195))*SIGN(TabPil!R195)</f>
        <v>8.8490000000000002</v>
      </c>
      <c r="S195" s="8">
        <f>(ABS(TabPil!S195)+ABS(TabPil!U195))*SIGN(TabPil!S195)</f>
        <v>-28.571000000000002</v>
      </c>
      <c r="T195" s="8">
        <f t="shared" ref="T195:T258" si="24">(ABS(R195)+0.3*ABS(S195))*SIGN(R195)</f>
        <v>17.420300000000001</v>
      </c>
      <c r="U195" s="8">
        <f t="shared" ref="U195:U258" si="25">(ABS(S195)+0.3*ABS(R195))*SIGN(S195)</f>
        <v>-31.225700000000003</v>
      </c>
      <c r="AG195" s="1"/>
      <c r="AH195" s="1" t="s">
        <v>57</v>
      </c>
      <c r="AI195" s="8">
        <f>F194-I194</f>
        <v>-30.673000000000002</v>
      </c>
      <c r="AJ195" s="8">
        <f>Q194-T194</f>
        <v>49.055299999999995</v>
      </c>
      <c r="AK195" s="8">
        <f>F195-I195</f>
        <v>24.224</v>
      </c>
      <c r="AL195" s="8">
        <f>Q195-T195</f>
        <v>-21.866300000000003</v>
      </c>
      <c r="AM195" s="22">
        <f>Z197-AC197</f>
        <v>-86.730499999999992</v>
      </c>
    </row>
    <row r="196" spans="1:39">
      <c r="C196" s="1">
        <v>6</v>
      </c>
      <c r="D196" s="1" t="s">
        <v>11</v>
      </c>
      <c r="E196" s="1">
        <f>TabPil!E196</f>
        <v>-10.705</v>
      </c>
      <c r="F196" s="1">
        <f>TabPil!F196</f>
        <v>-6.6159999999999997</v>
      </c>
      <c r="G196" s="8">
        <f>(ABS(TabPil!G196)+ABS(TabPil!I196))*SIGN(TabPil!G196)</f>
        <v>10.532999999999999</v>
      </c>
      <c r="H196" s="8">
        <f>(ABS(TabPil!H196)+ABS(TabPil!J196))*SIGN(TabPil!H196)</f>
        <v>0</v>
      </c>
      <c r="I196" s="8">
        <f t="shared" ref="I196:I259" si="26">(ABS(G196)+0.3*ABS(H196))*SIGN(G196)</f>
        <v>10.532999999999999</v>
      </c>
      <c r="J196" s="8">
        <f t="shared" ref="J196:J259" si="27">(ABS(H196)+0.3*ABS(G196))*SIGN(H196)</f>
        <v>0</v>
      </c>
      <c r="L196" s="1"/>
      <c r="M196" s="1"/>
      <c r="N196" s="1">
        <v>6</v>
      </c>
      <c r="O196" s="1" t="s">
        <v>11</v>
      </c>
      <c r="P196" s="1">
        <f>TabPil!P196</f>
        <v>4.2439999999999998</v>
      </c>
      <c r="Q196" s="1">
        <f>TabPil!Q196</f>
        <v>2.6379999999999999</v>
      </c>
      <c r="R196" s="8">
        <f>(ABS(TabPil!R196)+ABS(TabPil!T196))*SIGN(TabPil!R196)</f>
        <v>-10.423</v>
      </c>
      <c r="S196" s="8">
        <f>(ABS(TabPil!S196)+ABS(TabPil!U196))*SIGN(TabPil!S196)</f>
        <v>29.443000000000001</v>
      </c>
      <c r="T196" s="8">
        <f t="shared" si="24"/>
        <v>-19.2559</v>
      </c>
      <c r="U196" s="8">
        <f t="shared" si="25"/>
        <v>32.569900000000004</v>
      </c>
      <c r="AH196" s="1" t="s">
        <v>58</v>
      </c>
      <c r="AI196" s="8">
        <f>F194+J194</f>
        <v>-11.412000000000001</v>
      </c>
      <c r="AJ196" s="8">
        <f>Q194+U194</f>
        <v>78.6751</v>
      </c>
      <c r="AK196" s="8">
        <f>F195+J195</f>
        <v>9.7590000000000003</v>
      </c>
      <c r="AL196" s="8">
        <f>Q195+U195</f>
        <v>-35.671700000000001</v>
      </c>
      <c r="AM196" s="22">
        <f>Z197+AD197</f>
        <v>-83.553200000000004</v>
      </c>
    </row>
    <row r="197" spans="1:39">
      <c r="C197" s="1">
        <v>6</v>
      </c>
      <c r="D197" s="1" t="s">
        <v>12</v>
      </c>
      <c r="E197" s="1">
        <f>TabPil!E197</f>
        <v>-27.792000000000002</v>
      </c>
      <c r="F197" s="1">
        <f>TabPil!F197</f>
        <v>-17.459</v>
      </c>
      <c r="G197" s="8">
        <f>(ABS(TabPil!G197)+ABS(TabPil!I197))*SIGN(TabPil!G197)</f>
        <v>10.197999999999999</v>
      </c>
      <c r="H197" s="8">
        <f>(ABS(TabPil!H197)+ABS(TabPil!J197))*SIGN(TabPil!H197)</f>
        <v>0</v>
      </c>
      <c r="I197" s="8">
        <f t="shared" si="26"/>
        <v>10.197999999999999</v>
      </c>
      <c r="J197" s="8">
        <f t="shared" si="27"/>
        <v>0</v>
      </c>
      <c r="L197" s="1"/>
      <c r="M197" s="1"/>
      <c r="N197" s="1">
        <v>6</v>
      </c>
      <c r="O197" s="1" t="s">
        <v>12</v>
      </c>
      <c r="P197" s="1">
        <f>TabPil!P197</f>
        <v>-89.399000000000001</v>
      </c>
      <c r="Q197" s="1">
        <f>TabPil!Q197</f>
        <v>-53.871000000000002</v>
      </c>
      <c r="R197" s="8">
        <f>(ABS(TabPil!R197)+ABS(TabPil!T197))*SIGN(TabPil!R197)</f>
        <v>2.6960000000000002</v>
      </c>
      <c r="S197" s="8">
        <f>(ABS(TabPil!S197)+ABS(TabPil!U197))*SIGN(TabPil!S197)</f>
        <v>-8.0950000000000006</v>
      </c>
      <c r="T197" s="8">
        <f t="shared" si="24"/>
        <v>5.1245000000000003</v>
      </c>
      <c r="U197" s="8">
        <f t="shared" si="25"/>
        <v>-8.9038000000000004</v>
      </c>
      <c r="W197" s="1">
        <v>6</v>
      </c>
      <c r="X197" s="1" t="s">
        <v>12</v>
      </c>
      <c r="Y197" s="1">
        <f>TabPil!Z197</f>
        <v>-117.191</v>
      </c>
      <c r="Z197" s="1">
        <f>TabPil!AA197</f>
        <v>-71.33</v>
      </c>
      <c r="AA197" s="1">
        <f>(ABS(TabPil!AB197)+ABS(TabPil!AD197))*SIGN(TabPil!AB197)</f>
        <v>12.893999999999998</v>
      </c>
      <c r="AB197" s="1">
        <f>(ABS(TabPil!AC197)+ABS(TabPil!AE197))*SIGN(TabPil!AC197)</f>
        <v>-8.3550000000000004</v>
      </c>
      <c r="AC197" s="22">
        <f>(ABS(AA197)+0.3*ABS(AB197))*SIGN(AA197)</f>
        <v>15.400499999999997</v>
      </c>
      <c r="AD197" s="22">
        <f>(ABS(AB197)+0.3*ABS(AA197))*SIGN(AB197)</f>
        <v>-12.2232</v>
      </c>
      <c r="AH197" s="1" t="s">
        <v>59</v>
      </c>
      <c r="AI197" s="8">
        <f>F194-J194</f>
        <v>-11.412000000000001</v>
      </c>
      <c r="AJ197" s="8">
        <f>Q194-U194</f>
        <v>-70.685099999999991</v>
      </c>
      <c r="AK197" s="8">
        <f>F195-J195</f>
        <v>9.7590000000000003</v>
      </c>
      <c r="AL197" s="8">
        <f>Q195-U195</f>
        <v>26.779700000000005</v>
      </c>
      <c r="AM197" s="22">
        <f>Z197-AD197</f>
        <v>-59.1068</v>
      </c>
    </row>
    <row r="198" spans="1:39">
      <c r="C198" s="1">
        <v>5</v>
      </c>
      <c r="D198" s="1" t="s">
        <v>9</v>
      </c>
      <c r="E198" s="1">
        <f>TabPil!E198</f>
        <v>-13.86</v>
      </c>
      <c r="F198" s="1">
        <f>TabPil!F198</f>
        <v>-8.57</v>
      </c>
      <c r="G198" s="8">
        <f>(ABS(TabPil!G198)+ABS(TabPil!I198))*SIGN(TabPil!G198)</f>
        <v>26.943000000000001</v>
      </c>
      <c r="H198" s="8">
        <f>(ABS(TabPil!H198)+ABS(TabPil!J198))*SIGN(TabPil!H198)</f>
        <v>0</v>
      </c>
      <c r="I198" s="8">
        <f t="shared" si="26"/>
        <v>26.943000000000001</v>
      </c>
      <c r="J198" s="8">
        <f t="shared" si="27"/>
        <v>0</v>
      </c>
      <c r="L198" s="1"/>
      <c r="M198" s="1"/>
      <c r="N198" s="1">
        <v>5</v>
      </c>
      <c r="O198" s="1" t="s">
        <v>9</v>
      </c>
      <c r="P198" s="1">
        <f>TabPil!P198</f>
        <v>4.4059999999999997</v>
      </c>
      <c r="Q198" s="1">
        <f>TabPil!Q198</f>
        <v>3.7690000000000001</v>
      </c>
      <c r="R198" s="8">
        <f>(ABS(TabPil!R198)+ABS(TabPil!T198))*SIGN(TabPil!R198)</f>
        <v>-32.697000000000003</v>
      </c>
      <c r="S198" s="8">
        <f>(ABS(TabPil!S198)+ABS(TabPil!U198))*SIGN(TabPil!S198)</f>
        <v>82.275999999999996</v>
      </c>
      <c r="T198" s="8">
        <f t="shared" si="24"/>
        <v>-57.379800000000003</v>
      </c>
      <c r="U198" s="8">
        <f t="shared" si="25"/>
        <v>92.085099999999997</v>
      </c>
      <c r="W198" s="1"/>
      <c r="AG198" s="1">
        <v>5</v>
      </c>
      <c r="AH198" s="1" t="s">
        <v>56</v>
      </c>
      <c r="AI198" s="8">
        <f>F198+I198</f>
        <v>18.373000000000001</v>
      </c>
      <c r="AJ198" s="8">
        <f>Q198+T198</f>
        <v>-53.610800000000005</v>
      </c>
      <c r="AK198" s="8">
        <f>F199+I199</f>
        <v>-19.444999999999997</v>
      </c>
      <c r="AL198" s="8">
        <f>Q199+T199</f>
        <v>46.666799999999995</v>
      </c>
      <c r="AM198" s="22">
        <f>Z201+AC201</f>
        <v>-165.9649</v>
      </c>
    </row>
    <row r="199" spans="1:39">
      <c r="C199" s="1">
        <v>5</v>
      </c>
      <c r="D199" s="1" t="s">
        <v>10</v>
      </c>
      <c r="E199" s="1">
        <f>TabPil!E199</f>
        <v>14.43</v>
      </c>
      <c r="F199" s="1">
        <f>TabPil!F199</f>
        <v>8.9420000000000002</v>
      </c>
      <c r="G199" s="8">
        <f>(ABS(TabPil!G199)+ABS(TabPil!I199))*SIGN(TabPil!G199)</f>
        <v>-28.386999999999997</v>
      </c>
      <c r="H199" s="8">
        <f>(ABS(TabPil!H199)+ABS(TabPil!J199))*SIGN(TabPil!H199)</f>
        <v>0</v>
      </c>
      <c r="I199" s="8">
        <f t="shared" si="26"/>
        <v>-28.386999999999997</v>
      </c>
      <c r="J199" s="8">
        <f t="shared" si="27"/>
        <v>0</v>
      </c>
      <c r="L199" s="1"/>
      <c r="M199" s="1"/>
      <c r="N199" s="1">
        <v>5</v>
      </c>
      <c r="O199" s="1" t="s">
        <v>10</v>
      </c>
      <c r="P199" s="1">
        <f>TabPil!P199</f>
        <v>-1.6890000000000001</v>
      </c>
      <c r="Q199" s="1">
        <f>TabPil!Q199</f>
        <v>-2.0449999999999999</v>
      </c>
      <c r="R199" s="8">
        <f>(ABS(TabPil!R199)+ABS(TabPil!T199))*SIGN(TabPil!R199)</f>
        <v>27.062000000000001</v>
      </c>
      <c r="S199" s="8">
        <f>(ABS(TabPil!S199)+ABS(TabPil!U199))*SIGN(TabPil!S199)</f>
        <v>-72.165999999999997</v>
      </c>
      <c r="T199" s="8">
        <f t="shared" si="24"/>
        <v>48.711799999999997</v>
      </c>
      <c r="U199" s="8">
        <f t="shared" si="25"/>
        <v>-80.284599999999998</v>
      </c>
      <c r="W199" s="1"/>
      <c r="AG199" s="1"/>
      <c r="AH199" s="1" t="s">
        <v>57</v>
      </c>
      <c r="AI199" s="8">
        <f>F198-I198</f>
        <v>-35.513000000000005</v>
      </c>
      <c r="AJ199" s="8">
        <f>Q198-T198</f>
        <v>61.148800000000001</v>
      </c>
      <c r="AK199" s="8">
        <f>F199-I199</f>
        <v>37.328999999999994</v>
      </c>
      <c r="AL199" s="8">
        <f>Q199-T199</f>
        <v>-50.756799999999998</v>
      </c>
      <c r="AM199" s="22">
        <f>Z201-AC201</f>
        <v>-259.25310000000002</v>
      </c>
    </row>
    <row r="200" spans="1:39">
      <c r="C200" s="1">
        <v>5</v>
      </c>
      <c r="D200" s="1" t="s">
        <v>11</v>
      </c>
      <c r="E200" s="1">
        <f>TabPil!E200</f>
        <v>-8.8409999999999993</v>
      </c>
      <c r="F200" s="1">
        <f>TabPil!F200</f>
        <v>-5.4720000000000004</v>
      </c>
      <c r="G200" s="8">
        <f>(ABS(TabPil!G200)+ABS(TabPil!I200))*SIGN(TabPil!G200)</f>
        <v>17.286000000000001</v>
      </c>
      <c r="H200" s="8">
        <f>(ABS(TabPil!H200)+ABS(TabPil!J200))*SIGN(TabPil!H200)</f>
        <v>0</v>
      </c>
      <c r="I200" s="8">
        <f t="shared" si="26"/>
        <v>17.286000000000001</v>
      </c>
      <c r="J200" s="8">
        <f t="shared" si="27"/>
        <v>0</v>
      </c>
      <c r="L200" s="1"/>
      <c r="M200" s="1"/>
      <c r="N200" s="1">
        <v>5</v>
      </c>
      <c r="O200" s="1" t="s">
        <v>11</v>
      </c>
      <c r="P200" s="1">
        <f>TabPil!P200</f>
        <v>1.905</v>
      </c>
      <c r="Q200" s="1">
        <f>TabPil!Q200</f>
        <v>1.8169999999999999</v>
      </c>
      <c r="R200" s="8">
        <f>(ABS(TabPil!R200)+ABS(TabPil!T200))*SIGN(TabPil!R200)</f>
        <v>-18.579000000000001</v>
      </c>
      <c r="S200" s="8">
        <f>(ABS(TabPil!S200)+ABS(TabPil!U200))*SIGN(TabPil!S200)</f>
        <v>47.885999999999996</v>
      </c>
      <c r="T200" s="8">
        <f t="shared" si="24"/>
        <v>-32.944800000000001</v>
      </c>
      <c r="U200" s="8">
        <f t="shared" si="25"/>
        <v>53.459699999999998</v>
      </c>
      <c r="W200" s="1"/>
      <c r="AH200" s="1" t="s">
        <v>58</v>
      </c>
      <c r="AI200" s="8">
        <f>F198+J198</f>
        <v>-8.57</v>
      </c>
      <c r="AJ200" s="8">
        <f>Q198+U198</f>
        <v>95.854100000000003</v>
      </c>
      <c r="AK200" s="8">
        <f>F199+J199</f>
        <v>8.9420000000000002</v>
      </c>
      <c r="AL200" s="8">
        <f>Q199+U199</f>
        <v>-82.329599999999999</v>
      </c>
      <c r="AM200" s="22">
        <f>Z201+AD201</f>
        <v>-249.38589999999999</v>
      </c>
    </row>
    <row r="201" spans="1:39">
      <c r="C201" s="1">
        <v>5</v>
      </c>
      <c r="D201" s="1" t="s">
        <v>12</v>
      </c>
      <c r="E201" s="1">
        <f>TabPil!E201</f>
        <v>-62.682000000000002</v>
      </c>
      <c r="F201" s="1">
        <f>TabPil!F201</f>
        <v>-39.357999999999997</v>
      </c>
      <c r="G201" s="8">
        <f>(ABS(TabPil!G201)+ABS(TabPil!I201))*SIGN(TabPil!G201)</f>
        <v>30.422999999999998</v>
      </c>
      <c r="H201" s="8">
        <f>(ABS(TabPil!H201)+ABS(TabPil!J201))*SIGN(TabPil!H201)</f>
        <v>0</v>
      </c>
      <c r="I201" s="8">
        <f t="shared" si="26"/>
        <v>30.422999999999998</v>
      </c>
      <c r="J201" s="8">
        <f t="shared" si="27"/>
        <v>0</v>
      </c>
      <c r="L201" s="1"/>
      <c r="M201" s="1"/>
      <c r="N201" s="1">
        <v>5</v>
      </c>
      <c r="O201" s="1" t="s">
        <v>12</v>
      </c>
      <c r="P201" s="1">
        <f>TabPil!P201</f>
        <v>-286.06200000000001</v>
      </c>
      <c r="Q201" s="1">
        <f>TabPil!Q201</f>
        <v>-173.251</v>
      </c>
      <c r="R201" s="8">
        <f>(ABS(TabPil!R201)+ABS(TabPil!T201))*SIGN(TabPil!R201)</f>
        <v>8.7100000000000009</v>
      </c>
      <c r="S201" s="8">
        <f>(ABS(TabPil!S201)+ABS(TabPil!U201))*SIGN(TabPil!S201)</f>
        <v>-24.283000000000001</v>
      </c>
      <c r="T201" s="8">
        <f t="shared" si="24"/>
        <v>15.994900000000001</v>
      </c>
      <c r="U201" s="8">
        <f t="shared" si="25"/>
        <v>-26.896000000000001</v>
      </c>
      <c r="W201" s="1">
        <v>5</v>
      </c>
      <c r="X201" s="1" t="s">
        <v>12</v>
      </c>
      <c r="Y201" s="1">
        <f>TabPil!Z201</f>
        <v>-348.74400000000003</v>
      </c>
      <c r="Z201" s="1">
        <f>TabPil!AA201</f>
        <v>-212.60900000000001</v>
      </c>
      <c r="AA201" s="1">
        <f>(ABS(TabPil!AB201)+ABS(TabPil!AD201))*SIGN(TabPil!AB201)</f>
        <v>39.132999999999996</v>
      </c>
      <c r="AB201" s="1">
        <f>(ABS(TabPil!AC201)+ABS(TabPil!AE201))*SIGN(TabPil!AC201)</f>
        <v>-25.036999999999999</v>
      </c>
      <c r="AC201" s="22">
        <f>(ABS(AA201)+0.3*ABS(AB201))*SIGN(AA201)</f>
        <v>46.644099999999995</v>
      </c>
      <c r="AD201" s="22">
        <f>(ABS(AB201)+0.3*ABS(AA201))*SIGN(AB201)</f>
        <v>-36.776899999999998</v>
      </c>
      <c r="AH201" s="1" t="s">
        <v>59</v>
      </c>
      <c r="AI201" s="8">
        <f>F198-J198</f>
        <v>-8.57</v>
      </c>
      <c r="AJ201" s="8">
        <f>Q198-U198</f>
        <v>-88.316099999999992</v>
      </c>
      <c r="AK201" s="8">
        <f>F199-J199</f>
        <v>8.9420000000000002</v>
      </c>
      <c r="AL201" s="8">
        <f>Q199-U199</f>
        <v>78.239599999999996</v>
      </c>
      <c r="AM201" s="22">
        <f>Z201-AD201</f>
        <v>-175.83210000000003</v>
      </c>
    </row>
    <row r="202" spans="1:39">
      <c r="C202" s="1">
        <v>4</v>
      </c>
      <c r="D202" s="1" t="s">
        <v>9</v>
      </c>
      <c r="E202" s="1">
        <f>TabPil!E202</f>
        <v>-14.582000000000001</v>
      </c>
      <c r="F202" s="1">
        <f>TabPil!F202</f>
        <v>-9.0559999999999992</v>
      </c>
      <c r="G202" s="8">
        <f>(ABS(TabPil!G202)+ABS(TabPil!I202))*SIGN(TabPil!G202)</f>
        <v>39.710999999999999</v>
      </c>
      <c r="H202" s="8">
        <f>(ABS(TabPil!H202)+ABS(TabPil!J202))*SIGN(TabPil!H202)</f>
        <v>0</v>
      </c>
      <c r="I202" s="8">
        <f t="shared" si="26"/>
        <v>39.710999999999999</v>
      </c>
      <c r="J202" s="8">
        <f t="shared" si="27"/>
        <v>0</v>
      </c>
      <c r="L202" s="1"/>
      <c r="M202" s="1"/>
      <c r="N202" s="1">
        <v>4</v>
      </c>
      <c r="O202" s="1" t="s">
        <v>9</v>
      </c>
      <c r="P202" s="1">
        <f>TabPil!P202</f>
        <v>2.4390000000000001</v>
      </c>
      <c r="Q202" s="1">
        <f>TabPil!Q202</f>
        <v>2.4449999999999998</v>
      </c>
      <c r="R202" s="8">
        <f>(ABS(TabPil!R202)+ABS(TabPil!T202))*SIGN(TabPil!R202)</f>
        <v>-45.278000000000006</v>
      </c>
      <c r="S202" s="8">
        <f>(ABS(TabPil!S202)+ABS(TabPil!U202))*SIGN(TabPil!S202)</f>
        <v>112.55199999999999</v>
      </c>
      <c r="T202" s="8">
        <f t="shared" si="24"/>
        <v>-79.043599999999998</v>
      </c>
      <c r="U202" s="8">
        <f t="shared" si="25"/>
        <v>126.13539999999999</v>
      </c>
      <c r="W202" s="1"/>
      <c r="AG202" s="1">
        <v>4</v>
      </c>
      <c r="AH202" s="1" t="s">
        <v>56</v>
      </c>
      <c r="AI202" s="8">
        <f>F202+I202</f>
        <v>30.655000000000001</v>
      </c>
      <c r="AJ202" s="8">
        <f>Q202+T202</f>
        <v>-76.598600000000005</v>
      </c>
      <c r="AK202" s="8">
        <f>F203+I203</f>
        <v>-29.408000000000001</v>
      </c>
      <c r="AL202" s="8">
        <f>Q203+T203</f>
        <v>60.960099999999997</v>
      </c>
      <c r="AM202" s="22">
        <f>Z205+AC205</f>
        <v>-241.74339999999995</v>
      </c>
    </row>
    <row r="203" spans="1:39">
      <c r="C203" s="1">
        <v>4</v>
      </c>
      <c r="D203" s="1" t="s">
        <v>10</v>
      </c>
      <c r="E203" s="1">
        <f>TabPil!E203</f>
        <v>13.94</v>
      </c>
      <c r="F203" s="1">
        <f>TabPil!F203</f>
        <v>8.6709999999999994</v>
      </c>
      <c r="G203" s="8">
        <f>(ABS(TabPil!G203)+ABS(TabPil!I203))*SIGN(TabPil!G203)</f>
        <v>-38.079000000000001</v>
      </c>
      <c r="H203" s="8">
        <f>(ABS(TabPil!H203)+ABS(TabPil!J203))*SIGN(TabPil!H203)</f>
        <v>0</v>
      </c>
      <c r="I203" s="8">
        <f t="shared" si="26"/>
        <v>-38.079000000000001</v>
      </c>
      <c r="J203" s="8">
        <f t="shared" si="27"/>
        <v>0</v>
      </c>
      <c r="L203" s="1"/>
      <c r="M203" s="1"/>
      <c r="N203" s="1">
        <v>4</v>
      </c>
      <c r="O203" s="1" t="s">
        <v>10</v>
      </c>
      <c r="P203" s="1">
        <f>TabPil!P203</f>
        <v>-2.3879999999999999</v>
      </c>
      <c r="Q203" s="1">
        <f>TabPil!Q203</f>
        <v>-2.4369999999999998</v>
      </c>
      <c r="R203" s="8">
        <f>(ABS(TabPil!R203)+ABS(TabPil!T203))*SIGN(TabPil!R203)</f>
        <v>35.756</v>
      </c>
      <c r="S203" s="8">
        <f>(ABS(TabPil!S203)+ABS(TabPil!U203))*SIGN(TabPil!S203)</f>
        <v>-92.137</v>
      </c>
      <c r="T203" s="8">
        <f t="shared" si="24"/>
        <v>63.397099999999995</v>
      </c>
      <c r="U203" s="8">
        <f t="shared" si="25"/>
        <v>-102.8638</v>
      </c>
      <c r="W203" s="1"/>
      <c r="AG203" s="1"/>
      <c r="AH203" s="1" t="s">
        <v>57</v>
      </c>
      <c r="AI203" s="8">
        <f>F202-I202</f>
        <v>-48.766999999999996</v>
      </c>
      <c r="AJ203" s="8">
        <f>Q202-T202</f>
        <v>81.488599999999991</v>
      </c>
      <c r="AK203" s="8">
        <f>F203-I203</f>
        <v>46.75</v>
      </c>
      <c r="AL203" s="8">
        <f>Q203-T203</f>
        <v>-65.834099999999992</v>
      </c>
      <c r="AM203" s="22">
        <f>Z205-AC205</f>
        <v>-468.88459999999998</v>
      </c>
    </row>
    <row r="204" spans="1:39">
      <c r="C204" s="1">
        <v>4</v>
      </c>
      <c r="D204" s="1" t="s">
        <v>11</v>
      </c>
      <c r="E204" s="1">
        <f>TabPil!E204</f>
        <v>-8.9130000000000003</v>
      </c>
      <c r="F204" s="1">
        <f>TabPil!F204</f>
        <v>-5.54</v>
      </c>
      <c r="G204" s="8">
        <f>(ABS(TabPil!G204)+ABS(TabPil!I204))*SIGN(TabPil!G204)</f>
        <v>24.306000000000001</v>
      </c>
      <c r="H204" s="8">
        <f>(ABS(TabPil!H204)+ABS(TabPil!J204))*SIGN(TabPil!H204)</f>
        <v>0</v>
      </c>
      <c r="I204" s="8">
        <f t="shared" si="26"/>
        <v>24.306000000000001</v>
      </c>
      <c r="J204" s="8">
        <f t="shared" si="27"/>
        <v>0</v>
      </c>
      <c r="L204" s="1"/>
      <c r="M204" s="1"/>
      <c r="N204" s="1">
        <v>4</v>
      </c>
      <c r="O204" s="1" t="s">
        <v>11</v>
      </c>
      <c r="P204" s="1">
        <f>TabPil!P204</f>
        <v>1.5089999999999999</v>
      </c>
      <c r="Q204" s="1">
        <f>TabPil!Q204</f>
        <v>1.526</v>
      </c>
      <c r="R204" s="8">
        <f>(ABS(TabPil!R204)+ABS(TabPil!T204))*SIGN(TabPil!R204)</f>
        <v>-25.228999999999999</v>
      </c>
      <c r="S204" s="8">
        <f>(ABS(TabPil!S204)+ABS(TabPil!U204))*SIGN(TabPil!S204)</f>
        <v>63.582000000000001</v>
      </c>
      <c r="T204" s="8">
        <f t="shared" si="24"/>
        <v>-44.303600000000003</v>
      </c>
      <c r="U204" s="8">
        <f t="shared" si="25"/>
        <v>71.150700000000001</v>
      </c>
      <c r="W204" s="1"/>
      <c r="AH204" s="1" t="s">
        <v>58</v>
      </c>
      <c r="AI204" s="8">
        <f>F202+J202</f>
        <v>-9.0559999999999992</v>
      </c>
      <c r="AJ204" s="8">
        <f>Q202+U202</f>
        <v>128.5804</v>
      </c>
      <c r="AK204" s="8">
        <f>F203+J203</f>
        <v>8.6709999999999994</v>
      </c>
      <c r="AL204" s="8">
        <f>Q203+U203</f>
        <v>-105.3008</v>
      </c>
      <c r="AM204" s="22">
        <f>Z205+AD205</f>
        <v>-454.41559999999998</v>
      </c>
    </row>
    <row r="205" spans="1:39">
      <c r="C205" s="1">
        <v>4</v>
      </c>
      <c r="D205" s="1" t="s">
        <v>12</v>
      </c>
      <c r="E205" s="1">
        <f>TabPil!E205</f>
        <v>-99.558000000000007</v>
      </c>
      <c r="F205" s="1">
        <f>TabPil!F205</f>
        <v>-62.768000000000001</v>
      </c>
      <c r="G205" s="8">
        <f>(ABS(TabPil!G205)+ABS(TabPil!I205))*SIGN(TabPil!G205)</f>
        <v>65.316000000000003</v>
      </c>
      <c r="H205" s="8">
        <f>(ABS(TabPil!H205)+ABS(TabPil!J205))*SIGN(TabPil!H205)</f>
        <v>0</v>
      </c>
      <c r="I205" s="8">
        <f t="shared" si="26"/>
        <v>65.316000000000003</v>
      </c>
      <c r="J205" s="8">
        <f t="shared" si="27"/>
        <v>0</v>
      </c>
      <c r="L205" s="1"/>
      <c r="M205" s="1"/>
      <c r="N205" s="1">
        <v>4</v>
      </c>
      <c r="O205" s="1" t="s">
        <v>12</v>
      </c>
      <c r="P205" s="1">
        <f>TabPil!P205</f>
        <v>-482.005</v>
      </c>
      <c r="Q205" s="1">
        <f>TabPil!Q205</f>
        <v>-292.54599999999999</v>
      </c>
      <c r="R205" s="8">
        <f>(ABS(TabPil!R205)+ABS(TabPil!T205))*SIGN(TabPil!R205)</f>
        <v>26.815999999999999</v>
      </c>
      <c r="S205" s="8">
        <f>(ABS(TabPil!S205)+ABS(TabPil!U205))*SIGN(TabPil!S205)</f>
        <v>-69.897999999999996</v>
      </c>
      <c r="T205" s="8">
        <f t="shared" si="24"/>
        <v>47.785399999999996</v>
      </c>
      <c r="U205" s="8">
        <f t="shared" si="25"/>
        <v>-77.942799999999991</v>
      </c>
      <c r="W205" s="1">
        <v>4</v>
      </c>
      <c r="X205" s="1" t="s">
        <v>12</v>
      </c>
      <c r="Y205" s="1">
        <f>TabPil!Z205</f>
        <v>-581.56299999999999</v>
      </c>
      <c r="Z205" s="1">
        <f>TabPil!AA205</f>
        <v>-355.31399999999996</v>
      </c>
      <c r="AA205" s="1">
        <f>(ABS(TabPil!AB205)+ABS(TabPil!AD205))*SIGN(TabPil!AB205)</f>
        <v>92.132000000000005</v>
      </c>
      <c r="AB205" s="1">
        <f>(ABS(TabPil!AC205)+ABS(TabPil!AE205))*SIGN(TabPil!AC205)</f>
        <v>-71.462000000000003</v>
      </c>
      <c r="AC205" s="22">
        <f>(ABS(AA205)+0.3*ABS(AB205))*SIGN(AA205)</f>
        <v>113.57060000000001</v>
      </c>
      <c r="AD205" s="22">
        <f>(ABS(AB205)+0.3*ABS(AA205))*SIGN(AB205)</f>
        <v>-99.101600000000005</v>
      </c>
      <c r="AH205" s="1" t="s">
        <v>59</v>
      </c>
      <c r="AI205" s="8">
        <f>F202-J202</f>
        <v>-9.0559999999999992</v>
      </c>
      <c r="AJ205" s="8">
        <f>Q202-U202</f>
        <v>-123.6904</v>
      </c>
      <c r="AK205" s="8">
        <f>F203-J203</f>
        <v>8.6709999999999994</v>
      </c>
      <c r="AL205" s="8">
        <f>Q203-U203</f>
        <v>100.4268</v>
      </c>
      <c r="AM205" s="22">
        <f>Z205-AD205</f>
        <v>-256.21239999999995</v>
      </c>
    </row>
    <row r="206" spans="1:39">
      <c r="C206" s="1">
        <v>3</v>
      </c>
      <c r="D206" s="1" t="s">
        <v>9</v>
      </c>
      <c r="E206" s="1">
        <f>TabPil!E206</f>
        <v>-12.848000000000001</v>
      </c>
      <c r="F206" s="1">
        <f>TabPil!F206</f>
        <v>-8.0079999999999991</v>
      </c>
      <c r="G206" s="8">
        <f>(ABS(TabPil!G206)+ABS(TabPil!I206))*SIGN(TabPil!G206)</f>
        <v>47.353000000000002</v>
      </c>
      <c r="H206" s="8">
        <f>(ABS(TabPil!H206)+ABS(TabPil!J206))*SIGN(TabPil!H206)</f>
        <v>0</v>
      </c>
      <c r="I206" s="8">
        <f t="shared" si="26"/>
        <v>47.353000000000002</v>
      </c>
      <c r="J206" s="8">
        <f t="shared" si="27"/>
        <v>0</v>
      </c>
      <c r="L206" s="1"/>
      <c r="M206" s="1"/>
      <c r="N206" s="1">
        <v>3</v>
      </c>
      <c r="O206" s="1" t="s">
        <v>9</v>
      </c>
      <c r="P206" s="1">
        <f>TabPil!P206</f>
        <v>5.1829999999999998</v>
      </c>
      <c r="Q206" s="1">
        <f>TabPil!Q206</f>
        <v>4.1399999999999997</v>
      </c>
      <c r="R206" s="8">
        <f>(ABS(TabPil!R206)+ABS(TabPil!T206))*SIGN(TabPil!R206)</f>
        <v>-52.65</v>
      </c>
      <c r="S206" s="8">
        <f>(ABS(TabPil!S206)+ABS(TabPil!U206))*SIGN(TabPil!S206)</f>
        <v>128.18299999999999</v>
      </c>
      <c r="T206" s="8">
        <f t="shared" si="24"/>
        <v>-91.104899999999986</v>
      </c>
      <c r="U206" s="8">
        <f t="shared" si="25"/>
        <v>143.97799999999998</v>
      </c>
      <c r="W206" s="1"/>
      <c r="AG206" s="1">
        <v>3</v>
      </c>
      <c r="AH206" s="1" t="s">
        <v>56</v>
      </c>
      <c r="AI206" s="8">
        <f>F206+I206</f>
        <v>39.344999999999999</v>
      </c>
      <c r="AJ206" s="8">
        <f>Q206+T206</f>
        <v>-86.964899999999986</v>
      </c>
      <c r="AK206" s="8">
        <f>F207+I207</f>
        <v>-38.497</v>
      </c>
      <c r="AL206" s="8">
        <f>Q207+T207</f>
        <v>77.297499999999985</v>
      </c>
      <c r="AM206" s="22">
        <f>Z209+AC209</f>
        <v>-300.67259999999999</v>
      </c>
    </row>
    <row r="207" spans="1:39">
      <c r="C207" s="1">
        <v>3</v>
      </c>
      <c r="D207" s="1" t="s">
        <v>10</v>
      </c>
      <c r="E207" s="1">
        <f>TabPil!E207</f>
        <v>12.051</v>
      </c>
      <c r="F207" s="1">
        <f>TabPil!F207</f>
        <v>7.5330000000000004</v>
      </c>
      <c r="G207" s="8">
        <f>(ABS(TabPil!G207)+ABS(TabPil!I207))*SIGN(TabPil!G207)</f>
        <v>-46.03</v>
      </c>
      <c r="H207" s="8">
        <f>(ABS(TabPil!H207)+ABS(TabPil!J207))*SIGN(TabPil!H207)</f>
        <v>0</v>
      </c>
      <c r="I207" s="8">
        <f t="shared" si="26"/>
        <v>-46.03</v>
      </c>
      <c r="J207" s="8">
        <f t="shared" si="27"/>
        <v>0</v>
      </c>
      <c r="L207" s="1"/>
      <c r="M207" s="1"/>
      <c r="N207" s="1">
        <v>3</v>
      </c>
      <c r="O207" s="1" t="s">
        <v>10</v>
      </c>
      <c r="P207" s="1">
        <f>TabPil!P207</f>
        <v>-3.6389999999999998</v>
      </c>
      <c r="Q207" s="1">
        <f>TabPil!Q207</f>
        <v>-3.18</v>
      </c>
      <c r="R207" s="8">
        <f>(ABS(TabPil!R207)+ABS(TabPil!T207))*SIGN(TabPil!R207)</f>
        <v>46.09</v>
      </c>
      <c r="S207" s="8">
        <f>(ABS(TabPil!S207)+ABS(TabPil!U207))*SIGN(TabPil!S207)</f>
        <v>-114.625</v>
      </c>
      <c r="T207" s="8">
        <f t="shared" si="24"/>
        <v>80.477499999999992</v>
      </c>
      <c r="U207" s="8">
        <f t="shared" si="25"/>
        <v>-128.452</v>
      </c>
      <c r="W207" s="1"/>
      <c r="AG207" s="1"/>
      <c r="AH207" s="1" t="s">
        <v>57</v>
      </c>
      <c r="AI207" s="8">
        <f>F206-I206</f>
        <v>-55.361000000000004</v>
      </c>
      <c r="AJ207" s="8">
        <f>Q206-T206</f>
        <v>95.244899999999987</v>
      </c>
      <c r="AK207" s="8">
        <f>F207-I207</f>
        <v>53.563000000000002</v>
      </c>
      <c r="AL207" s="8">
        <f>Q207-T207</f>
        <v>-83.657499999999999</v>
      </c>
      <c r="AM207" s="22">
        <f>Z209-AC209</f>
        <v>-696.24739999999997</v>
      </c>
    </row>
    <row r="208" spans="1:39">
      <c r="C208" s="1">
        <v>3</v>
      </c>
      <c r="D208" s="1" t="s">
        <v>11</v>
      </c>
      <c r="E208" s="1">
        <f>TabPil!E208</f>
        <v>-7.7809999999999997</v>
      </c>
      <c r="F208" s="1">
        <f>TabPil!F208</f>
        <v>-4.8570000000000002</v>
      </c>
      <c r="G208" s="8">
        <f>(ABS(TabPil!G208)+ABS(TabPil!I208))*SIGN(TabPil!G208)</f>
        <v>29.178999999999998</v>
      </c>
      <c r="H208" s="8">
        <f>(ABS(TabPil!H208)+ABS(TabPil!J208))*SIGN(TabPil!H208)</f>
        <v>0</v>
      </c>
      <c r="I208" s="8">
        <f t="shared" si="26"/>
        <v>29.178999999999998</v>
      </c>
      <c r="J208" s="8">
        <f t="shared" si="27"/>
        <v>0</v>
      </c>
      <c r="L208" s="1"/>
      <c r="M208" s="1"/>
      <c r="N208" s="1">
        <v>3</v>
      </c>
      <c r="O208" s="1" t="s">
        <v>11</v>
      </c>
      <c r="P208" s="1">
        <f>TabPil!P208</f>
        <v>2.7570000000000001</v>
      </c>
      <c r="Q208" s="1">
        <f>TabPil!Q208</f>
        <v>2.2879999999999998</v>
      </c>
      <c r="R208" s="8">
        <f>(ABS(TabPil!R208)+ABS(TabPil!T208))*SIGN(TabPil!R208)</f>
        <v>-30.783000000000001</v>
      </c>
      <c r="S208" s="8">
        <f>(ABS(TabPil!S208)+ABS(TabPil!U208))*SIGN(TabPil!S208)</f>
        <v>75.552999999999997</v>
      </c>
      <c r="T208" s="8">
        <f t="shared" si="24"/>
        <v>-53.448899999999995</v>
      </c>
      <c r="U208" s="8">
        <f t="shared" si="25"/>
        <v>84.787899999999993</v>
      </c>
      <c r="W208" s="1"/>
      <c r="AH208" s="1" t="s">
        <v>58</v>
      </c>
      <c r="AI208" s="8">
        <f>F206+J206</f>
        <v>-8.0079999999999991</v>
      </c>
      <c r="AJ208" s="8">
        <f>Q206+U206</f>
        <v>148.11799999999997</v>
      </c>
      <c r="AK208" s="8">
        <f>F207+J207</f>
        <v>7.5330000000000004</v>
      </c>
      <c r="AL208" s="8">
        <f>Q207+U207</f>
        <v>-131.63200000000001</v>
      </c>
      <c r="AM208" s="22">
        <f>Z209+AD209</f>
        <v>-675.73039999999992</v>
      </c>
    </row>
    <row r="209" spans="1:39">
      <c r="C209" s="1">
        <v>3</v>
      </c>
      <c r="D209" s="1" t="s">
        <v>12</v>
      </c>
      <c r="E209" s="1">
        <f>TabPil!E209</f>
        <v>-135.22399999999999</v>
      </c>
      <c r="F209" s="1">
        <f>TabPil!F209</f>
        <v>-85.454999999999998</v>
      </c>
      <c r="G209" s="8">
        <f>(ABS(TabPil!G209)+ABS(TabPil!I209))*SIGN(TabPil!G209)</f>
        <v>108.718</v>
      </c>
      <c r="H209" s="8">
        <f>(ABS(TabPil!H209)+ABS(TabPil!J209))*SIGN(TabPil!H209)</f>
        <v>0</v>
      </c>
      <c r="I209" s="8">
        <f t="shared" si="26"/>
        <v>108.718</v>
      </c>
      <c r="J209" s="8">
        <f t="shared" si="27"/>
        <v>0</v>
      </c>
      <c r="L209" s="1"/>
      <c r="M209" s="1"/>
      <c r="N209" s="1">
        <v>3</v>
      </c>
      <c r="O209" s="1" t="s">
        <v>12</v>
      </c>
      <c r="P209" s="1">
        <f>TabPil!P209</f>
        <v>-679.92200000000003</v>
      </c>
      <c r="Q209" s="1">
        <f>TabPil!Q209</f>
        <v>-413.005</v>
      </c>
      <c r="R209" s="8">
        <f>(ABS(TabPil!R209)+ABS(TabPil!T209))*SIGN(TabPil!R209)</f>
        <v>50.19</v>
      </c>
      <c r="S209" s="8">
        <f>(ABS(TabPil!S209)+ABS(TabPil!U209))*SIGN(TabPil!S209)</f>
        <v>-127.06200000000001</v>
      </c>
      <c r="T209" s="8">
        <f t="shared" si="24"/>
        <v>88.308599999999998</v>
      </c>
      <c r="U209" s="8">
        <f t="shared" si="25"/>
        <v>-142.119</v>
      </c>
      <c r="W209" s="1">
        <v>3</v>
      </c>
      <c r="X209" s="1" t="s">
        <v>12</v>
      </c>
      <c r="Y209" s="1">
        <f>TabPil!Z209</f>
        <v>-815.14599999999996</v>
      </c>
      <c r="Z209" s="1">
        <f>TabPil!AA209</f>
        <v>-498.46</v>
      </c>
      <c r="AA209" s="1">
        <f>(ABS(TabPil!AB209)+ABS(TabPil!AD209))*SIGN(TabPil!AB209)</f>
        <v>158.90799999999999</v>
      </c>
      <c r="AB209" s="1">
        <f>(ABS(TabPil!AC209)+ABS(TabPil!AE209))*SIGN(TabPil!AC209)</f>
        <v>-129.59800000000001</v>
      </c>
      <c r="AC209" s="22">
        <f>(ABS(AA209)+0.3*ABS(AB209))*SIGN(AA209)</f>
        <v>197.78739999999999</v>
      </c>
      <c r="AD209" s="22">
        <f>(ABS(AB209)+0.3*ABS(AA209))*SIGN(AB209)</f>
        <v>-177.2704</v>
      </c>
      <c r="AH209" s="1" t="s">
        <v>59</v>
      </c>
      <c r="AI209" s="8">
        <f>F206-J206</f>
        <v>-8.0079999999999991</v>
      </c>
      <c r="AJ209" s="8">
        <f>Q206-U206</f>
        <v>-139.83799999999999</v>
      </c>
      <c r="AK209" s="8">
        <f>F207-J207</f>
        <v>7.5330000000000004</v>
      </c>
      <c r="AL209" s="8">
        <f>Q207-U207</f>
        <v>125.27199999999999</v>
      </c>
      <c r="AM209" s="22">
        <f>Z209-AD209</f>
        <v>-321.18959999999998</v>
      </c>
    </row>
    <row r="210" spans="1:39">
      <c r="C210" s="1">
        <v>2</v>
      </c>
      <c r="D210" s="1" t="s">
        <v>9</v>
      </c>
      <c r="E210" s="1">
        <f>TabPil!E210</f>
        <v>-11.127000000000001</v>
      </c>
      <c r="F210" s="1">
        <f>TabPil!F210</f>
        <v>-6.9859999999999998</v>
      </c>
      <c r="G210" s="8">
        <f>(ABS(TabPil!G210)+ABS(TabPil!I210))*SIGN(TabPil!G210)</f>
        <v>54.071999999999996</v>
      </c>
      <c r="H210" s="8">
        <f>(ABS(TabPil!H210)+ABS(TabPil!J210))*SIGN(TabPil!H210)</f>
        <v>0</v>
      </c>
      <c r="I210" s="8">
        <f t="shared" si="26"/>
        <v>54.071999999999996</v>
      </c>
      <c r="J210" s="8">
        <f t="shared" si="27"/>
        <v>0</v>
      </c>
      <c r="L210" s="1"/>
      <c r="M210" s="1"/>
      <c r="N210" s="1">
        <v>2</v>
      </c>
      <c r="O210" s="1" t="s">
        <v>9</v>
      </c>
      <c r="P210" s="1">
        <f>TabPil!P210</f>
        <v>10.250999999999999</v>
      </c>
      <c r="Q210" s="1">
        <f>TabPil!Q210</f>
        <v>7.234</v>
      </c>
      <c r="R210" s="8">
        <f>(ABS(TabPil!R210)+ABS(TabPil!T210))*SIGN(TabPil!R210)</f>
        <v>-54.575999999999993</v>
      </c>
      <c r="S210" s="8">
        <f>(ABS(TabPil!S210)+ABS(TabPil!U210))*SIGN(TabPil!S210)</f>
        <v>131.959</v>
      </c>
      <c r="T210" s="8">
        <f t="shared" si="24"/>
        <v>-94.163699999999992</v>
      </c>
      <c r="U210" s="8">
        <f t="shared" si="25"/>
        <v>148.33179999999999</v>
      </c>
      <c r="W210" s="1"/>
      <c r="AG210" s="1">
        <v>2</v>
      </c>
      <c r="AH210" s="1" t="s">
        <v>56</v>
      </c>
      <c r="AI210" s="8">
        <f>F210+I210</f>
        <v>47.085999999999999</v>
      </c>
      <c r="AJ210" s="8">
        <f>Q210+T210</f>
        <v>-86.929699999999997</v>
      </c>
      <c r="AK210" s="8">
        <f>F211+I211</f>
        <v>-48.655000000000001</v>
      </c>
      <c r="AL210" s="8">
        <f>Q211+T211</f>
        <v>89.479600000000019</v>
      </c>
      <c r="AM210" s="22">
        <f>Z213+AC213</f>
        <v>-345.86079999999993</v>
      </c>
    </row>
    <row r="211" spans="1:39">
      <c r="C211" s="1">
        <v>2</v>
      </c>
      <c r="D211" s="1" t="s">
        <v>10</v>
      </c>
      <c r="E211" s="1">
        <f>TabPil!E211</f>
        <v>10.452</v>
      </c>
      <c r="F211" s="1">
        <f>TabPil!F211</f>
        <v>6.6050000000000004</v>
      </c>
      <c r="G211" s="8">
        <f>(ABS(TabPil!G211)+ABS(TabPil!I211))*SIGN(TabPil!G211)</f>
        <v>-55.26</v>
      </c>
      <c r="H211" s="8">
        <f>(ABS(TabPil!H211)+ABS(TabPil!J211))*SIGN(TabPil!H211)</f>
        <v>0</v>
      </c>
      <c r="I211" s="8">
        <f t="shared" si="26"/>
        <v>-55.26</v>
      </c>
      <c r="J211" s="8">
        <f t="shared" si="27"/>
        <v>0</v>
      </c>
      <c r="L211" s="1"/>
      <c r="M211" s="1"/>
      <c r="N211" s="1">
        <v>2</v>
      </c>
      <c r="O211" s="1" t="s">
        <v>10</v>
      </c>
      <c r="P211" s="1">
        <f>TabPil!P211</f>
        <v>-12.18</v>
      </c>
      <c r="Q211" s="1">
        <f>TabPil!Q211</f>
        <v>-8.4719999999999995</v>
      </c>
      <c r="R211" s="8">
        <f>(ABS(TabPil!R211)+ABS(TabPil!T211))*SIGN(TabPil!R211)</f>
        <v>56.812000000000005</v>
      </c>
      <c r="S211" s="8">
        <f>(ABS(TabPil!S211)+ABS(TabPil!U211))*SIGN(TabPil!S211)</f>
        <v>-137.13200000000001</v>
      </c>
      <c r="T211" s="8">
        <f t="shared" si="24"/>
        <v>97.951600000000013</v>
      </c>
      <c r="U211" s="8">
        <f t="shared" si="25"/>
        <v>-154.1756</v>
      </c>
      <c r="W211" s="1"/>
      <c r="AG211" s="1"/>
      <c r="AH211" s="1" t="s">
        <v>57</v>
      </c>
      <c r="AI211" s="8">
        <f>F210-I210</f>
        <v>-61.057999999999993</v>
      </c>
      <c r="AJ211" s="8">
        <f>Q210-T210</f>
        <v>101.39769999999999</v>
      </c>
      <c r="AK211" s="8">
        <f>F211-I211</f>
        <v>61.864999999999995</v>
      </c>
      <c r="AL211" s="8">
        <f>Q211-T211</f>
        <v>-106.42360000000001</v>
      </c>
      <c r="AM211" s="22">
        <f>Z213-AC213</f>
        <v>-938.62919999999986</v>
      </c>
    </row>
    <row r="212" spans="1:39">
      <c r="C212" s="1">
        <v>2</v>
      </c>
      <c r="D212" s="1" t="s">
        <v>11</v>
      </c>
      <c r="E212" s="1">
        <f>TabPil!E212</f>
        <v>-6.7430000000000003</v>
      </c>
      <c r="F212" s="1">
        <f>TabPil!F212</f>
        <v>-4.2469999999999999</v>
      </c>
      <c r="G212" s="8">
        <f>(ABS(TabPil!G212)+ABS(TabPil!I212))*SIGN(TabPil!G212)</f>
        <v>34.164999999999999</v>
      </c>
      <c r="H212" s="8">
        <f>(ABS(TabPil!H212)+ABS(TabPil!J212))*SIGN(TabPil!H212)</f>
        <v>0</v>
      </c>
      <c r="I212" s="8">
        <f t="shared" si="26"/>
        <v>34.164999999999999</v>
      </c>
      <c r="J212" s="8">
        <f t="shared" si="27"/>
        <v>0</v>
      </c>
      <c r="L212" s="1"/>
      <c r="M212" s="1"/>
      <c r="N212" s="1">
        <v>2</v>
      </c>
      <c r="O212" s="1" t="s">
        <v>11</v>
      </c>
      <c r="P212" s="1">
        <f>TabPil!P212</f>
        <v>7.01</v>
      </c>
      <c r="Q212" s="1">
        <f>TabPil!Q212</f>
        <v>4.9080000000000004</v>
      </c>
      <c r="R212" s="8">
        <f>(ABS(TabPil!R212)+ABS(TabPil!T212))*SIGN(TabPil!R212)</f>
        <v>-34.765999999999998</v>
      </c>
      <c r="S212" s="8">
        <f>(ABS(TabPil!S212)+ABS(TabPil!U212))*SIGN(TabPil!S212)</f>
        <v>83.87700000000001</v>
      </c>
      <c r="T212" s="8">
        <f t="shared" si="24"/>
        <v>-59.929100000000005</v>
      </c>
      <c r="U212" s="8">
        <f t="shared" si="25"/>
        <v>94.30680000000001</v>
      </c>
      <c r="W212" s="1"/>
      <c r="AH212" s="1" t="s">
        <v>58</v>
      </c>
      <c r="AI212" s="8">
        <f>F210+J210</f>
        <v>-6.9859999999999998</v>
      </c>
      <c r="AJ212" s="8">
        <f>Q210+U210</f>
        <v>155.5658</v>
      </c>
      <c r="AK212" s="8">
        <f>F211+J211</f>
        <v>6.6050000000000004</v>
      </c>
      <c r="AL212" s="8">
        <f>Q211+U211</f>
        <v>-162.64760000000001</v>
      </c>
      <c r="AM212" s="22">
        <f>Z213+AD213</f>
        <v>-910.8069999999999</v>
      </c>
    </row>
    <row r="213" spans="1:39">
      <c r="C213" s="1">
        <v>2</v>
      </c>
      <c r="D213" s="1" t="s">
        <v>12</v>
      </c>
      <c r="E213" s="1">
        <f>TabPil!E213</f>
        <v>-168.971</v>
      </c>
      <c r="F213" s="1">
        <f>TabPil!F213</f>
        <v>-106.988</v>
      </c>
      <c r="G213" s="8">
        <f>(ABS(TabPil!G213)+ABS(TabPil!I213))*SIGN(TabPil!G213)</f>
        <v>159.16800000000001</v>
      </c>
      <c r="H213" s="8">
        <f>(ABS(TabPil!H213)+ABS(TabPil!J213))*SIGN(TabPil!H213)</f>
        <v>0</v>
      </c>
      <c r="I213" s="8">
        <f t="shared" si="26"/>
        <v>159.16800000000001</v>
      </c>
      <c r="J213" s="8">
        <f t="shared" si="27"/>
        <v>0</v>
      </c>
      <c r="L213" s="1"/>
      <c r="M213" s="1"/>
      <c r="N213" s="1">
        <v>2</v>
      </c>
      <c r="O213" s="1" t="s">
        <v>12</v>
      </c>
      <c r="P213" s="1">
        <f>TabPil!P213</f>
        <v>-880.89800000000002</v>
      </c>
      <c r="Q213" s="1">
        <f>TabPil!Q213</f>
        <v>-535.25699999999995</v>
      </c>
      <c r="R213" s="8">
        <f>(ABS(TabPil!R213)+ABS(TabPil!T213))*SIGN(TabPil!R213)</f>
        <v>77.992000000000004</v>
      </c>
      <c r="S213" s="8">
        <f>(ABS(TabPil!S213)+ABS(TabPil!U213))*SIGN(TabPil!S213)</f>
        <v>-193.79499999999999</v>
      </c>
      <c r="T213" s="8">
        <f t="shared" si="24"/>
        <v>136.13049999999998</v>
      </c>
      <c r="U213" s="8">
        <f t="shared" si="25"/>
        <v>-217.1926</v>
      </c>
      <c r="W213" s="1">
        <v>2</v>
      </c>
      <c r="X213" s="1" t="s">
        <v>12</v>
      </c>
      <c r="Y213" s="1">
        <f>TabPil!Z213</f>
        <v>-1049.8690000000001</v>
      </c>
      <c r="Z213" s="1">
        <f>TabPil!AA213</f>
        <v>-642.24499999999989</v>
      </c>
      <c r="AA213" s="1">
        <f>(ABS(TabPil!AB213)+ABS(TabPil!AD213))*SIGN(TabPil!AB213)</f>
        <v>237.16</v>
      </c>
      <c r="AB213" s="1">
        <f>(ABS(TabPil!AC213)+ABS(TabPil!AE213))*SIGN(TabPil!AC213)</f>
        <v>-197.41399999999999</v>
      </c>
      <c r="AC213" s="22">
        <f>(ABS(AA213)+0.3*ABS(AB213))*SIGN(AA213)</f>
        <v>296.38419999999996</v>
      </c>
      <c r="AD213" s="22">
        <f>(ABS(AB213)+0.3*ABS(AA213))*SIGN(AB213)</f>
        <v>-268.56200000000001</v>
      </c>
      <c r="AH213" s="1" t="s">
        <v>59</v>
      </c>
      <c r="AI213" s="8">
        <f>F210-J210</f>
        <v>-6.9859999999999998</v>
      </c>
      <c r="AJ213" s="8">
        <f>Q210-U210</f>
        <v>-141.09779999999998</v>
      </c>
      <c r="AK213" s="8">
        <f>F211-J211</f>
        <v>6.6050000000000004</v>
      </c>
      <c r="AL213" s="8">
        <f>Q211-U211</f>
        <v>145.70359999999999</v>
      </c>
      <c r="AM213" s="22">
        <f>Z213-AD213</f>
        <v>-373.68299999999988</v>
      </c>
    </row>
    <row r="214" spans="1:39">
      <c r="C214" s="1">
        <v>1</v>
      </c>
      <c r="D214" s="1" t="s">
        <v>9</v>
      </c>
      <c r="E214" s="1">
        <f>TabPil!E214</f>
        <v>-5.9619999999999997</v>
      </c>
      <c r="F214" s="1">
        <f>TabPil!F214</f>
        <v>-3.7730000000000001</v>
      </c>
      <c r="G214" s="8">
        <f>(ABS(TabPil!G214)+ABS(TabPil!I214))*SIGN(TabPil!G214)</f>
        <v>45.07</v>
      </c>
      <c r="H214" s="8">
        <f>(ABS(TabPil!H214)+ABS(TabPil!J214))*SIGN(TabPil!H214)</f>
        <v>0</v>
      </c>
      <c r="I214" s="8">
        <f t="shared" si="26"/>
        <v>45.07</v>
      </c>
      <c r="J214" s="8">
        <f t="shared" si="27"/>
        <v>0</v>
      </c>
      <c r="L214" s="1"/>
      <c r="M214" s="1"/>
      <c r="N214" s="1">
        <v>1</v>
      </c>
      <c r="O214" s="1" t="s">
        <v>9</v>
      </c>
      <c r="P214" s="1">
        <f>TabPil!P214</f>
        <v>11.11</v>
      </c>
      <c r="Q214" s="1">
        <f>TabPil!Q214</f>
        <v>7.3730000000000002</v>
      </c>
      <c r="R214" s="8">
        <f>(ABS(TabPil!R214)+ABS(TabPil!T214))*SIGN(TabPil!R214)</f>
        <v>-44.383000000000003</v>
      </c>
      <c r="S214" s="8">
        <f>(ABS(TabPil!S214)+ABS(TabPil!U214))*SIGN(TabPil!S214)</f>
        <v>109.60499999999999</v>
      </c>
      <c r="T214" s="8">
        <f t="shared" si="24"/>
        <v>-77.264499999999998</v>
      </c>
      <c r="U214" s="8">
        <f t="shared" si="25"/>
        <v>122.91989999999998</v>
      </c>
      <c r="W214" s="1"/>
      <c r="AG214" s="1">
        <v>1</v>
      </c>
      <c r="AH214" s="1" t="s">
        <v>56</v>
      </c>
      <c r="AI214" s="8">
        <f>F214+I214</f>
        <v>41.296999999999997</v>
      </c>
      <c r="AJ214" s="8">
        <f>Q214+T214</f>
        <v>-69.891499999999994</v>
      </c>
      <c r="AK214" s="8">
        <f>F215+I215</f>
        <v>-51.906999999999996</v>
      </c>
      <c r="AL214" s="8">
        <f>Q215+T215</f>
        <v>178.21129999999997</v>
      </c>
      <c r="AM214" s="22">
        <f>Z217+AC217</f>
        <v>-389.46960000000001</v>
      </c>
    </row>
    <row r="215" spans="1:39">
      <c r="C215" s="1">
        <v>1</v>
      </c>
      <c r="D215" s="1" t="s">
        <v>10</v>
      </c>
      <c r="E215" s="1">
        <f>TabPil!E215</f>
        <v>2.7930000000000001</v>
      </c>
      <c r="F215" s="1">
        <f>TabPil!F215</f>
        <v>1.7789999999999999</v>
      </c>
      <c r="G215" s="8">
        <f>(ABS(TabPil!G215)+ABS(TabPil!I215))*SIGN(TabPil!G215)</f>
        <v>-53.686</v>
      </c>
      <c r="H215" s="8">
        <f>(ABS(TabPil!H215)+ABS(TabPil!J215))*SIGN(TabPil!H215)</f>
        <v>0</v>
      </c>
      <c r="I215" s="8">
        <f t="shared" si="26"/>
        <v>-53.686</v>
      </c>
      <c r="J215" s="8">
        <f t="shared" si="27"/>
        <v>0</v>
      </c>
      <c r="L215" s="1"/>
      <c r="M215" s="1"/>
      <c r="N215" s="1">
        <v>1</v>
      </c>
      <c r="O215" s="1" t="s">
        <v>10</v>
      </c>
      <c r="P215" s="1">
        <f>TabPil!P215</f>
        <v>-4.2859999999999996</v>
      </c>
      <c r="Q215" s="1">
        <f>TabPil!Q215</f>
        <v>-2.9550000000000001</v>
      </c>
      <c r="R215" s="8">
        <f>(ABS(TabPil!R215)+ABS(TabPil!T215))*SIGN(TabPil!R215)</f>
        <v>104.50399999999999</v>
      </c>
      <c r="S215" s="8">
        <f>(ABS(TabPil!S215)+ABS(TabPil!U215))*SIGN(TabPil!S215)</f>
        <v>-255.541</v>
      </c>
      <c r="T215" s="8">
        <f t="shared" si="24"/>
        <v>181.16629999999998</v>
      </c>
      <c r="U215" s="8">
        <f t="shared" si="25"/>
        <v>-286.8922</v>
      </c>
      <c r="W215" s="1"/>
      <c r="AH215" s="1" t="s">
        <v>57</v>
      </c>
      <c r="AI215" s="8">
        <f>F214-I214</f>
        <v>-48.843000000000004</v>
      </c>
      <c r="AJ215" s="8">
        <f>Q214-T214</f>
        <v>84.637500000000003</v>
      </c>
      <c r="AK215" s="8">
        <f>F215-I215</f>
        <v>55.465000000000003</v>
      </c>
      <c r="AL215" s="8">
        <f>Q215-T215</f>
        <v>-184.12129999999999</v>
      </c>
      <c r="AM215" s="22">
        <f>Z217-AC217</f>
        <v>-1187.1963999999998</v>
      </c>
    </row>
    <row r="216" spans="1:39">
      <c r="C216" s="1">
        <v>1</v>
      </c>
      <c r="D216" s="1" t="s">
        <v>11</v>
      </c>
      <c r="E216" s="1">
        <f>TabPil!E216</f>
        <v>-2.3660000000000001</v>
      </c>
      <c r="F216" s="1">
        <f>TabPil!F216</f>
        <v>-1.5</v>
      </c>
      <c r="G216" s="8">
        <f>(ABS(TabPil!G216)+ABS(TabPil!I216))*SIGN(TabPil!G216)</f>
        <v>26.691000000000003</v>
      </c>
      <c r="H216" s="8">
        <f>(ABS(TabPil!H216)+ABS(TabPil!J216))*SIGN(TabPil!H216)</f>
        <v>0</v>
      </c>
      <c r="I216" s="8">
        <f t="shared" si="26"/>
        <v>26.691000000000003</v>
      </c>
      <c r="J216" s="8">
        <f t="shared" si="27"/>
        <v>0</v>
      </c>
      <c r="L216" s="1"/>
      <c r="M216" s="1"/>
      <c r="N216" s="1">
        <v>1</v>
      </c>
      <c r="O216" s="1" t="s">
        <v>11</v>
      </c>
      <c r="P216" s="1">
        <f>TabPil!P216</f>
        <v>4.1609999999999996</v>
      </c>
      <c r="Q216" s="1">
        <f>TabPil!Q216</f>
        <v>2.7909999999999999</v>
      </c>
      <c r="R216" s="8">
        <f>(ABS(TabPil!R216)+ABS(TabPil!T216))*SIGN(TabPil!R216)</f>
        <v>-40.218000000000004</v>
      </c>
      <c r="S216" s="8">
        <f>(ABS(TabPil!S216)+ABS(TabPil!U216))*SIGN(TabPil!S216)</f>
        <v>98.605999999999995</v>
      </c>
      <c r="T216" s="8">
        <f t="shared" si="24"/>
        <v>-69.799800000000005</v>
      </c>
      <c r="U216" s="8">
        <f t="shared" si="25"/>
        <v>110.67139999999999</v>
      </c>
      <c r="W216" s="1"/>
      <c r="AH216" s="1" t="s">
        <v>58</v>
      </c>
      <c r="AI216" s="8">
        <f>F214+J214</f>
        <v>-3.7730000000000001</v>
      </c>
      <c r="AJ216" s="8">
        <f>Q214+U214</f>
        <v>130.29289999999997</v>
      </c>
      <c r="AK216" s="8">
        <f>F215+J215</f>
        <v>1.7789999999999999</v>
      </c>
      <c r="AL216" s="8">
        <f>Q215+U215</f>
        <v>-289.84719999999999</v>
      </c>
      <c r="AM216" s="22">
        <f>Z217+AD217</f>
        <v>-1152.2523999999999</v>
      </c>
    </row>
    <row r="217" spans="1:39">
      <c r="C217" s="1">
        <v>1</v>
      </c>
      <c r="D217" s="1" t="s">
        <v>12</v>
      </c>
      <c r="E217" s="1">
        <f>TabPil!E217</f>
        <v>-199.36099999999999</v>
      </c>
      <c r="F217" s="1">
        <f>TabPil!F217</f>
        <v>-126.48099999999999</v>
      </c>
      <c r="G217" s="8">
        <f>(ABS(TabPil!G217)+ABS(TabPil!I217))*SIGN(TabPil!G217)</f>
        <v>211.19399999999999</v>
      </c>
      <c r="H217" s="8">
        <f>(ABS(TabPil!H217)+ABS(TabPil!J217))*SIGN(TabPil!H217)</f>
        <v>0</v>
      </c>
      <c r="I217" s="8">
        <f t="shared" si="26"/>
        <v>211.19399999999999</v>
      </c>
      <c r="J217" s="8">
        <f t="shared" si="27"/>
        <v>0</v>
      </c>
      <c r="L217" s="1"/>
      <c r="M217" s="1"/>
      <c r="N217" s="1">
        <v>1</v>
      </c>
      <c r="O217" s="1" t="s">
        <v>12</v>
      </c>
      <c r="P217" s="1">
        <f>TabPil!P217</f>
        <v>-1087.4059999999999</v>
      </c>
      <c r="Q217" s="1">
        <f>TabPil!Q217</f>
        <v>-661.85199999999998</v>
      </c>
      <c r="R217" s="8">
        <f>(ABS(TabPil!R217)+ABS(TabPil!T217))*SIGN(TabPil!R217)</f>
        <v>107.14400000000001</v>
      </c>
      <c r="S217" s="8">
        <f>(ABS(TabPil!S217)+ABS(TabPil!U217))*SIGN(TabPil!S217)</f>
        <v>-263.72300000000001</v>
      </c>
      <c r="T217" s="8">
        <f t="shared" si="24"/>
        <v>186.26089999999999</v>
      </c>
      <c r="U217" s="8">
        <f t="shared" si="25"/>
        <v>-295.86619999999999</v>
      </c>
      <c r="W217" s="1">
        <v>1</v>
      </c>
      <c r="X217" s="1" t="s">
        <v>12</v>
      </c>
      <c r="Y217" s="1">
        <f>TabPil!Z217</f>
        <v>-1286.7669999999998</v>
      </c>
      <c r="Z217" s="1">
        <f>TabPil!AA217</f>
        <v>-788.33299999999997</v>
      </c>
      <c r="AA217" s="1">
        <f>(ABS(TabPil!AB217)+ABS(TabPil!AD217))*SIGN(TabPil!AB217)</f>
        <v>318.33799999999997</v>
      </c>
      <c r="AB217" s="1">
        <f>(ABS(TabPil!AC217)+ABS(TabPil!AE217))*SIGN(TabPil!AC217)</f>
        <v>-268.41800000000001</v>
      </c>
      <c r="AC217" s="22">
        <f>(ABS(AA217)+0.3*ABS(AB217))*SIGN(AA217)</f>
        <v>398.86339999999996</v>
      </c>
      <c r="AD217" s="22">
        <f>(ABS(AB217)+0.3*ABS(AA217))*SIGN(AB217)</f>
        <v>-363.9194</v>
      </c>
      <c r="AH217" s="1" t="s">
        <v>59</v>
      </c>
      <c r="AI217" s="8">
        <f>F214-J214</f>
        <v>-3.7730000000000001</v>
      </c>
      <c r="AJ217" s="8">
        <f>Q214-U214</f>
        <v>-115.54689999999998</v>
      </c>
      <c r="AK217" s="8">
        <f>F215-J215</f>
        <v>1.7789999999999999</v>
      </c>
      <c r="AL217" s="8">
        <f>Q215-U215</f>
        <v>283.93720000000002</v>
      </c>
      <c r="AM217" s="22">
        <f>Z217-AD217</f>
        <v>-424.41359999999997</v>
      </c>
    </row>
    <row r="218" spans="1:39">
      <c r="A218" s="1">
        <v>10</v>
      </c>
      <c r="C218" s="1">
        <v>6</v>
      </c>
      <c r="D218" s="1" t="s">
        <v>9</v>
      </c>
      <c r="E218" s="1">
        <f>TabPil!E218</f>
        <v>-33.762999999999998</v>
      </c>
      <c r="F218" s="1">
        <f>TabPil!F218</f>
        <v>-19.041</v>
      </c>
      <c r="G218" s="8">
        <f>(ABS(TabPil!G218)+ABS(TabPil!I218))*SIGN(TabPil!G218)</f>
        <v>46.494</v>
      </c>
      <c r="H218" s="8">
        <f>(ABS(TabPil!H218)+ABS(TabPil!J218))*SIGN(TabPil!H218)</f>
        <v>0</v>
      </c>
      <c r="I218" s="8">
        <f t="shared" si="26"/>
        <v>46.494</v>
      </c>
      <c r="J218" s="8">
        <f t="shared" si="27"/>
        <v>0</v>
      </c>
      <c r="L218" s="1">
        <v>10</v>
      </c>
      <c r="M218" s="1"/>
      <c r="N218" s="1">
        <v>6</v>
      </c>
      <c r="O218" s="1" t="s">
        <v>9</v>
      </c>
      <c r="P218" s="1">
        <f>TabPil!P218</f>
        <v>13.967000000000001</v>
      </c>
      <c r="Q218" s="1">
        <f>TabPil!Q218</f>
        <v>8.3729999999999993</v>
      </c>
      <c r="R218" s="8">
        <f>(ABS(TabPil!R218)+ABS(TabPil!T218))*SIGN(TabPil!R218)</f>
        <v>-9.254999999999999</v>
      </c>
      <c r="S218" s="8">
        <f>(ABS(TabPil!S218)+ABS(TabPil!U218))*SIGN(TabPil!S218)</f>
        <v>35.22</v>
      </c>
      <c r="T218" s="8">
        <f t="shared" si="24"/>
        <v>-19.820999999999998</v>
      </c>
      <c r="U218" s="8">
        <f t="shared" si="25"/>
        <v>37.996499999999997</v>
      </c>
      <c r="V218" s="1">
        <v>10</v>
      </c>
      <c r="AF218" s="1">
        <v>10</v>
      </c>
      <c r="AG218" s="1">
        <v>6</v>
      </c>
      <c r="AH218" s="1" t="s">
        <v>56</v>
      </c>
      <c r="AI218" s="8">
        <f>F218+I218</f>
        <v>27.452999999999999</v>
      </c>
      <c r="AJ218" s="8">
        <f>Q218+T218</f>
        <v>-11.447999999999999</v>
      </c>
      <c r="AK218" s="8">
        <f>F219+I219</f>
        <v>-7.5560000000000027</v>
      </c>
      <c r="AL218" s="8">
        <f>Q219+T219</f>
        <v>9.1796000000000006</v>
      </c>
      <c r="AM218" s="22">
        <f>Z221+AC221</f>
        <v>-129.29420000000002</v>
      </c>
    </row>
    <row r="219" spans="1:39">
      <c r="C219" s="1">
        <v>6</v>
      </c>
      <c r="D219" s="1" t="s">
        <v>10</v>
      </c>
      <c r="E219" s="1">
        <f>TabPil!E219</f>
        <v>26.724</v>
      </c>
      <c r="F219" s="1">
        <f>TabPil!F219</f>
        <v>15.211</v>
      </c>
      <c r="G219" s="8">
        <f>(ABS(TabPil!G219)+ABS(TabPil!I219))*SIGN(TabPil!G219)</f>
        <v>-22.767000000000003</v>
      </c>
      <c r="H219" s="8">
        <f>(ABS(TabPil!H219)+ABS(TabPil!J219))*SIGN(TabPil!H219)</f>
        <v>0</v>
      </c>
      <c r="I219" s="8">
        <f t="shared" si="26"/>
        <v>-22.767000000000003</v>
      </c>
      <c r="J219" s="8">
        <f t="shared" si="27"/>
        <v>0</v>
      </c>
      <c r="L219" s="1"/>
      <c r="M219" s="1"/>
      <c r="N219" s="1">
        <v>6</v>
      </c>
      <c r="O219" s="1" t="s">
        <v>10</v>
      </c>
      <c r="P219" s="1">
        <f>TabPil!P219</f>
        <v>-11.170999999999999</v>
      </c>
      <c r="Q219" s="1">
        <f>TabPil!Q219</f>
        <v>-6.7430000000000003</v>
      </c>
      <c r="R219" s="8">
        <f>(ABS(TabPil!R219)+ABS(TabPil!T219))*SIGN(TabPil!R219)</f>
        <v>7.3810000000000002</v>
      </c>
      <c r="S219" s="8">
        <f>(ABS(TabPil!S219)+ABS(TabPil!U219))*SIGN(TabPil!S219)</f>
        <v>-28.472000000000001</v>
      </c>
      <c r="T219" s="8">
        <f t="shared" si="24"/>
        <v>15.922600000000001</v>
      </c>
      <c r="U219" s="8">
        <f t="shared" si="25"/>
        <v>-30.686300000000003</v>
      </c>
      <c r="AG219" s="1"/>
      <c r="AH219" s="1" t="s">
        <v>57</v>
      </c>
      <c r="AI219" s="8">
        <f>F218-I218</f>
        <v>-65.534999999999997</v>
      </c>
      <c r="AJ219" s="8">
        <f>Q218-T218</f>
        <v>28.193999999999996</v>
      </c>
      <c r="AK219" s="8">
        <f>F219-I219</f>
        <v>37.978000000000002</v>
      </c>
      <c r="AL219" s="8">
        <f>Q219-T219</f>
        <v>-22.665600000000001</v>
      </c>
      <c r="AM219" s="22">
        <f>Z221-AC221</f>
        <v>-126.10780000000001</v>
      </c>
    </row>
    <row r="220" spans="1:39">
      <c r="C220" s="1">
        <v>6</v>
      </c>
      <c r="D220" s="1" t="s">
        <v>11</v>
      </c>
      <c r="E220" s="1">
        <f>TabPil!E220</f>
        <v>-18.902000000000001</v>
      </c>
      <c r="F220" s="1">
        <f>TabPil!F220</f>
        <v>-10.704000000000001</v>
      </c>
      <c r="G220" s="8">
        <f>(ABS(TabPil!G220)+ABS(TabPil!I220))*SIGN(TabPil!G220)</f>
        <v>21.277999999999999</v>
      </c>
      <c r="H220" s="8">
        <f>(ABS(TabPil!H220)+ABS(TabPil!J220))*SIGN(TabPil!H220)</f>
        <v>0</v>
      </c>
      <c r="I220" s="8">
        <f t="shared" si="26"/>
        <v>21.277999999999999</v>
      </c>
      <c r="J220" s="8">
        <f t="shared" si="27"/>
        <v>0</v>
      </c>
      <c r="L220" s="1"/>
      <c r="M220" s="1"/>
      <c r="N220" s="1">
        <v>6</v>
      </c>
      <c r="O220" s="1" t="s">
        <v>11</v>
      </c>
      <c r="P220" s="1">
        <f>TabPil!P220</f>
        <v>7.8559999999999999</v>
      </c>
      <c r="Q220" s="1">
        <f>TabPil!Q220</f>
        <v>4.7240000000000002</v>
      </c>
      <c r="R220" s="8">
        <f>(ABS(TabPil!R220)+ABS(TabPil!T220))*SIGN(TabPil!R220)</f>
        <v>-5.1980000000000004</v>
      </c>
      <c r="S220" s="8">
        <f>(ABS(TabPil!S220)+ABS(TabPil!U220))*SIGN(TabPil!S220)</f>
        <v>19.899000000000001</v>
      </c>
      <c r="T220" s="8">
        <f t="shared" si="24"/>
        <v>-11.1677</v>
      </c>
      <c r="U220" s="8">
        <f t="shared" si="25"/>
        <v>21.458400000000001</v>
      </c>
      <c r="AH220" s="1" t="s">
        <v>58</v>
      </c>
      <c r="AI220" s="8">
        <f>F218+J218</f>
        <v>-19.041</v>
      </c>
      <c r="AJ220" s="8">
        <f>Q218+U218</f>
        <v>46.369499999999995</v>
      </c>
      <c r="AK220" s="8">
        <f>F219+J219</f>
        <v>15.211</v>
      </c>
      <c r="AL220" s="8">
        <f>Q219+U219</f>
        <v>-37.429300000000005</v>
      </c>
      <c r="AM220" s="22">
        <f>Z221+AD221</f>
        <v>-130.6942</v>
      </c>
    </row>
    <row r="221" spans="1:39">
      <c r="C221" s="1">
        <v>6</v>
      </c>
      <c r="D221" s="1" t="s">
        <v>12</v>
      </c>
      <c r="E221" s="1">
        <f>TabPil!E221</f>
        <v>-101.496</v>
      </c>
      <c r="F221" s="1">
        <f>TabPil!F221</f>
        <v>-60.646000000000001</v>
      </c>
      <c r="G221" s="8">
        <f>(ABS(TabPil!G221)+ABS(TabPil!I221))*SIGN(TabPil!G221)</f>
        <v>-1.1439999999999999</v>
      </c>
      <c r="H221" s="8">
        <f>(ABS(TabPil!H221)+ABS(TabPil!J221))*SIGN(TabPil!H221)</f>
        <v>0</v>
      </c>
      <c r="I221" s="8">
        <f t="shared" si="26"/>
        <v>-1.1439999999999999</v>
      </c>
      <c r="J221" s="8">
        <f t="shared" si="27"/>
        <v>0</v>
      </c>
      <c r="L221" s="1"/>
      <c r="M221" s="1"/>
      <c r="N221" s="1">
        <v>6</v>
      </c>
      <c r="O221" s="1" t="s">
        <v>12</v>
      </c>
      <c r="P221" s="1">
        <f>TabPil!P221</f>
        <v>-112.57299999999999</v>
      </c>
      <c r="Q221" s="1">
        <f>TabPil!Q221</f>
        <v>-67.055000000000007</v>
      </c>
      <c r="R221" s="8">
        <f>(ABS(TabPil!R221)+ABS(TabPil!T221))*SIGN(TabPil!R221)</f>
        <v>0.63200000000000001</v>
      </c>
      <c r="S221" s="8">
        <f>(ABS(TabPil!S221)+ABS(TabPil!U221))*SIGN(TabPil!S221)</f>
        <v>-2.7510000000000003</v>
      </c>
      <c r="T221" s="8">
        <f t="shared" si="24"/>
        <v>1.4573</v>
      </c>
      <c r="U221" s="8">
        <f t="shared" si="25"/>
        <v>-2.9406000000000003</v>
      </c>
      <c r="W221" s="1">
        <v>6</v>
      </c>
      <c r="X221" s="1" t="s">
        <v>12</v>
      </c>
      <c r="Y221" s="1">
        <f>TabPil!Z221</f>
        <v>-214.06899999999999</v>
      </c>
      <c r="Z221" s="1">
        <f>TabPil!AA221</f>
        <v>-127.70100000000001</v>
      </c>
      <c r="AA221" s="1">
        <f>(ABS(TabPil!AB221)+ABS(TabPil!AD221))*SIGN(TabPil!AB221)</f>
        <v>-0.7639999999999999</v>
      </c>
      <c r="AB221" s="1">
        <f>(ABS(TabPil!AC221)+ABS(TabPil!AE221))*SIGN(TabPil!AC221)</f>
        <v>-2.7640000000000002</v>
      </c>
      <c r="AC221" s="22">
        <f>(ABS(AA221)+0.3*ABS(AB221))*SIGN(AA221)</f>
        <v>-1.5931999999999999</v>
      </c>
      <c r="AD221" s="22">
        <f>(ABS(AB221)+0.3*ABS(AA221))*SIGN(AB221)</f>
        <v>-2.9932000000000003</v>
      </c>
      <c r="AH221" s="1" t="s">
        <v>59</v>
      </c>
      <c r="AI221" s="8">
        <f>F218-J218</f>
        <v>-19.041</v>
      </c>
      <c r="AJ221" s="8">
        <f>Q218-U218</f>
        <v>-29.6235</v>
      </c>
      <c r="AK221" s="8">
        <f>F219-J219</f>
        <v>15.211</v>
      </c>
      <c r="AL221" s="8">
        <f>Q219-U219</f>
        <v>23.943300000000001</v>
      </c>
      <c r="AM221" s="22">
        <f>Z221-AD221</f>
        <v>-124.70780000000001</v>
      </c>
    </row>
    <row r="222" spans="1:39">
      <c r="C222" s="1">
        <v>5</v>
      </c>
      <c r="D222" s="1" t="s">
        <v>9</v>
      </c>
      <c r="E222" s="1">
        <f>TabPil!E222</f>
        <v>-22.757000000000001</v>
      </c>
      <c r="F222" s="1">
        <f>TabPil!F222</f>
        <v>-13.093999999999999</v>
      </c>
      <c r="G222" s="8">
        <f>(ABS(TabPil!G222)+ABS(TabPil!I222))*SIGN(TabPil!G222)</f>
        <v>74.271999999999991</v>
      </c>
      <c r="H222" s="8">
        <f>(ABS(TabPil!H222)+ABS(TabPil!J222))*SIGN(TabPil!H222)</f>
        <v>0</v>
      </c>
      <c r="I222" s="8">
        <f t="shared" si="26"/>
        <v>74.271999999999991</v>
      </c>
      <c r="J222" s="8">
        <f t="shared" si="27"/>
        <v>0</v>
      </c>
      <c r="L222" s="1"/>
      <c r="M222" s="1"/>
      <c r="N222" s="1">
        <v>5</v>
      </c>
      <c r="O222" s="1" t="s">
        <v>9</v>
      </c>
      <c r="P222" s="1">
        <f>TabPil!P222</f>
        <v>8.3049999999999997</v>
      </c>
      <c r="Q222" s="1">
        <f>TabPil!Q222</f>
        <v>5.1020000000000003</v>
      </c>
      <c r="R222" s="8">
        <f>(ABS(TabPil!R222)+ABS(TabPil!T222))*SIGN(TabPil!R222)</f>
        <v>-11.449</v>
      </c>
      <c r="S222" s="8">
        <f>(ABS(TabPil!S222)+ABS(TabPil!U222))*SIGN(TabPil!S222)</f>
        <v>41.588000000000001</v>
      </c>
      <c r="T222" s="8">
        <f t="shared" si="24"/>
        <v>-23.9254</v>
      </c>
      <c r="U222" s="8">
        <f t="shared" si="25"/>
        <v>45.0227</v>
      </c>
      <c r="W222" s="1"/>
      <c r="AG222" s="1">
        <v>5</v>
      </c>
      <c r="AH222" s="1" t="s">
        <v>56</v>
      </c>
      <c r="AI222" s="8">
        <f>F222+I222</f>
        <v>61.17799999999999</v>
      </c>
      <c r="AJ222" s="8">
        <f>Q222+T222</f>
        <v>-18.823399999999999</v>
      </c>
      <c r="AK222" s="8">
        <f>F223+I223</f>
        <v>-53.1</v>
      </c>
      <c r="AL222" s="8">
        <f>Q223+T223</f>
        <v>19.4237</v>
      </c>
      <c r="AM222" s="22">
        <f>Z225+AC225</f>
        <v>-265.00700000000001</v>
      </c>
    </row>
    <row r="223" spans="1:39">
      <c r="C223" s="1">
        <v>5</v>
      </c>
      <c r="D223" s="1" t="s">
        <v>10</v>
      </c>
      <c r="E223" s="1">
        <f>TabPil!E223</f>
        <v>24.93</v>
      </c>
      <c r="F223" s="1">
        <f>TabPil!F223</f>
        <v>14.298999999999999</v>
      </c>
      <c r="G223" s="8">
        <f>(ABS(TabPil!G223)+ABS(TabPil!I223))*SIGN(TabPil!G223)</f>
        <v>-67.399000000000001</v>
      </c>
      <c r="H223" s="8">
        <f>(ABS(TabPil!H223)+ABS(TabPil!J223))*SIGN(TabPil!H223)</f>
        <v>0</v>
      </c>
      <c r="I223" s="8">
        <f t="shared" si="26"/>
        <v>-67.399000000000001</v>
      </c>
      <c r="J223" s="8">
        <f t="shared" si="27"/>
        <v>0</v>
      </c>
      <c r="L223" s="1"/>
      <c r="M223" s="1"/>
      <c r="N223" s="1">
        <v>5</v>
      </c>
      <c r="O223" s="1" t="s">
        <v>10</v>
      </c>
      <c r="P223" s="1">
        <f>TabPil!P223</f>
        <v>-8.0709999999999997</v>
      </c>
      <c r="Q223" s="1">
        <f>TabPil!Q223</f>
        <v>-5.0049999999999999</v>
      </c>
      <c r="R223" s="8">
        <f>(ABS(TabPil!R223)+ABS(TabPil!T223))*SIGN(TabPil!R223)</f>
        <v>11.628</v>
      </c>
      <c r="S223" s="8">
        <f>(ABS(TabPil!S223)+ABS(TabPil!U223))*SIGN(TabPil!S223)</f>
        <v>-42.668999999999997</v>
      </c>
      <c r="T223" s="8">
        <f t="shared" si="24"/>
        <v>24.428699999999999</v>
      </c>
      <c r="U223" s="8">
        <f t="shared" si="25"/>
        <v>-46.157399999999996</v>
      </c>
      <c r="W223" s="1"/>
      <c r="AG223" s="1"/>
      <c r="AH223" s="1" t="s">
        <v>57</v>
      </c>
      <c r="AI223" s="8">
        <f>F222-I222</f>
        <v>-87.365999999999985</v>
      </c>
      <c r="AJ223" s="8">
        <f>Q222-T222</f>
        <v>29.0274</v>
      </c>
      <c r="AK223" s="8">
        <f>F223-I223</f>
        <v>81.698000000000008</v>
      </c>
      <c r="AL223" s="8">
        <f>Q223-T223</f>
        <v>-29.433699999999998</v>
      </c>
      <c r="AM223" s="22">
        <f>Z225-AC225</f>
        <v>-286.411</v>
      </c>
    </row>
    <row r="224" spans="1:39">
      <c r="C224" s="1">
        <v>5</v>
      </c>
      <c r="D224" s="1" t="s">
        <v>11</v>
      </c>
      <c r="E224" s="1">
        <f>TabPil!E224</f>
        <v>-14.901999999999999</v>
      </c>
      <c r="F224" s="1">
        <f>TabPil!F224</f>
        <v>-8.5609999999999999</v>
      </c>
      <c r="G224" s="8">
        <f>(ABS(TabPil!G224)+ABS(TabPil!I224))*SIGN(TabPil!G224)</f>
        <v>44.118000000000002</v>
      </c>
      <c r="H224" s="8">
        <f>(ABS(TabPil!H224)+ABS(TabPil!J224))*SIGN(TabPil!H224)</f>
        <v>0</v>
      </c>
      <c r="I224" s="8">
        <f t="shared" si="26"/>
        <v>44.118000000000002</v>
      </c>
      <c r="J224" s="8">
        <f t="shared" si="27"/>
        <v>0</v>
      </c>
      <c r="L224" s="1"/>
      <c r="M224" s="1"/>
      <c r="N224" s="1">
        <v>5</v>
      </c>
      <c r="O224" s="1" t="s">
        <v>11</v>
      </c>
      <c r="P224" s="1">
        <f>TabPil!P224</f>
        <v>5.1180000000000003</v>
      </c>
      <c r="Q224" s="1">
        <f>TabPil!Q224</f>
        <v>3.1579999999999999</v>
      </c>
      <c r="R224" s="8">
        <f>(ABS(TabPil!R224)+ABS(TabPil!T224))*SIGN(TabPil!R224)</f>
        <v>-7.21</v>
      </c>
      <c r="S224" s="8">
        <f>(ABS(TabPil!S224)+ABS(TabPil!U224))*SIGN(TabPil!S224)</f>
        <v>26.323999999999998</v>
      </c>
      <c r="T224" s="8">
        <f t="shared" si="24"/>
        <v>-15.107199999999999</v>
      </c>
      <c r="U224" s="8">
        <f t="shared" si="25"/>
        <v>28.486999999999998</v>
      </c>
      <c r="W224" s="1"/>
      <c r="AH224" s="1" t="s">
        <v>58</v>
      </c>
      <c r="AI224" s="8">
        <f>F222+J222</f>
        <v>-13.093999999999999</v>
      </c>
      <c r="AJ224" s="8">
        <f>Q222+U222</f>
        <v>50.124700000000004</v>
      </c>
      <c r="AK224" s="8">
        <f>F223+J223</f>
        <v>14.298999999999999</v>
      </c>
      <c r="AL224" s="8">
        <f>Q223+U223</f>
        <v>-51.162399999999998</v>
      </c>
      <c r="AM224" s="22">
        <f>Z225+AD225</f>
        <v>-288.6293</v>
      </c>
    </row>
    <row r="225" spans="3:39">
      <c r="C225" s="1">
        <v>5</v>
      </c>
      <c r="D225" s="1" t="s">
        <v>12</v>
      </c>
      <c r="E225" s="1">
        <f>TabPil!E225</f>
        <v>-217.76</v>
      </c>
      <c r="F225" s="1">
        <f>TabPil!F225</f>
        <v>-130.904</v>
      </c>
      <c r="G225" s="8">
        <f>(ABS(TabPil!G225)+ABS(TabPil!I225))*SIGN(TabPil!G225)</f>
        <v>4.8209999999999997</v>
      </c>
      <c r="H225" s="8">
        <f>(ABS(TabPil!H225)+ABS(TabPil!J225))*SIGN(TabPil!H225)</f>
        <v>0</v>
      </c>
      <c r="I225" s="8">
        <f t="shared" si="26"/>
        <v>4.8209999999999997</v>
      </c>
      <c r="J225" s="8">
        <f t="shared" si="27"/>
        <v>0</v>
      </c>
      <c r="L225" s="1"/>
      <c r="M225" s="1"/>
      <c r="N225" s="1">
        <v>5</v>
      </c>
      <c r="O225" s="1" t="s">
        <v>12</v>
      </c>
      <c r="P225" s="1">
        <f>TabPil!P225</f>
        <v>-240.98099999999999</v>
      </c>
      <c r="Q225" s="1">
        <f>TabPil!Q225</f>
        <v>-144.80500000000001</v>
      </c>
      <c r="R225" s="8">
        <f>(ABS(TabPil!R225)+ABS(TabPil!T225))*SIGN(TabPil!R225)</f>
        <v>2.6799999999999997</v>
      </c>
      <c r="S225" s="8">
        <f>(ABS(TabPil!S225)+ABS(TabPil!U225))*SIGN(TabPil!S225)</f>
        <v>-10.552000000000001</v>
      </c>
      <c r="T225" s="8">
        <f t="shared" si="24"/>
        <v>5.8456000000000001</v>
      </c>
      <c r="U225" s="8">
        <f t="shared" si="25"/>
        <v>-11.356000000000002</v>
      </c>
      <c r="W225" s="1">
        <v>5</v>
      </c>
      <c r="X225" s="1" t="s">
        <v>12</v>
      </c>
      <c r="Y225" s="1">
        <f>TabPil!Z225</f>
        <v>-458.74099999999999</v>
      </c>
      <c r="Z225" s="1">
        <f>TabPil!AA225</f>
        <v>-275.709</v>
      </c>
      <c r="AA225" s="1">
        <f>(ABS(TabPil!AB225)+ABS(TabPil!AD225))*SIGN(TabPil!AB225)</f>
        <v>7.5010000000000003</v>
      </c>
      <c r="AB225" s="1">
        <f>(ABS(TabPil!AC225)+ABS(TabPil!AE225))*SIGN(TabPil!AC225)</f>
        <v>-10.670000000000002</v>
      </c>
      <c r="AC225" s="22">
        <f>(ABS(AA225)+0.3*ABS(AB225))*SIGN(AA225)</f>
        <v>10.702000000000002</v>
      </c>
      <c r="AD225" s="22">
        <f>(ABS(AB225)+0.3*ABS(AA225))*SIGN(AB225)</f>
        <v>-12.920300000000001</v>
      </c>
      <c r="AH225" s="1" t="s">
        <v>59</v>
      </c>
      <c r="AI225" s="8">
        <f>F222-J222</f>
        <v>-13.093999999999999</v>
      </c>
      <c r="AJ225" s="8">
        <f>Q222-U222</f>
        <v>-39.920699999999997</v>
      </c>
      <c r="AK225" s="8">
        <f>F223-J223</f>
        <v>14.298999999999999</v>
      </c>
      <c r="AL225" s="8">
        <f>Q223-U223</f>
        <v>41.152399999999993</v>
      </c>
      <c r="AM225" s="22">
        <f>Z225-AD225</f>
        <v>-262.78870000000001</v>
      </c>
    </row>
    <row r="226" spans="3:39">
      <c r="C226" s="1">
        <v>4</v>
      </c>
      <c r="D226" s="1" t="s">
        <v>9</v>
      </c>
      <c r="E226" s="1">
        <f>TabPil!E226</f>
        <v>-26.428000000000001</v>
      </c>
      <c r="F226" s="1">
        <f>TabPil!F226</f>
        <v>-15.113</v>
      </c>
      <c r="G226" s="8">
        <f>(ABS(TabPil!G226)+ABS(TabPil!I226))*SIGN(TabPil!G226)</f>
        <v>106.348</v>
      </c>
      <c r="H226" s="8">
        <f>(ABS(TabPil!H226)+ABS(TabPil!J226))*SIGN(TabPil!H226)</f>
        <v>0</v>
      </c>
      <c r="I226" s="8">
        <f t="shared" si="26"/>
        <v>106.348</v>
      </c>
      <c r="J226" s="8">
        <f t="shared" si="27"/>
        <v>0</v>
      </c>
      <c r="L226" s="1"/>
      <c r="M226" s="1"/>
      <c r="N226" s="1">
        <v>4</v>
      </c>
      <c r="O226" s="1" t="s">
        <v>9</v>
      </c>
      <c r="P226" s="1">
        <f>TabPil!P226</f>
        <v>8.5380000000000003</v>
      </c>
      <c r="Q226" s="1">
        <f>TabPil!Q226</f>
        <v>5.327</v>
      </c>
      <c r="R226" s="8">
        <f>(ABS(TabPil!R226)+ABS(TabPil!T226))*SIGN(TabPil!R226)</f>
        <v>-15.367000000000001</v>
      </c>
      <c r="S226" s="8">
        <f>(ABS(TabPil!S226)+ABS(TabPil!U226))*SIGN(TabPil!S226)</f>
        <v>54.55</v>
      </c>
      <c r="T226" s="8">
        <f t="shared" si="24"/>
        <v>-31.731999999999999</v>
      </c>
      <c r="U226" s="8">
        <f t="shared" si="25"/>
        <v>59.1601</v>
      </c>
      <c r="W226" s="1"/>
      <c r="AG226" s="1">
        <v>4</v>
      </c>
      <c r="AH226" s="1" t="s">
        <v>56</v>
      </c>
      <c r="AI226" s="8">
        <f>F226+I226</f>
        <v>91.234999999999999</v>
      </c>
      <c r="AJ226" s="8">
        <f>Q226+T226</f>
        <v>-26.405000000000001</v>
      </c>
      <c r="AK226" s="8">
        <f>F227+I227</f>
        <v>-76.429999999999993</v>
      </c>
      <c r="AL226" s="8">
        <f>Q227+T227</f>
        <v>25.148399999999999</v>
      </c>
      <c r="AM226" s="22">
        <f>Z229+AC229</f>
        <v>-398.70490000000001</v>
      </c>
    </row>
    <row r="227" spans="3:39">
      <c r="C227" s="1">
        <v>4</v>
      </c>
      <c r="D227" s="1" t="s">
        <v>10</v>
      </c>
      <c r="E227" s="1">
        <f>TabPil!E227</f>
        <v>24.536000000000001</v>
      </c>
      <c r="F227" s="1">
        <f>TabPil!F227</f>
        <v>14.026999999999999</v>
      </c>
      <c r="G227" s="8">
        <f>(ABS(TabPil!G227)+ABS(TabPil!I227))*SIGN(TabPil!G227)</f>
        <v>-90.456999999999994</v>
      </c>
      <c r="H227" s="8">
        <f>(ABS(TabPil!H227)+ABS(TabPil!J227))*SIGN(TabPil!H227)</f>
        <v>0</v>
      </c>
      <c r="I227" s="8">
        <f t="shared" si="26"/>
        <v>-90.456999999999994</v>
      </c>
      <c r="J227" s="8">
        <f t="shared" si="27"/>
        <v>0</v>
      </c>
      <c r="L227" s="1"/>
      <c r="M227" s="1"/>
      <c r="N227" s="1">
        <v>4</v>
      </c>
      <c r="O227" s="1" t="s">
        <v>10</v>
      </c>
      <c r="P227" s="1">
        <f>TabPil!P227</f>
        <v>-8.6739999999999995</v>
      </c>
      <c r="Q227" s="1">
        <f>TabPil!Q227</f>
        <v>-5.4009999999999998</v>
      </c>
      <c r="R227" s="8">
        <f>(ABS(TabPil!R227)+ABS(TabPil!T227))*SIGN(TabPil!R227)</f>
        <v>14.749000000000001</v>
      </c>
      <c r="S227" s="8">
        <f>(ABS(TabPil!S227)+ABS(TabPil!U227))*SIGN(TabPil!S227)</f>
        <v>-52.667999999999999</v>
      </c>
      <c r="T227" s="8">
        <f t="shared" si="24"/>
        <v>30.549399999999999</v>
      </c>
      <c r="U227" s="8">
        <f t="shared" si="25"/>
        <v>-57.092700000000001</v>
      </c>
      <c r="W227" s="1"/>
      <c r="AG227" s="1"/>
      <c r="AH227" s="1" t="s">
        <v>57</v>
      </c>
      <c r="AI227" s="8">
        <f>F226-I226</f>
        <v>-121.461</v>
      </c>
      <c r="AJ227" s="8">
        <f>Q226-T226</f>
        <v>37.058999999999997</v>
      </c>
      <c r="AK227" s="8">
        <f>F227-I227</f>
        <v>104.48399999999999</v>
      </c>
      <c r="AL227" s="8">
        <f>Q227-T227</f>
        <v>-35.950400000000002</v>
      </c>
      <c r="AM227" s="22">
        <f>Z229-AC229</f>
        <v>-459.73510000000005</v>
      </c>
    </row>
    <row r="228" spans="3:39">
      <c r="C228" s="1">
        <v>4</v>
      </c>
      <c r="D228" s="1" t="s">
        <v>11</v>
      </c>
      <c r="E228" s="1">
        <f>TabPil!E228</f>
        <v>-15.926</v>
      </c>
      <c r="F228" s="1">
        <f>TabPil!F228</f>
        <v>-9.1059999999999999</v>
      </c>
      <c r="G228" s="8">
        <f>(ABS(TabPil!G228)+ABS(TabPil!I228))*SIGN(TabPil!G228)</f>
        <v>61.374000000000002</v>
      </c>
      <c r="H228" s="8">
        <f>(ABS(TabPil!H228)+ABS(TabPil!J228))*SIGN(TabPil!H228)</f>
        <v>0</v>
      </c>
      <c r="I228" s="8">
        <f t="shared" si="26"/>
        <v>61.374000000000002</v>
      </c>
      <c r="J228" s="8">
        <f t="shared" si="27"/>
        <v>0</v>
      </c>
      <c r="L228" s="1"/>
      <c r="M228" s="1"/>
      <c r="N228" s="1">
        <v>4</v>
      </c>
      <c r="O228" s="1" t="s">
        <v>11</v>
      </c>
      <c r="P228" s="1">
        <f>TabPil!P228</f>
        <v>5.3789999999999996</v>
      </c>
      <c r="Q228" s="1">
        <f>TabPil!Q228</f>
        <v>3.3519999999999999</v>
      </c>
      <c r="R228" s="8">
        <f>(ABS(TabPil!R228)+ABS(TabPil!T228))*SIGN(TabPil!R228)</f>
        <v>-9.41</v>
      </c>
      <c r="S228" s="8">
        <f>(ABS(TabPil!S228)+ABS(TabPil!U228))*SIGN(TabPil!S228)</f>
        <v>33.498999999999995</v>
      </c>
      <c r="T228" s="8">
        <f t="shared" si="24"/>
        <v>-19.459699999999998</v>
      </c>
      <c r="U228" s="8">
        <f t="shared" si="25"/>
        <v>36.321999999999996</v>
      </c>
      <c r="W228" s="1"/>
      <c r="AH228" s="1" t="s">
        <v>58</v>
      </c>
      <c r="AI228" s="8">
        <f>F226+J226</f>
        <v>-15.113</v>
      </c>
      <c r="AJ228" s="8">
        <f>Q226+U226</f>
        <v>64.487099999999998</v>
      </c>
      <c r="AK228" s="8">
        <f>F227+J227</f>
        <v>14.026999999999999</v>
      </c>
      <c r="AL228" s="8">
        <f>Q227+U227</f>
        <v>-62.493700000000004</v>
      </c>
      <c r="AM228" s="22">
        <f>Z229+AD229</f>
        <v>-466.30880000000002</v>
      </c>
    </row>
    <row r="229" spans="3:39">
      <c r="C229" s="1">
        <v>4</v>
      </c>
      <c r="D229" s="1" t="s">
        <v>12</v>
      </c>
      <c r="E229" s="1">
        <f>TabPil!E229</f>
        <v>-338.68099999999998</v>
      </c>
      <c r="F229" s="1">
        <f>TabPil!F229</f>
        <v>-204.691</v>
      </c>
      <c r="G229" s="8">
        <f>(ABS(TabPil!G229)+ABS(TabPil!I229))*SIGN(TabPil!G229)</f>
        <v>13.091999999999999</v>
      </c>
      <c r="H229" s="8">
        <f>(ABS(TabPil!H229)+ABS(TabPil!J229))*SIGN(TabPil!H229)</f>
        <v>0</v>
      </c>
      <c r="I229" s="8">
        <f t="shared" si="26"/>
        <v>13.091999999999999</v>
      </c>
      <c r="J229" s="8">
        <f t="shared" si="27"/>
        <v>0</v>
      </c>
      <c r="L229" s="1"/>
      <c r="M229" s="1"/>
      <c r="N229" s="1">
        <v>4</v>
      </c>
      <c r="O229" s="1" t="s">
        <v>12</v>
      </c>
      <c r="P229" s="1">
        <f>TabPil!P229</f>
        <v>-372.048</v>
      </c>
      <c r="Q229" s="1">
        <f>TabPil!Q229</f>
        <v>-224.529</v>
      </c>
      <c r="R229" s="8">
        <f>(ABS(TabPil!R229)+ABS(TabPil!T229))*SIGN(TabPil!R229)</f>
        <v>8.2140000000000004</v>
      </c>
      <c r="S229" s="8">
        <f>(ABS(TabPil!S229)+ABS(TabPil!U229))*SIGN(TabPil!S229)</f>
        <v>-30.376999999999999</v>
      </c>
      <c r="T229" s="8">
        <f t="shared" si="24"/>
        <v>17.327100000000002</v>
      </c>
      <c r="U229" s="8">
        <f t="shared" si="25"/>
        <v>-32.841200000000001</v>
      </c>
      <c r="W229" s="1">
        <v>4</v>
      </c>
      <c r="X229" s="1" t="s">
        <v>12</v>
      </c>
      <c r="Y229" s="1">
        <f>TabPil!Z229</f>
        <v>-710.72900000000004</v>
      </c>
      <c r="Z229" s="1">
        <f>TabPil!AA229</f>
        <v>-429.22</v>
      </c>
      <c r="AA229" s="1">
        <f>(ABS(TabPil!AB229)+ABS(TabPil!AD229))*SIGN(TabPil!AB229)</f>
        <v>21.305999999999997</v>
      </c>
      <c r="AB229" s="1">
        <f>(ABS(TabPil!AC229)+ABS(TabPil!AE229))*SIGN(TabPil!AC229)</f>
        <v>-30.696999999999999</v>
      </c>
      <c r="AC229" s="22">
        <f>(ABS(AA229)+0.3*ABS(AB229))*SIGN(AA229)</f>
        <v>30.515099999999997</v>
      </c>
      <c r="AD229" s="22">
        <f>(ABS(AB229)+0.3*ABS(AA229))*SIGN(AB229)</f>
        <v>-37.088799999999999</v>
      </c>
      <c r="AH229" s="1" t="s">
        <v>59</v>
      </c>
      <c r="AI229" s="8">
        <f>F226-J226</f>
        <v>-15.113</v>
      </c>
      <c r="AJ229" s="8">
        <f>Q226-U226</f>
        <v>-53.833100000000002</v>
      </c>
      <c r="AK229" s="8">
        <f>F227-J227</f>
        <v>14.026999999999999</v>
      </c>
      <c r="AL229" s="8">
        <f>Q227-U227</f>
        <v>51.691699999999997</v>
      </c>
      <c r="AM229" s="22">
        <f>Z229-AD229</f>
        <v>-392.13120000000004</v>
      </c>
    </row>
    <row r="230" spans="3:39">
      <c r="C230" s="1">
        <v>3</v>
      </c>
      <c r="D230" s="1" t="s">
        <v>9</v>
      </c>
      <c r="E230" s="1">
        <f>TabPil!E230</f>
        <v>-22.405000000000001</v>
      </c>
      <c r="F230" s="1">
        <f>TabPil!F230</f>
        <v>-12.791</v>
      </c>
      <c r="G230" s="8">
        <f>(ABS(TabPil!G230)+ABS(TabPil!I230))*SIGN(TabPil!G230)</f>
        <v>128.5</v>
      </c>
      <c r="H230" s="8">
        <f>(ABS(TabPil!H230)+ABS(TabPil!J230))*SIGN(TabPil!H230)</f>
        <v>0</v>
      </c>
      <c r="I230" s="8">
        <f t="shared" si="26"/>
        <v>128.5</v>
      </c>
      <c r="J230" s="8">
        <f t="shared" si="27"/>
        <v>0</v>
      </c>
      <c r="L230" s="1"/>
      <c r="M230" s="1"/>
      <c r="N230" s="1">
        <v>3</v>
      </c>
      <c r="O230" s="1" t="s">
        <v>9</v>
      </c>
      <c r="P230" s="1">
        <f>TabPil!P230</f>
        <v>9.42</v>
      </c>
      <c r="Q230" s="1">
        <f>TabPil!Q230</f>
        <v>5.859</v>
      </c>
      <c r="R230" s="8">
        <f>(ABS(TabPil!R230)+ABS(TabPil!T230))*SIGN(TabPil!R230)</f>
        <v>-17.797000000000001</v>
      </c>
      <c r="S230" s="8">
        <f>(ABS(TabPil!S230)+ABS(TabPil!U230))*SIGN(TabPil!S230)</f>
        <v>61.888999999999996</v>
      </c>
      <c r="T230" s="8">
        <f t="shared" si="24"/>
        <v>-36.363699999999994</v>
      </c>
      <c r="U230" s="8">
        <f t="shared" si="25"/>
        <v>67.228099999999998</v>
      </c>
      <c r="W230" s="1"/>
      <c r="AG230" s="1">
        <v>3</v>
      </c>
      <c r="AH230" s="1" t="s">
        <v>56</v>
      </c>
      <c r="AI230" s="8">
        <f>F230+I230</f>
        <v>115.709</v>
      </c>
      <c r="AJ230" s="8">
        <f>Q230+T230</f>
        <v>-30.504699999999993</v>
      </c>
      <c r="AK230" s="8">
        <f>F231+I231</f>
        <v>-104.78899999999999</v>
      </c>
      <c r="AL230" s="8">
        <f>Q231+T231</f>
        <v>29.771799999999995</v>
      </c>
      <c r="AM230" s="22">
        <f>Z233+AC233</f>
        <v>-526.49639999999999</v>
      </c>
    </row>
    <row r="231" spans="3:39">
      <c r="C231" s="1">
        <v>3</v>
      </c>
      <c r="D231" s="1" t="s">
        <v>10</v>
      </c>
      <c r="E231" s="1">
        <f>TabPil!E231</f>
        <v>20.280999999999999</v>
      </c>
      <c r="F231" s="1">
        <f>TabPil!F231</f>
        <v>11.567</v>
      </c>
      <c r="G231" s="8">
        <f>(ABS(TabPil!G231)+ABS(TabPil!I231))*SIGN(TabPil!G231)</f>
        <v>-116.35599999999999</v>
      </c>
      <c r="H231" s="8">
        <f>(ABS(TabPil!H231)+ABS(TabPil!J231))*SIGN(TabPil!H231)</f>
        <v>0</v>
      </c>
      <c r="I231" s="8">
        <f t="shared" si="26"/>
        <v>-116.35599999999999</v>
      </c>
      <c r="J231" s="8">
        <f t="shared" si="27"/>
        <v>0</v>
      </c>
      <c r="L231" s="1"/>
      <c r="M231" s="1"/>
      <c r="N231" s="1">
        <v>3</v>
      </c>
      <c r="O231" s="1" t="s">
        <v>10</v>
      </c>
      <c r="P231" s="1">
        <f>TabPil!P231</f>
        <v>-9.3390000000000004</v>
      </c>
      <c r="Q231" s="1">
        <f>TabPil!Q231</f>
        <v>-5.8150000000000004</v>
      </c>
      <c r="R231" s="8">
        <f>(ABS(TabPil!R231)+ABS(TabPil!T231))*SIGN(TabPil!R231)</f>
        <v>17.384</v>
      </c>
      <c r="S231" s="8">
        <f>(ABS(TabPil!S231)+ABS(TabPil!U231))*SIGN(TabPil!S231)</f>
        <v>-60.676000000000002</v>
      </c>
      <c r="T231" s="8">
        <f t="shared" si="24"/>
        <v>35.586799999999997</v>
      </c>
      <c r="U231" s="8">
        <f t="shared" si="25"/>
        <v>-65.891199999999998</v>
      </c>
      <c r="W231" s="1"/>
      <c r="AG231" s="1"/>
      <c r="AH231" s="1" t="s">
        <v>57</v>
      </c>
      <c r="AI231" s="8">
        <f>F230-I230</f>
        <v>-141.291</v>
      </c>
      <c r="AJ231" s="8">
        <f>Q230-T230</f>
        <v>42.222699999999996</v>
      </c>
      <c r="AK231" s="8">
        <f>F231-I231</f>
        <v>127.923</v>
      </c>
      <c r="AL231" s="8">
        <f>Q231-T231</f>
        <v>-41.401799999999994</v>
      </c>
      <c r="AM231" s="22">
        <f>Z233-AC233</f>
        <v>-640.76559999999995</v>
      </c>
    </row>
    <row r="232" spans="3:39">
      <c r="C232" s="1">
        <v>3</v>
      </c>
      <c r="D232" s="1" t="s">
        <v>11</v>
      </c>
      <c r="E232" s="1">
        <f>TabPil!E232</f>
        <v>-13.339</v>
      </c>
      <c r="F232" s="1">
        <f>TabPil!F232</f>
        <v>-7.6120000000000001</v>
      </c>
      <c r="G232" s="8">
        <f>(ABS(TabPil!G232)+ABS(TabPil!I232))*SIGN(TabPil!G232)</f>
        <v>76.415000000000006</v>
      </c>
      <c r="H232" s="8">
        <f>(ABS(TabPil!H232)+ABS(TabPil!J232))*SIGN(TabPil!H232)</f>
        <v>0</v>
      </c>
      <c r="I232" s="8">
        <f t="shared" si="26"/>
        <v>76.415000000000006</v>
      </c>
      <c r="J232" s="8">
        <f t="shared" si="27"/>
        <v>0</v>
      </c>
      <c r="L232" s="1"/>
      <c r="M232" s="1"/>
      <c r="N232" s="1">
        <v>3</v>
      </c>
      <c r="O232" s="1" t="s">
        <v>11</v>
      </c>
      <c r="P232" s="1">
        <f>TabPil!P232</f>
        <v>5.8620000000000001</v>
      </c>
      <c r="Q232" s="1">
        <f>TabPil!Q232</f>
        <v>3.6480000000000001</v>
      </c>
      <c r="R232" s="8">
        <f>(ABS(TabPil!R232)+ABS(TabPil!T232))*SIGN(TabPil!R232)</f>
        <v>-10.993</v>
      </c>
      <c r="S232" s="8">
        <f>(ABS(TabPil!S232)+ABS(TabPil!U232))*SIGN(TabPil!S232)</f>
        <v>38.295999999999999</v>
      </c>
      <c r="T232" s="8">
        <f t="shared" si="24"/>
        <v>-22.4818</v>
      </c>
      <c r="U232" s="8">
        <f t="shared" si="25"/>
        <v>41.593899999999998</v>
      </c>
      <c r="W232" s="1"/>
      <c r="AH232" s="1" t="s">
        <v>58</v>
      </c>
      <c r="AI232" s="8">
        <f>F230+J230</f>
        <v>-12.791</v>
      </c>
      <c r="AJ232" s="8">
        <f>Q230+U230</f>
        <v>73.087099999999992</v>
      </c>
      <c r="AK232" s="8">
        <f>F231+J231</f>
        <v>11.567</v>
      </c>
      <c r="AL232" s="8">
        <f>Q231+U231</f>
        <v>-71.706199999999995</v>
      </c>
      <c r="AM232" s="22">
        <f>Z233+AD233</f>
        <v>-651.36919999999998</v>
      </c>
    </row>
    <row r="233" spans="3:39">
      <c r="C233" s="1">
        <v>3</v>
      </c>
      <c r="D233" s="1" t="s">
        <v>12</v>
      </c>
      <c r="E233" s="1">
        <f>TabPil!E233</f>
        <v>-460.03800000000001</v>
      </c>
      <c r="F233" s="1">
        <f>TabPil!F233</f>
        <v>-278.77199999999999</v>
      </c>
      <c r="G233" s="8">
        <f>(ABS(TabPil!G233)+ABS(TabPil!I233))*SIGN(TabPil!G233)</f>
        <v>25.163</v>
      </c>
      <c r="H233" s="8">
        <f>(ABS(TabPil!H233)+ABS(TabPil!J233))*SIGN(TabPil!H233)</f>
        <v>0</v>
      </c>
      <c r="I233" s="8">
        <f t="shared" si="26"/>
        <v>25.163</v>
      </c>
      <c r="J233" s="8">
        <f t="shared" si="27"/>
        <v>0</v>
      </c>
      <c r="L233" s="1"/>
      <c r="M233" s="1"/>
      <c r="N233" s="1">
        <v>3</v>
      </c>
      <c r="O233" s="1" t="s">
        <v>12</v>
      </c>
      <c r="P233" s="1">
        <f>TabPil!P233</f>
        <v>-504.13200000000001</v>
      </c>
      <c r="Q233" s="1">
        <f>TabPil!Q233</f>
        <v>-304.85899999999998</v>
      </c>
      <c r="R233" s="8">
        <f>(ABS(TabPil!R233)+ABS(TabPil!T233))*SIGN(TabPil!R233)</f>
        <v>15.290999999999999</v>
      </c>
      <c r="S233" s="8">
        <f>(ABS(TabPil!S233)+ABS(TabPil!U233))*SIGN(TabPil!S233)</f>
        <v>-55.007999999999996</v>
      </c>
      <c r="T233" s="8">
        <f t="shared" si="24"/>
        <v>31.793399999999998</v>
      </c>
      <c r="U233" s="8">
        <f t="shared" si="25"/>
        <v>-59.595299999999995</v>
      </c>
      <c r="W233" s="1">
        <v>3</v>
      </c>
      <c r="X233" s="1" t="s">
        <v>12</v>
      </c>
      <c r="Y233" s="1">
        <f>TabPil!Z233</f>
        <v>-964.17000000000007</v>
      </c>
      <c r="Z233" s="1">
        <f>TabPil!AA233</f>
        <v>-583.63099999999997</v>
      </c>
      <c r="AA233" s="1">
        <f>(ABS(TabPil!AB233)+ABS(TabPil!AD233))*SIGN(TabPil!AB233)</f>
        <v>40.454000000000001</v>
      </c>
      <c r="AB233" s="1">
        <f>(ABS(TabPil!AC233)+ABS(TabPil!AE233))*SIGN(TabPil!AC233)</f>
        <v>-55.601999999999997</v>
      </c>
      <c r="AC233" s="22">
        <f>(ABS(AA233)+0.3*ABS(AB233))*SIGN(AA233)</f>
        <v>57.134599999999999</v>
      </c>
      <c r="AD233" s="22">
        <f>(ABS(AB233)+0.3*ABS(AA233))*SIGN(AB233)</f>
        <v>-67.738199999999992</v>
      </c>
      <c r="AH233" s="1" t="s">
        <v>59</v>
      </c>
      <c r="AI233" s="8">
        <f>F230-J230</f>
        <v>-12.791</v>
      </c>
      <c r="AJ233" s="8">
        <f>Q230-U230</f>
        <v>-61.369099999999996</v>
      </c>
      <c r="AK233" s="8">
        <f>F231-J231</f>
        <v>11.567</v>
      </c>
      <c r="AL233" s="8">
        <f>Q231-U231</f>
        <v>60.0762</v>
      </c>
      <c r="AM233" s="22">
        <f>Z233-AD233</f>
        <v>-515.89279999999997</v>
      </c>
    </row>
    <row r="234" spans="3:39">
      <c r="C234" s="1">
        <v>2</v>
      </c>
      <c r="D234" s="1" t="s">
        <v>9</v>
      </c>
      <c r="E234" s="1">
        <f>TabPil!E234</f>
        <v>-19.391999999999999</v>
      </c>
      <c r="F234" s="1">
        <f>TabPil!F234</f>
        <v>-11.000999999999999</v>
      </c>
      <c r="G234" s="8">
        <f>(ABS(TabPil!G234)+ABS(TabPil!I234))*SIGN(TabPil!G234)</f>
        <v>141.23500000000001</v>
      </c>
      <c r="H234" s="8">
        <f>(ABS(TabPil!H234)+ABS(TabPil!J234))*SIGN(TabPil!H234)</f>
        <v>0</v>
      </c>
      <c r="I234" s="8">
        <f t="shared" si="26"/>
        <v>141.23500000000001</v>
      </c>
      <c r="J234" s="8">
        <f t="shared" si="27"/>
        <v>0</v>
      </c>
      <c r="L234" s="1"/>
      <c r="M234" s="1"/>
      <c r="N234" s="1">
        <v>2</v>
      </c>
      <c r="O234" s="1" t="s">
        <v>9</v>
      </c>
      <c r="P234" s="1">
        <f>TabPil!P234</f>
        <v>11.691000000000001</v>
      </c>
      <c r="Q234" s="1">
        <f>TabPil!Q234</f>
        <v>7.2149999999999999</v>
      </c>
      <c r="R234" s="8">
        <f>(ABS(TabPil!R234)+ABS(TabPil!T234))*SIGN(TabPil!R234)</f>
        <v>-19.151</v>
      </c>
      <c r="S234" s="8">
        <f>(ABS(TabPil!S234)+ABS(TabPil!U234))*SIGN(TabPil!S234)</f>
        <v>65.986000000000004</v>
      </c>
      <c r="T234" s="8">
        <f t="shared" si="24"/>
        <v>-38.946799999999996</v>
      </c>
      <c r="U234" s="8">
        <f t="shared" si="25"/>
        <v>71.731300000000005</v>
      </c>
      <c r="W234" s="1"/>
      <c r="AG234" s="1">
        <v>2</v>
      </c>
      <c r="AH234" s="1" t="s">
        <v>56</v>
      </c>
      <c r="AI234" s="8">
        <f>F234+I234</f>
        <v>130.23400000000001</v>
      </c>
      <c r="AJ234" s="8">
        <f>Q234+T234</f>
        <v>-31.731799999999996</v>
      </c>
      <c r="AK234" s="8">
        <f>F235+I235</f>
        <v>-123.80199999999999</v>
      </c>
      <c r="AL234" s="8">
        <f>Q235+T235</f>
        <v>32.127999999999993</v>
      </c>
      <c r="AM234" s="22">
        <f>Z237+AC237</f>
        <v>-649.03579999999999</v>
      </c>
    </row>
    <row r="235" spans="3:39">
      <c r="C235" s="1">
        <v>2</v>
      </c>
      <c r="D235" s="1" t="s">
        <v>10</v>
      </c>
      <c r="E235" s="1">
        <f>TabPil!E235</f>
        <v>17.643999999999998</v>
      </c>
      <c r="F235" s="1">
        <f>TabPil!F235</f>
        <v>9.9649999999999999</v>
      </c>
      <c r="G235" s="8">
        <f>(ABS(TabPil!G235)+ABS(TabPil!I235))*SIGN(TabPil!G235)</f>
        <v>-133.767</v>
      </c>
      <c r="H235" s="8">
        <f>(ABS(TabPil!H235)+ABS(TabPil!J235))*SIGN(TabPil!H235)</f>
        <v>0</v>
      </c>
      <c r="I235" s="8">
        <f t="shared" si="26"/>
        <v>-133.767</v>
      </c>
      <c r="J235" s="8">
        <f t="shared" si="27"/>
        <v>0</v>
      </c>
      <c r="L235" s="1"/>
      <c r="M235" s="1"/>
      <c r="N235" s="1">
        <v>2</v>
      </c>
      <c r="O235" s="1" t="s">
        <v>10</v>
      </c>
      <c r="P235" s="1">
        <f>TabPil!P235</f>
        <v>-13.156000000000001</v>
      </c>
      <c r="Q235" s="1">
        <f>TabPil!Q235</f>
        <v>-8.0630000000000006</v>
      </c>
      <c r="R235" s="8">
        <f>(ABS(TabPil!R235)+ABS(TabPil!T235))*SIGN(TabPil!R235)</f>
        <v>19.760999999999999</v>
      </c>
      <c r="S235" s="8">
        <f>(ABS(TabPil!S235)+ABS(TabPil!U235))*SIGN(TabPil!S235)</f>
        <v>-68.099999999999994</v>
      </c>
      <c r="T235" s="8">
        <f t="shared" si="24"/>
        <v>40.190999999999995</v>
      </c>
      <c r="U235" s="8">
        <f t="shared" si="25"/>
        <v>-74.028299999999987</v>
      </c>
      <c r="W235" s="1"/>
      <c r="AG235" s="1"/>
      <c r="AH235" s="1" t="s">
        <v>57</v>
      </c>
      <c r="AI235" s="8">
        <f>F234-I234</f>
        <v>-152.23600000000002</v>
      </c>
      <c r="AJ235" s="8">
        <f>Q234-T234</f>
        <v>46.161799999999999</v>
      </c>
      <c r="AK235" s="8">
        <f>F235-I235</f>
        <v>143.732</v>
      </c>
      <c r="AL235" s="8">
        <f>Q235-T235</f>
        <v>-48.253999999999998</v>
      </c>
      <c r="AM235" s="22">
        <f>Z237-AC237</f>
        <v>-829.42819999999995</v>
      </c>
    </row>
    <row r="236" spans="3:39">
      <c r="C236" s="1">
        <v>2</v>
      </c>
      <c r="D236" s="1" t="s">
        <v>11</v>
      </c>
      <c r="E236" s="1">
        <f>TabPil!E236</f>
        <v>-11.574</v>
      </c>
      <c r="F236" s="1">
        <f>TabPil!F236</f>
        <v>-6.5519999999999996</v>
      </c>
      <c r="G236" s="8">
        <f>(ABS(TabPil!G236)+ABS(TabPil!I236))*SIGN(TabPil!G236)</f>
        <v>85.861000000000004</v>
      </c>
      <c r="H236" s="8">
        <f>(ABS(TabPil!H236)+ABS(TabPil!J236))*SIGN(TabPil!H236)</f>
        <v>0</v>
      </c>
      <c r="I236" s="8">
        <f t="shared" si="26"/>
        <v>85.861000000000004</v>
      </c>
      <c r="J236" s="8">
        <f t="shared" si="27"/>
        <v>0</v>
      </c>
      <c r="L236" s="1"/>
      <c r="M236" s="1"/>
      <c r="N236" s="1">
        <v>2</v>
      </c>
      <c r="O236" s="1" t="s">
        <v>11</v>
      </c>
      <c r="P236" s="1">
        <f>TabPil!P236</f>
        <v>7.7649999999999997</v>
      </c>
      <c r="Q236" s="1">
        <f>TabPil!Q236</f>
        <v>4.774</v>
      </c>
      <c r="R236" s="8">
        <f>(ABS(TabPil!R236)+ABS(TabPil!T236))*SIGN(TabPil!R236)</f>
        <v>-12.16</v>
      </c>
      <c r="S236" s="8">
        <f>(ABS(TabPil!S236)+ABS(TabPil!U236))*SIGN(TabPil!S236)</f>
        <v>41.897999999999996</v>
      </c>
      <c r="T236" s="8">
        <f t="shared" si="24"/>
        <v>-24.729399999999998</v>
      </c>
      <c r="U236" s="8">
        <f t="shared" si="25"/>
        <v>45.545999999999992</v>
      </c>
      <c r="W236" s="1"/>
      <c r="AH236" s="1" t="s">
        <v>58</v>
      </c>
      <c r="AI236" s="8">
        <f>F234+J234</f>
        <v>-11.000999999999999</v>
      </c>
      <c r="AJ236" s="8">
        <f>Q234+U234</f>
        <v>78.946300000000008</v>
      </c>
      <c r="AK236" s="8">
        <f>F235+J235</f>
        <v>9.9649999999999999</v>
      </c>
      <c r="AL236" s="8">
        <f>Q235+U235</f>
        <v>-82.09129999999999</v>
      </c>
      <c r="AM236" s="22">
        <f>Z237+AD237</f>
        <v>-842.96199999999999</v>
      </c>
    </row>
    <row r="237" spans="3:39">
      <c r="C237" s="1">
        <v>2</v>
      </c>
      <c r="D237" s="1" t="s">
        <v>12</v>
      </c>
      <c r="E237" s="1">
        <f>TabPil!E237</f>
        <v>-581.88400000000001</v>
      </c>
      <c r="F237" s="1">
        <f>TabPil!F237</f>
        <v>-353.21800000000002</v>
      </c>
      <c r="G237" s="8">
        <f>(ABS(TabPil!G237)+ABS(TabPil!I237))*SIGN(TabPil!G237)</f>
        <v>41.342999999999996</v>
      </c>
      <c r="H237" s="8">
        <f>(ABS(TabPil!H237)+ABS(TabPil!J237))*SIGN(TabPil!H237)</f>
        <v>0</v>
      </c>
      <c r="I237" s="8">
        <f t="shared" si="26"/>
        <v>41.342999999999996</v>
      </c>
      <c r="J237" s="8">
        <f t="shared" si="27"/>
        <v>0</v>
      </c>
      <c r="L237" s="1"/>
      <c r="M237" s="1"/>
      <c r="N237" s="1">
        <v>2</v>
      </c>
      <c r="O237" s="1" t="s">
        <v>12</v>
      </c>
      <c r="P237" s="1">
        <f>TabPil!P237</f>
        <v>-637.61500000000001</v>
      </c>
      <c r="Q237" s="1">
        <f>TabPil!Q237</f>
        <v>-386.01400000000001</v>
      </c>
      <c r="R237" s="8">
        <f>(ABS(TabPil!R237)+ABS(TabPil!T237))*SIGN(TabPil!R237)</f>
        <v>23.577000000000002</v>
      </c>
      <c r="S237" s="8">
        <f>(ABS(TabPil!S237)+ABS(TabPil!U237))*SIGN(TabPil!S237)</f>
        <v>-83.313999999999993</v>
      </c>
      <c r="T237" s="8">
        <f t="shared" si="24"/>
        <v>48.571199999999997</v>
      </c>
      <c r="U237" s="8">
        <f t="shared" si="25"/>
        <v>-90.38709999999999</v>
      </c>
      <c r="W237" s="1">
        <v>2</v>
      </c>
      <c r="X237" s="1" t="s">
        <v>12</v>
      </c>
      <c r="Y237" s="1">
        <f>TabPil!Z237</f>
        <v>-1219.499</v>
      </c>
      <c r="Z237" s="1">
        <f>TabPil!AA237</f>
        <v>-739.23199999999997</v>
      </c>
      <c r="AA237" s="1">
        <f>(ABS(TabPil!AB237)+ABS(TabPil!AD237))*SIGN(TabPil!AB237)</f>
        <v>64.92</v>
      </c>
      <c r="AB237" s="1">
        <f>(ABS(TabPil!AC237)+ABS(TabPil!AE237))*SIGN(TabPil!AC237)</f>
        <v>-84.253999999999991</v>
      </c>
      <c r="AC237" s="22">
        <f>(ABS(AA237)+0.3*ABS(AB237))*SIGN(AA237)</f>
        <v>90.196200000000005</v>
      </c>
      <c r="AD237" s="22">
        <f>(ABS(AB237)+0.3*ABS(AA237))*SIGN(AB237)</f>
        <v>-103.72999999999999</v>
      </c>
      <c r="AH237" s="1" t="s">
        <v>59</v>
      </c>
      <c r="AI237" s="8">
        <f>F234-J234</f>
        <v>-11.000999999999999</v>
      </c>
      <c r="AJ237" s="8">
        <f>Q234-U234</f>
        <v>-64.516300000000001</v>
      </c>
      <c r="AK237" s="8">
        <f>F235-J235</f>
        <v>9.9649999999999999</v>
      </c>
      <c r="AL237" s="8">
        <f>Q235-U235</f>
        <v>65.965299999999985</v>
      </c>
      <c r="AM237" s="22">
        <f>Z237-AD237</f>
        <v>-635.50199999999995</v>
      </c>
    </row>
    <row r="238" spans="3:39">
      <c r="C238" s="1">
        <v>1</v>
      </c>
      <c r="D238" s="1" t="s">
        <v>9</v>
      </c>
      <c r="E238" s="1">
        <f>TabPil!E238</f>
        <v>-10.935</v>
      </c>
      <c r="F238" s="1">
        <f>TabPil!F238</f>
        <v>-6.1550000000000002</v>
      </c>
      <c r="G238" s="8">
        <f>(ABS(TabPil!G238)+ABS(TabPil!I238))*SIGN(TabPil!G238)</f>
        <v>140.94899999999998</v>
      </c>
      <c r="H238" s="8">
        <f>(ABS(TabPil!H238)+ABS(TabPil!J238))*SIGN(TabPil!H238)</f>
        <v>0</v>
      </c>
      <c r="I238" s="8">
        <f t="shared" si="26"/>
        <v>140.94899999999998</v>
      </c>
      <c r="J238" s="8">
        <f t="shared" si="27"/>
        <v>0</v>
      </c>
      <c r="L238" s="1"/>
      <c r="M238" s="1"/>
      <c r="N238" s="1">
        <v>1</v>
      </c>
      <c r="O238" s="1" t="s">
        <v>9</v>
      </c>
      <c r="P238" s="1">
        <f>TabPil!P238</f>
        <v>8.875</v>
      </c>
      <c r="Q238" s="1">
        <f>TabPil!Q238</f>
        <v>5.407</v>
      </c>
      <c r="R238" s="8">
        <f>(ABS(TabPil!R238)+ABS(TabPil!T238))*SIGN(TabPil!R238)</f>
        <v>-13.000999999999999</v>
      </c>
      <c r="S238" s="8">
        <f>(ABS(TabPil!S238)+ABS(TabPil!U238))*SIGN(TabPil!S238)</f>
        <v>45.234000000000002</v>
      </c>
      <c r="T238" s="8">
        <f t="shared" si="24"/>
        <v>-26.571199999999997</v>
      </c>
      <c r="U238" s="8">
        <f t="shared" si="25"/>
        <v>49.134300000000003</v>
      </c>
      <c r="W238" s="1"/>
      <c r="AG238" s="1">
        <v>1</v>
      </c>
      <c r="AH238" s="1" t="s">
        <v>56</v>
      </c>
      <c r="AI238" s="8">
        <f>F238+I238</f>
        <v>134.79399999999998</v>
      </c>
      <c r="AJ238" s="8">
        <f>Q238+T238</f>
        <v>-21.164199999999997</v>
      </c>
      <c r="AK238" s="8">
        <f>F239+I239</f>
        <v>-237.51999999999998</v>
      </c>
      <c r="AL238" s="8">
        <f>Q239+T239</f>
        <v>31.309499999999993</v>
      </c>
      <c r="AM238" s="22">
        <f>Z241+AC241</f>
        <v>-773.73580000000004</v>
      </c>
    </row>
    <row r="239" spans="3:39">
      <c r="C239" s="1">
        <v>1</v>
      </c>
      <c r="D239" s="1" t="s">
        <v>10</v>
      </c>
      <c r="E239" s="1">
        <f>TabPil!E239</f>
        <v>4.4409999999999998</v>
      </c>
      <c r="F239" s="1">
        <f>TabPil!F239</f>
        <v>2.4900000000000002</v>
      </c>
      <c r="G239" s="8">
        <f>(ABS(TabPil!G239)+ABS(TabPil!I239))*SIGN(TabPil!G239)</f>
        <v>-240.01</v>
      </c>
      <c r="H239" s="8">
        <f>(ABS(TabPil!H239)+ABS(TabPil!J239))*SIGN(TabPil!H239)</f>
        <v>0</v>
      </c>
      <c r="I239" s="8">
        <f t="shared" si="26"/>
        <v>-240.01</v>
      </c>
      <c r="J239" s="8">
        <f t="shared" si="27"/>
        <v>0</v>
      </c>
      <c r="L239" s="1"/>
      <c r="M239" s="1"/>
      <c r="N239" s="1">
        <v>1</v>
      </c>
      <c r="O239" s="1" t="s">
        <v>10</v>
      </c>
      <c r="P239" s="1">
        <f>TabPil!P239</f>
        <v>-4.2629999999999999</v>
      </c>
      <c r="Q239" s="1">
        <f>TabPil!Q239</f>
        <v>-2.6030000000000002</v>
      </c>
      <c r="R239" s="8">
        <f>(ABS(TabPil!R239)+ABS(TabPil!T239))*SIGN(TabPil!R239)</f>
        <v>16.606999999999999</v>
      </c>
      <c r="S239" s="8">
        <f>(ABS(TabPil!S239)+ABS(TabPil!U239))*SIGN(TabPil!S239)</f>
        <v>-57.685000000000002</v>
      </c>
      <c r="T239" s="8">
        <f t="shared" si="24"/>
        <v>33.912499999999994</v>
      </c>
      <c r="U239" s="8">
        <f t="shared" si="25"/>
        <v>-62.667100000000005</v>
      </c>
      <c r="W239" s="1"/>
      <c r="AH239" s="1" t="s">
        <v>57</v>
      </c>
      <c r="AI239" s="8">
        <f>F238-I238</f>
        <v>-147.10399999999998</v>
      </c>
      <c r="AJ239" s="8">
        <f>Q238-T238</f>
        <v>31.978199999999998</v>
      </c>
      <c r="AK239" s="8">
        <f>F239-I239</f>
        <v>242.5</v>
      </c>
      <c r="AL239" s="8">
        <f>Q239-T239</f>
        <v>-36.515499999999996</v>
      </c>
      <c r="AM239" s="22">
        <f>Z241-AC241</f>
        <v>-1021.7742</v>
      </c>
    </row>
    <row r="240" spans="3:39">
      <c r="C240" s="1">
        <v>1</v>
      </c>
      <c r="D240" s="1" t="s">
        <v>11</v>
      </c>
      <c r="E240" s="1">
        <f>TabPil!E240</f>
        <v>-4.1559999999999997</v>
      </c>
      <c r="F240" s="1">
        <f>TabPil!F240</f>
        <v>-2.3359999999999999</v>
      </c>
      <c r="G240" s="8">
        <f>(ABS(TabPil!G240)+ABS(TabPil!I240))*SIGN(TabPil!G240)</f>
        <v>102.943</v>
      </c>
      <c r="H240" s="8">
        <f>(ABS(TabPil!H240)+ABS(TabPil!J240))*SIGN(TabPil!H240)</f>
        <v>0</v>
      </c>
      <c r="I240" s="8">
        <f t="shared" si="26"/>
        <v>102.943</v>
      </c>
      <c r="J240" s="8">
        <f t="shared" si="27"/>
        <v>0</v>
      </c>
      <c r="L240" s="1"/>
      <c r="M240" s="1"/>
      <c r="N240" s="1">
        <v>1</v>
      </c>
      <c r="O240" s="1" t="s">
        <v>11</v>
      </c>
      <c r="P240" s="1">
        <f>TabPil!P240</f>
        <v>3.5510000000000002</v>
      </c>
      <c r="Q240" s="1">
        <f>TabPil!Q240</f>
        <v>2.165</v>
      </c>
      <c r="R240" s="8">
        <f>(ABS(TabPil!R240)+ABS(TabPil!T240))*SIGN(TabPil!R240)</f>
        <v>-8.0019999999999989</v>
      </c>
      <c r="S240" s="8">
        <f>(ABS(TabPil!S240)+ABS(TabPil!U240))*SIGN(TabPil!S240)</f>
        <v>27.814999999999998</v>
      </c>
      <c r="T240" s="8">
        <f t="shared" si="24"/>
        <v>-16.346499999999999</v>
      </c>
      <c r="U240" s="8">
        <f t="shared" si="25"/>
        <v>30.215599999999998</v>
      </c>
      <c r="W240" s="1"/>
      <c r="AH240" s="1" t="s">
        <v>58</v>
      </c>
      <c r="AI240" s="8">
        <f>F238+J238</f>
        <v>-6.1550000000000002</v>
      </c>
      <c r="AJ240" s="8">
        <f>Q238+U238</f>
        <v>54.541300000000007</v>
      </c>
      <c r="AK240" s="8">
        <f>F239+J239</f>
        <v>2.4900000000000002</v>
      </c>
      <c r="AL240" s="8">
        <f>Q239+U239</f>
        <v>-65.270099999999999</v>
      </c>
      <c r="AM240" s="22">
        <f>Z241+AD241</f>
        <v>-1036.0654</v>
      </c>
    </row>
    <row r="241" spans="1:44">
      <c r="C241" s="1">
        <v>1</v>
      </c>
      <c r="D241" s="1" t="s">
        <v>12</v>
      </c>
      <c r="E241" s="1">
        <f>TabPil!E241</f>
        <v>-705.65</v>
      </c>
      <c r="F241" s="1">
        <f>TabPil!F241</f>
        <v>-428.976</v>
      </c>
      <c r="G241" s="8">
        <f>(ABS(TabPil!G241)+ABS(TabPil!I241))*SIGN(TabPil!G241)</f>
        <v>59.344000000000001</v>
      </c>
      <c r="H241" s="8">
        <f>(ABS(TabPil!H241)+ABS(TabPil!J241))*SIGN(TabPil!H241)</f>
        <v>0</v>
      </c>
      <c r="I241" s="8">
        <f t="shared" si="26"/>
        <v>59.344000000000001</v>
      </c>
      <c r="J241" s="8">
        <f t="shared" si="27"/>
        <v>0</v>
      </c>
      <c r="L241" s="1"/>
      <c r="M241" s="1"/>
      <c r="N241" s="1">
        <v>1</v>
      </c>
      <c r="O241" s="1" t="s">
        <v>12</v>
      </c>
      <c r="P241" s="1">
        <f>TabPil!P241</f>
        <v>-772.59799999999996</v>
      </c>
      <c r="Q241" s="1">
        <f>TabPil!Q241</f>
        <v>-468.779</v>
      </c>
      <c r="R241" s="8">
        <f>(ABS(TabPil!R241)+ABS(TabPil!T241))*SIGN(TabPil!R241)</f>
        <v>31.344000000000001</v>
      </c>
      <c r="S241" s="8">
        <f>(ABS(TabPil!S241)+ABS(TabPil!U241))*SIGN(TabPil!S241)</f>
        <v>-109.79599999999999</v>
      </c>
      <c r="T241" s="8">
        <f t="shared" si="24"/>
        <v>64.282799999999995</v>
      </c>
      <c r="U241" s="8">
        <f t="shared" si="25"/>
        <v>-119.19919999999999</v>
      </c>
      <c r="W241" s="1">
        <v>1</v>
      </c>
      <c r="X241" s="1" t="s">
        <v>12</v>
      </c>
      <c r="Y241" s="1">
        <f>TabPil!Z241</f>
        <v>-1478.248</v>
      </c>
      <c r="Z241" s="1">
        <f>TabPil!AA241</f>
        <v>-897.755</v>
      </c>
      <c r="AA241" s="1">
        <f>(ABS(TabPil!AB241)+ABS(TabPil!AD241))*SIGN(TabPil!AB241)</f>
        <v>90.687999999999988</v>
      </c>
      <c r="AB241" s="1">
        <f>(ABS(TabPil!AC241)+ABS(TabPil!AE241))*SIGN(TabPil!AC241)</f>
        <v>-111.104</v>
      </c>
      <c r="AC241" s="22">
        <f>(ABS(AA241)+0.3*ABS(AB241))*SIGN(AA241)</f>
        <v>124.01919999999998</v>
      </c>
      <c r="AD241" s="22">
        <f>(ABS(AB241)+0.3*ABS(AA241))*SIGN(AB241)</f>
        <v>-138.31039999999999</v>
      </c>
      <c r="AH241" s="1" t="s">
        <v>59</v>
      </c>
      <c r="AI241" s="8">
        <f>F238-J238</f>
        <v>-6.1550000000000002</v>
      </c>
      <c r="AJ241" s="8">
        <f>Q238-U238</f>
        <v>-43.7273</v>
      </c>
      <c r="AK241" s="8">
        <f>F239-J239</f>
        <v>2.4900000000000002</v>
      </c>
      <c r="AL241" s="8">
        <f>Q239-U239</f>
        <v>60.064100000000003</v>
      </c>
      <c r="AM241" s="22">
        <f>Z241-AD241</f>
        <v>-759.44460000000004</v>
      </c>
      <c r="AO241" t="s">
        <v>153</v>
      </c>
    </row>
    <row r="242" spans="1:44">
      <c r="A242" s="1">
        <v>11</v>
      </c>
      <c r="C242" s="1">
        <v>6</v>
      </c>
      <c r="D242" s="1" t="s">
        <v>9</v>
      </c>
      <c r="E242" s="1">
        <f>TabPil!E242</f>
        <v>-2.6469999999999998</v>
      </c>
      <c r="F242" s="1">
        <f>TabPil!F242</f>
        <v>-1.4830000000000001</v>
      </c>
      <c r="G242" s="8">
        <f>(ABS(TabPil!G242)+ABS(TabPil!I242))*SIGN(TabPil!G242)</f>
        <v>22.41</v>
      </c>
      <c r="H242" s="8">
        <f>(ABS(TabPil!H242)+ABS(TabPil!J242))*SIGN(TabPil!H242)</f>
        <v>0</v>
      </c>
      <c r="I242" s="8">
        <f t="shared" si="26"/>
        <v>22.41</v>
      </c>
      <c r="J242" s="8">
        <f t="shared" si="27"/>
        <v>0</v>
      </c>
      <c r="L242" s="1">
        <v>11</v>
      </c>
      <c r="M242" s="1"/>
      <c r="N242" s="1">
        <v>6</v>
      </c>
      <c r="O242" s="1" t="s">
        <v>9</v>
      </c>
      <c r="P242" s="1">
        <f>TabPil!P242</f>
        <v>23.899000000000001</v>
      </c>
      <c r="Q242" s="1">
        <f>TabPil!Q242</f>
        <v>15.202</v>
      </c>
      <c r="R242" s="8">
        <f>(ABS(TabPil!R242)+ABS(TabPil!T242))*SIGN(TabPil!R242)</f>
        <v>-5.093</v>
      </c>
      <c r="S242" s="8">
        <f>(ABS(TabPil!S242)+ABS(TabPil!U242))*SIGN(TabPil!S242)</f>
        <v>36.15</v>
      </c>
      <c r="T242" s="8">
        <f t="shared" si="24"/>
        <v>-15.937999999999999</v>
      </c>
      <c r="U242" s="8">
        <f t="shared" si="25"/>
        <v>37.677900000000001</v>
      </c>
      <c r="V242" s="1">
        <v>11</v>
      </c>
      <c r="AF242" s="1">
        <v>11</v>
      </c>
      <c r="AG242" s="1">
        <v>6</v>
      </c>
      <c r="AH242" s="1" t="s">
        <v>56</v>
      </c>
      <c r="AI242" s="8">
        <f>F242+I242</f>
        <v>20.927</v>
      </c>
      <c r="AJ242" s="8">
        <f>Q242+T242</f>
        <v>-0.73599999999999888</v>
      </c>
      <c r="AK242" s="8">
        <f>F243+I243</f>
        <v>-17.437000000000001</v>
      </c>
      <c r="AL242" s="8">
        <f>Q243+T243</f>
        <v>-20.783099999999997</v>
      </c>
      <c r="AM242" s="22">
        <f>Z245+AC245</f>
        <v>-120.89609999999999</v>
      </c>
      <c r="AO242" s="22">
        <f>AI242-(AI242-AK242)/3.2*0.25</f>
        <v>17.929812500000001</v>
      </c>
      <c r="AP242" s="22">
        <f>AJ242-(AJ242-AL242)/3.2*0.25</f>
        <v>-2.3021796874999989</v>
      </c>
      <c r="AQ242" s="22">
        <f>AK242-(AK242-AI242)/3.2*0.25</f>
        <v>-14.4398125</v>
      </c>
      <c r="AR242" s="22">
        <f>AL242-(AL242-AJ242)/3.2*0.25</f>
        <v>-19.216920312499997</v>
      </c>
    </row>
    <row r="243" spans="1:44">
      <c r="C243" s="1">
        <v>6</v>
      </c>
      <c r="D243" s="1" t="s">
        <v>10</v>
      </c>
      <c r="E243" s="1">
        <f>TabPil!E243</f>
        <v>2.4049999999999998</v>
      </c>
      <c r="F243" s="1">
        <f>TabPil!F243</f>
        <v>1.385</v>
      </c>
      <c r="G243" s="8">
        <f>(ABS(TabPil!G243)+ABS(TabPil!I243))*SIGN(TabPil!G243)</f>
        <v>-18.822000000000003</v>
      </c>
      <c r="H243" s="8">
        <f>(ABS(TabPil!H243)+ABS(TabPil!J243))*SIGN(TabPil!H243)</f>
        <v>0</v>
      </c>
      <c r="I243" s="8">
        <f t="shared" si="26"/>
        <v>-18.822000000000003</v>
      </c>
      <c r="J243" s="8">
        <f t="shared" si="27"/>
        <v>0</v>
      </c>
      <c r="L243" s="1"/>
      <c r="M243" s="1"/>
      <c r="N243" s="1">
        <v>6</v>
      </c>
      <c r="O243" s="1" t="s">
        <v>10</v>
      </c>
      <c r="P243" s="1">
        <f>TabPil!P243</f>
        <v>-19.712</v>
      </c>
      <c r="Q243" s="1">
        <f>TabPil!Q243</f>
        <v>-12.465999999999999</v>
      </c>
      <c r="R243" s="8">
        <f>(ABS(TabPil!R243)+ABS(TabPil!T243))*SIGN(TabPil!R243)</f>
        <v>-2.2999999999999998</v>
      </c>
      <c r="S243" s="8">
        <f>(ABS(TabPil!S243)+ABS(TabPil!U243))*SIGN(TabPil!S243)</f>
        <v>20.056999999999999</v>
      </c>
      <c r="T243" s="8">
        <f t="shared" si="24"/>
        <v>-8.3170999999999999</v>
      </c>
      <c r="U243" s="8">
        <f t="shared" si="25"/>
        <v>20.747</v>
      </c>
      <c r="AG243" s="1"/>
      <c r="AH243" s="1" t="s">
        <v>57</v>
      </c>
      <c r="AI243" s="8">
        <f>F242-I242</f>
        <v>-23.893000000000001</v>
      </c>
      <c r="AJ243" s="8">
        <f>Q242-T242</f>
        <v>31.14</v>
      </c>
      <c r="AK243" s="8">
        <f>F243-I243</f>
        <v>20.207000000000004</v>
      </c>
      <c r="AL243" s="8">
        <f>Q243-T243</f>
        <v>-4.1488999999999994</v>
      </c>
      <c r="AM243" s="22">
        <f>Z245-AC245</f>
        <v>-98.695899999999995</v>
      </c>
      <c r="AO243" s="22">
        <f t="shared" ref="AO243:AO249" si="28">AI243-(AI243-AK243)/3.2*0.25</f>
        <v>-20.447687500000001</v>
      </c>
      <c r="AP243" s="22">
        <f t="shared" ref="AP243:AP249" si="29">AJ243-(AJ243-AL243)/3.2*0.25</f>
        <v>28.3830546875</v>
      </c>
      <c r="AQ243" s="22">
        <f t="shared" ref="AQ243:AQ249" si="30">AK243-(AK243-AI243)/3.2*0.25</f>
        <v>16.761687500000004</v>
      </c>
      <c r="AR243" s="22">
        <f t="shared" ref="AR243:AR249" si="31">AL243-(AL243-AJ243)/3.2*0.25</f>
        <v>-1.3919546874999997</v>
      </c>
    </row>
    <row r="244" spans="1:44">
      <c r="C244" s="1">
        <v>6</v>
      </c>
      <c r="D244" s="1" t="s">
        <v>11</v>
      </c>
      <c r="E244" s="1">
        <f>TabPil!E244</f>
        <v>-1.579</v>
      </c>
      <c r="F244" s="1">
        <f>TabPil!F244</f>
        <v>-0.89600000000000002</v>
      </c>
      <c r="G244" s="8">
        <f>(ABS(TabPil!G244)+ABS(TabPil!I244))*SIGN(TabPil!G244)</f>
        <v>12.883999999999999</v>
      </c>
      <c r="H244" s="8">
        <f>(ABS(TabPil!H244)+ABS(TabPil!J244))*SIGN(TabPil!H244)</f>
        <v>0</v>
      </c>
      <c r="I244" s="8">
        <f t="shared" si="26"/>
        <v>12.883999999999999</v>
      </c>
      <c r="J244" s="8">
        <f t="shared" si="27"/>
        <v>0</v>
      </c>
      <c r="L244" s="1"/>
      <c r="M244" s="1"/>
      <c r="N244" s="1">
        <v>6</v>
      </c>
      <c r="O244" s="1" t="s">
        <v>11</v>
      </c>
      <c r="P244" s="1">
        <f>TabPil!P244</f>
        <v>13.628</v>
      </c>
      <c r="Q244" s="1">
        <f>TabPil!Q244</f>
        <v>8.6460000000000008</v>
      </c>
      <c r="R244" s="8">
        <f>(ABS(TabPil!R244)+ABS(TabPil!T244))*SIGN(TabPil!R244)</f>
        <v>-1.974</v>
      </c>
      <c r="S244" s="8">
        <f>(ABS(TabPil!S244)+ABS(TabPil!U244))*SIGN(TabPil!S244)</f>
        <v>16.125</v>
      </c>
      <c r="T244" s="8">
        <f t="shared" si="24"/>
        <v>-6.8114999999999997</v>
      </c>
      <c r="U244" s="8">
        <f t="shared" si="25"/>
        <v>16.717199999999998</v>
      </c>
      <c r="AH244" s="1" t="s">
        <v>58</v>
      </c>
      <c r="AI244" s="8">
        <f>F242+J242</f>
        <v>-1.4830000000000001</v>
      </c>
      <c r="AJ244" s="8">
        <f>Q242+U242</f>
        <v>52.879899999999999</v>
      </c>
      <c r="AK244" s="8">
        <f>F243+J243</f>
        <v>1.385</v>
      </c>
      <c r="AL244" s="8">
        <f>Q243+U243</f>
        <v>8.2810000000000006</v>
      </c>
      <c r="AM244" s="22">
        <f>Z245+AD245</f>
        <v>-93.328299999999984</v>
      </c>
      <c r="AO244" s="22">
        <f t="shared" si="28"/>
        <v>-1.2589375</v>
      </c>
      <c r="AP244" s="22">
        <f t="shared" si="29"/>
        <v>49.395610937500003</v>
      </c>
      <c r="AQ244" s="22">
        <f t="shared" si="30"/>
        <v>1.1609375</v>
      </c>
      <c r="AR244" s="22">
        <f t="shared" si="31"/>
        <v>11.765289062500001</v>
      </c>
    </row>
    <row r="245" spans="1:44">
      <c r="C245" s="1">
        <v>6</v>
      </c>
      <c r="D245" s="1" t="s">
        <v>12</v>
      </c>
      <c r="E245" s="1">
        <f>TabPil!E245</f>
        <v>-136.48699999999999</v>
      </c>
      <c r="F245" s="1">
        <f>TabPil!F245</f>
        <v>-79.819999999999993</v>
      </c>
      <c r="G245" s="8">
        <f>(ABS(TabPil!G245)+ABS(TabPil!I245))*SIGN(TabPil!G245)</f>
        <v>-5.0760000000000005</v>
      </c>
      <c r="H245" s="8">
        <f>(ABS(TabPil!H245)+ABS(TabPil!J245))*SIGN(TabPil!H245)</f>
        <v>0</v>
      </c>
      <c r="I245" s="8">
        <f t="shared" si="26"/>
        <v>-5.0760000000000005</v>
      </c>
      <c r="J245" s="8">
        <f t="shared" si="27"/>
        <v>0</v>
      </c>
      <c r="L245" s="1"/>
      <c r="M245" s="1"/>
      <c r="N245" s="1">
        <v>6</v>
      </c>
      <c r="O245" s="1" t="s">
        <v>12</v>
      </c>
      <c r="P245" s="1">
        <f>TabPil!P245</f>
        <v>-47.531999999999996</v>
      </c>
      <c r="Q245" s="1">
        <f>TabPil!Q245</f>
        <v>-29.975999999999999</v>
      </c>
      <c r="R245" s="8">
        <f>(ABS(TabPil!R245)+ABS(TabPil!T245))*SIGN(TabPil!R245)</f>
        <v>-1.6930000000000001</v>
      </c>
      <c r="S245" s="8">
        <f>(ABS(TabPil!S245)+ABS(TabPil!U245))*SIGN(TabPil!S245)</f>
        <v>14.308</v>
      </c>
      <c r="T245" s="8">
        <f t="shared" si="24"/>
        <v>-5.9854000000000003</v>
      </c>
      <c r="U245" s="8">
        <f t="shared" si="25"/>
        <v>14.815899999999999</v>
      </c>
      <c r="W245" s="1">
        <v>6</v>
      </c>
      <c r="X245" s="1" t="s">
        <v>12</v>
      </c>
      <c r="Y245" s="1">
        <f>TabPil!Z245</f>
        <v>-184.01900000000001</v>
      </c>
      <c r="Z245" s="1">
        <f>TabPil!AA245</f>
        <v>-109.79599999999999</v>
      </c>
      <c r="AA245" s="1">
        <f>(ABS(TabPil!AB245)+ABS(TabPil!AD245))*SIGN(TabPil!AB245)</f>
        <v>-6.7690000000000001</v>
      </c>
      <c r="AB245" s="1">
        <f>(ABS(TabPil!AC245)+ABS(TabPil!AE245))*SIGN(TabPil!AC245)</f>
        <v>14.436999999999999</v>
      </c>
      <c r="AC245" s="22">
        <f>(ABS(AA245)+0.3*ABS(AB245))*SIGN(AA245)</f>
        <v>-11.100099999999999</v>
      </c>
      <c r="AD245" s="22">
        <f>(ABS(AB245)+0.3*ABS(AA245))*SIGN(AB245)</f>
        <v>16.467700000000001</v>
      </c>
      <c r="AH245" s="1" t="s">
        <v>59</v>
      </c>
      <c r="AI245" s="8">
        <f>F242-J242</f>
        <v>-1.4830000000000001</v>
      </c>
      <c r="AJ245" s="8">
        <f>Q242-U242</f>
        <v>-22.475900000000003</v>
      </c>
      <c r="AK245" s="8">
        <f>F243-J243</f>
        <v>1.385</v>
      </c>
      <c r="AL245" s="8">
        <f>Q243-U243</f>
        <v>-33.213000000000001</v>
      </c>
      <c r="AM245" s="22">
        <f>Z245-AD245</f>
        <v>-126.2637</v>
      </c>
      <c r="AO245" s="22">
        <f t="shared" si="28"/>
        <v>-1.2589375</v>
      </c>
      <c r="AP245" s="22">
        <f t="shared" si="29"/>
        <v>-23.314735937500004</v>
      </c>
      <c r="AQ245" s="22">
        <f t="shared" si="30"/>
        <v>1.1609375</v>
      </c>
      <c r="AR245" s="22">
        <f t="shared" si="31"/>
        <v>-32.3741640625</v>
      </c>
    </row>
    <row r="246" spans="1:44">
      <c r="C246" s="1">
        <v>5</v>
      </c>
      <c r="D246" s="1" t="s">
        <v>9</v>
      </c>
      <c r="E246" s="1">
        <f>TabPil!E246</f>
        <v>-2.5179999999999998</v>
      </c>
      <c r="F246" s="1">
        <f>TabPil!F246</f>
        <v>-1.448</v>
      </c>
      <c r="G246" s="8">
        <f>(ABS(TabPil!G246)+ABS(TabPil!I246))*SIGN(TabPil!G246)</f>
        <v>32.006999999999998</v>
      </c>
      <c r="H246" s="8">
        <f>(ABS(TabPil!H246)+ABS(TabPil!J246))*SIGN(TabPil!H246)</f>
        <v>0</v>
      </c>
      <c r="I246" s="8">
        <f t="shared" si="26"/>
        <v>32.006999999999998</v>
      </c>
      <c r="J246" s="8">
        <f t="shared" si="27"/>
        <v>0</v>
      </c>
      <c r="L246" s="1"/>
      <c r="M246" s="1"/>
      <c r="N246" s="1">
        <v>5</v>
      </c>
      <c r="O246" s="1" t="s">
        <v>9</v>
      </c>
      <c r="P246" s="1">
        <f>TabPil!P246</f>
        <v>16.899000000000001</v>
      </c>
      <c r="Q246" s="1">
        <f>TabPil!Q246</f>
        <v>10.551</v>
      </c>
      <c r="R246" s="8">
        <f>(ABS(TabPil!R246)+ABS(TabPil!T246))*SIGN(TabPil!R246)</f>
        <v>-11.402999999999999</v>
      </c>
      <c r="S246" s="8">
        <f>(ABS(TabPil!S246)+ABS(TabPil!U246))*SIGN(TabPil!S246)</f>
        <v>65.643000000000001</v>
      </c>
      <c r="T246" s="8">
        <f t="shared" si="24"/>
        <v>-31.095899999999997</v>
      </c>
      <c r="U246" s="8">
        <f t="shared" si="25"/>
        <v>69.063900000000004</v>
      </c>
      <c r="W246" s="1"/>
      <c r="AG246" s="1">
        <v>5</v>
      </c>
      <c r="AH246" s="1" t="s">
        <v>56</v>
      </c>
      <c r="AI246" s="8">
        <f>F246+I246</f>
        <v>30.558999999999997</v>
      </c>
      <c r="AJ246" s="8">
        <f>Q246+T246</f>
        <v>-20.544899999999998</v>
      </c>
      <c r="AK246" s="8">
        <f>F247+I247</f>
        <v>-31.426000000000002</v>
      </c>
      <c r="AL246" s="8">
        <f>Q247+T247</f>
        <v>14.6351</v>
      </c>
      <c r="AM246" s="22">
        <f>Z249+AC249</f>
        <v>-268.59210000000002</v>
      </c>
      <c r="AO246" s="22">
        <f t="shared" si="28"/>
        <v>25.716421874999998</v>
      </c>
      <c r="AP246" s="22">
        <f t="shared" si="29"/>
        <v>-17.796462499999997</v>
      </c>
      <c r="AQ246" s="22">
        <f t="shared" si="30"/>
        <v>-26.583421875000003</v>
      </c>
      <c r="AR246" s="22">
        <f t="shared" si="31"/>
        <v>11.8866625</v>
      </c>
    </row>
    <row r="247" spans="1:44">
      <c r="C247" s="1">
        <v>5</v>
      </c>
      <c r="D247" s="1" t="s">
        <v>10</v>
      </c>
      <c r="E247" s="1">
        <f>TabPil!E247</f>
        <v>2.7080000000000002</v>
      </c>
      <c r="F247" s="1">
        <f>TabPil!F247</f>
        <v>1.516</v>
      </c>
      <c r="G247" s="8">
        <f>(ABS(TabPil!G247)+ABS(TabPil!I247))*SIGN(TabPil!G247)</f>
        <v>-32.942</v>
      </c>
      <c r="H247" s="8">
        <f>(ABS(TabPil!H247)+ABS(TabPil!J247))*SIGN(TabPil!H247)</f>
        <v>0</v>
      </c>
      <c r="I247" s="8">
        <f t="shared" si="26"/>
        <v>-32.942</v>
      </c>
      <c r="J247" s="8">
        <f t="shared" si="27"/>
        <v>0</v>
      </c>
      <c r="L247" s="1"/>
      <c r="M247" s="1"/>
      <c r="N247" s="1">
        <v>5</v>
      </c>
      <c r="O247" s="1" t="s">
        <v>10</v>
      </c>
      <c r="P247" s="1">
        <f>TabPil!P247</f>
        <v>-17.553000000000001</v>
      </c>
      <c r="Q247" s="1">
        <f>TabPil!Q247</f>
        <v>-11.000999999999999</v>
      </c>
      <c r="R247" s="8">
        <f>(ABS(TabPil!R247)+ABS(TabPil!T247))*SIGN(TabPil!R247)</f>
        <v>8.8520000000000003</v>
      </c>
      <c r="S247" s="8">
        <f>(ABS(TabPil!S247)+ABS(TabPil!U247))*SIGN(TabPil!S247)</f>
        <v>-55.947000000000003</v>
      </c>
      <c r="T247" s="8">
        <f t="shared" si="24"/>
        <v>25.636099999999999</v>
      </c>
      <c r="U247" s="8">
        <f t="shared" si="25"/>
        <v>-58.602600000000002</v>
      </c>
      <c r="W247" s="1"/>
      <c r="AG247" s="1"/>
      <c r="AH247" s="1" t="s">
        <v>57</v>
      </c>
      <c r="AI247" s="8">
        <f>F246-I246</f>
        <v>-33.454999999999998</v>
      </c>
      <c r="AJ247" s="8">
        <f>Q246-T246</f>
        <v>41.646899999999995</v>
      </c>
      <c r="AK247" s="8">
        <f>F247-I247</f>
        <v>34.457999999999998</v>
      </c>
      <c r="AL247" s="8">
        <f>Q247-T247</f>
        <v>-36.637099999999997</v>
      </c>
      <c r="AM247" s="22">
        <f>Z249-AC249</f>
        <v>-189.75389999999999</v>
      </c>
      <c r="AO247" s="22">
        <f t="shared" si="28"/>
        <v>-28.149296874999997</v>
      </c>
      <c r="AP247" s="22">
        <f t="shared" si="29"/>
        <v>35.530962499999994</v>
      </c>
      <c r="AQ247" s="22">
        <f t="shared" si="30"/>
        <v>29.152296874999998</v>
      </c>
      <c r="AR247" s="22">
        <f t="shared" si="31"/>
        <v>-30.521162499999996</v>
      </c>
    </row>
    <row r="248" spans="1:44">
      <c r="C248" s="1">
        <v>5</v>
      </c>
      <c r="D248" s="1" t="s">
        <v>11</v>
      </c>
      <c r="E248" s="1">
        <f>TabPil!E248</f>
        <v>-1.633</v>
      </c>
      <c r="F248" s="1">
        <f>TabPil!F248</f>
        <v>-0.92600000000000005</v>
      </c>
      <c r="G248" s="8">
        <f>(ABS(TabPil!G248)+ABS(TabPil!I248))*SIGN(TabPil!G248)</f>
        <v>20.294</v>
      </c>
      <c r="H248" s="8">
        <f>(ABS(TabPil!H248)+ABS(TabPil!J248))*SIGN(TabPil!H248)</f>
        <v>0</v>
      </c>
      <c r="I248" s="8">
        <f t="shared" si="26"/>
        <v>20.294</v>
      </c>
      <c r="J248" s="8">
        <f t="shared" si="27"/>
        <v>0</v>
      </c>
      <c r="L248" s="1"/>
      <c r="M248" s="1"/>
      <c r="N248" s="1">
        <v>5</v>
      </c>
      <c r="O248" s="1" t="s">
        <v>11</v>
      </c>
      <c r="P248" s="1">
        <f>TabPil!P248</f>
        <v>10.766</v>
      </c>
      <c r="Q248" s="1">
        <f>TabPil!Q248</f>
        <v>6.7350000000000003</v>
      </c>
      <c r="R248" s="8">
        <f>(ABS(TabPil!R248)+ABS(TabPil!T248))*SIGN(TabPil!R248)</f>
        <v>-6.2739999999999991</v>
      </c>
      <c r="S248" s="8">
        <f>(ABS(TabPil!S248)+ABS(TabPil!U248))*SIGN(TabPil!S248)</f>
        <v>37.512999999999998</v>
      </c>
      <c r="T248" s="8">
        <f t="shared" si="24"/>
        <v>-17.527899999999999</v>
      </c>
      <c r="U248" s="8">
        <f t="shared" si="25"/>
        <v>39.395199999999996</v>
      </c>
      <c r="W248" s="1"/>
      <c r="AH248" s="1" t="s">
        <v>58</v>
      </c>
      <c r="AI248" s="8">
        <f>F246+J246</f>
        <v>-1.448</v>
      </c>
      <c r="AJ248" s="8">
        <f>Q246+U246</f>
        <v>79.614900000000006</v>
      </c>
      <c r="AK248" s="8">
        <f>F247+J247</f>
        <v>1.516</v>
      </c>
      <c r="AL248" s="8">
        <f>Q247+U247</f>
        <v>-69.6036</v>
      </c>
      <c r="AM248" s="22">
        <f>Z249+AD249</f>
        <v>-176.3545</v>
      </c>
      <c r="AO248" s="22">
        <f t="shared" si="28"/>
        <v>-1.2164375000000001</v>
      </c>
      <c r="AP248" s="22">
        <f t="shared" si="29"/>
        <v>67.95720468750001</v>
      </c>
      <c r="AQ248" s="22">
        <f t="shared" si="30"/>
        <v>1.2844375000000001</v>
      </c>
      <c r="AR248" s="22">
        <f t="shared" si="31"/>
        <v>-57.945904687500004</v>
      </c>
    </row>
    <row r="249" spans="1:44">
      <c r="C249" s="1">
        <v>5</v>
      </c>
      <c r="D249" s="1" t="s">
        <v>12</v>
      </c>
      <c r="E249" s="1">
        <f>TabPil!E249</f>
        <v>-296.75</v>
      </c>
      <c r="F249" s="1">
        <f>TabPil!F249</f>
        <v>-175.81</v>
      </c>
      <c r="G249" s="8">
        <f>(ABS(TabPil!G249)+ABS(TabPil!I249))*SIGN(TabPil!G249)</f>
        <v>-19.678999999999998</v>
      </c>
      <c r="H249" s="8">
        <f>(ABS(TabPil!H249)+ABS(TabPil!J249))*SIGN(TabPil!H249)</f>
        <v>0</v>
      </c>
      <c r="I249" s="8">
        <f t="shared" si="26"/>
        <v>-19.678999999999998</v>
      </c>
      <c r="J249" s="8">
        <f t="shared" si="27"/>
        <v>0</v>
      </c>
      <c r="L249" s="1"/>
      <c r="M249" s="1"/>
      <c r="N249" s="1">
        <v>5</v>
      </c>
      <c r="O249" s="1" t="s">
        <v>12</v>
      </c>
      <c r="P249" s="1">
        <f>TabPil!P249</f>
        <v>-83.28</v>
      </c>
      <c r="Q249" s="1">
        <f>TabPil!Q249</f>
        <v>-53.363</v>
      </c>
      <c r="R249" s="8">
        <f>(ABS(TabPil!R249)+ABS(TabPil!T249))*SIGN(TabPil!R249)</f>
        <v>-6.226</v>
      </c>
      <c r="S249" s="8">
        <f>(ABS(TabPil!S249)+ABS(TabPil!U249))*SIGN(TabPil!S249)</f>
        <v>44.551000000000002</v>
      </c>
      <c r="T249" s="8">
        <f t="shared" si="24"/>
        <v>-19.5913</v>
      </c>
      <c r="U249" s="8">
        <f t="shared" si="25"/>
        <v>46.418800000000005</v>
      </c>
      <c r="W249" s="1">
        <v>5</v>
      </c>
      <c r="X249" s="1" t="s">
        <v>12</v>
      </c>
      <c r="Y249" s="1">
        <f>TabPil!Z249</f>
        <v>-380.03</v>
      </c>
      <c r="Z249" s="1">
        <f>TabPil!AA249</f>
        <v>-229.173</v>
      </c>
      <c r="AA249" s="1">
        <f>(ABS(TabPil!AB249)+ABS(TabPil!AD249))*SIGN(TabPil!AB249)</f>
        <v>-25.904999999999998</v>
      </c>
      <c r="AB249" s="1">
        <f>(ABS(TabPil!AC249)+ABS(TabPil!AE249))*SIGN(TabPil!AC249)</f>
        <v>45.046999999999997</v>
      </c>
      <c r="AC249" s="22">
        <f>(ABS(AA249)+0.3*ABS(AB249))*SIGN(AA249)</f>
        <v>-39.4191</v>
      </c>
      <c r="AD249" s="22">
        <f>(ABS(AB249)+0.3*ABS(AA249))*SIGN(AB249)</f>
        <v>52.818499999999993</v>
      </c>
      <c r="AH249" s="1" t="s">
        <v>59</v>
      </c>
      <c r="AI249" s="8">
        <f>F246-J246</f>
        <v>-1.448</v>
      </c>
      <c r="AJ249" s="8">
        <f>Q246-U246</f>
        <v>-58.512900000000002</v>
      </c>
      <c r="AK249" s="8">
        <f>F247-J247</f>
        <v>1.516</v>
      </c>
      <c r="AL249" s="8">
        <f>Q247-U247</f>
        <v>47.601600000000005</v>
      </c>
      <c r="AM249" s="22">
        <f>Z249-AD249</f>
        <v>-281.99149999999997</v>
      </c>
      <c r="AO249" s="22">
        <f t="shared" si="28"/>
        <v>-1.2164375000000001</v>
      </c>
      <c r="AP249" s="22">
        <f t="shared" si="29"/>
        <v>-50.222704687499998</v>
      </c>
      <c r="AQ249" s="22">
        <f t="shared" si="30"/>
        <v>1.2844375000000001</v>
      </c>
      <c r="AR249" s="22">
        <f t="shared" si="31"/>
        <v>39.311404687500001</v>
      </c>
    </row>
    <row r="250" spans="1:44">
      <c r="C250" s="1">
        <v>4</v>
      </c>
      <c r="D250" s="1" t="s">
        <v>9</v>
      </c>
      <c r="E250" s="1">
        <f>TabPil!E250</f>
        <v>-2.694</v>
      </c>
      <c r="F250" s="1">
        <f>TabPil!F250</f>
        <v>-1.4670000000000001</v>
      </c>
      <c r="G250" s="8">
        <f>(ABS(TabPil!G250)+ABS(TabPil!I250))*SIGN(TabPil!G250)</f>
        <v>44.429000000000002</v>
      </c>
      <c r="H250" s="8">
        <f>(ABS(TabPil!H250)+ABS(TabPil!J250))*SIGN(TabPil!H250)</f>
        <v>0</v>
      </c>
      <c r="I250" s="8">
        <f t="shared" si="26"/>
        <v>44.429000000000002</v>
      </c>
      <c r="J250" s="8">
        <f t="shared" si="27"/>
        <v>0</v>
      </c>
      <c r="L250" s="1"/>
      <c r="M250" s="1"/>
      <c r="N250" s="1">
        <v>4</v>
      </c>
      <c r="O250" s="1" t="s">
        <v>9</v>
      </c>
      <c r="P250" s="1">
        <f>TabPil!P250</f>
        <v>19.378</v>
      </c>
      <c r="Q250" s="1">
        <f>TabPil!Q250</f>
        <v>12.156000000000001</v>
      </c>
      <c r="R250" s="8">
        <f>(ABS(TabPil!R250)+ABS(TabPil!T250))*SIGN(TabPil!R250)</f>
        <v>-16.277999999999999</v>
      </c>
      <c r="S250" s="8">
        <f>(ABS(TabPil!S250)+ABS(TabPil!U250))*SIGN(TabPil!S250)</f>
        <v>91.397999999999996</v>
      </c>
      <c r="T250" s="8">
        <f t="shared" si="24"/>
        <v>-43.697400000000002</v>
      </c>
      <c r="U250" s="8">
        <f t="shared" si="25"/>
        <v>96.281399999999991</v>
      </c>
      <c r="W250" s="1"/>
      <c r="AG250" s="1">
        <v>4</v>
      </c>
      <c r="AH250" s="1" t="s">
        <v>56</v>
      </c>
      <c r="AI250" s="8">
        <f>F250+I250</f>
        <v>42.962000000000003</v>
      </c>
      <c r="AJ250" s="8">
        <f>Q250+T250</f>
        <v>-31.541400000000003</v>
      </c>
      <c r="AK250" s="8">
        <f>F251+I251</f>
        <v>-42.271000000000001</v>
      </c>
      <c r="AL250" s="8">
        <f>Q251+T251</f>
        <v>25.269200000000005</v>
      </c>
      <c r="AM250" s="22">
        <f>Z253+AC253</f>
        <v>-456.93320000000006</v>
      </c>
      <c r="AO250" s="22">
        <f>AI250-(AI250-AK250)/3.2*0.3</f>
        <v>34.971406250000001</v>
      </c>
      <c r="AP250" s="22">
        <f>AJ250-(AJ250-AL250)/3.2*0.3</f>
        <v>-26.215406250000004</v>
      </c>
      <c r="AQ250" s="22">
        <f>AK250-(AK250-AI250)/3.2*0.3</f>
        <v>-34.280406249999999</v>
      </c>
      <c r="AR250" s="22">
        <f>AL250-(AL250-AJ250)/3.2*0.3</f>
        <v>19.943206250000006</v>
      </c>
    </row>
    <row r="251" spans="1:44">
      <c r="C251" s="1">
        <v>4</v>
      </c>
      <c r="D251" s="1" t="s">
        <v>10</v>
      </c>
      <c r="E251" s="1">
        <f>TabPil!E251</f>
        <v>2.2650000000000001</v>
      </c>
      <c r="F251" s="1">
        <f>TabPil!F251</f>
        <v>1.2210000000000001</v>
      </c>
      <c r="G251" s="8">
        <f>(ABS(TabPil!G251)+ABS(TabPil!I251))*SIGN(TabPil!G251)</f>
        <v>-43.491999999999997</v>
      </c>
      <c r="H251" s="8">
        <f>(ABS(TabPil!H251)+ABS(TabPil!J251))*SIGN(TabPil!H251)</f>
        <v>0</v>
      </c>
      <c r="I251" s="8">
        <f t="shared" si="26"/>
        <v>-43.491999999999997</v>
      </c>
      <c r="J251" s="8">
        <f t="shared" si="27"/>
        <v>0</v>
      </c>
      <c r="L251" s="1"/>
      <c r="M251" s="1"/>
      <c r="N251" s="1">
        <v>4</v>
      </c>
      <c r="O251" s="1" t="s">
        <v>10</v>
      </c>
      <c r="P251" s="1">
        <f>TabPil!P251</f>
        <v>-17.818000000000001</v>
      </c>
      <c r="Q251" s="1">
        <f>TabPil!Q251</f>
        <v>-11.180999999999999</v>
      </c>
      <c r="R251" s="8">
        <f>(ABS(TabPil!R251)+ABS(TabPil!T251))*SIGN(TabPil!R251)</f>
        <v>13.211</v>
      </c>
      <c r="S251" s="8">
        <f>(ABS(TabPil!S251)+ABS(TabPil!U251))*SIGN(TabPil!S251)</f>
        <v>-77.463999999999999</v>
      </c>
      <c r="T251" s="8">
        <f t="shared" si="24"/>
        <v>36.450200000000002</v>
      </c>
      <c r="U251" s="8">
        <f t="shared" si="25"/>
        <v>-81.427300000000002</v>
      </c>
      <c r="W251" s="1"/>
      <c r="AG251" s="1"/>
      <c r="AH251" s="1" t="s">
        <v>57</v>
      </c>
      <c r="AI251" s="8">
        <f>F250-I250</f>
        <v>-45.896000000000001</v>
      </c>
      <c r="AJ251" s="8">
        <f>Q250-T250</f>
        <v>55.853400000000001</v>
      </c>
      <c r="AK251" s="8">
        <f>F251-I251</f>
        <v>44.712999999999994</v>
      </c>
      <c r="AL251" s="8">
        <f>Q251-T251</f>
        <v>-47.6312</v>
      </c>
      <c r="AM251" s="22">
        <f>Z253-AC253</f>
        <v>-242.39680000000001</v>
      </c>
      <c r="AO251" s="22">
        <f t="shared" ref="AO251:AO261" si="32">AI251-(AI251-AK251)/3.2*0.3</f>
        <v>-37.401406250000001</v>
      </c>
      <c r="AP251" s="22">
        <f t="shared" ref="AP251:AP261" si="33">AJ251-(AJ251-AL251)/3.2*0.3</f>
        <v>46.151718750000001</v>
      </c>
      <c r="AQ251" s="22">
        <f t="shared" ref="AQ251:AQ261" si="34">AK251-(AK251-AI251)/3.2*0.3</f>
        <v>36.218406249999994</v>
      </c>
      <c r="AR251" s="22">
        <f t="shared" ref="AR251:AR261" si="35">AL251-(AL251-AJ251)/3.2*0.3</f>
        <v>-37.92951875</v>
      </c>
    </row>
    <row r="252" spans="1:44">
      <c r="C252" s="1">
        <v>4</v>
      </c>
      <c r="D252" s="1" t="s">
        <v>11</v>
      </c>
      <c r="E252" s="1">
        <f>TabPil!E252</f>
        <v>-1.55</v>
      </c>
      <c r="F252" s="1">
        <f>TabPil!F252</f>
        <v>-0.84</v>
      </c>
      <c r="G252" s="8">
        <f>(ABS(TabPil!G252)+ABS(TabPil!I252))*SIGN(TabPil!G252)</f>
        <v>27.474</v>
      </c>
      <c r="H252" s="8">
        <f>(ABS(TabPil!H252)+ABS(TabPil!J252))*SIGN(TabPil!H252)</f>
        <v>0</v>
      </c>
      <c r="I252" s="8">
        <f t="shared" si="26"/>
        <v>27.474</v>
      </c>
      <c r="J252" s="8">
        <f t="shared" si="27"/>
        <v>0</v>
      </c>
      <c r="L252" s="1"/>
      <c r="M252" s="1"/>
      <c r="N252" s="1">
        <v>4</v>
      </c>
      <c r="O252" s="1" t="s">
        <v>11</v>
      </c>
      <c r="P252" s="1">
        <f>TabPil!P252</f>
        <v>11.624000000000001</v>
      </c>
      <c r="Q252" s="1">
        <f>TabPil!Q252</f>
        <v>7.2930000000000001</v>
      </c>
      <c r="R252" s="8">
        <f>(ABS(TabPil!R252)+ABS(TabPil!T252))*SIGN(TabPil!R252)</f>
        <v>-9.1780000000000008</v>
      </c>
      <c r="S252" s="8">
        <f>(ABS(TabPil!S252)+ABS(TabPil!U252))*SIGN(TabPil!S252)</f>
        <v>52.407999999999994</v>
      </c>
      <c r="T252" s="8">
        <f t="shared" si="24"/>
        <v>-24.900399999999998</v>
      </c>
      <c r="U252" s="8">
        <f t="shared" si="25"/>
        <v>55.161399999999993</v>
      </c>
      <c r="W252" s="1"/>
      <c r="AH252" s="1" t="s">
        <v>58</v>
      </c>
      <c r="AI252" s="8">
        <f>F250+J250</f>
        <v>-1.4670000000000001</v>
      </c>
      <c r="AJ252" s="8">
        <f>Q250+U250</f>
        <v>108.4374</v>
      </c>
      <c r="AK252" s="8">
        <f>F251+J251</f>
        <v>1.2210000000000001</v>
      </c>
      <c r="AL252" s="8">
        <f>Q251+U251</f>
        <v>-92.6083</v>
      </c>
      <c r="AM252" s="22">
        <f>Z253+AD253</f>
        <v>-208.79960000000003</v>
      </c>
      <c r="AO252" s="22">
        <f t="shared" si="32"/>
        <v>-1.2150000000000001</v>
      </c>
      <c r="AP252" s="22">
        <f t="shared" si="33"/>
        <v>89.589365624999999</v>
      </c>
      <c r="AQ252" s="22">
        <f t="shared" si="34"/>
        <v>0.96900000000000008</v>
      </c>
      <c r="AR252" s="22">
        <f t="shared" si="35"/>
        <v>-73.760265625000002</v>
      </c>
    </row>
    <row r="253" spans="1:44">
      <c r="C253" s="1">
        <v>4</v>
      </c>
      <c r="D253" s="1" t="s">
        <v>12</v>
      </c>
      <c r="E253" s="1">
        <f>TabPil!E253</f>
        <v>-457.41199999999998</v>
      </c>
      <c r="F253" s="1">
        <f>TabPil!F253</f>
        <v>-272.19200000000001</v>
      </c>
      <c r="G253" s="8">
        <f>(ABS(TabPil!G253)+ABS(TabPil!I253))*SIGN(TabPil!G253)</f>
        <v>-52.241</v>
      </c>
      <c r="H253" s="8">
        <f>(ABS(TabPil!H253)+ABS(TabPil!J253))*SIGN(TabPil!H253)</f>
        <v>0</v>
      </c>
      <c r="I253" s="8">
        <f t="shared" si="26"/>
        <v>-52.241</v>
      </c>
      <c r="J253" s="8">
        <f t="shared" si="27"/>
        <v>0</v>
      </c>
      <c r="L253" s="1"/>
      <c r="M253" s="1"/>
      <c r="N253" s="1">
        <v>4</v>
      </c>
      <c r="O253" s="1" t="s">
        <v>12</v>
      </c>
      <c r="P253" s="1">
        <f>TabPil!P253</f>
        <v>-119.898</v>
      </c>
      <c r="Q253" s="1">
        <f>TabPil!Q253</f>
        <v>-77.472999999999999</v>
      </c>
      <c r="R253" s="8">
        <f>(ABS(TabPil!R253)+ABS(TabPil!T253))*SIGN(TabPil!R253)</f>
        <v>-19.196999999999999</v>
      </c>
      <c r="S253" s="8">
        <f>(ABS(TabPil!S253)+ABS(TabPil!U253))*SIGN(TabPil!S253)</f>
        <v>118.17100000000001</v>
      </c>
      <c r="T253" s="8">
        <f t="shared" si="24"/>
        <v>-54.648300000000006</v>
      </c>
      <c r="U253" s="8">
        <f t="shared" si="25"/>
        <v>123.93010000000001</v>
      </c>
      <c r="W253" s="1">
        <v>4</v>
      </c>
      <c r="X253" s="1" t="s">
        <v>12</v>
      </c>
      <c r="Y253" s="1">
        <f>TabPil!Z253</f>
        <v>-577.30999999999995</v>
      </c>
      <c r="Z253" s="1">
        <f>TabPil!AA253</f>
        <v>-349.66500000000002</v>
      </c>
      <c r="AA253" s="1">
        <f>(ABS(TabPil!AB253)+ABS(TabPil!AD253))*SIGN(TabPil!AB253)</f>
        <v>-71.438000000000002</v>
      </c>
      <c r="AB253" s="1">
        <f>(ABS(TabPil!AC253)+ABS(TabPil!AE253))*SIGN(TabPil!AC253)</f>
        <v>119.434</v>
      </c>
      <c r="AC253" s="22">
        <f>(ABS(AA253)+0.3*ABS(AB253))*SIGN(AA253)</f>
        <v>-107.26820000000001</v>
      </c>
      <c r="AD253" s="22">
        <f>(ABS(AB253)+0.3*ABS(AA253))*SIGN(AB253)</f>
        <v>140.86539999999999</v>
      </c>
      <c r="AH253" s="1" t="s">
        <v>59</v>
      </c>
      <c r="AI253" s="8">
        <f>F250-J250</f>
        <v>-1.4670000000000001</v>
      </c>
      <c r="AJ253" s="8">
        <f>Q250-U250</f>
        <v>-84.125399999999985</v>
      </c>
      <c r="AK253" s="8">
        <f>F251-J251</f>
        <v>1.2210000000000001</v>
      </c>
      <c r="AL253" s="8">
        <f>Q251-U251</f>
        <v>70.246300000000005</v>
      </c>
      <c r="AM253" s="22">
        <f>Z253-AD253</f>
        <v>-490.53039999999999</v>
      </c>
      <c r="AO253" s="22">
        <f t="shared" si="32"/>
        <v>-1.2150000000000001</v>
      </c>
      <c r="AP253" s="22">
        <f t="shared" si="33"/>
        <v>-69.653053124999985</v>
      </c>
      <c r="AQ253" s="22">
        <f t="shared" si="34"/>
        <v>0.96900000000000008</v>
      </c>
      <c r="AR253" s="22">
        <f t="shared" si="35"/>
        <v>55.773953125000006</v>
      </c>
    </row>
    <row r="254" spans="1:44">
      <c r="C254" s="1">
        <v>3</v>
      </c>
      <c r="D254" s="1" t="s">
        <v>9</v>
      </c>
      <c r="E254" s="1">
        <f>TabPil!E254</f>
        <v>-1.6759999999999999</v>
      </c>
      <c r="F254" s="1">
        <f>TabPil!F254</f>
        <v>-0.88</v>
      </c>
      <c r="G254" s="8">
        <f>(ABS(TabPil!G254)+ABS(TabPil!I254))*SIGN(TabPil!G254)</f>
        <v>54.058</v>
      </c>
      <c r="H254" s="8">
        <f>(ABS(TabPil!H254)+ABS(TabPil!J254))*SIGN(TabPil!H254)</f>
        <v>0</v>
      </c>
      <c r="I254" s="8">
        <f t="shared" si="26"/>
        <v>54.058</v>
      </c>
      <c r="J254" s="8">
        <f t="shared" si="27"/>
        <v>0</v>
      </c>
      <c r="L254" s="1"/>
      <c r="M254" s="1"/>
      <c r="N254" s="1">
        <v>3</v>
      </c>
      <c r="O254" s="1" t="s">
        <v>9</v>
      </c>
      <c r="P254" s="1">
        <f>TabPil!P254</f>
        <v>17.997</v>
      </c>
      <c r="Q254" s="1">
        <f>TabPil!Q254</f>
        <v>11.265000000000001</v>
      </c>
      <c r="R254" s="8">
        <f>(ABS(TabPil!R254)+ABS(TabPil!T254))*SIGN(TabPil!R254)</f>
        <v>-21.51</v>
      </c>
      <c r="S254" s="8">
        <f>(ABS(TabPil!S254)+ABS(TabPil!U254))*SIGN(TabPil!S254)</f>
        <v>117.529</v>
      </c>
      <c r="T254" s="8">
        <f t="shared" si="24"/>
        <v>-56.768699999999995</v>
      </c>
      <c r="U254" s="8">
        <f t="shared" si="25"/>
        <v>123.982</v>
      </c>
      <c r="W254" s="1"/>
      <c r="AG254" s="1">
        <v>3</v>
      </c>
      <c r="AH254" s="1" t="s">
        <v>56</v>
      </c>
      <c r="AI254" s="8">
        <f>F254+I254</f>
        <v>53.177999999999997</v>
      </c>
      <c r="AJ254" s="8">
        <f>Q254+T254</f>
        <v>-45.503699999999995</v>
      </c>
      <c r="AK254" s="8">
        <f>F255+I255</f>
        <v>-52.730999999999995</v>
      </c>
      <c r="AL254" s="8">
        <f>Q255+T255</f>
        <v>41.664400000000001</v>
      </c>
      <c r="AM254" s="22">
        <f>Z257+AC257</f>
        <v>-673.08079999999995</v>
      </c>
      <c r="AO254" s="22">
        <f t="shared" si="32"/>
        <v>43.249031250000002</v>
      </c>
      <c r="AP254" s="22">
        <f t="shared" si="33"/>
        <v>-37.331690624999993</v>
      </c>
      <c r="AQ254" s="22">
        <f t="shared" si="34"/>
        <v>-42.802031249999999</v>
      </c>
      <c r="AR254" s="22">
        <f t="shared" si="35"/>
        <v>33.492390624999999</v>
      </c>
    </row>
    <row r="255" spans="1:44">
      <c r="C255" s="1">
        <v>3</v>
      </c>
      <c r="D255" s="1" t="s">
        <v>10</v>
      </c>
      <c r="E255" s="1">
        <f>TabPil!E255</f>
        <v>1.17</v>
      </c>
      <c r="F255" s="1">
        <f>TabPil!F255</f>
        <v>0.58699999999999997</v>
      </c>
      <c r="G255" s="8">
        <f>(ABS(TabPil!G255)+ABS(TabPil!I255))*SIGN(TabPil!G255)</f>
        <v>-53.317999999999998</v>
      </c>
      <c r="H255" s="8">
        <f>(ABS(TabPil!H255)+ABS(TabPil!J255))*SIGN(TabPil!H255)</f>
        <v>0</v>
      </c>
      <c r="I255" s="8">
        <f t="shared" si="26"/>
        <v>-53.317999999999998</v>
      </c>
      <c r="J255" s="8">
        <f t="shared" si="27"/>
        <v>0</v>
      </c>
      <c r="L255" s="1"/>
      <c r="M255" s="1"/>
      <c r="N255" s="1">
        <v>3</v>
      </c>
      <c r="O255" s="1" t="s">
        <v>10</v>
      </c>
      <c r="P255" s="1">
        <f>TabPil!P255</f>
        <v>-16.449000000000002</v>
      </c>
      <c r="Q255" s="1">
        <f>TabPil!Q255</f>
        <v>-10.282</v>
      </c>
      <c r="R255" s="8">
        <f>(ABS(TabPil!R255)+ABS(TabPil!T255))*SIGN(TabPil!R255)</f>
        <v>19.454000000000001</v>
      </c>
      <c r="S255" s="8">
        <f>(ABS(TabPil!S255)+ABS(TabPil!U255))*SIGN(TabPil!S255)</f>
        <v>-108.30800000000001</v>
      </c>
      <c r="T255" s="8">
        <f t="shared" si="24"/>
        <v>51.946400000000004</v>
      </c>
      <c r="U255" s="8">
        <f t="shared" si="25"/>
        <v>-114.14420000000001</v>
      </c>
      <c r="W255" s="1"/>
      <c r="AG255" s="1"/>
      <c r="AH255" s="1" t="s">
        <v>57</v>
      </c>
      <c r="AI255" s="8">
        <f>F254-I254</f>
        <v>-54.938000000000002</v>
      </c>
      <c r="AJ255" s="8">
        <f>Q254-T254</f>
        <v>68.033699999999996</v>
      </c>
      <c r="AK255" s="8">
        <f>F255-I255</f>
        <v>53.905000000000001</v>
      </c>
      <c r="AL255" s="8">
        <f>Q255-T255</f>
        <v>-62.228400000000008</v>
      </c>
      <c r="AM255" s="22">
        <f>Z257-AC257</f>
        <v>-268.9332</v>
      </c>
      <c r="AO255" s="22">
        <f t="shared" si="32"/>
        <v>-44.733968750000003</v>
      </c>
      <c r="AP255" s="22">
        <f t="shared" si="33"/>
        <v>55.821628124999997</v>
      </c>
      <c r="AQ255" s="22">
        <f t="shared" si="34"/>
        <v>43.700968750000001</v>
      </c>
      <c r="AR255" s="22">
        <f t="shared" si="35"/>
        <v>-50.016328125000008</v>
      </c>
    </row>
    <row r="256" spans="1:44">
      <c r="C256" s="1">
        <v>3</v>
      </c>
      <c r="D256" s="1" t="s">
        <v>11</v>
      </c>
      <c r="E256" s="1">
        <f>TabPil!E256</f>
        <v>-0.89</v>
      </c>
      <c r="F256" s="1">
        <f>TabPil!F256</f>
        <v>-0.45900000000000002</v>
      </c>
      <c r="G256" s="8">
        <f>(ABS(TabPil!G256)+ABS(TabPil!I256))*SIGN(TabPil!G256)</f>
        <v>33.553000000000004</v>
      </c>
      <c r="H256" s="8">
        <f>(ABS(TabPil!H256)+ABS(TabPil!J256))*SIGN(TabPil!H256)</f>
        <v>0</v>
      </c>
      <c r="I256" s="8">
        <f t="shared" si="26"/>
        <v>33.553000000000004</v>
      </c>
      <c r="J256" s="8">
        <f t="shared" si="27"/>
        <v>0</v>
      </c>
      <c r="L256" s="1"/>
      <c r="M256" s="1"/>
      <c r="N256" s="1">
        <v>3</v>
      </c>
      <c r="O256" s="1" t="s">
        <v>11</v>
      </c>
      <c r="P256" s="1">
        <f>TabPil!P256</f>
        <v>10.763999999999999</v>
      </c>
      <c r="Q256" s="1">
        <f>TabPil!Q256</f>
        <v>6.734</v>
      </c>
      <c r="R256" s="8">
        <f>(ABS(TabPil!R256)+ABS(TabPil!T256))*SIGN(TabPil!R256)</f>
        <v>-12.776</v>
      </c>
      <c r="S256" s="8">
        <f>(ABS(TabPil!S256)+ABS(TabPil!U256))*SIGN(TabPil!S256)</f>
        <v>70.3</v>
      </c>
      <c r="T256" s="8">
        <f t="shared" si="24"/>
        <v>-33.866</v>
      </c>
      <c r="U256" s="8">
        <f t="shared" si="25"/>
        <v>74.132800000000003</v>
      </c>
      <c r="W256" s="1"/>
      <c r="AH256" s="1" t="s">
        <v>58</v>
      </c>
      <c r="AI256" s="8">
        <f>F254+J254</f>
        <v>-0.88</v>
      </c>
      <c r="AJ256" s="8">
        <f>Q254+U254</f>
        <v>135.24700000000001</v>
      </c>
      <c r="AK256" s="8">
        <f>F255+J255</f>
        <v>0.58699999999999997</v>
      </c>
      <c r="AL256" s="8">
        <f>Q255+U255</f>
        <v>-124.42620000000001</v>
      </c>
      <c r="AM256" s="22">
        <f>Z257+AD257</f>
        <v>-205.0652</v>
      </c>
      <c r="AO256" s="22">
        <f t="shared" si="32"/>
        <v>-0.74246875000000001</v>
      </c>
      <c r="AP256" s="22">
        <f t="shared" si="33"/>
        <v>110.90263750000001</v>
      </c>
      <c r="AQ256" s="22">
        <f t="shared" si="34"/>
        <v>0.44946874999999997</v>
      </c>
      <c r="AR256" s="22">
        <f t="shared" si="35"/>
        <v>-100.08183750000001</v>
      </c>
    </row>
    <row r="257" spans="1:44">
      <c r="C257" s="1">
        <v>3</v>
      </c>
      <c r="D257" s="1" t="s">
        <v>12</v>
      </c>
      <c r="E257" s="1">
        <f>TabPil!E257</f>
        <v>-618.62199999999996</v>
      </c>
      <c r="F257" s="1">
        <f>TabPil!F257</f>
        <v>-368.83699999999999</v>
      </c>
      <c r="G257" s="8">
        <f>(ABS(TabPil!G257)+ABS(TabPil!I257))*SIGN(TabPil!G257)</f>
        <v>-95.731999999999999</v>
      </c>
      <c r="H257" s="8">
        <f>(ABS(TabPil!H257)+ABS(TabPil!J257))*SIGN(TabPil!H257)</f>
        <v>0</v>
      </c>
      <c r="I257" s="8">
        <f t="shared" si="26"/>
        <v>-95.731999999999999</v>
      </c>
      <c r="J257" s="8">
        <f t="shared" si="27"/>
        <v>0</v>
      </c>
      <c r="L257" s="1"/>
      <c r="M257" s="1"/>
      <c r="N257" s="1">
        <v>3</v>
      </c>
      <c r="O257" s="1" t="s">
        <v>12</v>
      </c>
      <c r="P257" s="1">
        <f>TabPil!P257</f>
        <v>-157.43799999999999</v>
      </c>
      <c r="Q257" s="1">
        <f>TabPil!Q257</f>
        <v>-102.17</v>
      </c>
      <c r="R257" s="8">
        <f>(ABS(TabPil!R257)+ABS(TabPil!T257))*SIGN(TabPil!R257)</f>
        <v>-38.654000000000003</v>
      </c>
      <c r="S257" s="8">
        <f>(ABS(TabPil!S257)+ABS(TabPil!U257))*SIGN(TabPil!S257)</f>
        <v>223.387</v>
      </c>
      <c r="T257" s="8">
        <f t="shared" si="24"/>
        <v>-105.67009999999999</v>
      </c>
      <c r="U257" s="8">
        <f t="shared" si="25"/>
        <v>234.98320000000001</v>
      </c>
      <c r="W257" s="1">
        <v>3</v>
      </c>
      <c r="X257" s="1" t="s">
        <v>12</v>
      </c>
      <c r="Y257" s="1">
        <f>TabPil!Z257</f>
        <v>-776.06</v>
      </c>
      <c r="Z257" s="1">
        <f>TabPil!AA257</f>
        <v>-471.00700000000001</v>
      </c>
      <c r="AA257" s="1">
        <f>(ABS(TabPil!AB257)+ABS(TabPil!AD257))*SIGN(TabPil!AB257)</f>
        <v>-134.386</v>
      </c>
      <c r="AB257" s="1">
        <f>(ABS(TabPil!AC257)+ABS(TabPil!AE257))*SIGN(TabPil!AC257)</f>
        <v>225.626</v>
      </c>
      <c r="AC257" s="22">
        <f>(ABS(AA257)+0.3*ABS(AB257))*SIGN(AA257)</f>
        <v>-202.07380000000001</v>
      </c>
      <c r="AD257" s="22">
        <f>(ABS(AB257)+0.3*ABS(AA257))*SIGN(AB257)</f>
        <v>265.9418</v>
      </c>
      <c r="AH257" s="1" t="s">
        <v>59</v>
      </c>
      <c r="AI257" s="8">
        <f>F254-J254</f>
        <v>-0.88</v>
      </c>
      <c r="AJ257" s="8">
        <f>Q254-U254</f>
        <v>-112.717</v>
      </c>
      <c r="AK257" s="8">
        <f>F255-J255</f>
        <v>0.58699999999999997</v>
      </c>
      <c r="AL257" s="8">
        <f>Q255-U255</f>
        <v>103.86220000000002</v>
      </c>
      <c r="AM257" s="22">
        <f>Z257-AD257</f>
        <v>-736.94880000000001</v>
      </c>
      <c r="AO257" s="22">
        <f t="shared" si="32"/>
        <v>-0.74246875000000001</v>
      </c>
      <c r="AP257" s="22">
        <f t="shared" si="33"/>
        <v>-92.412700000000001</v>
      </c>
      <c r="AQ257" s="22">
        <f t="shared" si="34"/>
        <v>0.44946874999999997</v>
      </c>
      <c r="AR257" s="22">
        <f t="shared" si="35"/>
        <v>83.557900000000018</v>
      </c>
    </row>
    <row r="258" spans="1:44">
      <c r="C258" s="1">
        <v>2</v>
      </c>
      <c r="D258" s="1" t="s">
        <v>9</v>
      </c>
      <c r="E258" s="1">
        <f>TabPil!E258</f>
        <v>-0.27900000000000003</v>
      </c>
      <c r="F258" s="1">
        <f>TabPil!F258</f>
        <v>-5.5E-2</v>
      </c>
      <c r="G258" s="8">
        <f>(ABS(TabPil!G258)+ABS(TabPil!I258))*SIGN(TabPil!G258)</f>
        <v>62.573999999999998</v>
      </c>
      <c r="H258" s="8">
        <f>(ABS(TabPil!H258)+ABS(TabPil!J258))*SIGN(TabPil!H258)</f>
        <v>0</v>
      </c>
      <c r="I258" s="8">
        <f t="shared" si="26"/>
        <v>62.573999999999998</v>
      </c>
      <c r="J258" s="8">
        <f t="shared" si="27"/>
        <v>0</v>
      </c>
      <c r="L258" s="1"/>
      <c r="M258" s="1"/>
      <c r="N258" s="1">
        <v>2</v>
      </c>
      <c r="O258" s="1" t="s">
        <v>9</v>
      </c>
      <c r="P258" s="1">
        <f>TabPil!P258</f>
        <v>16.945</v>
      </c>
      <c r="Q258" s="1">
        <f>TabPil!Q258</f>
        <v>10.64</v>
      </c>
      <c r="R258" s="8">
        <f>(ABS(TabPil!R258)+ABS(TabPil!T258))*SIGN(TabPil!R258)</f>
        <v>-24.869</v>
      </c>
      <c r="S258" s="8">
        <f>(ABS(TabPil!S258)+ABS(TabPil!U258))*SIGN(TabPil!S258)</f>
        <v>135.03100000000001</v>
      </c>
      <c r="T258" s="8">
        <f t="shared" si="24"/>
        <v>-65.378299999999996</v>
      </c>
      <c r="U258" s="8">
        <f t="shared" si="25"/>
        <v>142.49170000000001</v>
      </c>
      <c r="W258" s="1"/>
      <c r="AG258" s="1">
        <v>2</v>
      </c>
      <c r="AH258" s="1" t="s">
        <v>56</v>
      </c>
      <c r="AI258" s="8">
        <f>F258+I258</f>
        <v>62.518999999999998</v>
      </c>
      <c r="AJ258" s="8">
        <f>Q258+T258</f>
        <v>-54.738299999999995</v>
      </c>
      <c r="AK258" s="8">
        <f>F259+I259</f>
        <v>-64.862000000000009</v>
      </c>
      <c r="AL258" s="8">
        <f>Q259+T259</f>
        <v>61.553000000000011</v>
      </c>
      <c r="AM258" s="22">
        <f>Z261+AC261</f>
        <v>-918.05369999999994</v>
      </c>
      <c r="AO258" s="22">
        <f t="shared" si="32"/>
        <v>50.577031249999997</v>
      </c>
      <c r="AP258" s="22">
        <f t="shared" si="33"/>
        <v>-43.835990624999994</v>
      </c>
      <c r="AQ258" s="22">
        <f t="shared" si="34"/>
        <v>-52.920031250000008</v>
      </c>
      <c r="AR258" s="22">
        <f t="shared" si="35"/>
        <v>50.65069062500001</v>
      </c>
    </row>
    <row r="259" spans="1:44">
      <c r="C259" s="1">
        <v>2</v>
      </c>
      <c r="D259" s="1" t="s">
        <v>10</v>
      </c>
      <c r="E259" s="1">
        <f>TabPil!E259</f>
        <v>-0.65400000000000003</v>
      </c>
      <c r="F259" s="1">
        <f>TabPil!F259</f>
        <v>-0.495</v>
      </c>
      <c r="G259" s="8">
        <f>(ABS(TabPil!G259)+ABS(TabPil!I259))*SIGN(TabPil!G259)</f>
        <v>-64.367000000000004</v>
      </c>
      <c r="H259" s="8">
        <f>(ABS(TabPil!H259)+ABS(TabPil!J259))*SIGN(TabPil!H259)</f>
        <v>0</v>
      </c>
      <c r="I259" s="8">
        <f t="shared" si="26"/>
        <v>-64.367000000000004</v>
      </c>
      <c r="J259" s="8">
        <f t="shared" si="27"/>
        <v>0</v>
      </c>
      <c r="L259" s="1"/>
      <c r="M259" s="1"/>
      <c r="N259" s="1">
        <v>2</v>
      </c>
      <c r="O259" s="1" t="s">
        <v>10</v>
      </c>
      <c r="P259" s="1">
        <f>TabPil!P259</f>
        <v>-14.46</v>
      </c>
      <c r="Q259" s="1">
        <f>TabPil!Q259</f>
        <v>-9.1660000000000004</v>
      </c>
      <c r="R259" s="8">
        <f>(ABS(TabPil!R259)+ABS(TabPil!T259))*SIGN(TabPil!R259)</f>
        <v>26.949000000000002</v>
      </c>
      <c r="S259" s="8">
        <f>(ABS(TabPil!S259)+ABS(TabPil!U259))*SIGN(TabPil!S259)</f>
        <v>-145.9</v>
      </c>
      <c r="T259" s="8">
        <f t="shared" ref="T259:T322" si="36">(ABS(R259)+0.3*ABS(S259))*SIGN(R259)</f>
        <v>70.719000000000008</v>
      </c>
      <c r="U259" s="8">
        <f t="shared" ref="U259:U322" si="37">(ABS(S259)+0.3*ABS(R259))*SIGN(S259)</f>
        <v>-153.9847</v>
      </c>
      <c r="W259" s="1"/>
      <c r="AG259" s="1"/>
      <c r="AH259" s="1" t="s">
        <v>57</v>
      </c>
      <c r="AI259" s="8">
        <f>F258-I258</f>
        <v>-62.628999999999998</v>
      </c>
      <c r="AJ259" s="8">
        <f>Q258-T258</f>
        <v>76.018299999999996</v>
      </c>
      <c r="AK259" s="8">
        <f>F259-I259</f>
        <v>63.872000000000007</v>
      </c>
      <c r="AL259" s="8">
        <f>Q259-T259</f>
        <v>-79.885000000000005</v>
      </c>
      <c r="AM259" s="22">
        <f>Z261-AC261</f>
        <v>-270.16229999999996</v>
      </c>
      <c r="AO259" s="22">
        <f t="shared" si="32"/>
        <v>-50.76953125</v>
      </c>
      <c r="AP259" s="22">
        <f t="shared" si="33"/>
        <v>61.402365625000002</v>
      </c>
      <c r="AQ259" s="22">
        <f t="shared" si="34"/>
        <v>52.012531250000009</v>
      </c>
      <c r="AR259" s="22">
        <f t="shared" si="35"/>
        <v>-65.26906562500001</v>
      </c>
    </row>
    <row r="260" spans="1:44">
      <c r="C260" s="1">
        <v>2</v>
      </c>
      <c r="D260" s="1" t="s">
        <v>11</v>
      </c>
      <c r="E260" s="1">
        <f>TabPil!E260</f>
        <v>0.11700000000000001</v>
      </c>
      <c r="F260" s="1">
        <f>TabPil!F260</f>
        <v>0.13700000000000001</v>
      </c>
      <c r="G260" s="8">
        <f>(ABS(TabPil!G260)+ABS(TabPil!I260))*SIGN(TabPil!G260)</f>
        <v>39.669000000000004</v>
      </c>
      <c r="H260" s="8">
        <f>(ABS(TabPil!H260)+ABS(TabPil!J260))*SIGN(TabPil!H260)</f>
        <v>0</v>
      </c>
      <c r="I260" s="8">
        <f t="shared" ref="I260:I323" si="38">(ABS(G260)+0.3*ABS(H260))*SIGN(G260)</f>
        <v>39.669000000000004</v>
      </c>
      <c r="J260" s="8">
        <f t="shared" ref="J260:J323" si="39">(ABS(H260)+0.3*ABS(G260))*SIGN(H260)</f>
        <v>0</v>
      </c>
      <c r="L260" s="1"/>
      <c r="M260" s="1"/>
      <c r="N260" s="1">
        <v>2</v>
      </c>
      <c r="O260" s="1" t="s">
        <v>11</v>
      </c>
      <c r="P260" s="1">
        <f>TabPil!P260</f>
        <v>9.8140000000000001</v>
      </c>
      <c r="Q260" s="1">
        <f>TabPil!Q260</f>
        <v>6.1890000000000001</v>
      </c>
      <c r="R260" s="8">
        <f>(ABS(TabPil!R260)+ABS(TabPil!T260))*SIGN(TabPil!R260)</f>
        <v>-16.18</v>
      </c>
      <c r="S260" s="8">
        <f>(ABS(TabPil!S260)+ABS(TabPil!U260))*SIGN(TabPil!S260)</f>
        <v>87.620999999999995</v>
      </c>
      <c r="T260" s="8">
        <f t="shared" si="36"/>
        <v>-42.466299999999997</v>
      </c>
      <c r="U260" s="8">
        <f t="shared" si="37"/>
        <v>92.474999999999994</v>
      </c>
      <c r="W260" s="1"/>
      <c r="AH260" s="1" t="s">
        <v>58</v>
      </c>
      <c r="AI260" s="8">
        <f>F258+J258</f>
        <v>-5.5E-2</v>
      </c>
      <c r="AJ260" s="8">
        <f>Q258+U258</f>
        <v>153.13170000000002</v>
      </c>
      <c r="AK260" s="8">
        <f>F259+J259</f>
        <v>-0.495</v>
      </c>
      <c r="AL260" s="8">
        <f>Q259+U259</f>
        <v>-163.1507</v>
      </c>
      <c r="AM260" s="22">
        <f>Z261+AD261</f>
        <v>-163.98349999999999</v>
      </c>
      <c r="AO260" s="22">
        <f t="shared" si="32"/>
        <v>-9.6250000000000002E-2</v>
      </c>
      <c r="AP260" s="22">
        <f t="shared" si="33"/>
        <v>123.48022500000002</v>
      </c>
      <c r="AQ260" s="22">
        <f t="shared" si="34"/>
        <v>-0.45374999999999999</v>
      </c>
      <c r="AR260" s="22">
        <f t="shared" si="35"/>
        <v>-133.499225</v>
      </c>
    </row>
    <row r="261" spans="1:44">
      <c r="C261" s="1">
        <v>2</v>
      </c>
      <c r="D261" s="1" t="s">
        <v>12</v>
      </c>
      <c r="E261" s="1">
        <f>TabPil!E261</f>
        <v>-781.12199999999996</v>
      </c>
      <c r="F261" s="1">
        <f>TabPil!F261</f>
        <v>-466.13799999999998</v>
      </c>
      <c r="G261" s="8">
        <f>(ABS(TabPil!G261)+ABS(TabPil!I261))*SIGN(TabPil!G261)</f>
        <v>-149.375</v>
      </c>
      <c r="H261" s="8">
        <f>(ABS(TabPil!H261)+ABS(TabPil!J261))*SIGN(TabPil!H261)</f>
        <v>0</v>
      </c>
      <c r="I261" s="8">
        <f t="shared" si="38"/>
        <v>-149.375</v>
      </c>
      <c r="J261" s="8">
        <f t="shared" si="39"/>
        <v>0</v>
      </c>
      <c r="L261" s="1"/>
      <c r="M261" s="1"/>
      <c r="N261" s="1">
        <v>2</v>
      </c>
      <c r="O261" s="1" t="s">
        <v>12</v>
      </c>
      <c r="P261" s="1">
        <f>TabPil!P261</f>
        <v>-196.709</v>
      </c>
      <c r="Q261" s="1">
        <f>TabPil!Q261</f>
        <v>-127.97</v>
      </c>
      <c r="R261" s="8">
        <f>(ABS(TabPil!R261)+ABS(TabPil!T261))*SIGN(TabPil!R261)</f>
        <v>-64.81</v>
      </c>
      <c r="S261" s="8">
        <f>(ABS(TabPil!S261)+ABS(TabPil!U261))*SIGN(TabPil!S261)</f>
        <v>362.48399999999998</v>
      </c>
      <c r="T261" s="8">
        <f t="shared" si="36"/>
        <v>-173.55520000000001</v>
      </c>
      <c r="U261" s="8">
        <f t="shared" si="37"/>
        <v>381.92699999999996</v>
      </c>
      <c r="W261" s="1">
        <v>2</v>
      </c>
      <c r="X261" s="1" t="s">
        <v>12</v>
      </c>
      <c r="Y261" s="1">
        <f>TabPil!Z261</f>
        <v>-977.8309999999999</v>
      </c>
      <c r="Z261" s="1">
        <f>TabPil!AA261</f>
        <v>-594.10799999999995</v>
      </c>
      <c r="AA261" s="1">
        <f>(ABS(TabPil!AB261)+ABS(TabPil!AD261))*SIGN(TabPil!AB261)</f>
        <v>-214.185</v>
      </c>
      <c r="AB261" s="1">
        <f>(ABS(TabPil!AC261)+ABS(TabPil!AE261))*SIGN(TabPil!AC261)</f>
        <v>365.86899999999997</v>
      </c>
      <c r="AC261" s="22">
        <f>(ABS(AA261)+0.3*ABS(AB261))*SIGN(AA261)</f>
        <v>-323.94569999999999</v>
      </c>
      <c r="AD261" s="22">
        <f>(ABS(AB261)+0.3*ABS(AA261))*SIGN(AB261)</f>
        <v>430.12449999999995</v>
      </c>
      <c r="AH261" s="1" t="s">
        <v>59</v>
      </c>
      <c r="AI261" s="8">
        <f>F258-J258</f>
        <v>-5.5E-2</v>
      </c>
      <c r="AJ261" s="8">
        <f>Q258-U258</f>
        <v>-131.85169999999999</v>
      </c>
      <c r="AK261" s="8">
        <f>F259-J259</f>
        <v>-0.495</v>
      </c>
      <c r="AL261" s="8">
        <f>Q259-U259</f>
        <v>144.81870000000001</v>
      </c>
      <c r="AM261" s="22">
        <f>Z261-AD261</f>
        <v>-1024.2324999999998</v>
      </c>
      <c r="AO261" s="22">
        <f t="shared" si="32"/>
        <v>-9.6250000000000002E-2</v>
      </c>
      <c r="AP261" s="22">
        <f t="shared" si="33"/>
        <v>-105.91385</v>
      </c>
      <c r="AQ261" s="22">
        <f t="shared" si="34"/>
        <v>-0.45374999999999999</v>
      </c>
      <c r="AR261" s="22">
        <f t="shared" si="35"/>
        <v>118.88085000000001</v>
      </c>
    </row>
    <row r="262" spans="1:44">
      <c r="C262" s="1">
        <v>1</v>
      </c>
      <c r="D262" s="1" t="s">
        <v>9</v>
      </c>
      <c r="E262" s="1">
        <f>TabPil!E262</f>
        <v>0.59</v>
      </c>
      <c r="F262" s="1">
        <f>TabPil!F262</f>
        <v>0.41799999999999998</v>
      </c>
      <c r="G262" s="8">
        <f>(ABS(TabPil!G262)+ABS(TabPil!I262))*SIGN(TabPil!G262)</f>
        <v>50.677999999999997</v>
      </c>
      <c r="H262" s="8">
        <f>(ABS(TabPil!H262)+ABS(TabPil!J262))*SIGN(TabPil!H262)</f>
        <v>0</v>
      </c>
      <c r="I262" s="8">
        <f t="shared" si="38"/>
        <v>50.677999999999997</v>
      </c>
      <c r="J262" s="8">
        <f t="shared" si="39"/>
        <v>0</v>
      </c>
      <c r="L262" s="1"/>
      <c r="M262" s="1"/>
      <c r="N262" s="1">
        <v>1</v>
      </c>
      <c r="O262" s="1" t="s">
        <v>9</v>
      </c>
      <c r="P262" s="1">
        <f>TabPil!P262</f>
        <v>8.8960000000000008</v>
      </c>
      <c r="Q262" s="1">
        <f>TabPil!Q262</f>
        <v>5.649</v>
      </c>
      <c r="R262" s="8">
        <f>(ABS(TabPil!R262)+ABS(TabPil!T262))*SIGN(TabPil!R262)</f>
        <v>-20.984000000000002</v>
      </c>
      <c r="S262" s="8">
        <f>(ABS(TabPil!S262)+ABS(TabPil!U262))*SIGN(TabPil!S262)</f>
        <v>116.399</v>
      </c>
      <c r="T262" s="8">
        <f t="shared" si="36"/>
        <v>-55.903700000000001</v>
      </c>
      <c r="U262" s="8">
        <f t="shared" si="37"/>
        <v>122.6942</v>
      </c>
      <c r="W262" s="1"/>
      <c r="AG262" s="1">
        <v>1</v>
      </c>
      <c r="AH262" s="1" t="s">
        <v>56</v>
      </c>
      <c r="AI262" s="8">
        <f>F262+I262</f>
        <v>51.095999999999997</v>
      </c>
      <c r="AJ262" s="8">
        <f>Q262+T262</f>
        <v>-50.2547</v>
      </c>
      <c r="AK262" s="8">
        <f>F263+I263</f>
        <v>-56.807000000000002</v>
      </c>
      <c r="AL262" s="8">
        <f>Q263+T263</f>
        <v>113.71149999999997</v>
      </c>
      <c r="AM262" s="22">
        <f>Z265+AC265</f>
        <v>-1186.0128999999999</v>
      </c>
      <c r="AO262" s="22">
        <f>AI262-(AI262-AK262)/3.7*0.3</f>
        <v>42.347108108108102</v>
      </c>
      <c r="AP262" s="22">
        <f>AJ262-(AJ262-AL262)/3.7*0.3</f>
        <v>-36.960143243243245</v>
      </c>
      <c r="AQ262" s="22">
        <f>AK262</f>
        <v>-56.807000000000002</v>
      </c>
      <c r="AR262" s="22">
        <f>AL262</f>
        <v>113.71149999999997</v>
      </c>
    </row>
    <row r="263" spans="1:44">
      <c r="C263" s="1">
        <v>1</v>
      </c>
      <c r="D263" s="1" t="s">
        <v>10</v>
      </c>
      <c r="E263" s="1">
        <f>TabPil!E263</f>
        <v>-0.48399999999999999</v>
      </c>
      <c r="F263" s="1">
        <f>TabPil!F263</f>
        <v>-0.317</v>
      </c>
      <c r="G263" s="8">
        <f>(ABS(TabPil!G263)+ABS(TabPil!I263))*SIGN(TabPil!G263)</f>
        <v>-56.49</v>
      </c>
      <c r="H263" s="8">
        <f>(ABS(TabPil!H263)+ABS(TabPil!J263))*SIGN(TabPil!H263)</f>
        <v>0</v>
      </c>
      <c r="I263" s="8">
        <f t="shared" si="38"/>
        <v>-56.49</v>
      </c>
      <c r="J263" s="8">
        <f t="shared" si="39"/>
        <v>0</v>
      </c>
      <c r="L263" s="1"/>
      <c r="M263" s="1"/>
      <c r="N263" s="1">
        <v>1</v>
      </c>
      <c r="O263" s="1" t="s">
        <v>10</v>
      </c>
      <c r="P263" s="1">
        <f>TabPil!P263</f>
        <v>-3.7509999999999999</v>
      </c>
      <c r="Q263" s="1">
        <f>TabPil!Q263</f>
        <v>-2.4239999999999999</v>
      </c>
      <c r="R263" s="8">
        <f>(ABS(TabPil!R263)+ABS(TabPil!T263))*SIGN(TabPil!R263)</f>
        <v>43.860999999999997</v>
      </c>
      <c r="S263" s="8">
        <f>(ABS(TabPil!S263)+ABS(TabPil!U263))*SIGN(TabPil!S263)</f>
        <v>-240.91499999999999</v>
      </c>
      <c r="T263" s="8">
        <f t="shared" si="36"/>
        <v>116.13549999999998</v>
      </c>
      <c r="U263" s="8">
        <f t="shared" si="37"/>
        <v>-254.07329999999999</v>
      </c>
      <c r="W263" s="1"/>
      <c r="AH263" s="1" t="s">
        <v>57</v>
      </c>
      <c r="AI263" s="8">
        <f>F262-I262</f>
        <v>-50.26</v>
      </c>
      <c r="AJ263" s="8">
        <f>Q262-T262</f>
        <v>61.552700000000002</v>
      </c>
      <c r="AK263" s="8">
        <f>F263-I263</f>
        <v>56.173000000000002</v>
      </c>
      <c r="AL263" s="8">
        <f>Q263-T263</f>
        <v>-118.55949999999999</v>
      </c>
      <c r="AM263" s="22">
        <f>Z265-AC265</f>
        <v>-269.73710000000005</v>
      </c>
      <c r="AO263" s="22">
        <f t="shared" ref="AO263:AO265" si="40">AI263-(AI263-AK263)/3.7*0.3</f>
        <v>-41.630297297297297</v>
      </c>
      <c r="AP263" s="22">
        <f t="shared" ref="AP263:AP265" si="41">AJ263-(AJ263-AL263)/3.7*0.3</f>
        <v>46.949008108108117</v>
      </c>
      <c r="AQ263" s="22">
        <f t="shared" ref="AQ263:AQ265" si="42">AK263</f>
        <v>56.173000000000002</v>
      </c>
      <c r="AR263" s="22">
        <f t="shared" ref="AR263:AR265" si="43">AL263</f>
        <v>-118.55949999999999</v>
      </c>
    </row>
    <row r="264" spans="1:44">
      <c r="C264" s="1">
        <v>1</v>
      </c>
      <c r="D264" s="1" t="s">
        <v>11</v>
      </c>
      <c r="E264" s="1">
        <f>TabPil!E264</f>
        <v>0.28999999999999998</v>
      </c>
      <c r="F264" s="1">
        <f>TabPil!F264</f>
        <v>0.19800000000000001</v>
      </c>
      <c r="G264" s="8">
        <f>(ABS(TabPil!G264)+ABS(TabPil!I264))*SIGN(TabPil!G264)</f>
        <v>28.964000000000002</v>
      </c>
      <c r="H264" s="8">
        <f>(ABS(TabPil!H264)+ABS(TabPil!J264))*SIGN(TabPil!H264)</f>
        <v>0</v>
      </c>
      <c r="I264" s="8">
        <f t="shared" si="38"/>
        <v>28.964000000000002</v>
      </c>
      <c r="J264" s="8">
        <f t="shared" si="39"/>
        <v>0</v>
      </c>
      <c r="L264" s="1"/>
      <c r="M264" s="1"/>
      <c r="N264" s="1">
        <v>1</v>
      </c>
      <c r="O264" s="1" t="s">
        <v>11</v>
      </c>
      <c r="P264" s="1">
        <f>TabPil!P264</f>
        <v>3.4180000000000001</v>
      </c>
      <c r="Q264" s="1">
        <f>TabPil!Q264</f>
        <v>2.1819999999999999</v>
      </c>
      <c r="R264" s="8">
        <f>(ABS(TabPil!R264)+ABS(TabPil!T264))*SIGN(TabPil!R264)</f>
        <v>-17.516999999999999</v>
      </c>
      <c r="S264" s="8">
        <f>(ABS(TabPil!S264)+ABS(TabPil!U264))*SIGN(TabPil!S264)</f>
        <v>96.487000000000009</v>
      </c>
      <c r="T264" s="8">
        <f t="shared" si="36"/>
        <v>-46.463099999999997</v>
      </c>
      <c r="U264" s="8">
        <f t="shared" si="37"/>
        <v>101.74210000000001</v>
      </c>
      <c r="W264" s="1"/>
      <c r="AH264" s="1" t="s">
        <v>58</v>
      </c>
      <c r="AI264" s="8">
        <f>F262+J262</f>
        <v>0.41799999999999998</v>
      </c>
      <c r="AJ264" s="8">
        <f>Q262+U262</f>
        <v>128.3432</v>
      </c>
      <c r="AK264" s="8">
        <f>F263+J263</f>
        <v>-0.317</v>
      </c>
      <c r="AL264" s="8">
        <f>Q263+U263</f>
        <v>-256.4973</v>
      </c>
      <c r="AM264" s="22">
        <f>Z265+AD265</f>
        <v>-113.64550000000008</v>
      </c>
      <c r="AO264" s="22">
        <f t="shared" si="40"/>
        <v>0.35840540540540539</v>
      </c>
      <c r="AP264" s="22">
        <f t="shared" si="41"/>
        <v>97.139916216216221</v>
      </c>
      <c r="AQ264" s="22">
        <f t="shared" si="42"/>
        <v>-0.317</v>
      </c>
      <c r="AR264" s="22">
        <f t="shared" si="43"/>
        <v>-256.4973</v>
      </c>
    </row>
    <row r="265" spans="1:44">
      <c r="C265" s="1">
        <v>1</v>
      </c>
      <c r="D265" s="1" t="s">
        <v>12</v>
      </c>
      <c r="E265" s="1">
        <f>TabPil!E265</f>
        <v>-943.85299999999995</v>
      </c>
      <c r="F265" s="1">
        <f>TabPil!F265</f>
        <v>-563.33000000000004</v>
      </c>
      <c r="G265" s="8">
        <f>(ABS(TabPil!G265)+ABS(TabPil!I265))*SIGN(TabPil!G265)</f>
        <v>-206.85299999999998</v>
      </c>
      <c r="H265" s="8">
        <f>(ABS(TabPil!H265)+ABS(TabPil!J265))*SIGN(TabPil!H265)</f>
        <v>0</v>
      </c>
      <c r="I265" s="8">
        <f t="shared" si="38"/>
        <v>-206.85299999999998</v>
      </c>
      <c r="J265" s="8">
        <f t="shared" si="39"/>
        <v>0</v>
      </c>
      <c r="L265" s="1"/>
      <c r="M265" s="1"/>
      <c r="N265" s="1">
        <v>1</v>
      </c>
      <c r="O265" s="1" t="s">
        <v>12</v>
      </c>
      <c r="P265" s="1">
        <f>TabPil!P265</f>
        <v>-254.095</v>
      </c>
      <c r="Q265" s="1">
        <f>TabPil!Q265</f>
        <v>-164.54499999999999</v>
      </c>
      <c r="R265" s="8">
        <f>(ABS(TabPil!R265)+ABS(TabPil!T265))*SIGN(TabPil!R265)</f>
        <v>-94.102000000000004</v>
      </c>
      <c r="S265" s="8">
        <f>(ABS(TabPil!S265)+ABS(TabPil!U265))*SIGN(TabPil!S265)</f>
        <v>519.37599999999998</v>
      </c>
      <c r="T265" s="8">
        <f t="shared" si="36"/>
        <v>-249.91479999999999</v>
      </c>
      <c r="U265" s="8">
        <f t="shared" si="37"/>
        <v>547.60659999999996</v>
      </c>
      <c r="W265" s="1">
        <v>1</v>
      </c>
      <c r="X265" s="1" t="s">
        <v>12</v>
      </c>
      <c r="Y265" s="1">
        <f>TabPil!Z265</f>
        <v>-1197.9479999999999</v>
      </c>
      <c r="Z265" s="1">
        <f>TabPil!AA265</f>
        <v>-727.875</v>
      </c>
      <c r="AA265" s="1">
        <f>(ABS(TabPil!AB265)+ABS(TabPil!AD265))*SIGN(TabPil!AB265)</f>
        <v>-300.95499999999998</v>
      </c>
      <c r="AB265" s="1">
        <f>(ABS(TabPil!AC265)+ABS(TabPil!AE265))*SIGN(TabPil!AC265)</f>
        <v>523.94299999999998</v>
      </c>
      <c r="AC265" s="22">
        <f>(ABS(AA265)+0.3*ABS(AB265))*SIGN(AA265)</f>
        <v>-458.13789999999995</v>
      </c>
      <c r="AD265" s="22">
        <f>(ABS(AB265)+0.3*ABS(AA265))*SIGN(AB265)</f>
        <v>614.22949999999992</v>
      </c>
      <c r="AH265" s="1" t="s">
        <v>59</v>
      </c>
      <c r="AI265" s="8">
        <f>F262-J262</f>
        <v>0.41799999999999998</v>
      </c>
      <c r="AJ265" s="8">
        <f>Q262-U262</f>
        <v>-117.04519999999999</v>
      </c>
      <c r="AK265" s="8">
        <f>F263-J263</f>
        <v>-0.317</v>
      </c>
      <c r="AL265" s="8">
        <f>Q263-U263</f>
        <v>251.64929999999998</v>
      </c>
      <c r="AM265" s="22">
        <f>Z265-AD265</f>
        <v>-1342.1044999999999</v>
      </c>
      <c r="AO265" s="22">
        <f t="shared" si="40"/>
        <v>0.35840540540540539</v>
      </c>
      <c r="AP265" s="22">
        <f t="shared" si="41"/>
        <v>-87.151051351351356</v>
      </c>
      <c r="AQ265" s="22">
        <f t="shared" si="42"/>
        <v>-0.317</v>
      </c>
      <c r="AR265" s="22">
        <f t="shared" si="43"/>
        <v>251.64929999999998</v>
      </c>
    </row>
    <row r="266" spans="1:44">
      <c r="A266" s="1">
        <v>12</v>
      </c>
      <c r="C266" s="1">
        <v>6</v>
      </c>
      <c r="D266" s="1" t="s">
        <v>9</v>
      </c>
      <c r="E266" s="1">
        <f>TabPil!E266</f>
        <v>-23.884</v>
      </c>
      <c r="F266" s="1">
        <f>TabPil!F266</f>
        <v>-16.937999999999999</v>
      </c>
      <c r="G266" s="8">
        <f>(ABS(TabPil!G266)+ABS(TabPil!I266))*SIGN(TabPil!G266)</f>
        <v>14.954999999999998</v>
      </c>
      <c r="H266" s="8">
        <f>(ABS(TabPil!H266)+ABS(TabPil!J266))*SIGN(TabPil!H266)</f>
        <v>0</v>
      </c>
      <c r="I266" s="8">
        <f t="shared" si="38"/>
        <v>14.954999999999998</v>
      </c>
      <c r="J266" s="8">
        <f t="shared" si="39"/>
        <v>0</v>
      </c>
      <c r="L266" s="1">
        <v>12</v>
      </c>
      <c r="M266" s="1"/>
      <c r="N266" s="1">
        <v>6</v>
      </c>
      <c r="O266" s="1" t="s">
        <v>9</v>
      </c>
      <c r="P266" s="1">
        <f>TabPil!P266</f>
        <v>14.042999999999999</v>
      </c>
      <c r="Q266" s="1">
        <f>TabPil!Q266</f>
        <v>10.247</v>
      </c>
      <c r="R266" s="8">
        <f>(ABS(TabPil!R266)+ABS(TabPil!T266))*SIGN(TabPil!R266)</f>
        <v>-5.4540000000000006</v>
      </c>
      <c r="S266" s="8">
        <f>(ABS(TabPil!S266)+ABS(TabPil!U266))*SIGN(TabPil!S266)</f>
        <v>78</v>
      </c>
      <c r="T266" s="8">
        <f t="shared" si="36"/>
        <v>-28.853999999999999</v>
      </c>
      <c r="U266" s="8">
        <f t="shared" si="37"/>
        <v>79.636200000000002</v>
      </c>
      <c r="V266" s="1">
        <v>12</v>
      </c>
      <c r="AF266" s="1">
        <v>12</v>
      </c>
      <c r="AG266" s="1">
        <v>6</v>
      </c>
      <c r="AH266" s="1" t="s">
        <v>56</v>
      </c>
      <c r="AI266" s="8">
        <f>F266+I266</f>
        <v>-1.9830000000000005</v>
      </c>
      <c r="AJ266" s="8">
        <f>Q266+T266</f>
        <v>-18.606999999999999</v>
      </c>
      <c r="AK266" s="8">
        <f>F267+I267</f>
        <v>5.5069999999999997</v>
      </c>
      <c r="AL266" s="8">
        <f>Q267+T267</f>
        <v>8.2064000000000021</v>
      </c>
      <c r="AM266" s="22">
        <f>Z269+AC269</f>
        <v>-142.8212</v>
      </c>
    </row>
    <row r="267" spans="1:44">
      <c r="C267" s="1">
        <v>6</v>
      </c>
      <c r="D267" s="1" t="s">
        <v>10</v>
      </c>
      <c r="E267" s="1">
        <f>TabPil!E267</f>
        <v>22.149000000000001</v>
      </c>
      <c r="F267" s="1">
        <f>TabPil!F267</f>
        <v>15.002000000000001</v>
      </c>
      <c r="G267" s="8">
        <f>(ABS(TabPil!G267)+ABS(TabPil!I267))*SIGN(TabPil!G267)</f>
        <v>-9.495000000000001</v>
      </c>
      <c r="H267" s="8">
        <f>(ABS(TabPil!H267)+ABS(TabPil!J267))*SIGN(TabPil!H267)</f>
        <v>0</v>
      </c>
      <c r="I267" s="8">
        <f t="shared" si="38"/>
        <v>-9.495000000000001</v>
      </c>
      <c r="J267" s="8">
        <f t="shared" si="39"/>
        <v>0</v>
      </c>
      <c r="L267" s="1"/>
      <c r="M267" s="1"/>
      <c r="N267" s="1">
        <v>6</v>
      </c>
      <c r="O267" s="1" t="s">
        <v>10</v>
      </c>
      <c r="P267" s="1">
        <f>TabPil!P267</f>
        <v>-10.686</v>
      </c>
      <c r="Q267" s="1">
        <f>TabPil!Q267</f>
        <v>-7.7990000000000004</v>
      </c>
      <c r="R267" s="8">
        <f>(ABS(TabPil!R267)+ABS(TabPil!T267))*SIGN(TabPil!R267)</f>
        <v>2.7669999999999999</v>
      </c>
      <c r="S267" s="8">
        <f>(ABS(TabPil!S267)+ABS(TabPil!U267))*SIGN(TabPil!S267)</f>
        <v>-44.128</v>
      </c>
      <c r="T267" s="8">
        <f t="shared" si="36"/>
        <v>16.005400000000002</v>
      </c>
      <c r="U267" s="8">
        <f t="shared" si="37"/>
        <v>-44.958100000000002</v>
      </c>
      <c r="AG267" s="1"/>
      <c r="AH267" s="1" t="s">
        <v>57</v>
      </c>
      <c r="AI267" s="8">
        <f>F266-I266</f>
        <v>-31.892999999999997</v>
      </c>
      <c r="AJ267" s="8">
        <f>Q266-T266</f>
        <v>39.100999999999999</v>
      </c>
      <c r="AK267" s="8">
        <f>F267-I267</f>
        <v>24.497</v>
      </c>
      <c r="AL267" s="8">
        <f>Q267-T267</f>
        <v>-23.804400000000001</v>
      </c>
      <c r="AM267" s="22">
        <f>Z269-AC269</f>
        <v>-134.79479999999998</v>
      </c>
    </row>
    <row r="268" spans="1:44">
      <c r="C268" s="1">
        <v>6</v>
      </c>
      <c r="D268" s="1" t="s">
        <v>11</v>
      </c>
      <c r="E268" s="1">
        <f>TabPil!E268</f>
        <v>-14.385</v>
      </c>
      <c r="F268" s="1">
        <f>TabPil!F268</f>
        <v>-9.9809999999999999</v>
      </c>
      <c r="G268" s="8">
        <f>(ABS(TabPil!G268)+ABS(TabPil!I268))*SIGN(TabPil!G268)</f>
        <v>7.6280000000000001</v>
      </c>
      <c r="H268" s="8">
        <f>(ABS(TabPil!H268)+ABS(TabPil!J268))*SIGN(TabPil!H268)</f>
        <v>0</v>
      </c>
      <c r="I268" s="8">
        <f t="shared" si="38"/>
        <v>7.6280000000000001</v>
      </c>
      <c r="J268" s="8">
        <f t="shared" si="39"/>
        <v>0</v>
      </c>
      <c r="L268" s="1"/>
      <c r="M268" s="1"/>
      <c r="N268" s="1">
        <v>6</v>
      </c>
      <c r="O268" s="1" t="s">
        <v>11</v>
      </c>
      <c r="P268" s="1">
        <f>TabPil!P268</f>
        <v>7.7279999999999998</v>
      </c>
      <c r="Q268" s="1">
        <f>TabPil!Q268</f>
        <v>5.6390000000000002</v>
      </c>
      <c r="R268" s="8">
        <f>(ABS(TabPil!R268)+ABS(TabPil!T268))*SIGN(TabPil!R268)</f>
        <v>-2.5590000000000002</v>
      </c>
      <c r="S268" s="8">
        <f>(ABS(TabPil!S268)+ABS(TabPil!U268))*SIGN(TabPil!S268)</f>
        <v>37.924999999999997</v>
      </c>
      <c r="T268" s="8">
        <f t="shared" si="36"/>
        <v>-13.936499999999999</v>
      </c>
      <c r="U268" s="8">
        <f t="shared" si="37"/>
        <v>38.692699999999995</v>
      </c>
      <c r="AH268" s="1" t="s">
        <v>58</v>
      </c>
      <c r="AI268" s="8">
        <f>F266+J266</f>
        <v>-16.937999999999999</v>
      </c>
      <c r="AJ268" s="8">
        <f>Q266+U266</f>
        <v>89.883200000000002</v>
      </c>
      <c r="AK268" s="8">
        <f>F267+J267</f>
        <v>15.002000000000001</v>
      </c>
      <c r="AL268" s="8">
        <f>Q267+U267</f>
        <v>-52.757100000000001</v>
      </c>
      <c r="AM268" s="22">
        <f>Z269+AD269</f>
        <v>-142.56359999999998</v>
      </c>
    </row>
    <row r="269" spans="1:44">
      <c r="C269" s="1">
        <v>6</v>
      </c>
      <c r="D269" s="1" t="s">
        <v>12</v>
      </c>
      <c r="E269" s="1">
        <f>TabPil!E269</f>
        <v>-160.22900000000001</v>
      </c>
      <c r="F269" s="1">
        <f>TabPil!F269</f>
        <v>-99.119</v>
      </c>
      <c r="G269" s="8">
        <f>(ABS(TabPil!G269)+ABS(TabPil!I269))*SIGN(TabPil!G269)</f>
        <v>-3.343</v>
      </c>
      <c r="H269" s="8">
        <f>(ABS(TabPil!H269)+ABS(TabPil!J269))*SIGN(TabPil!H269)</f>
        <v>0</v>
      </c>
      <c r="I269" s="8">
        <f t="shared" si="38"/>
        <v>-3.343</v>
      </c>
      <c r="J269" s="8">
        <f t="shared" si="39"/>
        <v>0</v>
      </c>
      <c r="L269" s="1"/>
      <c r="M269" s="1"/>
      <c r="N269" s="1">
        <v>6</v>
      </c>
      <c r="O269" s="1" t="s">
        <v>12</v>
      </c>
      <c r="P269" s="1">
        <f>TabPil!P269</f>
        <v>-55.844999999999999</v>
      </c>
      <c r="Q269" s="1">
        <f>TabPil!Q269</f>
        <v>-39.689</v>
      </c>
      <c r="R269" s="8">
        <f>(ABS(TabPil!R269)+ABS(TabPil!T269))*SIGN(TabPil!R269)</f>
        <v>0.17099999999999999</v>
      </c>
      <c r="S269" s="8">
        <f>(ABS(TabPil!S269)+ABS(TabPil!U269))*SIGN(TabPil!S269)</f>
        <v>-2.79</v>
      </c>
      <c r="T269" s="8">
        <f t="shared" si="36"/>
        <v>1.008</v>
      </c>
      <c r="U269" s="8">
        <f t="shared" si="37"/>
        <v>-2.8412999999999999</v>
      </c>
      <c r="W269" s="1">
        <v>6</v>
      </c>
      <c r="X269" s="1" t="s">
        <v>12</v>
      </c>
      <c r="Y269" s="1">
        <f>TabPil!Z269</f>
        <v>-216.07400000000001</v>
      </c>
      <c r="Z269" s="1">
        <f>TabPil!AA269</f>
        <v>-138.80799999999999</v>
      </c>
      <c r="AA269" s="1">
        <f>(ABS(TabPil!AB269)+ABS(TabPil!AD269))*SIGN(TabPil!AB269)</f>
        <v>-3.1719999999999997</v>
      </c>
      <c r="AB269" s="1">
        <f>(ABS(TabPil!AC269)+ABS(TabPil!AE269))*SIGN(TabPil!AC269)</f>
        <v>-2.8040000000000003</v>
      </c>
      <c r="AC269" s="22">
        <f>(ABS(AA269)+0.3*ABS(AB269))*SIGN(AA269)</f>
        <v>-4.0131999999999994</v>
      </c>
      <c r="AD269" s="22">
        <f>(ABS(AB269)+0.3*ABS(AA269))*SIGN(AB269)</f>
        <v>-3.7556000000000003</v>
      </c>
      <c r="AH269" s="1" t="s">
        <v>59</v>
      </c>
      <c r="AI269" s="8">
        <f>F266-J266</f>
        <v>-16.937999999999999</v>
      </c>
      <c r="AJ269" s="8">
        <f>Q266-U266</f>
        <v>-69.389200000000002</v>
      </c>
      <c r="AK269" s="8">
        <f>F267-J267</f>
        <v>15.002000000000001</v>
      </c>
      <c r="AL269" s="8">
        <f>Q267-U267</f>
        <v>37.159100000000002</v>
      </c>
      <c r="AM269" s="22">
        <f>Z269-AD269</f>
        <v>-135.05240000000001</v>
      </c>
    </row>
    <row r="270" spans="1:44">
      <c r="C270" s="1">
        <v>5</v>
      </c>
      <c r="D270" s="1" t="s">
        <v>9</v>
      </c>
      <c r="E270" s="1">
        <f>TabPil!E270</f>
        <v>-20.777000000000001</v>
      </c>
      <c r="F270" s="1">
        <f>TabPil!F270</f>
        <v>-13.459</v>
      </c>
      <c r="G270" s="8">
        <f>(ABS(TabPil!G270)+ABS(TabPil!I270))*SIGN(TabPil!G270)</f>
        <v>16.670999999999999</v>
      </c>
      <c r="H270" s="8">
        <f>(ABS(TabPil!H270)+ABS(TabPil!J270))*SIGN(TabPil!H270)</f>
        <v>0</v>
      </c>
      <c r="I270" s="8">
        <f t="shared" si="38"/>
        <v>16.670999999999999</v>
      </c>
      <c r="J270" s="8">
        <f t="shared" si="39"/>
        <v>0</v>
      </c>
      <c r="L270" s="1"/>
      <c r="M270" s="1"/>
      <c r="N270" s="1">
        <v>5</v>
      </c>
      <c r="O270" s="1" t="s">
        <v>9</v>
      </c>
      <c r="P270" s="1">
        <f>TabPil!P270</f>
        <v>8.14</v>
      </c>
      <c r="Q270" s="1">
        <f>TabPil!Q270</f>
        <v>5.931</v>
      </c>
      <c r="R270" s="8">
        <f>(ABS(TabPil!R270)+ABS(TabPil!T270))*SIGN(TabPil!R270)</f>
        <v>-7.6129999999999995</v>
      </c>
      <c r="S270" s="8">
        <f>(ABS(TabPil!S270)+ABS(TabPil!U270))*SIGN(TabPil!S270)</f>
        <v>99.994</v>
      </c>
      <c r="T270" s="8">
        <f t="shared" si="36"/>
        <v>-37.611199999999997</v>
      </c>
      <c r="U270" s="8">
        <f t="shared" si="37"/>
        <v>102.2779</v>
      </c>
      <c r="W270" s="1"/>
      <c r="AG270" s="1">
        <v>5</v>
      </c>
      <c r="AH270" s="1" t="s">
        <v>56</v>
      </c>
      <c r="AI270" s="8">
        <f>F270+I270</f>
        <v>3.2119999999999997</v>
      </c>
      <c r="AJ270" s="8">
        <f>Q270+T270</f>
        <v>-31.680199999999996</v>
      </c>
      <c r="AK270" s="8">
        <f>F271+I271</f>
        <v>0.44399999999999906</v>
      </c>
      <c r="AL270" s="8">
        <f>Q271+T271</f>
        <v>31.265499999999999</v>
      </c>
      <c r="AM270" s="22">
        <f>Z273+AC273</f>
        <v>-316.16820000000001</v>
      </c>
    </row>
    <row r="271" spans="1:44">
      <c r="C271" s="1">
        <v>5</v>
      </c>
      <c r="D271" s="1" t="s">
        <v>10</v>
      </c>
      <c r="E271" s="1">
        <f>TabPil!E271</f>
        <v>20.975000000000001</v>
      </c>
      <c r="F271" s="1">
        <f>TabPil!F271</f>
        <v>13.756</v>
      </c>
      <c r="G271" s="8">
        <f>(ABS(TabPil!G271)+ABS(TabPil!I271))*SIGN(TabPil!G271)</f>
        <v>-13.312000000000001</v>
      </c>
      <c r="H271" s="8">
        <f>(ABS(TabPil!H271)+ABS(TabPil!J271))*SIGN(TabPil!H271)</f>
        <v>0</v>
      </c>
      <c r="I271" s="8">
        <f t="shared" si="38"/>
        <v>-13.312000000000001</v>
      </c>
      <c r="J271" s="8">
        <f t="shared" si="39"/>
        <v>0</v>
      </c>
      <c r="L271" s="1"/>
      <c r="M271" s="1"/>
      <c r="N271" s="1">
        <v>5</v>
      </c>
      <c r="O271" s="1" t="s">
        <v>10</v>
      </c>
      <c r="P271" s="1">
        <f>TabPil!P271</f>
        <v>-8.3879999999999999</v>
      </c>
      <c r="Q271" s="1">
        <f>TabPil!Q271</f>
        <v>-6.2270000000000003</v>
      </c>
      <c r="R271" s="8">
        <f>(ABS(TabPil!R271)+ABS(TabPil!T271))*SIGN(TabPil!R271)</f>
        <v>7.3529999999999998</v>
      </c>
      <c r="S271" s="8">
        <f>(ABS(TabPil!S271)+ABS(TabPil!U271))*SIGN(TabPil!S271)</f>
        <v>-100.465</v>
      </c>
      <c r="T271" s="8">
        <f t="shared" si="36"/>
        <v>37.4925</v>
      </c>
      <c r="U271" s="8">
        <f t="shared" si="37"/>
        <v>-102.6709</v>
      </c>
      <c r="W271" s="1"/>
      <c r="AG271" s="1"/>
      <c r="AH271" s="1" t="s">
        <v>57</v>
      </c>
      <c r="AI271" s="8">
        <f>F270-I270</f>
        <v>-30.13</v>
      </c>
      <c r="AJ271" s="8">
        <f>Q270-T270</f>
        <v>43.542199999999994</v>
      </c>
      <c r="AK271" s="8">
        <f>F271-I271</f>
        <v>27.068000000000001</v>
      </c>
      <c r="AL271" s="8">
        <f>Q271-T271</f>
        <v>-43.719499999999996</v>
      </c>
      <c r="AM271" s="22">
        <f>Z273-AC273</f>
        <v>-289.19580000000002</v>
      </c>
    </row>
    <row r="272" spans="1:44">
      <c r="C272" s="1">
        <v>5</v>
      </c>
      <c r="D272" s="1" t="s">
        <v>11</v>
      </c>
      <c r="E272" s="1">
        <f>TabPil!E272</f>
        <v>-13.047000000000001</v>
      </c>
      <c r="F272" s="1">
        <f>TabPil!F272</f>
        <v>-8.5050000000000008</v>
      </c>
      <c r="G272" s="8">
        <f>(ABS(TabPil!G272)+ABS(TabPil!I272))*SIGN(TabPil!G272)</f>
        <v>9.3439999999999994</v>
      </c>
      <c r="H272" s="8">
        <f>(ABS(TabPil!H272)+ABS(TabPil!J272))*SIGN(TabPil!H272)</f>
        <v>0</v>
      </c>
      <c r="I272" s="8">
        <f t="shared" si="38"/>
        <v>9.3439999999999994</v>
      </c>
      <c r="J272" s="8">
        <f t="shared" si="39"/>
        <v>0</v>
      </c>
      <c r="L272" s="1"/>
      <c r="M272" s="1"/>
      <c r="N272" s="1">
        <v>5</v>
      </c>
      <c r="O272" s="1" t="s">
        <v>11</v>
      </c>
      <c r="P272" s="1">
        <f>TabPil!P272</f>
        <v>5.165</v>
      </c>
      <c r="Q272" s="1">
        <f>TabPil!Q272</f>
        <v>3.7989999999999999</v>
      </c>
      <c r="R272" s="8">
        <f>(ABS(TabPil!R272)+ABS(TabPil!T272))*SIGN(TabPil!R272)</f>
        <v>-4.6689999999999996</v>
      </c>
      <c r="S272" s="8">
        <f>(ABS(TabPil!S272)+ABS(TabPil!U272))*SIGN(TabPil!S272)</f>
        <v>62.458999999999996</v>
      </c>
      <c r="T272" s="8">
        <f t="shared" si="36"/>
        <v>-23.406699999999997</v>
      </c>
      <c r="U272" s="8">
        <f t="shared" si="37"/>
        <v>63.859699999999997</v>
      </c>
      <c r="W272" s="1"/>
      <c r="AH272" s="1" t="s">
        <v>58</v>
      </c>
      <c r="AI272" s="8">
        <f>F270+J270</f>
        <v>-13.459</v>
      </c>
      <c r="AJ272" s="8">
        <f>Q270+U270</f>
        <v>108.2089</v>
      </c>
      <c r="AK272" s="8">
        <f>F271+J271</f>
        <v>13.756</v>
      </c>
      <c r="AL272" s="8">
        <f>Q271+U271</f>
        <v>-108.89790000000001</v>
      </c>
      <c r="AM272" s="22">
        <f>Z273+AD273</f>
        <v>-285.5376</v>
      </c>
    </row>
    <row r="273" spans="3:39">
      <c r="C273" s="1">
        <v>5</v>
      </c>
      <c r="D273" s="1" t="s">
        <v>12</v>
      </c>
      <c r="E273" s="1">
        <f>TabPil!E273</f>
        <v>-364.09399999999999</v>
      </c>
      <c r="F273" s="1">
        <f>TabPil!F273</f>
        <v>-224.11500000000001</v>
      </c>
      <c r="G273" s="8">
        <f>(ABS(TabPil!G273)+ABS(TabPil!I273))*SIGN(TabPil!G273)</f>
        <v>-8.2650000000000006</v>
      </c>
      <c r="H273" s="8">
        <f>(ABS(TabPil!H273)+ABS(TabPil!J273))*SIGN(TabPil!H273)</f>
        <v>0</v>
      </c>
      <c r="I273" s="8">
        <f t="shared" si="38"/>
        <v>-8.2650000000000006</v>
      </c>
      <c r="J273" s="8">
        <f t="shared" si="39"/>
        <v>0</v>
      </c>
      <c r="L273" s="1"/>
      <c r="M273" s="1"/>
      <c r="N273" s="1">
        <v>5</v>
      </c>
      <c r="O273" s="1" t="s">
        <v>12</v>
      </c>
      <c r="P273" s="1">
        <f>TabPil!P273</f>
        <v>-110.883</v>
      </c>
      <c r="Q273" s="1">
        <f>TabPil!Q273</f>
        <v>-78.566999999999993</v>
      </c>
      <c r="R273" s="8">
        <f>(ABS(TabPil!R273)+ABS(TabPil!T273))*SIGN(TabPil!R273)</f>
        <v>-0.90300000000000002</v>
      </c>
      <c r="S273" s="8">
        <f>(ABS(TabPil!S273)+ABS(TabPil!U273))*SIGN(TabPil!S273)</f>
        <v>14.197000000000001</v>
      </c>
      <c r="T273" s="8">
        <f t="shared" si="36"/>
        <v>-5.1621000000000006</v>
      </c>
      <c r="U273" s="8">
        <f t="shared" si="37"/>
        <v>14.4679</v>
      </c>
      <c r="W273" s="1">
        <v>5</v>
      </c>
      <c r="X273" s="1" t="s">
        <v>12</v>
      </c>
      <c r="Y273" s="1">
        <f>TabPil!Z273</f>
        <v>-474.97699999999998</v>
      </c>
      <c r="Z273" s="1">
        <f>TabPil!AA273</f>
        <v>-302.68200000000002</v>
      </c>
      <c r="AA273" s="1">
        <f>(ABS(TabPil!AB273)+ABS(TabPil!AD273))*SIGN(TabPil!AB273)</f>
        <v>-9.1679999999999993</v>
      </c>
      <c r="AB273" s="1">
        <f>(ABS(TabPil!AC273)+ABS(TabPil!AE273))*SIGN(TabPil!AC273)</f>
        <v>14.394</v>
      </c>
      <c r="AC273" s="22">
        <f>(ABS(AA273)+0.3*ABS(AB273))*SIGN(AA273)</f>
        <v>-13.4862</v>
      </c>
      <c r="AD273" s="22">
        <f>(ABS(AB273)+0.3*ABS(AA273))*SIGN(AB273)</f>
        <v>17.144400000000001</v>
      </c>
      <c r="AH273" s="1" t="s">
        <v>59</v>
      </c>
      <c r="AI273" s="8">
        <f>F270-J270</f>
        <v>-13.459</v>
      </c>
      <c r="AJ273" s="8">
        <f>Q270-U270</f>
        <v>-96.346900000000005</v>
      </c>
      <c r="AK273" s="8">
        <f>F271-J271</f>
        <v>13.756</v>
      </c>
      <c r="AL273" s="8">
        <f>Q271-U271</f>
        <v>96.443899999999999</v>
      </c>
      <c r="AM273" s="22">
        <f>Z273-AD273</f>
        <v>-319.82640000000004</v>
      </c>
    </row>
    <row r="274" spans="3:39">
      <c r="C274" s="1">
        <v>4</v>
      </c>
      <c r="D274" s="1" t="s">
        <v>9</v>
      </c>
      <c r="E274" s="1">
        <f>TabPil!E274</f>
        <v>-21.286000000000001</v>
      </c>
      <c r="F274" s="1">
        <f>TabPil!F274</f>
        <v>-14.074999999999999</v>
      </c>
      <c r="G274" s="8">
        <f>(ABS(TabPil!G274)+ABS(TabPil!I274))*SIGN(TabPil!G274)</f>
        <v>18.384999999999998</v>
      </c>
      <c r="H274" s="8">
        <f>(ABS(TabPil!H274)+ABS(TabPil!J274))*SIGN(TabPil!H274)</f>
        <v>0</v>
      </c>
      <c r="I274" s="8">
        <f t="shared" si="38"/>
        <v>18.384999999999998</v>
      </c>
      <c r="J274" s="8">
        <f t="shared" si="39"/>
        <v>0</v>
      </c>
      <c r="L274" s="1"/>
      <c r="M274" s="1"/>
      <c r="N274" s="1">
        <v>4</v>
      </c>
      <c r="O274" s="1" t="s">
        <v>9</v>
      </c>
      <c r="P274" s="1">
        <f>TabPil!P274</f>
        <v>9.9870000000000001</v>
      </c>
      <c r="Q274" s="1">
        <f>TabPil!Q274</f>
        <v>7.3109999999999999</v>
      </c>
      <c r="R274" s="8">
        <f>(ABS(TabPil!R274)+ABS(TabPil!T274))*SIGN(TabPil!R274)</f>
        <v>-11.419</v>
      </c>
      <c r="S274" s="8">
        <f>(ABS(TabPil!S274)+ABS(TabPil!U274))*SIGN(TabPil!S274)</f>
        <v>146.85300000000001</v>
      </c>
      <c r="T274" s="8">
        <f t="shared" si="36"/>
        <v>-55.474900000000005</v>
      </c>
      <c r="U274" s="8">
        <f t="shared" si="37"/>
        <v>150.27870000000001</v>
      </c>
      <c r="W274" s="1"/>
      <c r="AG274" s="1">
        <v>4</v>
      </c>
      <c r="AH274" s="1" t="s">
        <v>56</v>
      </c>
      <c r="AI274" s="8">
        <f>F274+I274</f>
        <v>4.3099999999999987</v>
      </c>
      <c r="AJ274" s="8">
        <f>Q274+T274</f>
        <v>-48.163900000000005</v>
      </c>
      <c r="AK274" s="8">
        <f>F275+I275</f>
        <v>-1.3440000000000012</v>
      </c>
      <c r="AL274" s="8">
        <f>Q275+T275</f>
        <v>42.980199999999996</v>
      </c>
      <c r="AM274" s="22">
        <f>Z277+AC277</f>
        <v>-492.80450000000008</v>
      </c>
    </row>
    <row r="275" spans="3:39">
      <c r="C275" s="1">
        <v>4</v>
      </c>
      <c r="D275" s="1" t="s">
        <v>10</v>
      </c>
      <c r="E275" s="1">
        <f>TabPil!E275</f>
        <v>21.175999999999998</v>
      </c>
      <c r="F275" s="1">
        <f>TabPil!F275</f>
        <v>13.968999999999999</v>
      </c>
      <c r="G275" s="8">
        <f>(ABS(TabPil!G275)+ABS(TabPil!I275))*SIGN(TabPil!G275)</f>
        <v>-15.313000000000001</v>
      </c>
      <c r="H275" s="8">
        <f>(ABS(TabPil!H275)+ABS(TabPil!J275))*SIGN(TabPil!H275)</f>
        <v>0</v>
      </c>
      <c r="I275" s="8">
        <f t="shared" si="38"/>
        <v>-15.313000000000001</v>
      </c>
      <c r="J275" s="8">
        <f t="shared" si="39"/>
        <v>0</v>
      </c>
      <c r="L275" s="1"/>
      <c r="M275" s="1"/>
      <c r="N275" s="1">
        <v>4</v>
      </c>
      <c r="O275" s="1" t="s">
        <v>10</v>
      </c>
      <c r="P275" s="1">
        <f>TabPil!P275</f>
        <v>-8.9190000000000005</v>
      </c>
      <c r="Q275" s="1">
        <f>TabPil!Q275</f>
        <v>-6.5949999999999998</v>
      </c>
      <c r="R275" s="8">
        <f>(ABS(TabPil!R275)+ABS(TabPil!T275))*SIGN(TabPil!R275)</f>
        <v>10.033999999999999</v>
      </c>
      <c r="S275" s="8">
        <f>(ABS(TabPil!S275)+ABS(TabPil!U275))*SIGN(TabPil!S275)</f>
        <v>-131.804</v>
      </c>
      <c r="T275" s="8">
        <f t="shared" si="36"/>
        <v>49.575199999999995</v>
      </c>
      <c r="U275" s="8">
        <f t="shared" si="37"/>
        <v>-134.8142</v>
      </c>
      <c r="W275" s="1"/>
      <c r="AG275" s="1"/>
      <c r="AH275" s="1" t="s">
        <v>57</v>
      </c>
      <c r="AI275" s="8">
        <f>F274-I274</f>
        <v>-32.459999999999994</v>
      </c>
      <c r="AJ275" s="8">
        <f>Q274-T274</f>
        <v>62.785900000000005</v>
      </c>
      <c r="AK275" s="8">
        <f>F275-I275</f>
        <v>29.282</v>
      </c>
      <c r="AL275" s="8">
        <f>Q275-T275</f>
        <v>-56.170199999999994</v>
      </c>
      <c r="AM275" s="22">
        <f>Z277-AC277</f>
        <v>-445.73950000000002</v>
      </c>
    </row>
    <row r="276" spans="3:39">
      <c r="C276" s="1">
        <v>4</v>
      </c>
      <c r="D276" s="1" t="s">
        <v>11</v>
      </c>
      <c r="E276" s="1">
        <f>TabPil!E276</f>
        <v>-13.27</v>
      </c>
      <c r="F276" s="1">
        <f>TabPil!F276</f>
        <v>-8.7639999999999993</v>
      </c>
      <c r="G276" s="8">
        <f>(ABS(TabPil!G276)+ABS(TabPil!I276))*SIGN(TabPil!G276)</f>
        <v>10.498999999999999</v>
      </c>
      <c r="H276" s="8">
        <f>(ABS(TabPil!H276)+ABS(TabPil!J276))*SIGN(TabPil!H276)</f>
        <v>0</v>
      </c>
      <c r="I276" s="8">
        <f t="shared" si="38"/>
        <v>10.498999999999999</v>
      </c>
      <c r="J276" s="8">
        <f t="shared" si="39"/>
        <v>0</v>
      </c>
      <c r="L276" s="1"/>
      <c r="M276" s="1"/>
      <c r="N276" s="1">
        <v>4</v>
      </c>
      <c r="O276" s="1" t="s">
        <v>11</v>
      </c>
      <c r="P276" s="1">
        <f>TabPil!P276</f>
        <v>5.9080000000000004</v>
      </c>
      <c r="Q276" s="1">
        <f>TabPil!Q276</f>
        <v>4.3460000000000001</v>
      </c>
      <c r="R276" s="8">
        <f>(ABS(TabPil!R276)+ABS(TabPil!T276))*SIGN(TabPil!R276)</f>
        <v>-6.6970000000000001</v>
      </c>
      <c r="S276" s="8">
        <f>(ABS(TabPil!S276)+ABS(TabPil!U276))*SIGN(TabPil!S276)</f>
        <v>86.913999999999987</v>
      </c>
      <c r="T276" s="8">
        <f t="shared" si="36"/>
        <v>-32.771199999999993</v>
      </c>
      <c r="U276" s="8">
        <f t="shared" si="37"/>
        <v>88.923099999999991</v>
      </c>
      <c r="W276" s="1"/>
      <c r="AH276" s="1" t="s">
        <v>58</v>
      </c>
      <c r="AI276" s="8">
        <f>F274+J274</f>
        <v>-14.074999999999999</v>
      </c>
      <c r="AJ276" s="8">
        <f>Q274+U274</f>
        <v>157.58970000000002</v>
      </c>
      <c r="AK276" s="8">
        <f>F275+J275</f>
        <v>13.968999999999999</v>
      </c>
      <c r="AL276" s="8">
        <f>Q275+U275</f>
        <v>-141.4092</v>
      </c>
      <c r="AM276" s="22">
        <f>Z277+AD277</f>
        <v>-435.94510000000002</v>
      </c>
    </row>
    <row r="277" spans="3:39">
      <c r="C277" s="1">
        <v>4</v>
      </c>
      <c r="D277" s="1" t="s">
        <v>12</v>
      </c>
      <c r="E277" s="1">
        <f>TabPil!E277</f>
        <v>-568.41700000000003</v>
      </c>
      <c r="F277" s="1">
        <f>TabPil!F277</f>
        <v>-349.47</v>
      </c>
      <c r="G277" s="8">
        <f>(ABS(TabPil!G277)+ABS(TabPil!I277))*SIGN(TabPil!G277)</f>
        <v>-12.867000000000001</v>
      </c>
      <c r="H277" s="8">
        <f>(ABS(TabPil!H277)+ABS(TabPil!J277))*SIGN(TabPil!H277)</f>
        <v>0</v>
      </c>
      <c r="I277" s="8">
        <f t="shared" si="38"/>
        <v>-12.867000000000001</v>
      </c>
      <c r="J277" s="8">
        <f t="shared" si="39"/>
        <v>0</v>
      </c>
      <c r="L277" s="1"/>
      <c r="M277" s="1"/>
      <c r="N277" s="1">
        <v>4</v>
      </c>
      <c r="O277" s="1" t="s">
        <v>12</v>
      </c>
      <c r="P277" s="1">
        <f>TabPil!P277</f>
        <v>-168.83600000000001</v>
      </c>
      <c r="Q277" s="1">
        <f>TabPil!Q277</f>
        <v>-119.80200000000001</v>
      </c>
      <c r="R277" s="8">
        <f>(ABS(TabPil!R277)+ABS(TabPil!T277))*SIGN(TabPil!R277)</f>
        <v>-2.0060000000000002</v>
      </c>
      <c r="S277" s="8">
        <f>(ABS(TabPil!S277)+ABS(TabPil!U277))*SIGN(TabPil!S277)</f>
        <v>28.563000000000002</v>
      </c>
      <c r="T277" s="8">
        <f t="shared" si="36"/>
        <v>-10.574900000000001</v>
      </c>
      <c r="U277" s="8">
        <f t="shared" si="37"/>
        <v>29.164800000000003</v>
      </c>
      <c r="W277" s="1">
        <v>4</v>
      </c>
      <c r="X277" s="1" t="s">
        <v>12</v>
      </c>
      <c r="Y277" s="1">
        <f>TabPil!Z277</f>
        <v>-737.25300000000004</v>
      </c>
      <c r="Z277" s="1">
        <f>TabPil!AA277</f>
        <v>-469.27200000000005</v>
      </c>
      <c r="AA277" s="1">
        <f>(ABS(TabPil!AB277)+ABS(TabPil!AD277))*SIGN(TabPil!AB277)</f>
        <v>-14.873000000000001</v>
      </c>
      <c r="AB277" s="1">
        <f>(ABS(TabPil!AC277)+ABS(TabPil!AE277))*SIGN(TabPil!AC277)</f>
        <v>28.865000000000002</v>
      </c>
      <c r="AC277" s="22">
        <f>(ABS(AA277)+0.3*ABS(AB277))*SIGN(AA277)</f>
        <v>-23.532499999999999</v>
      </c>
      <c r="AD277" s="22">
        <f>(ABS(AB277)+0.3*ABS(AA277))*SIGN(AB277)</f>
        <v>33.326900000000002</v>
      </c>
      <c r="AH277" s="1" t="s">
        <v>59</v>
      </c>
      <c r="AI277" s="8">
        <f>F274-J274</f>
        <v>-14.074999999999999</v>
      </c>
      <c r="AJ277" s="8">
        <f>Q274-U274</f>
        <v>-142.96770000000001</v>
      </c>
      <c r="AK277" s="8">
        <f>F275-J275</f>
        <v>13.968999999999999</v>
      </c>
      <c r="AL277" s="8">
        <f>Q275-U275</f>
        <v>128.2192</v>
      </c>
      <c r="AM277" s="22">
        <f>Z277-AD277</f>
        <v>-502.59890000000007</v>
      </c>
    </row>
    <row r="278" spans="3:39">
      <c r="C278" s="1">
        <v>3</v>
      </c>
      <c r="D278" s="1" t="s">
        <v>9</v>
      </c>
      <c r="E278" s="1">
        <f>TabPil!E278</f>
        <v>-20.745999999999999</v>
      </c>
      <c r="F278" s="1">
        <f>TabPil!F278</f>
        <v>-13.634</v>
      </c>
      <c r="G278" s="8">
        <f>(ABS(TabPil!G278)+ABS(TabPil!I278))*SIGN(TabPil!G278)</f>
        <v>21.661000000000001</v>
      </c>
      <c r="H278" s="8">
        <f>(ABS(TabPil!H278)+ABS(TabPil!J278))*SIGN(TabPil!H278)</f>
        <v>0</v>
      </c>
      <c r="I278" s="8">
        <f t="shared" si="38"/>
        <v>21.661000000000001</v>
      </c>
      <c r="J278" s="8">
        <f t="shared" si="39"/>
        <v>0</v>
      </c>
      <c r="L278" s="1"/>
      <c r="M278" s="1"/>
      <c r="N278" s="1">
        <v>3</v>
      </c>
      <c r="O278" s="1" t="s">
        <v>9</v>
      </c>
      <c r="P278" s="1">
        <f>TabPil!P278</f>
        <v>9.3919999999999995</v>
      </c>
      <c r="Q278" s="1">
        <f>TabPil!Q278</f>
        <v>6.8109999999999999</v>
      </c>
      <c r="R278" s="8">
        <f>(ABS(TabPil!R278)+ABS(TabPil!T278))*SIGN(TabPil!R278)</f>
        <v>-13.391999999999999</v>
      </c>
      <c r="S278" s="8">
        <f>(ABS(TabPil!S278)+ABS(TabPil!U278))*SIGN(TabPil!S278)</f>
        <v>168.179</v>
      </c>
      <c r="T278" s="8">
        <f t="shared" si="36"/>
        <v>-63.845699999999994</v>
      </c>
      <c r="U278" s="8">
        <f t="shared" si="37"/>
        <v>172.19659999999999</v>
      </c>
      <c r="W278" s="1"/>
      <c r="AG278" s="1">
        <v>3</v>
      </c>
      <c r="AH278" s="1" t="s">
        <v>56</v>
      </c>
      <c r="AI278" s="8">
        <f>F278+I278</f>
        <v>8.027000000000001</v>
      </c>
      <c r="AJ278" s="8">
        <f>Q278+T278</f>
        <v>-57.034699999999994</v>
      </c>
      <c r="AK278" s="8">
        <f>F279+I279</f>
        <v>-5.7710000000000008</v>
      </c>
      <c r="AL278" s="8">
        <f>Q279+T279</f>
        <v>54.212199999999996</v>
      </c>
      <c r="AM278" s="22">
        <f>Z281+AC281</f>
        <v>-674.19380000000001</v>
      </c>
    </row>
    <row r="279" spans="3:39">
      <c r="C279" s="1">
        <v>3</v>
      </c>
      <c r="D279" s="1" t="s">
        <v>10</v>
      </c>
      <c r="E279" s="1">
        <f>TabPil!E279</f>
        <v>20.079000000000001</v>
      </c>
      <c r="F279" s="1">
        <f>TabPil!F279</f>
        <v>13.209</v>
      </c>
      <c r="G279" s="8">
        <f>(ABS(TabPil!G279)+ABS(TabPil!I279))*SIGN(TabPil!G279)</f>
        <v>-18.98</v>
      </c>
      <c r="H279" s="8">
        <f>(ABS(TabPil!H279)+ABS(TabPil!J279))*SIGN(TabPil!H279)</f>
        <v>0</v>
      </c>
      <c r="I279" s="8">
        <f t="shared" si="38"/>
        <v>-18.98</v>
      </c>
      <c r="J279" s="8">
        <f t="shared" si="39"/>
        <v>0</v>
      </c>
      <c r="L279" s="1"/>
      <c r="M279" s="1"/>
      <c r="N279" s="1">
        <v>3</v>
      </c>
      <c r="O279" s="1" t="s">
        <v>10</v>
      </c>
      <c r="P279" s="1">
        <f>TabPil!P279</f>
        <v>-8.0820000000000007</v>
      </c>
      <c r="Q279" s="1">
        <f>TabPil!Q279</f>
        <v>-5.9489999999999998</v>
      </c>
      <c r="R279" s="8">
        <f>(ABS(TabPil!R279)+ABS(TabPil!T279))*SIGN(TabPil!R279)</f>
        <v>12.495999999999999</v>
      </c>
      <c r="S279" s="8">
        <f>(ABS(TabPil!S279)+ABS(TabPil!U279))*SIGN(TabPil!S279)</f>
        <v>-158.88399999999999</v>
      </c>
      <c r="T279" s="8">
        <f t="shared" si="36"/>
        <v>60.161199999999994</v>
      </c>
      <c r="U279" s="8">
        <f t="shared" si="37"/>
        <v>-162.63279999999997</v>
      </c>
      <c r="W279" s="1"/>
      <c r="AG279" s="1"/>
      <c r="AH279" s="1" t="s">
        <v>57</v>
      </c>
      <c r="AI279" s="8">
        <f>F278-I278</f>
        <v>-35.295000000000002</v>
      </c>
      <c r="AJ279" s="8">
        <f>Q278-T278</f>
        <v>70.656700000000001</v>
      </c>
      <c r="AK279" s="8">
        <f>F279-I279</f>
        <v>32.189</v>
      </c>
      <c r="AL279" s="8">
        <f>Q279-T279</f>
        <v>-66.110199999999992</v>
      </c>
      <c r="AM279" s="22">
        <f>Z281-AC281</f>
        <v>-600.14820000000009</v>
      </c>
    </row>
    <row r="280" spans="3:39">
      <c r="C280" s="1">
        <v>3</v>
      </c>
      <c r="D280" s="1" t="s">
        <v>11</v>
      </c>
      <c r="E280" s="1">
        <f>TabPil!E280</f>
        <v>-12.757999999999999</v>
      </c>
      <c r="F280" s="1">
        <f>TabPil!F280</f>
        <v>-8.3879999999999999</v>
      </c>
      <c r="G280" s="8">
        <f>(ABS(TabPil!G280)+ABS(TabPil!I280))*SIGN(TabPil!G280)</f>
        <v>12.676</v>
      </c>
      <c r="H280" s="8">
        <f>(ABS(TabPil!H280)+ABS(TabPil!J280))*SIGN(TabPil!H280)</f>
        <v>0</v>
      </c>
      <c r="I280" s="8">
        <f t="shared" si="38"/>
        <v>12.676</v>
      </c>
      <c r="J280" s="8">
        <f t="shared" si="39"/>
        <v>0</v>
      </c>
      <c r="L280" s="1"/>
      <c r="M280" s="1"/>
      <c r="N280" s="1">
        <v>3</v>
      </c>
      <c r="O280" s="1" t="s">
        <v>11</v>
      </c>
      <c r="P280" s="1">
        <f>TabPil!P280</f>
        <v>5.4610000000000003</v>
      </c>
      <c r="Q280" s="1">
        <f>TabPil!Q280</f>
        <v>3.9870000000000001</v>
      </c>
      <c r="R280" s="8">
        <f>(ABS(TabPil!R280)+ABS(TabPil!T280))*SIGN(TabPil!R280)</f>
        <v>-8.0839999999999996</v>
      </c>
      <c r="S280" s="8">
        <f>(ABS(TabPil!S280)+ABS(TabPil!U280))*SIGN(TabPil!S280)</f>
        <v>102.056</v>
      </c>
      <c r="T280" s="8">
        <f t="shared" si="36"/>
        <v>-38.700800000000001</v>
      </c>
      <c r="U280" s="8">
        <f t="shared" si="37"/>
        <v>104.4812</v>
      </c>
      <c r="W280" s="1"/>
      <c r="AH280" s="1" t="s">
        <v>58</v>
      </c>
      <c r="AI280" s="8">
        <f>F278+J278</f>
        <v>-13.634</v>
      </c>
      <c r="AJ280" s="8">
        <f>Q278+U278</f>
        <v>179.0076</v>
      </c>
      <c r="AK280" s="8">
        <f>F279+J279</f>
        <v>13.209</v>
      </c>
      <c r="AL280" s="8">
        <f>Q279+U279</f>
        <v>-168.58179999999999</v>
      </c>
      <c r="AM280" s="22">
        <f>Z281+AD281</f>
        <v>-579.28470000000004</v>
      </c>
    </row>
    <row r="281" spans="3:39">
      <c r="C281" s="1">
        <v>3</v>
      </c>
      <c r="D281" s="1" t="s">
        <v>12</v>
      </c>
      <c r="E281" s="1">
        <f>TabPil!E281</f>
        <v>-772.99199999999996</v>
      </c>
      <c r="F281" s="1">
        <f>TabPil!F281</f>
        <v>-475.00700000000001</v>
      </c>
      <c r="G281" s="8">
        <f>(ABS(TabPil!G281)+ABS(TabPil!I281))*SIGN(TabPil!G281)</f>
        <v>-17.769000000000002</v>
      </c>
      <c r="H281" s="8">
        <f>(ABS(TabPil!H281)+ABS(TabPil!J281))*SIGN(TabPil!H281)</f>
        <v>0</v>
      </c>
      <c r="I281" s="8">
        <f t="shared" si="38"/>
        <v>-17.769000000000002</v>
      </c>
      <c r="J281" s="8">
        <f t="shared" si="39"/>
        <v>0</v>
      </c>
      <c r="L281" s="1"/>
      <c r="M281" s="1"/>
      <c r="N281" s="1">
        <v>3</v>
      </c>
      <c r="O281" s="1" t="s">
        <v>12</v>
      </c>
      <c r="P281" s="1">
        <f>TabPil!P281</f>
        <v>-228.375</v>
      </c>
      <c r="Q281" s="1">
        <f>TabPil!Q281</f>
        <v>-162.16399999999999</v>
      </c>
      <c r="R281" s="8">
        <f>(ABS(TabPil!R281)+ABS(TabPil!T281))*SIGN(TabPil!R281)</f>
        <v>-3.8320000000000003</v>
      </c>
      <c r="S281" s="8">
        <f>(ABS(TabPil!S281)+ABS(TabPil!U281))*SIGN(TabPil!S281)</f>
        <v>50.994000000000007</v>
      </c>
      <c r="T281" s="8">
        <f t="shared" si="36"/>
        <v>-19.130200000000002</v>
      </c>
      <c r="U281" s="8">
        <f t="shared" si="37"/>
        <v>52.143600000000006</v>
      </c>
      <c r="W281" s="1">
        <v>3</v>
      </c>
      <c r="X281" s="1" t="s">
        <v>12</v>
      </c>
      <c r="Y281" s="1">
        <f>TabPil!Z281</f>
        <v>-1001.367</v>
      </c>
      <c r="Z281" s="1">
        <f>TabPil!AA281</f>
        <v>-637.17100000000005</v>
      </c>
      <c r="AA281" s="1">
        <f>(ABS(TabPil!AB281)+ABS(TabPil!AD281))*SIGN(TabPil!AB281)</f>
        <v>-21.601000000000003</v>
      </c>
      <c r="AB281" s="1">
        <f>(ABS(TabPil!AC281)+ABS(TabPil!AE281))*SIGN(TabPil!AC281)</f>
        <v>51.406000000000006</v>
      </c>
      <c r="AC281" s="22">
        <f>(ABS(AA281)+0.3*ABS(AB281))*SIGN(AA281)</f>
        <v>-37.022800000000004</v>
      </c>
      <c r="AD281" s="22">
        <f>(ABS(AB281)+0.3*ABS(AA281))*SIGN(AB281)</f>
        <v>57.886300000000006</v>
      </c>
      <c r="AH281" s="1" t="s">
        <v>59</v>
      </c>
      <c r="AI281" s="8">
        <f>F278-J278</f>
        <v>-13.634</v>
      </c>
      <c r="AJ281" s="8">
        <f>Q278-U278</f>
        <v>-165.38559999999998</v>
      </c>
      <c r="AK281" s="8">
        <f>F279-J279</f>
        <v>13.209</v>
      </c>
      <c r="AL281" s="8">
        <f>Q279-U279</f>
        <v>156.68379999999996</v>
      </c>
      <c r="AM281" s="22">
        <f>Z281-AD281</f>
        <v>-695.05730000000005</v>
      </c>
    </row>
    <row r="282" spans="3:39">
      <c r="C282" s="1">
        <v>2</v>
      </c>
      <c r="D282" s="1" t="s">
        <v>9</v>
      </c>
      <c r="E282" s="1">
        <f>TabPil!E282</f>
        <v>-21.92</v>
      </c>
      <c r="F282" s="1">
        <f>TabPil!F282</f>
        <v>-14.379</v>
      </c>
      <c r="G282" s="8">
        <f>(ABS(TabPil!G282)+ABS(TabPil!I282))*SIGN(TabPil!G282)</f>
        <v>22.260999999999999</v>
      </c>
      <c r="H282" s="8">
        <f>(ABS(TabPil!H282)+ABS(TabPil!J282))*SIGN(TabPil!H282)</f>
        <v>0</v>
      </c>
      <c r="I282" s="8">
        <f t="shared" si="38"/>
        <v>22.260999999999999</v>
      </c>
      <c r="J282" s="8">
        <f t="shared" si="39"/>
        <v>0</v>
      </c>
      <c r="L282" s="1"/>
      <c r="M282" s="1"/>
      <c r="N282" s="1">
        <v>2</v>
      </c>
      <c r="O282" s="1" t="s">
        <v>9</v>
      </c>
      <c r="P282" s="1">
        <f>TabPil!P282</f>
        <v>9.9809999999999999</v>
      </c>
      <c r="Q282" s="1">
        <f>TabPil!Q282</f>
        <v>7.1369999999999996</v>
      </c>
      <c r="R282" s="8">
        <f>(ABS(TabPil!R282)+ABS(TabPil!T282))*SIGN(TabPil!R282)</f>
        <v>-14.530999999999999</v>
      </c>
      <c r="S282" s="8">
        <f>(ABS(TabPil!S282)+ABS(TabPil!U282))*SIGN(TabPil!S282)</f>
        <v>180.999</v>
      </c>
      <c r="T282" s="8">
        <f t="shared" si="36"/>
        <v>-68.830699999999993</v>
      </c>
      <c r="U282" s="8">
        <f t="shared" si="37"/>
        <v>185.35829999999999</v>
      </c>
      <c r="W282" s="1"/>
      <c r="AG282" s="1">
        <v>2</v>
      </c>
      <c r="AH282" s="1" t="s">
        <v>56</v>
      </c>
      <c r="AI282" s="8">
        <f>F282+I282</f>
        <v>7.8819999999999997</v>
      </c>
      <c r="AJ282" s="8">
        <f>Q282+T282</f>
        <v>-61.693699999999993</v>
      </c>
      <c r="AK282" s="8">
        <f>F283+I283</f>
        <v>-4.4929999999999986</v>
      </c>
      <c r="AL282" s="8">
        <f>Q283+T283</f>
        <v>65.537000000000006</v>
      </c>
      <c r="AM282" s="22">
        <f>Z285+AC285</f>
        <v>-860.98259999999993</v>
      </c>
    </row>
    <row r="283" spans="3:39">
      <c r="C283" s="1">
        <v>2</v>
      </c>
      <c r="D283" s="1" t="s">
        <v>10</v>
      </c>
      <c r="E283" s="1">
        <f>TabPil!E283</f>
        <v>23.879000000000001</v>
      </c>
      <c r="F283" s="1">
        <f>TabPil!F283</f>
        <v>15.663</v>
      </c>
      <c r="G283" s="8">
        <f>(ABS(TabPil!G283)+ABS(TabPil!I283))*SIGN(TabPil!G283)</f>
        <v>-20.155999999999999</v>
      </c>
      <c r="H283" s="8">
        <f>(ABS(TabPil!H283)+ABS(TabPil!J283))*SIGN(TabPil!H283)</f>
        <v>0</v>
      </c>
      <c r="I283" s="8">
        <f t="shared" si="38"/>
        <v>-20.155999999999999</v>
      </c>
      <c r="J283" s="8">
        <f t="shared" si="39"/>
        <v>0</v>
      </c>
      <c r="L283" s="1"/>
      <c r="M283" s="1"/>
      <c r="N283" s="1">
        <v>2</v>
      </c>
      <c r="O283" s="1" t="s">
        <v>10</v>
      </c>
      <c r="P283" s="1">
        <f>TabPil!P283</f>
        <v>-9.3330000000000002</v>
      </c>
      <c r="Q283" s="1">
        <f>TabPil!Q283</f>
        <v>-6.7519999999999998</v>
      </c>
      <c r="R283" s="8">
        <f>(ABS(TabPil!R283)+ABS(TabPil!T283))*SIGN(TabPil!R283)</f>
        <v>15.271000000000001</v>
      </c>
      <c r="S283" s="8">
        <f>(ABS(TabPil!S283)+ABS(TabPil!U283))*SIGN(TabPil!S283)</f>
        <v>-190.06</v>
      </c>
      <c r="T283" s="8">
        <f t="shared" si="36"/>
        <v>72.289000000000001</v>
      </c>
      <c r="U283" s="8">
        <f t="shared" si="37"/>
        <v>-194.6413</v>
      </c>
      <c r="W283" s="1"/>
      <c r="AG283" s="1"/>
      <c r="AH283" s="1" t="s">
        <v>57</v>
      </c>
      <c r="AI283" s="8">
        <f>F282-I282</f>
        <v>-36.64</v>
      </c>
      <c r="AJ283" s="8">
        <f>Q282-T282</f>
        <v>75.967699999999994</v>
      </c>
      <c r="AK283" s="8">
        <f>F283-I283</f>
        <v>35.819000000000003</v>
      </c>
      <c r="AL283" s="8">
        <f>Q283-T283</f>
        <v>-79.040999999999997</v>
      </c>
      <c r="AM283" s="22">
        <f>Z285-AC285</f>
        <v>-753.01940000000002</v>
      </c>
    </row>
    <row r="284" spans="3:39">
      <c r="C284" s="1">
        <v>2</v>
      </c>
      <c r="D284" s="1" t="s">
        <v>11</v>
      </c>
      <c r="E284" s="1">
        <f>TabPil!E284</f>
        <v>-14.311999999999999</v>
      </c>
      <c r="F284" s="1">
        <f>TabPil!F284</f>
        <v>-9.3879999999999999</v>
      </c>
      <c r="G284" s="8">
        <f>(ABS(TabPil!G284)+ABS(TabPil!I284))*SIGN(TabPil!G284)</f>
        <v>13.235000000000001</v>
      </c>
      <c r="H284" s="8">
        <f>(ABS(TabPil!H284)+ABS(TabPil!J284))*SIGN(TabPil!H284)</f>
        <v>0</v>
      </c>
      <c r="I284" s="8">
        <f t="shared" si="38"/>
        <v>13.235000000000001</v>
      </c>
      <c r="J284" s="8">
        <f t="shared" si="39"/>
        <v>0</v>
      </c>
      <c r="L284" s="1"/>
      <c r="M284" s="1"/>
      <c r="N284" s="1">
        <v>2</v>
      </c>
      <c r="O284" s="1" t="s">
        <v>11</v>
      </c>
      <c r="P284" s="1">
        <f>TabPil!P284</f>
        <v>6.0359999999999996</v>
      </c>
      <c r="Q284" s="1">
        <f>TabPil!Q284</f>
        <v>4.34</v>
      </c>
      <c r="R284" s="8">
        <f>(ABS(TabPil!R284)+ABS(TabPil!T284))*SIGN(TabPil!R284)</f>
        <v>-9.31</v>
      </c>
      <c r="S284" s="8">
        <f>(ABS(TabPil!S284)+ABS(TabPil!U284))*SIGN(TabPil!S284)</f>
        <v>115.863</v>
      </c>
      <c r="T284" s="8">
        <f t="shared" si="36"/>
        <v>-44.068899999999999</v>
      </c>
      <c r="U284" s="8">
        <f t="shared" si="37"/>
        <v>118.65600000000001</v>
      </c>
      <c r="W284" s="1"/>
      <c r="AH284" s="1" t="s">
        <v>58</v>
      </c>
      <c r="AI284" s="8">
        <f>F282+J282</f>
        <v>-14.379</v>
      </c>
      <c r="AJ284" s="8">
        <f>Q282+U282</f>
        <v>192.49529999999999</v>
      </c>
      <c r="AK284" s="8">
        <f>F283+J283</f>
        <v>15.663</v>
      </c>
      <c r="AL284" s="8">
        <f>Q283+U283</f>
        <v>-201.39330000000001</v>
      </c>
      <c r="AM284" s="22">
        <f>Z285+AD285</f>
        <v>-715.42939999999999</v>
      </c>
    </row>
    <row r="285" spans="3:39">
      <c r="C285" s="1">
        <v>2</v>
      </c>
      <c r="D285" s="1" t="s">
        <v>12</v>
      </c>
      <c r="E285" s="1">
        <f>TabPil!E285</f>
        <v>-977.75099999999998</v>
      </c>
      <c r="F285" s="1">
        <f>TabPil!F285</f>
        <v>-600.70100000000002</v>
      </c>
      <c r="G285" s="8">
        <f>(ABS(TabPil!G285)+ABS(TabPil!I285))*SIGN(TabPil!G285)</f>
        <v>-22.721</v>
      </c>
      <c r="H285" s="8">
        <f>(ABS(TabPil!H285)+ABS(TabPil!J285))*SIGN(TabPil!H285)</f>
        <v>0</v>
      </c>
      <c r="I285" s="8">
        <f t="shared" si="38"/>
        <v>-22.721</v>
      </c>
      <c r="J285" s="8">
        <f t="shared" si="39"/>
        <v>0</v>
      </c>
      <c r="L285" s="1"/>
      <c r="M285" s="1"/>
      <c r="N285" s="1">
        <v>2</v>
      </c>
      <c r="O285" s="1" t="s">
        <v>12</v>
      </c>
      <c r="P285" s="1">
        <f>TabPil!P285</f>
        <v>-290.39699999999999</v>
      </c>
      <c r="Q285" s="1">
        <f>TabPil!Q285</f>
        <v>-206.3</v>
      </c>
      <c r="R285" s="8">
        <f>(ABS(TabPil!R285)+ABS(TabPil!T285))*SIGN(TabPil!R285)</f>
        <v>-6.4110000000000005</v>
      </c>
      <c r="S285" s="8">
        <f>(ABS(TabPil!S285)+ABS(TabPil!U285))*SIGN(TabPil!S285)</f>
        <v>82.311999999999998</v>
      </c>
      <c r="T285" s="8">
        <f t="shared" si="36"/>
        <v>-31.104600000000001</v>
      </c>
      <c r="U285" s="8">
        <f t="shared" si="37"/>
        <v>84.235299999999995</v>
      </c>
      <c r="W285" s="1">
        <v>2</v>
      </c>
      <c r="X285" s="1" t="s">
        <v>12</v>
      </c>
      <c r="Y285" s="1">
        <f>TabPil!Z285</f>
        <v>-1268.1479999999999</v>
      </c>
      <c r="Z285" s="1">
        <f>TabPil!AA285</f>
        <v>-807.00099999999998</v>
      </c>
      <c r="AA285" s="1">
        <f>(ABS(TabPil!AB285)+ABS(TabPil!AD285))*SIGN(TabPil!AB285)</f>
        <v>-29.131999999999998</v>
      </c>
      <c r="AB285" s="1">
        <f>(ABS(TabPil!AC285)+ABS(TabPil!AE285))*SIGN(TabPil!AC285)</f>
        <v>82.831999999999994</v>
      </c>
      <c r="AC285" s="22">
        <f>(ABS(AA285)+0.3*ABS(AB285))*SIGN(AA285)</f>
        <v>-53.9816</v>
      </c>
      <c r="AD285" s="22">
        <f>(ABS(AB285)+0.3*ABS(AA285))*SIGN(AB285)</f>
        <v>91.571599999999989</v>
      </c>
      <c r="AH285" s="1" t="s">
        <v>59</v>
      </c>
      <c r="AI285" s="8">
        <f>F282-J282</f>
        <v>-14.379</v>
      </c>
      <c r="AJ285" s="8">
        <f>Q282-U282</f>
        <v>-178.22129999999999</v>
      </c>
      <c r="AK285" s="8">
        <f>F283-J283</f>
        <v>15.663</v>
      </c>
      <c r="AL285" s="8">
        <f>Q283-U283</f>
        <v>187.88929999999999</v>
      </c>
      <c r="AM285" s="22">
        <f>Z285-AD285</f>
        <v>-898.57259999999997</v>
      </c>
    </row>
    <row r="286" spans="3:39">
      <c r="C286" s="1">
        <v>1</v>
      </c>
      <c r="D286" s="1" t="s">
        <v>9</v>
      </c>
      <c r="E286" s="1">
        <f>TabPil!E286</f>
        <v>-15.223000000000001</v>
      </c>
      <c r="F286" s="1">
        <f>TabPil!F286</f>
        <v>-9.9559999999999995</v>
      </c>
      <c r="G286" s="8">
        <f>(ABS(TabPil!G286)+ABS(TabPil!I286))*SIGN(TabPil!G286)</f>
        <v>22.878999999999998</v>
      </c>
      <c r="H286" s="8">
        <f>(ABS(TabPil!H286)+ABS(TabPil!J286))*SIGN(TabPil!H286)</f>
        <v>0</v>
      </c>
      <c r="I286" s="8">
        <f t="shared" si="38"/>
        <v>22.878999999999998</v>
      </c>
      <c r="J286" s="8">
        <f t="shared" si="39"/>
        <v>0</v>
      </c>
      <c r="L286" s="1"/>
      <c r="M286" s="1"/>
      <c r="N286" s="1">
        <v>1</v>
      </c>
      <c r="O286" s="1" t="s">
        <v>9</v>
      </c>
      <c r="P286" s="1">
        <f>TabPil!P286</f>
        <v>6.609</v>
      </c>
      <c r="Q286" s="1">
        <f>TabPil!Q286</f>
        <v>4.6630000000000003</v>
      </c>
      <c r="R286" s="8">
        <f>(ABS(TabPil!R286)+ABS(TabPil!T286))*SIGN(TabPil!R286)</f>
        <v>-10.983000000000001</v>
      </c>
      <c r="S286" s="8">
        <f>(ABS(TabPil!S286)+ABS(TabPil!U286))*SIGN(TabPil!S286)</f>
        <v>139.18899999999999</v>
      </c>
      <c r="T286" s="8">
        <f t="shared" si="36"/>
        <v>-52.739699999999999</v>
      </c>
      <c r="U286" s="8">
        <f t="shared" si="37"/>
        <v>142.48390000000001</v>
      </c>
      <c r="W286" s="1"/>
      <c r="AG286" s="1">
        <v>1</v>
      </c>
      <c r="AH286" s="1" t="s">
        <v>56</v>
      </c>
      <c r="AI286" s="8">
        <f>F286+I286</f>
        <v>12.922999999999998</v>
      </c>
      <c r="AJ286" s="8">
        <f>Q286+T286</f>
        <v>-48.076700000000002</v>
      </c>
      <c r="AK286" s="8">
        <f>F287+I287</f>
        <v>-37.707000000000001</v>
      </c>
      <c r="AL286" s="8">
        <f>Q287+T287</f>
        <v>91.017699999999991</v>
      </c>
      <c r="AM286" s="22">
        <f>Z289+AC289</f>
        <v>-1049.7793999999999</v>
      </c>
    </row>
    <row r="287" spans="3:39">
      <c r="C287" s="1">
        <v>1</v>
      </c>
      <c r="D287" s="1" t="s">
        <v>10</v>
      </c>
      <c r="E287" s="1">
        <f>TabPil!E287</f>
        <v>7.423</v>
      </c>
      <c r="F287" s="1">
        <f>TabPil!F287</f>
        <v>4.87</v>
      </c>
      <c r="G287" s="8">
        <f>(ABS(TabPil!G287)+ABS(TabPil!I287))*SIGN(TabPil!G287)</f>
        <v>-42.576999999999998</v>
      </c>
      <c r="H287" s="8">
        <f>(ABS(TabPil!H287)+ABS(TabPil!J287))*SIGN(TabPil!H287)</f>
        <v>0</v>
      </c>
      <c r="I287" s="8">
        <f t="shared" si="38"/>
        <v>-42.576999999999998</v>
      </c>
      <c r="J287" s="8">
        <f t="shared" si="39"/>
        <v>0</v>
      </c>
      <c r="L287" s="1"/>
      <c r="M287" s="1"/>
      <c r="N287" s="1">
        <v>1</v>
      </c>
      <c r="O287" s="1" t="s">
        <v>10</v>
      </c>
      <c r="P287" s="1">
        <f>TabPil!P287</f>
        <v>-2.8340000000000001</v>
      </c>
      <c r="Q287" s="1">
        <f>TabPil!Q287</f>
        <v>-2.0630000000000002</v>
      </c>
      <c r="R287" s="8">
        <f>(ABS(TabPil!R287)+ABS(TabPil!T287))*SIGN(TabPil!R287)</f>
        <v>19.481999999999999</v>
      </c>
      <c r="S287" s="8">
        <f>(ABS(TabPil!S287)+ABS(TabPil!U287))*SIGN(TabPil!S287)</f>
        <v>-245.32899999999998</v>
      </c>
      <c r="T287" s="8">
        <f t="shared" si="36"/>
        <v>93.080699999999993</v>
      </c>
      <c r="U287" s="8">
        <f t="shared" si="37"/>
        <v>-251.17359999999996</v>
      </c>
      <c r="W287" s="1"/>
      <c r="AH287" s="1" t="s">
        <v>57</v>
      </c>
      <c r="AI287" s="8">
        <f>F286-I286</f>
        <v>-32.834999999999994</v>
      </c>
      <c r="AJ287" s="8">
        <f>Q286-T286</f>
        <v>57.402699999999996</v>
      </c>
      <c r="AK287" s="8">
        <f>F287-I287</f>
        <v>47.446999999999996</v>
      </c>
      <c r="AL287" s="8">
        <f>Q287-T287</f>
        <v>-95.143699999999995</v>
      </c>
      <c r="AM287" s="22">
        <f>Z289-AC289</f>
        <v>-912.14459999999997</v>
      </c>
    </row>
    <row r="288" spans="3:39">
      <c r="C288" s="1">
        <v>1</v>
      </c>
      <c r="D288" s="1" t="s">
        <v>11</v>
      </c>
      <c r="E288" s="1">
        <f>TabPil!E288</f>
        <v>-6.12</v>
      </c>
      <c r="F288" s="1">
        <f>TabPil!F288</f>
        <v>-4.0069999999999997</v>
      </c>
      <c r="G288" s="8">
        <f>(ABS(TabPil!G288)+ABS(TabPil!I288))*SIGN(TabPil!G288)</f>
        <v>17.687000000000001</v>
      </c>
      <c r="H288" s="8">
        <f>(ABS(TabPil!H288)+ABS(TabPil!J288))*SIGN(TabPil!H288)</f>
        <v>0</v>
      </c>
      <c r="I288" s="8">
        <f t="shared" si="38"/>
        <v>17.687000000000001</v>
      </c>
      <c r="J288" s="8">
        <f t="shared" si="39"/>
        <v>0</v>
      </c>
      <c r="L288" s="1"/>
      <c r="M288" s="1"/>
      <c r="N288" s="1">
        <v>1</v>
      </c>
      <c r="O288" s="1" t="s">
        <v>11</v>
      </c>
      <c r="P288" s="1">
        <f>TabPil!P288</f>
        <v>2.552</v>
      </c>
      <c r="Q288" s="1">
        <f>TabPil!Q288</f>
        <v>1.8180000000000001</v>
      </c>
      <c r="R288" s="8">
        <f>(ABS(TabPil!R288)+ABS(TabPil!T288))*SIGN(TabPil!R288)</f>
        <v>-8.2319999999999993</v>
      </c>
      <c r="S288" s="8">
        <f>(ABS(TabPil!S288)+ABS(TabPil!U288))*SIGN(TabPil!S288)</f>
        <v>103.88600000000001</v>
      </c>
      <c r="T288" s="8">
        <f t="shared" si="36"/>
        <v>-39.397800000000004</v>
      </c>
      <c r="U288" s="8">
        <f t="shared" si="37"/>
        <v>106.35560000000001</v>
      </c>
      <c r="W288" s="1"/>
      <c r="AH288" s="1" t="s">
        <v>58</v>
      </c>
      <c r="AI288" s="8">
        <f>F286+J286</f>
        <v>-9.9559999999999995</v>
      </c>
      <c r="AJ288" s="8">
        <f>Q286+U286</f>
        <v>147.14690000000002</v>
      </c>
      <c r="AK288" s="8">
        <f>F287+J287</f>
        <v>4.87</v>
      </c>
      <c r="AL288" s="8">
        <f>Q287+U287</f>
        <v>-253.23659999999995</v>
      </c>
      <c r="AM288" s="22">
        <f>Z289+AD289</f>
        <v>-858.59879999999998</v>
      </c>
    </row>
    <row r="289" spans="1:44">
      <c r="C289" s="1">
        <v>1</v>
      </c>
      <c r="D289" s="1" t="s">
        <v>12</v>
      </c>
      <c r="E289" s="1">
        <f>TabPil!E289</f>
        <v>-1183.7819999999999</v>
      </c>
      <c r="F289" s="1">
        <f>TabPil!F289</f>
        <v>-727.27200000000005</v>
      </c>
      <c r="G289" s="8">
        <f>(ABS(TabPil!G289)+ABS(TabPil!I289))*SIGN(TabPil!G289)</f>
        <v>-26.515000000000001</v>
      </c>
      <c r="H289" s="8">
        <f>(ABS(TabPil!H289)+ABS(TabPil!J289))*SIGN(TabPil!H289)</f>
        <v>0</v>
      </c>
      <c r="I289" s="8">
        <f t="shared" si="38"/>
        <v>-26.515000000000001</v>
      </c>
      <c r="J289" s="8">
        <f t="shared" si="39"/>
        <v>0</v>
      </c>
      <c r="L289" s="1"/>
      <c r="M289" s="1"/>
      <c r="N289" s="1">
        <v>1</v>
      </c>
      <c r="O289" s="1" t="s">
        <v>12</v>
      </c>
      <c r="P289" s="1">
        <f>TabPil!P289</f>
        <v>-356.97899999999998</v>
      </c>
      <c r="Q289" s="1">
        <f>TabPil!Q289</f>
        <v>-253.69</v>
      </c>
      <c r="R289" s="8">
        <f>(ABS(TabPil!R289)+ABS(TabPil!T289))*SIGN(TabPil!R289)</f>
        <v>-8.7690000000000001</v>
      </c>
      <c r="S289" s="8">
        <f>(ABS(TabPil!S289)+ABS(TabPil!U289))*SIGN(TabPil!S289)</f>
        <v>111.17800000000001</v>
      </c>
      <c r="T289" s="8">
        <f t="shared" si="36"/>
        <v>-42.122399999999999</v>
      </c>
      <c r="U289" s="8">
        <f t="shared" si="37"/>
        <v>113.80870000000002</v>
      </c>
      <c r="W289" s="1">
        <v>1</v>
      </c>
      <c r="X289" s="1" t="s">
        <v>12</v>
      </c>
      <c r="Y289" s="1">
        <f>TabPil!Z289</f>
        <v>-1540.761</v>
      </c>
      <c r="Z289" s="1">
        <f>TabPil!AA289</f>
        <v>-980.96199999999999</v>
      </c>
      <c r="AA289" s="1">
        <f>(ABS(TabPil!AB289)+ABS(TabPil!AD289))*SIGN(TabPil!AB289)</f>
        <v>-35.283999999999999</v>
      </c>
      <c r="AB289" s="1">
        <f>(ABS(TabPil!AC289)+ABS(TabPil!AE289))*SIGN(TabPil!AC289)</f>
        <v>111.77800000000001</v>
      </c>
      <c r="AC289" s="22">
        <f>(ABS(AA289)+0.3*ABS(AB289))*SIGN(AA289)</f>
        <v>-68.817399999999992</v>
      </c>
      <c r="AD289" s="22">
        <f>(ABS(AB289)+0.3*ABS(AA289))*SIGN(AB289)</f>
        <v>122.36320000000001</v>
      </c>
      <c r="AH289" s="1" t="s">
        <v>59</v>
      </c>
      <c r="AI289" s="8">
        <f>F286-J286</f>
        <v>-9.9559999999999995</v>
      </c>
      <c r="AJ289" s="8">
        <f>Q286-U286</f>
        <v>-137.82089999999999</v>
      </c>
      <c r="AK289" s="8">
        <f>F287-J287</f>
        <v>4.87</v>
      </c>
      <c r="AL289" s="8">
        <f>Q287-U287</f>
        <v>249.11059999999998</v>
      </c>
      <c r="AM289" s="22">
        <f>Z289-AD289</f>
        <v>-1103.3252</v>
      </c>
      <c r="AO289" t="s">
        <v>153</v>
      </c>
    </row>
    <row r="290" spans="1:44">
      <c r="A290" s="1">
        <v>13</v>
      </c>
      <c r="C290" s="1">
        <v>6</v>
      </c>
      <c r="D290" s="1" t="s">
        <v>9</v>
      </c>
      <c r="E290" s="1">
        <f>TabPil!E290</f>
        <v>25.827999999999999</v>
      </c>
      <c r="F290" s="1">
        <f>TabPil!F290</f>
        <v>18.045000000000002</v>
      </c>
      <c r="G290" s="8">
        <f>(ABS(TabPil!G290)+ABS(TabPil!I290))*SIGN(TabPil!G290)</f>
        <v>14.954999999999998</v>
      </c>
      <c r="H290" s="8">
        <f>(ABS(TabPil!H290)+ABS(TabPil!J290))*SIGN(TabPil!H290)</f>
        <v>0</v>
      </c>
      <c r="I290" s="8">
        <f t="shared" si="38"/>
        <v>14.954999999999998</v>
      </c>
      <c r="J290" s="8">
        <f t="shared" si="39"/>
        <v>0</v>
      </c>
      <c r="L290" s="1">
        <v>13</v>
      </c>
      <c r="M290" s="1"/>
      <c r="N290" s="1">
        <v>6</v>
      </c>
      <c r="O290" s="1" t="s">
        <v>9</v>
      </c>
      <c r="P290" s="1">
        <f>TabPil!P290</f>
        <v>15.276</v>
      </c>
      <c r="Q290" s="1">
        <f>TabPil!Q290</f>
        <v>10.95</v>
      </c>
      <c r="R290" s="8">
        <f>(ABS(TabPil!R290)+ABS(TabPil!T290))*SIGN(TabPil!R290)</f>
        <v>5.4540000000000006</v>
      </c>
      <c r="S290" s="8">
        <f>(ABS(TabPil!S290)+ABS(TabPil!U290))*SIGN(TabPil!S290)</f>
        <v>78</v>
      </c>
      <c r="T290" s="8">
        <f t="shared" si="36"/>
        <v>28.853999999999999</v>
      </c>
      <c r="U290" s="8">
        <f t="shared" si="37"/>
        <v>79.636200000000002</v>
      </c>
      <c r="V290" s="1">
        <v>13</v>
      </c>
      <c r="AF290" s="1">
        <v>13</v>
      </c>
      <c r="AG290" s="1">
        <v>6</v>
      </c>
      <c r="AH290" s="1" t="s">
        <v>56</v>
      </c>
      <c r="AI290" s="8">
        <f>F290+I290</f>
        <v>33</v>
      </c>
      <c r="AJ290" s="8">
        <f>Q290+T290</f>
        <v>39.804000000000002</v>
      </c>
      <c r="AK290" s="8">
        <f>F291+I291</f>
        <v>-25.405999999999999</v>
      </c>
      <c r="AL290" s="8">
        <f>Q291+T291</f>
        <v>-24.351400000000002</v>
      </c>
      <c r="AM290" s="22">
        <f>Z293+AC293</f>
        <v>-134.5898</v>
      </c>
      <c r="AO290" s="22">
        <f>AI290-(AI290-AK290)/3.2*0.25</f>
        <v>28.43703125</v>
      </c>
      <c r="AP290" s="22">
        <f>AJ290-(AJ290-AL290)/3.2*0.25</f>
        <v>34.791859375000001</v>
      </c>
      <c r="AQ290" s="22">
        <f>AK290-(AK290-AI290)/3.2*0.25</f>
        <v>-20.843031249999999</v>
      </c>
      <c r="AR290" s="22">
        <f>AL290-(AL290-AJ290)/3.2*0.25</f>
        <v>-19.339259375000001</v>
      </c>
    </row>
    <row r="291" spans="1:44">
      <c r="C291" s="1">
        <v>6</v>
      </c>
      <c r="D291" s="1" t="s">
        <v>10</v>
      </c>
      <c r="E291" s="1">
        <f>TabPil!E291</f>
        <v>-23.745000000000001</v>
      </c>
      <c r="F291" s="1">
        <f>TabPil!F291</f>
        <v>-15.911</v>
      </c>
      <c r="G291" s="8">
        <f>(ABS(TabPil!G291)+ABS(TabPil!I291))*SIGN(TabPil!G291)</f>
        <v>-9.495000000000001</v>
      </c>
      <c r="H291" s="8">
        <f>(ABS(TabPil!H291)+ABS(TabPil!J291))*SIGN(TabPil!H291)</f>
        <v>0</v>
      </c>
      <c r="I291" s="8">
        <f t="shared" si="38"/>
        <v>-9.495000000000001</v>
      </c>
      <c r="J291" s="8">
        <f t="shared" si="39"/>
        <v>0</v>
      </c>
      <c r="L291" s="1"/>
      <c r="M291" s="1"/>
      <c r="N291" s="1">
        <v>6</v>
      </c>
      <c r="O291" s="1" t="s">
        <v>10</v>
      </c>
      <c r="P291" s="1">
        <f>TabPil!P291</f>
        <v>-11.644</v>
      </c>
      <c r="Q291" s="1">
        <f>TabPil!Q291</f>
        <v>-8.3460000000000001</v>
      </c>
      <c r="R291" s="8">
        <f>(ABS(TabPil!R291)+ABS(TabPil!T291))*SIGN(TabPil!R291)</f>
        <v>-2.7669999999999999</v>
      </c>
      <c r="S291" s="8">
        <f>(ABS(TabPil!S291)+ABS(TabPil!U291))*SIGN(TabPil!S291)</f>
        <v>-44.128</v>
      </c>
      <c r="T291" s="8">
        <f t="shared" si="36"/>
        <v>-16.005400000000002</v>
      </c>
      <c r="U291" s="8">
        <f t="shared" si="37"/>
        <v>-44.958100000000002</v>
      </c>
      <c r="AG291" s="1"/>
      <c r="AH291" s="1" t="s">
        <v>57</v>
      </c>
      <c r="AI291" s="8">
        <f>F290-I290</f>
        <v>3.0900000000000034</v>
      </c>
      <c r="AJ291" s="8">
        <f>Q290-T290</f>
        <v>-17.904</v>
      </c>
      <c r="AK291" s="8">
        <f>F291-I291</f>
        <v>-6.4159999999999986</v>
      </c>
      <c r="AL291" s="8">
        <f>Q291-T291</f>
        <v>7.6594000000000015</v>
      </c>
      <c r="AM291" s="22">
        <f>Z293-AC293</f>
        <v>-142.61620000000002</v>
      </c>
      <c r="AO291" s="22">
        <f t="shared" ref="AO291:AO293" si="44">AI291-(AI291-AK291)/3.2*0.25</f>
        <v>2.3473437500000034</v>
      </c>
      <c r="AP291" s="22">
        <f t="shared" ref="AP291:AP293" si="45">AJ291-(AJ291-AL291)/3.2*0.25</f>
        <v>-15.906859375</v>
      </c>
      <c r="AQ291" s="22">
        <f t="shared" ref="AQ291:AQ293" si="46">AK291-(AK291-AI291)/3.2*0.25</f>
        <v>-5.6733437499999981</v>
      </c>
      <c r="AR291" s="22">
        <f t="shared" ref="AR291:AR293" si="47">AL291-(AL291-AJ291)/3.2*0.25</f>
        <v>5.6622593750000014</v>
      </c>
    </row>
    <row r="292" spans="1:44">
      <c r="C292" s="1">
        <v>6</v>
      </c>
      <c r="D292" s="1" t="s">
        <v>11</v>
      </c>
      <c r="E292" s="1">
        <f>TabPil!E292</f>
        <v>15.492000000000001</v>
      </c>
      <c r="F292" s="1">
        <f>TabPil!F292</f>
        <v>10.611000000000001</v>
      </c>
      <c r="G292" s="8">
        <f>(ABS(TabPil!G292)+ABS(TabPil!I292))*SIGN(TabPil!G292)</f>
        <v>7.6280000000000001</v>
      </c>
      <c r="H292" s="8">
        <f>(ABS(TabPil!H292)+ABS(TabPil!J292))*SIGN(TabPil!H292)</f>
        <v>0</v>
      </c>
      <c r="I292" s="8">
        <f t="shared" si="38"/>
        <v>7.6280000000000001</v>
      </c>
      <c r="J292" s="8">
        <f t="shared" si="39"/>
        <v>0</v>
      </c>
      <c r="L292" s="1"/>
      <c r="M292" s="1"/>
      <c r="N292" s="1">
        <v>6</v>
      </c>
      <c r="O292" s="1" t="s">
        <v>11</v>
      </c>
      <c r="P292" s="1">
        <f>TabPil!P292</f>
        <v>8.4130000000000003</v>
      </c>
      <c r="Q292" s="1">
        <f>TabPil!Q292</f>
        <v>6.03</v>
      </c>
      <c r="R292" s="8">
        <f>(ABS(TabPil!R292)+ABS(TabPil!T292))*SIGN(TabPil!R292)</f>
        <v>2.5590000000000002</v>
      </c>
      <c r="S292" s="8">
        <f>(ABS(TabPil!S292)+ABS(TabPil!U292))*SIGN(TabPil!S292)</f>
        <v>37.924999999999997</v>
      </c>
      <c r="T292" s="8">
        <f t="shared" si="36"/>
        <v>13.936499999999999</v>
      </c>
      <c r="U292" s="8">
        <f t="shared" si="37"/>
        <v>38.692699999999995</v>
      </c>
      <c r="AH292" s="1" t="s">
        <v>58</v>
      </c>
      <c r="AI292" s="8">
        <f>F290+J290</f>
        <v>18.045000000000002</v>
      </c>
      <c r="AJ292" s="8">
        <f>Q290+U290</f>
        <v>90.586200000000005</v>
      </c>
      <c r="AK292" s="8">
        <f>F291+J291</f>
        <v>-15.911</v>
      </c>
      <c r="AL292" s="8">
        <f>Q291+U291</f>
        <v>-53.304100000000005</v>
      </c>
      <c r="AM292" s="22">
        <f>Z293+AD293</f>
        <v>-142.3586</v>
      </c>
      <c r="AO292" s="22">
        <f t="shared" si="44"/>
        <v>15.392187500000002</v>
      </c>
      <c r="AP292" s="22">
        <f t="shared" si="45"/>
        <v>79.344770312500003</v>
      </c>
      <c r="AQ292" s="22">
        <f t="shared" si="46"/>
        <v>-13.2581875</v>
      </c>
      <c r="AR292" s="22">
        <f t="shared" si="47"/>
        <v>-42.062670312500003</v>
      </c>
    </row>
    <row r="293" spans="1:44">
      <c r="C293" s="1">
        <v>6</v>
      </c>
      <c r="D293" s="1" t="s">
        <v>12</v>
      </c>
      <c r="E293" s="1">
        <f>TabPil!E293</f>
        <v>-159.928</v>
      </c>
      <c r="F293" s="1">
        <f>TabPil!F293</f>
        <v>-98.947000000000003</v>
      </c>
      <c r="G293" s="8">
        <f>(ABS(TabPil!G293)+ABS(TabPil!I293))*SIGN(TabPil!G293)</f>
        <v>3.343</v>
      </c>
      <c r="H293" s="8">
        <f>(ABS(TabPil!H293)+ABS(TabPil!J293))*SIGN(TabPil!H293)</f>
        <v>0</v>
      </c>
      <c r="I293" s="8">
        <f t="shared" si="38"/>
        <v>3.343</v>
      </c>
      <c r="J293" s="8">
        <f t="shared" si="39"/>
        <v>0</v>
      </c>
      <c r="L293" s="1"/>
      <c r="M293" s="1"/>
      <c r="N293" s="1">
        <v>6</v>
      </c>
      <c r="O293" s="1" t="s">
        <v>12</v>
      </c>
      <c r="P293" s="1">
        <f>TabPil!P293</f>
        <v>-55.786000000000001</v>
      </c>
      <c r="Q293" s="1">
        <f>TabPil!Q293</f>
        <v>-39.655999999999999</v>
      </c>
      <c r="R293" s="8">
        <f>(ABS(TabPil!R293)+ABS(TabPil!T293))*SIGN(TabPil!R293)</f>
        <v>-0.17099999999999999</v>
      </c>
      <c r="S293" s="8">
        <f>(ABS(TabPil!S293)+ABS(TabPil!U293))*SIGN(TabPil!S293)</f>
        <v>-2.79</v>
      </c>
      <c r="T293" s="8">
        <f t="shared" si="36"/>
        <v>-1.008</v>
      </c>
      <c r="U293" s="8">
        <f t="shared" si="37"/>
        <v>-2.8412999999999999</v>
      </c>
      <c r="W293" s="1">
        <v>6</v>
      </c>
      <c r="X293" s="1" t="s">
        <v>12</v>
      </c>
      <c r="Y293" s="1">
        <f>TabPil!Z293</f>
        <v>-215.714</v>
      </c>
      <c r="Z293" s="1">
        <f>TabPil!AA293</f>
        <v>-138.60300000000001</v>
      </c>
      <c r="AA293" s="1">
        <f>(ABS(TabPil!AB293)+ABS(TabPil!AD293))*SIGN(TabPil!AB293)</f>
        <v>3.1719999999999997</v>
      </c>
      <c r="AB293" s="1">
        <f>(ABS(TabPil!AC293)+ABS(TabPil!AE293))*SIGN(TabPil!AC293)</f>
        <v>-2.8040000000000003</v>
      </c>
      <c r="AC293" s="22">
        <f>(ABS(AA293)+0.3*ABS(AB293))*SIGN(AA293)</f>
        <v>4.0131999999999994</v>
      </c>
      <c r="AD293" s="22">
        <f>(ABS(AB293)+0.3*ABS(AA293))*SIGN(AB293)</f>
        <v>-3.7556000000000003</v>
      </c>
      <c r="AH293" s="1" t="s">
        <v>59</v>
      </c>
      <c r="AI293" s="8">
        <f>F290-J290</f>
        <v>18.045000000000002</v>
      </c>
      <c r="AJ293" s="8">
        <f>Q290-U290</f>
        <v>-68.686199999999999</v>
      </c>
      <c r="AK293" s="8">
        <f>F291-J291</f>
        <v>-15.911</v>
      </c>
      <c r="AL293" s="8">
        <f>Q291-U291</f>
        <v>36.612099999999998</v>
      </c>
      <c r="AM293" s="22">
        <f>Z293-AD293</f>
        <v>-134.84740000000002</v>
      </c>
      <c r="AO293" s="22">
        <f t="shared" si="44"/>
        <v>15.392187500000002</v>
      </c>
      <c r="AP293" s="22">
        <f t="shared" si="45"/>
        <v>-60.459770312499998</v>
      </c>
      <c r="AQ293" s="22">
        <f t="shared" si="46"/>
        <v>-13.2581875</v>
      </c>
      <c r="AR293" s="22">
        <f t="shared" si="47"/>
        <v>28.385670312499997</v>
      </c>
    </row>
    <row r="294" spans="1:44">
      <c r="C294" s="1">
        <v>5</v>
      </c>
      <c r="D294" s="1" t="s">
        <v>9</v>
      </c>
      <c r="E294" s="1">
        <f>TabPil!E294</f>
        <v>21.847999999999999</v>
      </c>
      <c r="F294" s="1">
        <f>TabPil!F294</f>
        <v>14.069000000000001</v>
      </c>
      <c r="G294" s="8">
        <f>(ABS(TabPil!G294)+ABS(TabPil!I294))*SIGN(TabPil!G294)</f>
        <v>16.670999999999999</v>
      </c>
      <c r="H294" s="8">
        <f>(ABS(TabPil!H294)+ABS(TabPil!J294))*SIGN(TabPil!H294)</f>
        <v>0</v>
      </c>
      <c r="I294" s="8">
        <f t="shared" si="38"/>
        <v>16.670999999999999</v>
      </c>
      <c r="J294" s="8">
        <f t="shared" si="39"/>
        <v>0</v>
      </c>
      <c r="L294" s="1"/>
      <c r="M294" s="1"/>
      <c r="N294" s="1">
        <v>5</v>
      </c>
      <c r="O294" s="1" t="s">
        <v>9</v>
      </c>
      <c r="P294" s="1">
        <f>TabPil!P294</f>
        <v>8.9090000000000007</v>
      </c>
      <c r="Q294" s="1">
        <f>TabPil!Q294</f>
        <v>6.37</v>
      </c>
      <c r="R294" s="8">
        <f>(ABS(TabPil!R294)+ABS(TabPil!T294))*SIGN(TabPil!R294)</f>
        <v>7.6129999999999995</v>
      </c>
      <c r="S294" s="8">
        <f>(ABS(TabPil!S294)+ABS(TabPil!U294))*SIGN(TabPil!S294)</f>
        <v>99.994</v>
      </c>
      <c r="T294" s="8">
        <f t="shared" si="36"/>
        <v>37.611199999999997</v>
      </c>
      <c r="U294" s="8">
        <f t="shared" si="37"/>
        <v>102.2779</v>
      </c>
      <c r="W294" s="1"/>
      <c r="AG294" s="1">
        <v>5</v>
      </c>
      <c r="AH294" s="1" t="s">
        <v>56</v>
      </c>
      <c r="AI294" s="8">
        <f>F294+I294</f>
        <v>30.740000000000002</v>
      </c>
      <c r="AJ294" s="8">
        <f>Q294+T294</f>
        <v>43.981199999999994</v>
      </c>
      <c r="AK294" s="8">
        <f>F295+I295</f>
        <v>-27.765000000000001</v>
      </c>
      <c r="AL294" s="8">
        <f>Q295+T295</f>
        <v>-44.334499999999998</v>
      </c>
      <c r="AM294" s="22">
        <f>Z297+AC297</f>
        <v>-288.62180000000001</v>
      </c>
      <c r="AO294" s="22">
        <f t="shared" ref="AO294:AO297" si="48">AI294-(AI294-AK294)/3.2*0.25</f>
        <v>26.169296875000001</v>
      </c>
      <c r="AP294" s="22">
        <f t="shared" ref="AP294:AP297" si="49">AJ294-(AJ294-AL294)/3.2*0.25</f>
        <v>37.081535937499993</v>
      </c>
      <c r="AQ294" s="22">
        <f t="shared" ref="AQ294:AQ297" si="50">AK294-(AK294-AI294)/3.2*0.25</f>
        <v>-23.194296874999999</v>
      </c>
      <c r="AR294" s="22">
        <f t="shared" ref="AR294:AR297" si="51">AL294-(AL294-AJ294)/3.2*0.25</f>
        <v>-37.434835937499997</v>
      </c>
    </row>
    <row r="295" spans="1:44">
      <c r="C295" s="1">
        <v>5</v>
      </c>
      <c r="D295" s="1" t="s">
        <v>10</v>
      </c>
      <c r="E295" s="1">
        <f>TabPil!E295</f>
        <v>-22.196999999999999</v>
      </c>
      <c r="F295" s="1">
        <f>TabPil!F295</f>
        <v>-14.452999999999999</v>
      </c>
      <c r="G295" s="8">
        <f>(ABS(TabPil!G295)+ABS(TabPil!I295))*SIGN(TabPil!G295)</f>
        <v>-13.312000000000001</v>
      </c>
      <c r="H295" s="8">
        <f>(ABS(TabPil!H295)+ABS(TabPil!J295))*SIGN(TabPil!H295)</f>
        <v>0</v>
      </c>
      <c r="I295" s="8">
        <f t="shared" si="38"/>
        <v>-13.312000000000001</v>
      </c>
      <c r="J295" s="8">
        <f t="shared" si="39"/>
        <v>0</v>
      </c>
      <c r="L295" s="1"/>
      <c r="M295" s="1"/>
      <c r="N295" s="1">
        <v>5</v>
      </c>
      <c r="O295" s="1" t="s">
        <v>10</v>
      </c>
      <c r="P295" s="1">
        <f>TabPil!P295</f>
        <v>-9.4649999999999999</v>
      </c>
      <c r="Q295" s="1">
        <f>TabPil!Q295</f>
        <v>-6.8419999999999996</v>
      </c>
      <c r="R295" s="8">
        <f>(ABS(TabPil!R295)+ABS(TabPil!T295))*SIGN(TabPil!R295)</f>
        <v>-7.3529999999999998</v>
      </c>
      <c r="S295" s="8">
        <f>(ABS(TabPil!S295)+ABS(TabPil!U295))*SIGN(TabPil!S295)</f>
        <v>-100.465</v>
      </c>
      <c r="T295" s="8">
        <f t="shared" si="36"/>
        <v>-37.4925</v>
      </c>
      <c r="U295" s="8">
        <f t="shared" si="37"/>
        <v>-102.6709</v>
      </c>
      <c r="W295" s="1"/>
      <c r="AG295" s="1"/>
      <c r="AH295" s="1" t="s">
        <v>57</v>
      </c>
      <c r="AI295" s="8">
        <f>F294-I294</f>
        <v>-2.6019999999999985</v>
      </c>
      <c r="AJ295" s="8">
        <f>Q294-T294</f>
        <v>-31.241199999999996</v>
      </c>
      <c r="AK295" s="8">
        <f>F295-I295</f>
        <v>-1.1409999999999982</v>
      </c>
      <c r="AL295" s="8">
        <f>Q295-T295</f>
        <v>30.650500000000001</v>
      </c>
      <c r="AM295" s="22">
        <f>Z297-AC297</f>
        <v>-315.5942</v>
      </c>
      <c r="AO295" s="22">
        <f t="shared" si="48"/>
        <v>-2.4878593749999984</v>
      </c>
      <c r="AP295" s="22">
        <f t="shared" si="49"/>
        <v>-26.405910937499996</v>
      </c>
      <c r="AQ295" s="22">
        <f t="shared" si="50"/>
        <v>-1.2551406249999983</v>
      </c>
      <c r="AR295" s="22">
        <f t="shared" si="51"/>
        <v>25.815210937500002</v>
      </c>
    </row>
    <row r="296" spans="1:44">
      <c r="C296" s="1">
        <v>5</v>
      </c>
      <c r="D296" s="1" t="s">
        <v>11</v>
      </c>
      <c r="E296" s="1">
        <f>TabPil!E296</f>
        <v>13.763999999999999</v>
      </c>
      <c r="F296" s="1">
        <f>TabPil!F296</f>
        <v>8.9130000000000003</v>
      </c>
      <c r="G296" s="8">
        <f>(ABS(TabPil!G296)+ABS(TabPil!I296))*SIGN(TabPil!G296)</f>
        <v>9.3439999999999994</v>
      </c>
      <c r="H296" s="8">
        <f>(ABS(TabPil!H296)+ABS(TabPil!J296))*SIGN(TabPil!H296)</f>
        <v>0</v>
      </c>
      <c r="I296" s="8">
        <f t="shared" si="38"/>
        <v>9.3439999999999994</v>
      </c>
      <c r="J296" s="8">
        <f t="shared" si="39"/>
        <v>0</v>
      </c>
      <c r="L296" s="1"/>
      <c r="M296" s="1"/>
      <c r="N296" s="1">
        <v>5</v>
      </c>
      <c r="O296" s="1" t="s">
        <v>11</v>
      </c>
      <c r="P296" s="1">
        <f>TabPil!P296</f>
        <v>5.742</v>
      </c>
      <c r="Q296" s="1">
        <f>TabPil!Q296</f>
        <v>4.1289999999999996</v>
      </c>
      <c r="R296" s="8">
        <f>(ABS(TabPil!R296)+ABS(TabPil!T296))*SIGN(TabPil!R296)</f>
        <v>4.6689999999999996</v>
      </c>
      <c r="S296" s="8">
        <f>(ABS(TabPil!S296)+ABS(TabPil!U296))*SIGN(TabPil!S296)</f>
        <v>62.458999999999996</v>
      </c>
      <c r="T296" s="8">
        <f t="shared" si="36"/>
        <v>23.406699999999997</v>
      </c>
      <c r="U296" s="8">
        <f t="shared" si="37"/>
        <v>63.859699999999997</v>
      </c>
      <c r="W296" s="1"/>
      <c r="AH296" s="1" t="s">
        <v>58</v>
      </c>
      <c r="AI296" s="8">
        <f>F294+J294</f>
        <v>14.069000000000001</v>
      </c>
      <c r="AJ296" s="8">
        <f>Q294+U294</f>
        <v>108.64790000000001</v>
      </c>
      <c r="AK296" s="8">
        <f>F295+J295</f>
        <v>-14.452999999999999</v>
      </c>
      <c r="AL296" s="8">
        <f>Q295+U295</f>
        <v>-109.5129</v>
      </c>
      <c r="AM296" s="22">
        <f>Z297+AD297</f>
        <v>-284.96359999999999</v>
      </c>
      <c r="AO296" s="22">
        <f t="shared" si="48"/>
        <v>11.840718750000001</v>
      </c>
      <c r="AP296" s="22">
        <f t="shared" si="49"/>
        <v>91.604087500000006</v>
      </c>
      <c r="AQ296" s="22">
        <f t="shared" si="50"/>
        <v>-12.224718749999999</v>
      </c>
      <c r="AR296" s="22">
        <f t="shared" si="51"/>
        <v>-92.469087500000001</v>
      </c>
    </row>
    <row r="297" spans="1:44">
      <c r="C297" s="1">
        <v>5</v>
      </c>
      <c r="D297" s="1" t="s">
        <v>12</v>
      </c>
      <c r="E297" s="1">
        <f>TabPil!E297</f>
        <v>-363.346</v>
      </c>
      <c r="F297" s="1">
        <f>TabPil!F297</f>
        <v>-223.68899999999999</v>
      </c>
      <c r="G297" s="8">
        <f>(ABS(TabPil!G297)+ABS(TabPil!I297))*SIGN(TabPil!G297)</f>
        <v>8.2650000000000006</v>
      </c>
      <c r="H297" s="8">
        <f>(ABS(TabPil!H297)+ABS(TabPil!J297))*SIGN(TabPil!H297)</f>
        <v>0</v>
      </c>
      <c r="I297" s="8">
        <f t="shared" si="38"/>
        <v>8.2650000000000006</v>
      </c>
      <c r="J297" s="8">
        <f t="shared" si="39"/>
        <v>0</v>
      </c>
      <c r="L297" s="1"/>
      <c r="M297" s="1"/>
      <c r="N297" s="1">
        <v>5</v>
      </c>
      <c r="O297" s="1" t="s">
        <v>12</v>
      </c>
      <c r="P297" s="1">
        <f>TabPil!P297</f>
        <v>-110.624</v>
      </c>
      <c r="Q297" s="1">
        <f>TabPil!Q297</f>
        <v>-78.418999999999997</v>
      </c>
      <c r="R297" s="8">
        <f>(ABS(TabPil!R297)+ABS(TabPil!T297))*SIGN(TabPil!R297)</f>
        <v>0.90300000000000002</v>
      </c>
      <c r="S297" s="8">
        <f>(ABS(TabPil!S297)+ABS(TabPil!U297))*SIGN(TabPil!S297)</f>
        <v>14.197000000000001</v>
      </c>
      <c r="T297" s="8">
        <f t="shared" si="36"/>
        <v>5.1621000000000006</v>
      </c>
      <c r="U297" s="8">
        <f t="shared" si="37"/>
        <v>14.4679</v>
      </c>
      <c r="W297" s="1">
        <v>5</v>
      </c>
      <c r="X297" s="1" t="s">
        <v>12</v>
      </c>
      <c r="Y297" s="1">
        <f>TabPil!Z297</f>
        <v>-473.97</v>
      </c>
      <c r="Z297" s="1">
        <f>TabPil!AA297</f>
        <v>-302.108</v>
      </c>
      <c r="AA297" s="1">
        <f>(ABS(TabPil!AB297)+ABS(TabPil!AD297))*SIGN(TabPil!AB297)</f>
        <v>9.1679999999999993</v>
      </c>
      <c r="AB297" s="1">
        <f>(ABS(TabPil!AC297)+ABS(TabPil!AE297))*SIGN(TabPil!AC297)</f>
        <v>14.394</v>
      </c>
      <c r="AC297" s="22">
        <f>(ABS(AA297)+0.3*ABS(AB297))*SIGN(AA297)</f>
        <v>13.4862</v>
      </c>
      <c r="AD297" s="22">
        <f>(ABS(AB297)+0.3*ABS(AA297))*SIGN(AB297)</f>
        <v>17.144400000000001</v>
      </c>
      <c r="AH297" s="1" t="s">
        <v>59</v>
      </c>
      <c r="AI297" s="8">
        <f>F294-J294</f>
        <v>14.069000000000001</v>
      </c>
      <c r="AJ297" s="8">
        <f>Q294-U294</f>
        <v>-95.907899999999998</v>
      </c>
      <c r="AK297" s="8">
        <f>F295-J295</f>
        <v>-14.452999999999999</v>
      </c>
      <c r="AL297" s="8">
        <f>Q295-U295</f>
        <v>95.828900000000004</v>
      </c>
      <c r="AM297" s="22">
        <f>Z297-AD297</f>
        <v>-319.25240000000002</v>
      </c>
      <c r="AO297" s="22">
        <f t="shared" si="48"/>
        <v>11.840718750000001</v>
      </c>
      <c r="AP297" s="22">
        <f t="shared" si="49"/>
        <v>-80.928462499999995</v>
      </c>
      <c r="AQ297" s="22">
        <f t="shared" si="50"/>
        <v>-12.224718749999999</v>
      </c>
      <c r="AR297" s="22">
        <f t="shared" si="51"/>
        <v>80.849462500000001</v>
      </c>
    </row>
    <row r="298" spans="1:44">
      <c r="C298" s="1">
        <v>4</v>
      </c>
      <c r="D298" s="1" t="s">
        <v>9</v>
      </c>
      <c r="E298" s="1">
        <f>TabPil!E298</f>
        <v>22.338999999999999</v>
      </c>
      <c r="F298" s="1">
        <f>TabPil!F298</f>
        <v>14.675000000000001</v>
      </c>
      <c r="G298" s="8">
        <f>(ABS(TabPil!G298)+ABS(TabPil!I298))*SIGN(TabPil!G298)</f>
        <v>18.384999999999998</v>
      </c>
      <c r="H298" s="8">
        <f>(ABS(TabPil!H298)+ABS(TabPil!J298))*SIGN(TabPil!H298)</f>
        <v>0</v>
      </c>
      <c r="I298" s="8">
        <f t="shared" si="38"/>
        <v>18.384999999999998</v>
      </c>
      <c r="J298" s="8">
        <f t="shared" si="39"/>
        <v>0</v>
      </c>
      <c r="L298" s="1"/>
      <c r="M298" s="1"/>
      <c r="N298" s="1">
        <v>4</v>
      </c>
      <c r="O298" s="1" t="s">
        <v>9</v>
      </c>
      <c r="P298" s="1">
        <f>TabPil!P298</f>
        <v>11.018000000000001</v>
      </c>
      <c r="Q298" s="1">
        <f>TabPil!Q298</f>
        <v>7.9009999999999998</v>
      </c>
      <c r="R298" s="8">
        <f>(ABS(TabPil!R298)+ABS(TabPil!T298))*SIGN(TabPil!R298)</f>
        <v>11.419</v>
      </c>
      <c r="S298" s="8">
        <f>(ABS(TabPil!S298)+ABS(TabPil!U298))*SIGN(TabPil!S298)</f>
        <v>146.85300000000001</v>
      </c>
      <c r="T298" s="8">
        <f t="shared" si="36"/>
        <v>55.474900000000005</v>
      </c>
      <c r="U298" s="8">
        <f t="shared" si="37"/>
        <v>150.27870000000001</v>
      </c>
      <c r="W298" s="1"/>
      <c r="AG298" s="1">
        <v>4</v>
      </c>
      <c r="AH298" s="1" t="s">
        <v>56</v>
      </c>
      <c r="AI298" s="8">
        <f>F298+I298</f>
        <v>33.06</v>
      </c>
      <c r="AJ298" s="8">
        <f>Q298+T298</f>
        <v>63.375900000000001</v>
      </c>
      <c r="AK298" s="8">
        <f>F299+I299</f>
        <v>-29.953000000000003</v>
      </c>
      <c r="AL298" s="8">
        <f>Q299+T299</f>
        <v>-56.814199999999992</v>
      </c>
      <c r="AM298" s="22">
        <f>Z301+AC301</f>
        <v>-444.90250000000003</v>
      </c>
      <c r="AO298" s="22">
        <f>AI298-(AI298-AK298)/3.2*0.3</f>
        <v>27.152531250000003</v>
      </c>
      <c r="AP298" s="22">
        <f>AJ298-(AJ298-AL298)/3.2*0.3</f>
        <v>52.108078125000006</v>
      </c>
      <c r="AQ298" s="22">
        <f>AK298-(AK298-AI298)/3.2*0.3</f>
        <v>-24.045531250000003</v>
      </c>
      <c r="AR298" s="22">
        <f>AL298-(AL298-AJ298)/3.2*0.3</f>
        <v>-45.546378124999997</v>
      </c>
    </row>
    <row r="299" spans="1:44">
      <c r="C299" s="1">
        <v>4</v>
      </c>
      <c r="D299" s="1" t="s">
        <v>10</v>
      </c>
      <c r="E299" s="1">
        <f>TabPil!E299</f>
        <v>-22.353999999999999</v>
      </c>
      <c r="F299" s="1">
        <f>TabPil!F299</f>
        <v>-14.64</v>
      </c>
      <c r="G299" s="8">
        <f>(ABS(TabPil!G299)+ABS(TabPil!I299))*SIGN(TabPil!G299)</f>
        <v>-15.313000000000001</v>
      </c>
      <c r="H299" s="8">
        <f>(ABS(TabPil!H299)+ABS(TabPil!J299))*SIGN(TabPil!H299)</f>
        <v>0</v>
      </c>
      <c r="I299" s="8">
        <f t="shared" si="38"/>
        <v>-15.313000000000001</v>
      </c>
      <c r="J299" s="8">
        <f t="shared" si="39"/>
        <v>0</v>
      </c>
      <c r="L299" s="1"/>
      <c r="M299" s="1"/>
      <c r="N299" s="1">
        <v>4</v>
      </c>
      <c r="O299" s="1" t="s">
        <v>10</v>
      </c>
      <c r="P299" s="1">
        <f>TabPil!P299</f>
        <v>-10.045999999999999</v>
      </c>
      <c r="Q299" s="1">
        <f>TabPil!Q299</f>
        <v>-7.2389999999999999</v>
      </c>
      <c r="R299" s="8">
        <f>(ABS(TabPil!R299)+ABS(TabPil!T299))*SIGN(TabPil!R299)</f>
        <v>-10.033999999999999</v>
      </c>
      <c r="S299" s="8">
        <f>(ABS(TabPil!S299)+ABS(TabPil!U299))*SIGN(TabPil!S299)</f>
        <v>-131.804</v>
      </c>
      <c r="T299" s="8">
        <f t="shared" si="36"/>
        <v>-49.575199999999995</v>
      </c>
      <c r="U299" s="8">
        <f t="shared" si="37"/>
        <v>-134.8142</v>
      </c>
      <c r="W299" s="1"/>
      <c r="AG299" s="1"/>
      <c r="AH299" s="1" t="s">
        <v>57</v>
      </c>
      <c r="AI299" s="8">
        <f>F298-I298</f>
        <v>-3.7099999999999973</v>
      </c>
      <c r="AJ299" s="8">
        <f>Q298-T298</f>
        <v>-47.573900000000009</v>
      </c>
      <c r="AK299" s="8">
        <f>F299-I299</f>
        <v>0.67300000000000004</v>
      </c>
      <c r="AL299" s="8">
        <f>Q299-T299</f>
        <v>42.336199999999998</v>
      </c>
      <c r="AM299" s="22">
        <f>Z301-AC301</f>
        <v>-491.96749999999997</v>
      </c>
      <c r="AO299" s="22">
        <f t="shared" ref="AO299:AO308" si="52">AI299-(AI299-AK299)/3.2*0.3</f>
        <v>-3.2990937499999977</v>
      </c>
      <c r="AP299" s="22">
        <f t="shared" ref="AP299:AP308" si="53">AJ299-(AJ299-AL299)/3.2*0.3</f>
        <v>-39.144828125000011</v>
      </c>
      <c r="AQ299" s="22">
        <f t="shared" ref="AQ299:AQ308" si="54">AK299-(AK299-AI299)/3.2*0.3</f>
        <v>0.26209375000000035</v>
      </c>
      <c r="AR299" s="22">
        <f t="shared" ref="AR299:AR308" si="55">AL299-(AL299-AJ299)/3.2*0.3</f>
        <v>33.907128125</v>
      </c>
    </row>
    <row r="300" spans="1:44">
      <c r="C300" s="1">
        <v>4</v>
      </c>
      <c r="D300" s="1" t="s">
        <v>11</v>
      </c>
      <c r="E300" s="1">
        <f>TabPil!E300</f>
        <v>13.967000000000001</v>
      </c>
      <c r="F300" s="1">
        <f>TabPil!F300</f>
        <v>9.1609999999999996</v>
      </c>
      <c r="G300" s="8">
        <f>(ABS(TabPil!G300)+ABS(TabPil!I300))*SIGN(TabPil!G300)</f>
        <v>10.498999999999999</v>
      </c>
      <c r="H300" s="8">
        <f>(ABS(TabPil!H300)+ABS(TabPil!J300))*SIGN(TabPil!H300)</f>
        <v>0</v>
      </c>
      <c r="I300" s="8">
        <f t="shared" si="38"/>
        <v>10.498999999999999</v>
      </c>
      <c r="J300" s="8">
        <f t="shared" si="39"/>
        <v>0</v>
      </c>
      <c r="L300" s="1"/>
      <c r="M300" s="1"/>
      <c r="N300" s="1">
        <v>4</v>
      </c>
      <c r="O300" s="1" t="s">
        <v>11</v>
      </c>
      <c r="P300" s="1">
        <f>TabPil!P300</f>
        <v>6.5830000000000002</v>
      </c>
      <c r="Q300" s="1">
        <f>TabPil!Q300</f>
        <v>4.7309999999999999</v>
      </c>
      <c r="R300" s="8">
        <f>(ABS(TabPil!R300)+ABS(TabPil!T300))*SIGN(TabPil!R300)</f>
        <v>6.6970000000000001</v>
      </c>
      <c r="S300" s="8">
        <f>(ABS(TabPil!S300)+ABS(TabPil!U300))*SIGN(TabPil!S300)</f>
        <v>86.913999999999987</v>
      </c>
      <c r="T300" s="8">
        <f t="shared" si="36"/>
        <v>32.771199999999993</v>
      </c>
      <c r="U300" s="8">
        <f t="shared" si="37"/>
        <v>88.923099999999991</v>
      </c>
      <c r="W300" s="1"/>
      <c r="AH300" s="1" t="s">
        <v>58</v>
      </c>
      <c r="AI300" s="8">
        <f>F298+J298</f>
        <v>14.675000000000001</v>
      </c>
      <c r="AJ300" s="8">
        <f>Q298+U298</f>
        <v>158.17970000000003</v>
      </c>
      <c r="AK300" s="8">
        <f>F299+J299</f>
        <v>-14.64</v>
      </c>
      <c r="AL300" s="8">
        <f>Q299+U299</f>
        <v>-142.0532</v>
      </c>
      <c r="AM300" s="22">
        <f>Z301+AD301</f>
        <v>-435.10809999999998</v>
      </c>
      <c r="AO300" s="22">
        <f t="shared" si="52"/>
        <v>11.926718750000001</v>
      </c>
      <c r="AP300" s="22">
        <f t="shared" si="53"/>
        <v>130.03286562500003</v>
      </c>
      <c r="AQ300" s="22">
        <f t="shared" si="54"/>
        <v>-11.891718750000001</v>
      </c>
      <c r="AR300" s="22">
        <f t="shared" si="55"/>
        <v>-113.90636562500001</v>
      </c>
    </row>
    <row r="301" spans="1:44">
      <c r="C301" s="1">
        <v>4</v>
      </c>
      <c r="D301" s="1" t="s">
        <v>12</v>
      </c>
      <c r="E301" s="1">
        <f>TabPil!E301</f>
        <v>-567.34799999999996</v>
      </c>
      <c r="F301" s="1">
        <f>TabPil!F301</f>
        <v>-348.86099999999999</v>
      </c>
      <c r="G301" s="8">
        <f>(ABS(TabPil!G301)+ABS(TabPil!I301))*SIGN(TabPil!G301)</f>
        <v>12.867000000000001</v>
      </c>
      <c r="H301" s="8">
        <f>(ABS(TabPil!H301)+ABS(TabPil!J301))*SIGN(TabPil!H301)</f>
        <v>0</v>
      </c>
      <c r="I301" s="8">
        <f t="shared" si="38"/>
        <v>12.867000000000001</v>
      </c>
      <c r="J301" s="8">
        <f t="shared" si="39"/>
        <v>0</v>
      </c>
      <c r="L301" s="1"/>
      <c r="M301" s="1"/>
      <c r="N301" s="1">
        <v>4</v>
      </c>
      <c r="O301" s="1" t="s">
        <v>12</v>
      </c>
      <c r="P301" s="1">
        <f>TabPil!P301</f>
        <v>-168.43799999999999</v>
      </c>
      <c r="Q301" s="1">
        <f>TabPil!Q301</f>
        <v>-119.574</v>
      </c>
      <c r="R301" s="8">
        <f>(ABS(TabPil!R301)+ABS(TabPil!T301))*SIGN(TabPil!R301)</f>
        <v>2.0060000000000002</v>
      </c>
      <c r="S301" s="8">
        <f>(ABS(TabPil!S301)+ABS(TabPil!U301))*SIGN(TabPil!S301)</f>
        <v>28.563000000000002</v>
      </c>
      <c r="T301" s="8">
        <f t="shared" si="36"/>
        <v>10.574900000000001</v>
      </c>
      <c r="U301" s="8">
        <f t="shared" si="37"/>
        <v>29.164800000000003</v>
      </c>
      <c r="W301" s="1">
        <v>4</v>
      </c>
      <c r="X301" s="1" t="s">
        <v>12</v>
      </c>
      <c r="Y301" s="1">
        <f>TabPil!Z301</f>
        <v>-735.78599999999994</v>
      </c>
      <c r="Z301" s="1">
        <f>TabPil!AA301</f>
        <v>-468.435</v>
      </c>
      <c r="AA301" s="1">
        <f>(ABS(TabPil!AB301)+ABS(TabPil!AD301))*SIGN(TabPil!AB301)</f>
        <v>14.873000000000001</v>
      </c>
      <c r="AB301" s="1">
        <f>(ABS(TabPil!AC301)+ABS(TabPil!AE301))*SIGN(TabPil!AC301)</f>
        <v>28.865000000000002</v>
      </c>
      <c r="AC301" s="22">
        <f>(ABS(AA301)+0.3*ABS(AB301))*SIGN(AA301)</f>
        <v>23.532499999999999</v>
      </c>
      <c r="AD301" s="22">
        <f>(ABS(AB301)+0.3*ABS(AA301))*SIGN(AB301)</f>
        <v>33.326900000000002</v>
      </c>
      <c r="AH301" s="1" t="s">
        <v>59</v>
      </c>
      <c r="AI301" s="8">
        <f>F298-J298</f>
        <v>14.675000000000001</v>
      </c>
      <c r="AJ301" s="8">
        <f>Q298-U298</f>
        <v>-142.3777</v>
      </c>
      <c r="AK301" s="8">
        <f>F299-J299</f>
        <v>-14.64</v>
      </c>
      <c r="AL301" s="8">
        <f>Q299-U299</f>
        <v>127.5752</v>
      </c>
      <c r="AM301" s="22">
        <f>Z301-AD301</f>
        <v>-501.76190000000003</v>
      </c>
      <c r="AO301" s="22">
        <f t="shared" si="52"/>
        <v>11.926718750000001</v>
      </c>
      <c r="AP301" s="22">
        <f t="shared" si="53"/>
        <v>-117.06961562500001</v>
      </c>
      <c r="AQ301" s="22">
        <f t="shared" si="54"/>
        <v>-11.891718750000001</v>
      </c>
      <c r="AR301" s="22">
        <f t="shared" si="55"/>
        <v>102.267115625</v>
      </c>
    </row>
    <row r="302" spans="1:44">
      <c r="C302" s="1">
        <v>3</v>
      </c>
      <c r="D302" s="1" t="s">
        <v>9</v>
      </c>
      <c r="E302" s="1">
        <f>TabPil!E302</f>
        <v>21.574000000000002</v>
      </c>
      <c r="F302" s="1">
        <f>TabPil!F302</f>
        <v>14.106</v>
      </c>
      <c r="G302" s="8">
        <f>(ABS(TabPil!G302)+ABS(TabPil!I302))*SIGN(TabPil!G302)</f>
        <v>21.661000000000001</v>
      </c>
      <c r="H302" s="8">
        <f>(ABS(TabPil!H302)+ABS(TabPil!J302))*SIGN(TabPil!H302)</f>
        <v>0</v>
      </c>
      <c r="I302" s="8">
        <f t="shared" si="38"/>
        <v>21.661000000000001</v>
      </c>
      <c r="J302" s="8">
        <f t="shared" si="39"/>
        <v>0</v>
      </c>
      <c r="L302" s="1"/>
      <c r="M302" s="1"/>
      <c r="N302" s="1">
        <v>3</v>
      </c>
      <c r="O302" s="1" t="s">
        <v>9</v>
      </c>
      <c r="P302" s="1">
        <f>TabPil!P302</f>
        <v>10.180999999999999</v>
      </c>
      <c r="Q302" s="1">
        <f>TabPil!Q302</f>
        <v>7.2619999999999996</v>
      </c>
      <c r="R302" s="8">
        <f>(ABS(TabPil!R302)+ABS(TabPil!T302))*SIGN(TabPil!R302)</f>
        <v>13.391999999999999</v>
      </c>
      <c r="S302" s="8">
        <f>(ABS(TabPil!S302)+ABS(TabPil!U302))*SIGN(TabPil!S302)</f>
        <v>168.179</v>
      </c>
      <c r="T302" s="8">
        <f t="shared" si="36"/>
        <v>63.845699999999994</v>
      </c>
      <c r="U302" s="8">
        <f t="shared" si="37"/>
        <v>172.19659999999999</v>
      </c>
      <c r="W302" s="1"/>
      <c r="AG302" s="1">
        <v>3</v>
      </c>
      <c r="AH302" s="1" t="s">
        <v>56</v>
      </c>
      <c r="AI302" s="8">
        <f>F302+I302</f>
        <v>35.767000000000003</v>
      </c>
      <c r="AJ302" s="8">
        <f>Q302+T302</f>
        <v>71.107699999999994</v>
      </c>
      <c r="AK302" s="8">
        <f>F303+I303</f>
        <v>-32.783999999999999</v>
      </c>
      <c r="AL302" s="8">
        <f>Q303+T303</f>
        <v>-66.672199999999989</v>
      </c>
      <c r="AM302" s="22">
        <f>Z305+AC305</f>
        <v>-599.07420000000002</v>
      </c>
      <c r="AO302" s="22">
        <f t="shared" si="52"/>
        <v>29.340343750000002</v>
      </c>
      <c r="AP302" s="22">
        <f t="shared" si="53"/>
        <v>58.190834374999994</v>
      </c>
      <c r="AQ302" s="22">
        <f t="shared" si="54"/>
        <v>-26.357343749999998</v>
      </c>
      <c r="AR302" s="22">
        <f t="shared" si="55"/>
        <v>-53.75533437499999</v>
      </c>
    </row>
    <row r="303" spans="1:44">
      <c r="C303" s="1">
        <v>3</v>
      </c>
      <c r="D303" s="1" t="s">
        <v>10</v>
      </c>
      <c r="E303" s="1">
        <f>TabPil!E303</f>
        <v>-21.125</v>
      </c>
      <c r="F303" s="1">
        <f>TabPil!F303</f>
        <v>-13.804</v>
      </c>
      <c r="G303" s="8">
        <f>(ABS(TabPil!G303)+ABS(TabPil!I303))*SIGN(TabPil!G303)</f>
        <v>-18.98</v>
      </c>
      <c r="H303" s="8">
        <f>(ABS(TabPil!H303)+ABS(TabPil!J303))*SIGN(TabPil!H303)</f>
        <v>0</v>
      </c>
      <c r="I303" s="8">
        <f t="shared" si="38"/>
        <v>-18.98</v>
      </c>
      <c r="J303" s="8">
        <f t="shared" si="39"/>
        <v>0</v>
      </c>
      <c r="L303" s="1"/>
      <c r="M303" s="1"/>
      <c r="N303" s="1">
        <v>3</v>
      </c>
      <c r="O303" s="1" t="s">
        <v>10</v>
      </c>
      <c r="P303" s="1">
        <f>TabPil!P303</f>
        <v>-9.0679999999999996</v>
      </c>
      <c r="Q303" s="1">
        <f>TabPil!Q303</f>
        <v>-6.5110000000000001</v>
      </c>
      <c r="R303" s="8">
        <f>(ABS(TabPil!R303)+ABS(TabPil!T303))*SIGN(TabPil!R303)</f>
        <v>-12.495999999999999</v>
      </c>
      <c r="S303" s="8">
        <f>(ABS(TabPil!S303)+ABS(TabPil!U303))*SIGN(TabPil!S303)</f>
        <v>-158.88399999999999</v>
      </c>
      <c r="T303" s="8">
        <f t="shared" si="36"/>
        <v>-60.161199999999994</v>
      </c>
      <c r="U303" s="8">
        <f t="shared" si="37"/>
        <v>-162.63279999999997</v>
      </c>
      <c r="W303" s="1"/>
      <c r="AG303" s="1"/>
      <c r="AH303" s="1" t="s">
        <v>57</v>
      </c>
      <c r="AI303" s="8">
        <f>F302-I302</f>
        <v>-7.5550000000000015</v>
      </c>
      <c r="AJ303" s="8">
        <f>Q302-T302</f>
        <v>-56.583699999999993</v>
      </c>
      <c r="AK303" s="8">
        <f>F303-I303</f>
        <v>5.1760000000000002</v>
      </c>
      <c r="AL303" s="8">
        <f>Q303-T303</f>
        <v>53.650199999999991</v>
      </c>
      <c r="AM303" s="22">
        <f>Z305-AC305</f>
        <v>-673.11979999999994</v>
      </c>
      <c r="AO303" s="22">
        <f t="shared" si="52"/>
        <v>-6.3614687500000011</v>
      </c>
      <c r="AP303" s="22">
        <f t="shared" si="53"/>
        <v>-46.249271874999998</v>
      </c>
      <c r="AQ303" s="22">
        <f t="shared" si="54"/>
        <v>3.9824687499999998</v>
      </c>
      <c r="AR303" s="22">
        <f t="shared" si="55"/>
        <v>43.315771874999996</v>
      </c>
    </row>
    <row r="304" spans="1:44">
      <c r="C304" s="1">
        <v>3</v>
      </c>
      <c r="D304" s="1" t="s">
        <v>11</v>
      </c>
      <c r="E304" s="1">
        <f>TabPil!E304</f>
        <v>13.343</v>
      </c>
      <c r="F304" s="1">
        <f>TabPil!F304</f>
        <v>8.7219999999999995</v>
      </c>
      <c r="G304" s="8">
        <f>(ABS(TabPil!G304)+ABS(TabPil!I304))*SIGN(TabPil!G304)</f>
        <v>12.676</v>
      </c>
      <c r="H304" s="8">
        <f>(ABS(TabPil!H304)+ABS(TabPil!J304))*SIGN(TabPil!H304)</f>
        <v>0</v>
      </c>
      <c r="I304" s="8">
        <f t="shared" si="38"/>
        <v>12.676</v>
      </c>
      <c r="J304" s="8">
        <f t="shared" si="39"/>
        <v>0</v>
      </c>
      <c r="L304" s="1"/>
      <c r="M304" s="1"/>
      <c r="N304" s="1">
        <v>3</v>
      </c>
      <c r="O304" s="1" t="s">
        <v>11</v>
      </c>
      <c r="P304" s="1">
        <f>TabPil!P304</f>
        <v>6.016</v>
      </c>
      <c r="Q304" s="1">
        <f>TabPil!Q304</f>
        <v>4.3040000000000003</v>
      </c>
      <c r="R304" s="8">
        <f>(ABS(TabPil!R304)+ABS(TabPil!T304))*SIGN(TabPil!R304)</f>
        <v>8.0839999999999996</v>
      </c>
      <c r="S304" s="8">
        <f>(ABS(TabPil!S304)+ABS(TabPil!U304))*SIGN(TabPil!S304)</f>
        <v>102.056</v>
      </c>
      <c r="T304" s="8">
        <f t="shared" si="36"/>
        <v>38.700800000000001</v>
      </c>
      <c r="U304" s="8">
        <f t="shared" si="37"/>
        <v>104.4812</v>
      </c>
      <c r="W304" s="1"/>
      <c r="AH304" s="1" t="s">
        <v>58</v>
      </c>
      <c r="AI304" s="8">
        <f>F302+J302</f>
        <v>14.106</v>
      </c>
      <c r="AJ304" s="8">
        <f>Q302+U302</f>
        <v>179.45859999999999</v>
      </c>
      <c r="AK304" s="8">
        <f>F303+J303</f>
        <v>-13.804</v>
      </c>
      <c r="AL304" s="8">
        <f>Q303+U303</f>
        <v>-169.14379999999997</v>
      </c>
      <c r="AM304" s="22">
        <f>Z305+AD305</f>
        <v>-578.21069999999997</v>
      </c>
      <c r="AO304" s="22">
        <f t="shared" si="52"/>
        <v>11.489437500000001</v>
      </c>
      <c r="AP304" s="22">
        <f t="shared" si="53"/>
        <v>146.77712499999998</v>
      </c>
      <c r="AQ304" s="22">
        <f t="shared" si="54"/>
        <v>-11.187437500000001</v>
      </c>
      <c r="AR304" s="22">
        <f t="shared" si="55"/>
        <v>-136.46232499999996</v>
      </c>
    </row>
    <row r="305" spans="1:44">
      <c r="C305" s="1">
        <v>3</v>
      </c>
      <c r="D305" s="1" t="s">
        <v>12</v>
      </c>
      <c r="E305" s="1">
        <f>TabPil!E305</f>
        <v>-771.64200000000005</v>
      </c>
      <c r="F305" s="1">
        <f>TabPil!F305</f>
        <v>-474.238</v>
      </c>
      <c r="G305" s="8">
        <f>(ABS(TabPil!G305)+ABS(TabPil!I305))*SIGN(TabPil!G305)</f>
        <v>17.769000000000002</v>
      </c>
      <c r="H305" s="8">
        <f>(ABS(TabPil!H305)+ABS(TabPil!J305))*SIGN(TabPil!H305)</f>
        <v>0</v>
      </c>
      <c r="I305" s="8">
        <f t="shared" si="38"/>
        <v>17.769000000000002</v>
      </c>
      <c r="J305" s="8">
        <f t="shared" si="39"/>
        <v>0</v>
      </c>
      <c r="L305" s="1"/>
      <c r="M305" s="1"/>
      <c r="N305" s="1">
        <v>3</v>
      </c>
      <c r="O305" s="1" t="s">
        <v>12</v>
      </c>
      <c r="P305" s="1">
        <f>TabPil!P305</f>
        <v>-227.84100000000001</v>
      </c>
      <c r="Q305" s="1">
        <f>TabPil!Q305</f>
        <v>-161.85900000000001</v>
      </c>
      <c r="R305" s="8">
        <f>(ABS(TabPil!R305)+ABS(TabPil!T305))*SIGN(TabPil!R305)</f>
        <v>3.8320000000000003</v>
      </c>
      <c r="S305" s="8">
        <f>(ABS(TabPil!S305)+ABS(TabPil!U305))*SIGN(TabPil!S305)</f>
        <v>50.994000000000007</v>
      </c>
      <c r="T305" s="8">
        <f t="shared" si="36"/>
        <v>19.130200000000002</v>
      </c>
      <c r="U305" s="8">
        <f t="shared" si="37"/>
        <v>52.143600000000006</v>
      </c>
      <c r="W305" s="1">
        <v>3</v>
      </c>
      <c r="X305" s="1" t="s">
        <v>12</v>
      </c>
      <c r="Y305" s="1">
        <f>TabPil!Z305</f>
        <v>-999.48300000000006</v>
      </c>
      <c r="Z305" s="1">
        <f>TabPil!AA305</f>
        <v>-636.09699999999998</v>
      </c>
      <c r="AA305" s="1">
        <f>(ABS(TabPil!AB305)+ABS(TabPil!AD305))*SIGN(TabPil!AB305)</f>
        <v>21.601000000000003</v>
      </c>
      <c r="AB305" s="1">
        <f>(ABS(TabPil!AC305)+ABS(TabPil!AE305))*SIGN(TabPil!AC305)</f>
        <v>51.406000000000006</v>
      </c>
      <c r="AC305" s="22">
        <f>(ABS(AA305)+0.3*ABS(AB305))*SIGN(AA305)</f>
        <v>37.022800000000004</v>
      </c>
      <c r="AD305" s="22">
        <f>(ABS(AB305)+0.3*ABS(AA305))*SIGN(AB305)</f>
        <v>57.886300000000006</v>
      </c>
      <c r="AH305" s="1" t="s">
        <v>59</v>
      </c>
      <c r="AI305" s="8">
        <f>F302-J302</f>
        <v>14.106</v>
      </c>
      <c r="AJ305" s="8">
        <f>Q302-U302</f>
        <v>-164.93459999999999</v>
      </c>
      <c r="AK305" s="8">
        <f>F303-J303</f>
        <v>-13.804</v>
      </c>
      <c r="AL305" s="8">
        <f>Q303-U303</f>
        <v>156.12179999999998</v>
      </c>
      <c r="AM305" s="22">
        <f>Z305-AD305</f>
        <v>-693.98329999999999</v>
      </c>
      <c r="AO305" s="22">
        <f t="shared" si="52"/>
        <v>11.489437500000001</v>
      </c>
      <c r="AP305" s="22">
        <f t="shared" si="53"/>
        <v>-134.83556249999998</v>
      </c>
      <c r="AQ305" s="22">
        <f t="shared" si="54"/>
        <v>-11.187437500000001</v>
      </c>
      <c r="AR305" s="22">
        <f t="shared" si="55"/>
        <v>126.02276249999998</v>
      </c>
    </row>
    <row r="306" spans="1:44">
      <c r="C306" s="1">
        <v>2</v>
      </c>
      <c r="D306" s="1" t="s">
        <v>9</v>
      </c>
      <c r="E306" s="1">
        <f>TabPil!E306</f>
        <v>22.422000000000001</v>
      </c>
      <c r="F306" s="1">
        <f>TabPil!F306</f>
        <v>14.666</v>
      </c>
      <c r="G306" s="8">
        <f>(ABS(TabPil!G306)+ABS(TabPil!I306))*SIGN(TabPil!G306)</f>
        <v>22.260999999999999</v>
      </c>
      <c r="H306" s="8">
        <f>(ABS(TabPil!H306)+ABS(TabPil!J306))*SIGN(TabPil!H306)</f>
        <v>0</v>
      </c>
      <c r="I306" s="8">
        <f t="shared" si="38"/>
        <v>22.260999999999999</v>
      </c>
      <c r="J306" s="8">
        <f t="shared" si="39"/>
        <v>0</v>
      </c>
      <c r="L306" s="1"/>
      <c r="M306" s="1"/>
      <c r="N306" s="1">
        <v>2</v>
      </c>
      <c r="O306" s="1" t="s">
        <v>9</v>
      </c>
      <c r="P306" s="1">
        <f>TabPil!P306</f>
        <v>10.474</v>
      </c>
      <c r="Q306" s="1">
        <f>TabPil!Q306</f>
        <v>7.423</v>
      </c>
      <c r="R306" s="8">
        <f>(ABS(TabPil!R306)+ABS(TabPil!T306))*SIGN(TabPil!R306)</f>
        <v>14.530999999999999</v>
      </c>
      <c r="S306" s="8">
        <f>(ABS(TabPil!S306)+ABS(TabPil!U306))*SIGN(TabPil!S306)</f>
        <v>180.999</v>
      </c>
      <c r="T306" s="8">
        <f t="shared" si="36"/>
        <v>68.830699999999993</v>
      </c>
      <c r="U306" s="8">
        <f t="shared" si="37"/>
        <v>185.35829999999999</v>
      </c>
      <c r="W306" s="1"/>
      <c r="AG306" s="1">
        <v>2</v>
      </c>
      <c r="AH306" s="1" t="s">
        <v>56</v>
      </c>
      <c r="AI306" s="8">
        <f>F306+I306</f>
        <v>36.927</v>
      </c>
      <c r="AJ306" s="8">
        <f>Q306+T306</f>
        <v>76.253699999999995</v>
      </c>
      <c r="AK306" s="8">
        <f>F307+I307</f>
        <v>-36.295999999999999</v>
      </c>
      <c r="AL306" s="8">
        <f>Q307+T307</f>
        <v>-79.486000000000004</v>
      </c>
      <c r="AM306" s="22">
        <f>Z309+AC309</f>
        <v>-751.76240000000007</v>
      </c>
      <c r="AO306" s="22">
        <f t="shared" si="52"/>
        <v>30.06234375</v>
      </c>
      <c r="AP306" s="22">
        <f t="shared" si="53"/>
        <v>61.653103124999994</v>
      </c>
      <c r="AQ306" s="22">
        <f t="shared" si="54"/>
        <v>-29.43134375</v>
      </c>
      <c r="AR306" s="22">
        <f t="shared" si="55"/>
        <v>-64.885403125000011</v>
      </c>
    </row>
    <row r="307" spans="1:44">
      <c r="C307" s="1">
        <v>2</v>
      </c>
      <c r="D307" s="1" t="s">
        <v>10</v>
      </c>
      <c r="E307" s="1">
        <f>TabPil!E307</f>
        <v>-24.715</v>
      </c>
      <c r="F307" s="1">
        <f>TabPil!F307</f>
        <v>-16.14</v>
      </c>
      <c r="G307" s="8">
        <f>(ABS(TabPil!G307)+ABS(TabPil!I307))*SIGN(TabPil!G307)</f>
        <v>-20.155999999999999</v>
      </c>
      <c r="H307" s="8">
        <f>(ABS(TabPil!H307)+ABS(TabPil!J307))*SIGN(TabPil!H307)</f>
        <v>0</v>
      </c>
      <c r="I307" s="8">
        <f t="shared" si="38"/>
        <v>-20.155999999999999</v>
      </c>
      <c r="J307" s="8">
        <f t="shared" si="39"/>
        <v>0</v>
      </c>
      <c r="L307" s="1"/>
      <c r="M307" s="1"/>
      <c r="N307" s="1">
        <v>2</v>
      </c>
      <c r="O307" s="1" t="s">
        <v>10</v>
      </c>
      <c r="P307" s="1">
        <f>TabPil!P307</f>
        <v>-10.106</v>
      </c>
      <c r="Q307" s="1">
        <f>TabPil!Q307</f>
        <v>-7.1970000000000001</v>
      </c>
      <c r="R307" s="8">
        <f>(ABS(TabPil!R307)+ABS(TabPil!T307))*SIGN(TabPil!R307)</f>
        <v>-15.271000000000001</v>
      </c>
      <c r="S307" s="8">
        <f>(ABS(TabPil!S307)+ABS(TabPil!U307))*SIGN(TabPil!S307)</f>
        <v>-190.06</v>
      </c>
      <c r="T307" s="8">
        <f t="shared" si="36"/>
        <v>-72.289000000000001</v>
      </c>
      <c r="U307" s="8">
        <f t="shared" si="37"/>
        <v>-194.6413</v>
      </c>
      <c r="W307" s="1"/>
      <c r="AG307" s="1"/>
      <c r="AH307" s="1" t="s">
        <v>57</v>
      </c>
      <c r="AI307" s="8">
        <f>F306-I306</f>
        <v>-7.5949999999999989</v>
      </c>
      <c r="AJ307" s="8">
        <f>Q306-T306</f>
        <v>-61.407699999999991</v>
      </c>
      <c r="AK307" s="8">
        <f>F307-I307</f>
        <v>4.0159999999999982</v>
      </c>
      <c r="AL307" s="8">
        <f>Q307-T307</f>
        <v>65.091999999999999</v>
      </c>
      <c r="AM307" s="22">
        <f>Z309-AC309</f>
        <v>-859.72559999999999</v>
      </c>
      <c r="AO307" s="22">
        <f t="shared" si="52"/>
        <v>-6.5064687499999989</v>
      </c>
      <c r="AP307" s="22">
        <f t="shared" si="53"/>
        <v>-49.548353124999991</v>
      </c>
      <c r="AQ307" s="22">
        <f t="shared" si="54"/>
        <v>2.9274687499999983</v>
      </c>
      <c r="AR307" s="22">
        <f t="shared" si="55"/>
        <v>53.232653124999999</v>
      </c>
    </row>
    <row r="308" spans="1:44">
      <c r="C308" s="1">
        <v>2</v>
      </c>
      <c r="D308" s="1" t="s">
        <v>11</v>
      </c>
      <c r="E308" s="1">
        <f>TabPil!E308</f>
        <v>14.73</v>
      </c>
      <c r="F308" s="1">
        <f>TabPil!F308</f>
        <v>9.6270000000000007</v>
      </c>
      <c r="G308" s="8">
        <f>(ABS(TabPil!G308)+ABS(TabPil!I308))*SIGN(TabPil!G308)</f>
        <v>13.235000000000001</v>
      </c>
      <c r="H308" s="8">
        <f>(ABS(TabPil!H308)+ABS(TabPil!J308))*SIGN(TabPil!H308)</f>
        <v>0</v>
      </c>
      <c r="I308" s="8">
        <f t="shared" si="38"/>
        <v>13.235000000000001</v>
      </c>
      <c r="J308" s="8">
        <f t="shared" si="39"/>
        <v>0</v>
      </c>
      <c r="L308" s="1"/>
      <c r="M308" s="1"/>
      <c r="N308" s="1">
        <v>2</v>
      </c>
      <c r="O308" s="1" t="s">
        <v>11</v>
      </c>
      <c r="P308" s="1">
        <f>TabPil!P308</f>
        <v>6.431</v>
      </c>
      <c r="Q308" s="1">
        <f>TabPil!Q308</f>
        <v>4.569</v>
      </c>
      <c r="R308" s="8">
        <f>(ABS(TabPil!R308)+ABS(TabPil!T308))*SIGN(TabPil!R308)</f>
        <v>9.31</v>
      </c>
      <c r="S308" s="8">
        <f>(ABS(TabPil!S308)+ABS(TabPil!U308))*SIGN(TabPil!S308)</f>
        <v>115.863</v>
      </c>
      <c r="T308" s="8">
        <f t="shared" si="36"/>
        <v>44.068899999999999</v>
      </c>
      <c r="U308" s="8">
        <f t="shared" si="37"/>
        <v>118.65600000000001</v>
      </c>
      <c r="W308" s="1"/>
      <c r="AH308" s="1" t="s">
        <v>58</v>
      </c>
      <c r="AI308" s="8">
        <f>F306+J306</f>
        <v>14.666</v>
      </c>
      <c r="AJ308" s="8">
        <f>Q306+U306</f>
        <v>192.78129999999999</v>
      </c>
      <c r="AK308" s="8">
        <f>F307+J307</f>
        <v>-16.14</v>
      </c>
      <c r="AL308" s="8">
        <f>Q307+U307</f>
        <v>-201.8383</v>
      </c>
      <c r="AM308" s="22">
        <f>Z309+AD309</f>
        <v>-714.17240000000004</v>
      </c>
      <c r="AO308" s="22">
        <f t="shared" si="52"/>
        <v>11.7779375</v>
      </c>
      <c r="AP308" s="22">
        <f t="shared" si="53"/>
        <v>155.78571249999999</v>
      </c>
      <c r="AQ308" s="22">
        <f t="shared" si="54"/>
        <v>-13.2519375</v>
      </c>
      <c r="AR308" s="22">
        <f t="shared" si="55"/>
        <v>-164.8427125</v>
      </c>
    </row>
    <row r="309" spans="1:44">
      <c r="C309" s="1">
        <v>2</v>
      </c>
      <c r="D309" s="1" t="s">
        <v>12</v>
      </c>
      <c r="E309" s="1">
        <f>TabPil!E309</f>
        <v>-976.18899999999996</v>
      </c>
      <c r="F309" s="1">
        <f>TabPil!F309</f>
        <v>-599.81100000000004</v>
      </c>
      <c r="G309" s="8">
        <f>(ABS(TabPil!G309)+ABS(TabPil!I309))*SIGN(TabPil!G309)</f>
        <v>22.721</v>
      </c>
      <c r="H309" s="8">
        <f>(ABS(TabPil!H309)+ABS(TabPil!J309))*SIGN(TabPil!H309)</f>
        <v>0</v>
      </c>
      <c r="I309" s="8">
        <f t="shared" si="38"/>
        <v>22.721</v>
      </c>
      <c r="J309" s="8">
        <f t="shared" si="39"/>
        <v>0</v>
      </c>
      <c r="L309" s="1"/>
      <c r="M309" s="1"/>
      <c r="N309" s="1">
        <v>2</v>
      </c>
      <c r="O309" s="1" t="s">
        <v>12</v>
      </c>
      <c r="P309" s="1">
        <f>TabPil!P309</f>
        <v>-289.75400000000002</v>
      </c>
      <c r="Q309" s="1">
        <f>TabPil!Q309</f>
        <v>-205.93299999999999</v>
      </c>
      <c r="R309" s="8">
        <f>(ABS(TabPil!R309)+ABS(TabPil!T309))*SIGN(TabPil!R309)</f>
        <v>6.4110000000000005</v>
      </c>
      <c r="S309" s="8">
        <f>(ABS(TabPil!S309)+ABS(TabPil!U309))*SIGN(TabPil!S309)</f>
        <v>82.311999999999998</v>
      </c>
      <c r="T309" s="8">
        <f t="shared" si="36"/>
        <v>31.104600000000001</v>
      </c>
      <c r="U309" s="8">
        <f t="shared" si="37"/>
        <v>84.235299999999995</v>
      </c>
      <c r="W309" s="1">
        <v>2</v>
      </c>
      <c r="X309" s="1" t="s">
        <v>12</v>
      </c>
      <c r="Y309" s="1">
        <f>TabPil!Z309</f>
        <v>-1265.943</v>
      </c>
      <c r="Z309" s="1">
        <f>TabPil!AA309</f>
        <v>-805.74400000000003</v>
      </c>
      <c r="AA309" s="1">
        <f>(ABS(TabPil!AB309)+ABS(TabPil!AD309))*SIGN(TabPil!AB309)</f>
        <v>29.131999999999998</v>
      </c>
      <c r="AB309" s="1">
        <f>(ABS(TabPil!AC309)+ABS(TabPil!AE309))*SIGN(TabPil!AC309)</f>
        <v>82.831999999999994</v>
      </c>
      <c r="AC309" s="22">
        <f>(ABS(AA309)+0.3*ABS(AB309))*SIGN(AA309)</f>
        <v>53.9816</v>
      </c>
      <c r="AD309" s="22">
        <f>(ABS(AB309)+0.3*ABS(AA309))*SIGN(AB309)</f>
        <v>91.571599999999989</v>
      </c>
      <c r="AH309" s="1" t="s">
        <v>59</v>
      </c>
      <c r="AI309" s="8">
        <f>F306-J306</f>
        <v>14.666</v>
      </c>
      <c r="AJ309" s="8">
        <f>Q306-U306</f>
        <v>-177.93529999999998</v>
      </c>
      <c r="AK309" s="8">
        <f>F307-J307</f>
        <v>-16.14</v>
      </c>
      <c r="AL309" s="8">
        <f>Q307-U307</f>
        <v>187.4443</v>
      </c>
      <c r="AM309" s="22">
        <f>Z309-AD309</f>
        <v>-897.31560000000002</v>
      </c>
      <c r="AO309" s="22">
        <f t="shared" ref="AO309" si="56">AI309-(AI309-AK309)/3.2*0.3</f>
        <v>11.7779375</v>
      </c>
      <c r="AP309" s="22">
        <f t="shared" ref="AP309" si="57">AJ309-(AJ309-AL309)/3.2*0.3</f>
        <v>-143.68096249999999</v>
      </c>
      <c r="AQ309" s="22">
        <f t="shared" ref="AQ309" si="58">AK309-(AK309-AI309)/3.2*0.3</f>
        <v>-13.2519375</v>
      </c>
      <c r="AR309" s="22">
        <f t="shared" ref="AR309" si="59">AL309-(AL309-AJ309)/3.2*0.3</f>
        <v>153.18996250000001</v>
      </c>
    </row>
    <row r="310" spans="1:44">
      <c r="C310" s="1">
        <v>1</v>
      </c>
      <c r="D310" s="1" t="s">
        <v>9</v>
      </c>
      <c r="E310" s="1">
        <f>TabPil!E310</f>
        <v>15.247</v>
      </c>
      <c r="F310" s="1">
        <f>TabPil!F310</f>
        <v>9.9710000000000001</v>
      </c>
      <c r="G310" s="8">
        <f>(ABS(TabPil!G310)+ABS(TabPil!I310))*SIGN(TabPil!G310)</f>
        <v>22.878999999999998</v>
      </c>
      <c r="H310" s="8">
        <f>(ABS(TabPil!H310)+ABS(TabPil!J310))*SIGN(TabPil!H310)</f>
        <v>0</v>
      </c>
      <c r="I310" s="8">
        <f t="shared" si="38"/>
        <v>22.878999999999998</v>
      </c>
      <c r="J310" s="8">
        <f t="shared" si="39"/>
        <v>0</v>
      </c>
      <c r="L310" s="1"/>
      <c r="M310" s="1"/>
      <c r="N310" s="1">
        <v>1</v>
      </c>
      <c r="O310" s="1" t="s">
        <v>9</v>
      </c>
      <c r="P310" s="1">
        <f>TabPil!P310</f>
        <v>6.6550000000000002</v>
      </c>
      <c r="Q310" s="1">
        <f>TabPil!Q310</f>
        <v>4.6920000000000002</v>
      </c>
      <c r="R310" s="8">
        <f>(ABS(TabPil!R310)+ABS(TabPil!T310))*SIGN(TabPil!R310)</f>
        <v>10.983000000000001</v>
      </c>
      <c r="S310" s="8">
        <f>(ABS(TabPil!S310)+ABS(TabPil!U310))*SIGN(TabPil!S310)</f>
        <v>139.18899999999999</v>
      </c>
      <c r="T310" s="8">
        <f t="shared" si="36"/>
        <v>52.739699999999999</v>
      </c>
      <c r="U310" s="8">
        <f t="shared" si="37"/>
        <v>142.48390000000001</v>
      </c>
      <c r="W310" s="1"/>
      <c r="AG310" s="1">
        <v>1</v>
      </c>
      <c r="AH310" s="1" t="s">
        <v>56</v>
      </c>
      <c r="AI310" s="8">
        <f>F310+I310</f>
        <v>32.849999999999994</v>
      </c>
      <c r="AJ310" s="8">
        <f>Q310+T310</f>
        <v>57.431699999999999</v>
      </c>
      <c r="AK310" s="8">
        <f>F311+I311</f>
        <v>-47.67</v>
      </c>
      <c r="AL310" s="8">
        <f>Q311+T311</f>
        <v>-95.347699999999989</v>
      </c>
      <c r="AM310" s="22">
        <f>Z313+AC313</f>
        <v>-910.7876</v>
      </c>
      <c r="AO310" s="22">
        <f>AI310-(AI310-AK310)/3.7*0.3</f>
        <v>26.321351351351346</v>
      </c>
      <c r="AP310" s="22">
        <f>AJ310-(AJ310-AL310)/3.7*0.3</f>
        <v>45.044181081081085</v>
      </c>
      <c r="AQ310" s="22">
        <f>AK310</f>
        <v>-47.67</v>
      </c>
      <c r="AR310" s="22">
        <f>AL310</f>
        <v>-95.347699999999989</v>
      </c>
    </row>
    <row r="311" spans="1:44">
      <c r="C311" s="1">
        <v>1</v>
      </c>
      <c r="D311" s="1" t="s">
        <v>10</v>
      </c>
      <c r="E311" s="1">
        <f>TabPil!E311</f>
        <v>-7.8120000000000003</v>
      </c>
      <c r="F311" s="1">
        <f>TabPil!F311</f>
        <v>-5.093</v>
      </c>
      <c r="G311" s="8">
        <f>(ABS(TabPil!G311)+ABS(TabPil!I311))*SIGN(TabPil!G311)</f>
        <v>-42.576999999999998</v>
      </c>
      <c r="H311" s="8">
        <f>(ABS(TabPil!H311)+ABS(TabPil!J311))*SIGN(TabPil!H311)</f>
        <v>0</v>
      </c>
      <c r="I311" s="8">
        <f t="shared" si="38"/>
        <v>-42.576999999999998</v>
      </c>
      <c r="J311" s="8">
        <f t="shared" si="39"/>
        <v>0</v>
      </c>
      <c r="L311" s="1"/>
      <c r="M311" s="1"/>
      <c r="N311" s="1">
        <v>1</v>
      </c>
      <c r="O311" s="1" t="s">
        <v>10</v>
      </c>
      <c r="P311" s="1">
        <f>TabPil!P311</f>
        <v>-3.1840000000000002</v>
      </c>
      <c r="Q311" s="1">
        <f>TabPil!Q311</f>
        <v>-2.2669999999999999</v>
      </c>
      <c r="R311" s="8">
        <f>(ABS(TabPil!R311)+ABS(TabPil!T311))*SIGN(TabPil!R311)</f>
        <v>-19.481999999999999</v>
      </c>
      <c r="S311" s="8">
        <f>(ABS(TabPil!S311)+ABS(TabPil!U311))*SIGN(TabPil!S311)</f>
        <v>-245.32899999999998</v>
      </c>
      <c r="T311" s="8">
        <f t="shared" si="36"/>
        <v>-93.080699999999993</v>
      </c>
      <c r="U311" s="8">
        <f t="shared" si="37"/>
        <v>-251.17359999999996</v>
      </c>
      <c r="W311" s="1"/>
      <c r="AH311" s="1" t="s">
        <v>57</v>
      </c>
      <c r="AI311" s="8">
        <f>F310-I310</f>
        <v>-12.907999999999998</v>
      </c>
      <c r="AJ311" s="8">
        <f>Q310-T310</f>
        <v>-48.047699999999999</v>
      </c>
      <c r="AK311" s="8">
        <f>F311-I311</f>
        <v>37.483999999999995</v>
      </c>
      <c r="AL311" s="8">
        <f>Q311-T311</f>
        <v>90.813699999999997</v>
      </c>
      <c r="AM311" s="22">
        <f>Z313-AC313</f>
        <v>-1048.4223999999999</v>
      </c>
      <c r="AO311" s="22">
        <f t="shared" ref="AO311:AO313" si="60">AI311-(AI311-AK311)/3.7*0.3</f>
        <v>-8.8221621621621615</v>
      </c>
      <c r="AP311" s="22">
        <f t="shared" ref="AP311:AP313" si="61">AJ311-(AJ311-AL311)/3.7*0.3</f>
        <v>-36.788667567567565</v>
      </c>
      <c r="AQ311" s="22">
        <f t="shared" ref="AQ311:AQ313" si="62">AK311</f>
        <v>37.483999999999995</v>
      </c>
      <c r="AR311" s="22">
        <f t="shared" ref="AR311:AR313" si="63">AL311</f>
        <v>90.813699999999997</v>
      </c>
    </row>
    <row r="312" spans="1:44">
      <c r="C312" s="1">
        <v>1</v>
      </c>
      <c r="D312" s="1" t="s">
        <v>11</v>
      </c>
      <c r="E312" s="1">
        <f>TabPil!E312</f>
        <v>6.2320000000000002</v>
      </c>
      <c r="F312" s="1">
        <f>TabPil!F312</f>
        <v>4.0720000000000001</v>
      </c>
      <c r="G312" s="8">
        <f>(ABS(TabPil!G312)+ABS(TabPil!I312))*SIGN(TabPil!G312)</f>
        <v>17.687000000000001</v>
      </c>
      <c r="H312" s="8">
        <f>(ABS(TabPil!H312)+ABS(TabPil!J312))*SIGN(TabPil!H312)</f>
        <v>0</v>
      </c>
      <c r="I312" s="8">
        <f t="shared" si="38"/>
        <v>17.687000000000001</v>
      </c>
      <c r="J312" s="8">
        <f t="shared" si="39"/>
        <v>0</v>
      </c>
      <c r="L312" s="1"/>
      <c r="M312" s="1"/>
      <c r="N312" s="1">
        <v>1</v>
      </c>
      <c r="O312" s="1" t="s">
        <v>11</v>
      </c>
      <c r="P312" s="1">
        <f>TabPil!P312</f>
        <v>2.6589999999999998</v>
      </c>
      <c r="Q312" s="1">
        <f>TabPil!Q312</f>
        <v>1.881</v>
      </c>
      <c r="R312" s="8">
        <f>(ABS(TabPil!R312)+ABS(TabPil!T312))*SIGN(TabPil!R312)</f>
        <v>8.2319999999999993</v>
      </c>
      <c r="S312" s="8">
        <f>(ABS(TabPil!S312)+ABS(TabPil!U312))*SIGN(TabPil!S312)</f>
        <v>103.88600000000001</v>
      </c>
      <c r="T312" s="8">
        <f t="shared" si="36"/>
        <v>39.397800000000004</v>
      </c>
      <c r="U312" s="8">
        <f t="shared" si="37"/>
        <v>106.35560000000001</v>
      </c>
      <c r="W312" s="1"/>
      <c r="AH312" s="1" t="s">
        <v>58</v>
      </c>
      <c r="AI312" s="8">
        <f>F310+J310</f>
        <v>9.9710000000000001</v>
      </c>
      <c r="AJ312" s="8">
        <f>Q310+U310</f>
        <v>147.17590000000001</v>
      </c>
      <c r="AK312" s="8">
        <f>F311+J311</f>
        <v>-5.093</v>
      </c>
      <c r="AL312" s="8">
        <f>Q311+U311</f>
        <v>-253.44059999999996</v>
      </c>
      <c r="AM312" s="22">
        <f>Z313+AD313</f>
        <v>-857.24180000000001</v>
      </c>
      <c r="AO312" s="22">
        <f t="shared" si="60"/>
        <v>8.7495945945945941</v>
      </c>
      <c r="AP312" s="22">
        <f t="shared" si="61"/>
        <v>114.6934810810811</v>
      </c>
      <c r="AQ312" s="22">
        <f t="shared" si="62"/>
        <v>-5.093</v>
      </c>
      <c r="AR312" s="22">
        <f t="shared" si="63"/>
        <v>-253.44059999999996</v>
      </c>
    </row>
    <row r="313" spans="1:44">
      <c r="C313" s="1">
        <v>1</v>
      </c>
      <c r="D313" s="1" t="s">
        <v>12</v>
      </c>
      <c r="E313" s="1">
        <f>TabPil!E313</f>
        <v>-1182.104</v>
      </c>
      <c r="F313" s="1">
        <f>TabPil!F313</f>
        <v>-726.31500000000005</v>
      </c>
      <c r="G313" s="8">
        <f>(ABS(TabPil!G313)+ABS(TabPil!I313))*SIGN(TabPil!G313)</f>
        <v>26.515000000000001</v>
      </c>
      <c r="H313" s="8">
        <f>(ABS(TabPil!H313)+ABS(TabPil!J313))*SIGN(TabPil!H313)</f>
        <v>0</v>
      </c>
      <c r="I313" s="8">
        <f t="shared" si="38"/>
        <v>26.515000000000001</v>
      </c>
      <c r="J313" s="8">
        <f t="shared" si="39"/>
        <v>0</v>
      </c>
      <c r="L313" s="1"/>
      <c r="M313" s="1"/>
      <c r="N313" s="1">
        <v>1</v>
      </c>
      <c r="O313" s="1" t="s">
        <v>12</v>
      </c>
      <c r="P313" s="1">
        <f>TabPil!P313</f>
        <v>-356.28</v>
      </c>
      <c r="Q313" s="1">
        <f>TabPil!Q313</f>
        <v>-253.29</v>
      </c>
      <c r="R313" s="8">
        <f>(ABS(TabPil!R313)+ABS(TabPil!T313))*SIGN(TabPil!R313)</f>
        <v>8.7690000000000001</v>
      </c>
      <c r="S313" s="8">
        <f>(ABS(TabPil!S313)+ABS(TabPil!U313))*SIGN(TabPil!S313)</f>
        <v>111.17800000000001</v>
      </c>
      <c r="T313" s="8">
        <f t="shared" si="36"/>
        <v>42.122399999999999</v>
      </c>
      <c r="U313" s="8">
        <f t="shared" si="37"/>
        <v>113.80870000000002</v>
      </c>
      <c r="W313" s="187">
        <v>1</v>
      </c>
      <c r="X313" s="187" t="s">
        <v>12</v>
      </c>
      <c r="Y313" s="187">
        <f>TabPil!Z313</f>
        <v>-1538.384</v>
      </c>
      <c r="Z313" s="187">
        <f>TabPil!AA313</f>
        <v>-979.60500000000002</v>
      </c>
      <c r="AA313" s="187">
        <f>(ABS(TabPil!AB313)+ABS(TabPil!AD313))*SIGN(TabPil!AB313)</f>
        <v>35.283999999999999</v>
      </c>
      <c r="AB313" s="187">
        <f>(ABS(TabPil!AC313)+ABS(TabPil!AE313))*SIGN(TabPil!AC313)</f>
        <v>111.77800000000001</v>
      </c>
      <c r="AC313" s="188">
        <f>(ABS(AA313)+0.3*ABS(AB313))*SIGN(AA313)</f>
        <v>68.817399999999992</v>
      </c>
      <c r="AD313" s="188">
        <f>(ABS(AB313)+0.3*ABS(AA313))*SIGN(AB313)</f>
        <v>122.36320000000001</v>
      </c>
      <c r="AH313" s="1" t="s">
        <v>59</v>
      </c>
      <c r="AI313" s="8">
        <f>F310-J310</f>
        <v>9.9710000000000001</v>
      </c>
      <c r="AJ313" s="8">
        <f>Q310-U310</f>
        <v>-137.7919</v>
      </c>
      <c r="AK313" s="8">
        <f>F311-J311</f>
        <v>-5.093</v>
      </c>
      <c r="AL313" s="8">
        <f>Q311-U311</f>
        <v>248.90659999999997</v>
      </c>
      <c r="AM313" s="22">
        <f>Z313-AD313</f>
        <v>-1101.9682</v>
      </c>
      <c r="AO313" s="22">
        <f t="shared" si="60"/>
        <v>8.7495945945945941</v>
      </c>
      <c r="AP313" s="22">
        <f t="shared" si="61"/>
        <v>-106.43796756756757</v>
      </c>
      <c r="AQ313" s="22">
        <f t="shared" si="62"/>
        <v>-5.093</v>
      </c>
      <c r="AR313" s="22">
        <f t="shared" si="63"/>
        <v>248.90659999999997</v>
      </c>
    </row>
    <row r="314" spans="1:44">
      <c r="A314" s="1">
        <v>14</v>
      </c>
      <c r="C314" s="1">
        <v>6</v>
      </c>
      <c r="D314" s="1" t="s">
        <v>9</v>
      </c>
      <c r="E314" s="1">
        <f>TabPil!E314</f>
        <v>6.0149999999999997</v>
      </c>
      <c r="F314" s="1">
        <f>TabPil!F314</f>
        <v>3.4009999999999998</v>
      </c>
      <c r="G314" s="8">
        <f>(ABS(TabPil!G314)+ABS(TabPil!I314))*SIGN(TabPil!G314)</f>
        <v>22.41</v>
      </c>
      <c r="H314" s="8">
        <f>(ABS(TabPil!H314)+ABS(TabPil!J314))*SIGN(TabPil!H314)</f>
        <v>0</v>
      </c>
      <c r="I314" s="8">
        <f t="shared" si="38"/>
        <v>22.41</v>
      </c>
      <c r="J314" s="8">
        <f t="shared" si="39"/>
        <v>0</v>
      </c>
      <c r="L314" s="1">
        <v>14</v>
      </c>
      <c r="M314" s="1"/>
      <c r="N314" s="1">
        <v>6</v>
      </c>
      <c r="O314" s="1" t="s">
        <v>9</v>
      </c>
      <c r="P314" s="1">
        <f>TabPil!P314</f>
        <v>25.722000000000001</v>
      </c>
      <c r="Q314" s="1">
        <f>TabPil!Q314</f>
        <v>16.242000000000001</v>
      </c>
      <c r="R314" s="8">
        <f>(ABS(TabPil!R314)+ABS(TabPil!T314))*SIGN(TabPil!R314)</f>
        <v>5.093</v>
      </c>
      <c r="S314" s="8">
        <f>(ABS(TabPil!S314)+ABS(TabPil!U314))*SIGN(TabPil!S314)</f>
        <v>36.15</v>
      </c>
      <c r="T314" s="8">
        <f t="shared" si="36"/>
        <v>15.937999999999999</v>
      </c>
      <c r="U314" s="8">
        <f t="shared" si="37"/>
        <v>37.677900000000001</v>
      </c>
      <c r="V314" s="1">
        <v>14</v>
      </c>
      <c r="AF314" s="1">
        <v>14</v>
      </c>
      <c r="AG314" s="1">
        <v>6</v>
      </c>
      <c r="AH314" s="1" t="s">
        <v>56</v>
      </c>
      <c r="AI314" s="8">
        <f>F314+I314</f>
        <v>25.811</v>
      </c>
      <c r="AJ314" s="8">
        <f>Q314+T314</f>
        <v>32.18</v>
      </c>
      <c r="AK314" s="8">
        <f>F315+I315</f>
        <v>-21.925000000000004</v>
      </c>
      <c r="AL314" s="8">
        <f>Q315+T315</f>
        <v>-4.9549000000000003</v>
      </c>
      <c r="AM314" s="22">
        <f>Z317+AC317</f>
        <v>-97.543900000000008</v>
      </c>
    </row>
    <row r="315" spans="1:44">
      <c r="C315" s="1">
        <v>6</v>
      </c>
      <c r="D315" s="1" t="s">
        <v>10</v>
      </c>
      <c r="E315" s="1">
        <f>TabPil!E315</f>
        <v>-5.4219999999999997</v>
      </c>
      <c r="F315" s="1">
        <f>TabPil!F315</f>
        <v>-3.1030000000000002</v>
      </c>
      <c r="G315" s="8">
        <f>(ABS(TabPil!G315)+ABS(TabPil!I315))*SIGN(TabPil!G315)</f>
        <v>-18.822000000000003</v>
      </c>
      <c r="H315" s="8">
        <f>(ABS(TabPil!H315)+ABS(TabPil!J315))*SIGN(TabPil!H315)</f>
        <v>0</v>
      </c>
      <c r="I315" s="8">
        <f t="shared" si="38"/>
        <v>-18.822000000000003</v>
      </c>
      <c r="J315" s="8">
        <f t="shared" si="39"/>
        <v>0</v>
      </c>
      <c r="L315" s="1"/>
      <c r="M315" s="1"/>
      <c r="N315" s="1">
        <v>6</v>
      </c>
      <c r="O315" s="1" t="s">
        <v>10</v>
      </c>
      <c r="P315" s="1">
        <f>TabPil!P315</f>
        <v>-21.126000000000001</v>
      </c>
      <c r="Q315" s="1">
        <f>TabPil!Q315</f>
        <v>-13.272</v>
      </c>
      <c r="R315" s="8">
        <f>(ABS(TabPil!R315)+ABS(TabPil!T315))*SIGN(TabPil!R315)</f>
        <v>2.2999999999999998</v>
      </c>
      <c r="S315" s="8">
        <f>(ABS(TabPil!S315)+ABS(TabPil!U315))*SIGN(TabPil!S315)</f>
        <v>20.056999999999999</v>
      </c>
      <c r="T315" s="8">
        <f t="shared" si="36"/>
        <v>8.3170999999999999</v>
      </c>
      <c r="U315" s="8">
        <f t="shared" si="37"/>
        <v>20.747</v>
      </c>
      <c r="AG315" s="1"/>
      <c r="AH315" s="1" t="s">
        <v>57</v>
      </c>
      <c r="AI315" s="8">
        <f>F314-I314</f>
        <v>-19.009</v>
      </c>
      <c r="AJ315" s="8">
        <f>Q314-T314</f>
        <v>0.30400000000000205</v>
      </c>
      <c r="AK315" s="8">
        <f>F315-I315</f>
        <v>15.719000000000003</v>
      </c>
      <c r="AL315" s="8">
        <f>Q315-T315</f>
        <v>-21.589100000000002</v>
      </c>
      <c r="AM315" s="22">
        <f>Z317-AC317</f>
        <v>-119.7441</v>
      </c>
    </row>
    <row r="316" spans="1:44">
      <c r="C316" s="1">
        <v>6</v>
      </c>
      <c r="D316" s="1" t="s">
        <v>11</v>
      </c>
      <c r="E316" s="1">
        <f>TabPil!E316</f>
        <v>3.5739999999999998</v>
      </c>
      <c r="F316" s="1">
        <f>TabPil!F316</f>
        <v>2.032</v>
      </c>
      <c r="G316" s="8">
        <f>(ABS(TabPil!G316)+ABS(TabPil!I316))*SIGN(TabPil!G316)</f>
        <v>12.883999999999999</v>
      </c>
      <c r="H316" s="8">
        <f>(ABS(TabPil!H316)+ABS(TabPil!J316))*SIGN(TabPil!H316)</f>
        <v>0</v>
      </c>
      <c r="I316" s="8">
        <f t="shared" si="38"/>
        <v>12.883999999999999</v>
      </c>
      <c r="J316" s="8">
        <f t="shared" si="39"/>
        <v>0</v>
      </c>
      <c r="L316" s="1"/>
      <c r="M316" s="1"/>
      <c r="N316" s="1">
        <v>6</v>
      </c>
      <c r="O316" s="1" t="s">
        <v>11</v>
      </c>
      <c r="P316" s="1">
        <f>TabPil!P316</f>
        <v>14.64</v>
      </c>
      <c r="Q316" s="1">
        <f>TabPil!Q316</f>
        <v>9.2230000000000008</v>
      </c>
      <c r="R316" s="8">
        <f>(ABS(TabPil!R316)+ABS(TabPil!T316))*SIGN(TabPil!R316)</f>
        <v>1.974</v>
      </c>
      <c r="S316" s="8">
        <f>(ABS(TabPil!S316)+ABS(TabPil!U316))*SIGN(TabPil!S316)</f>
        <v>16.125</v>
      </c>
      <c r="T316" s="8">
        <f t="shared" si="36"/>
        <v>6.8114999999999997</v>
      </c>
      <c r="U316" s="8">
        <f t="shared" si="37"/>
        <v>16.717199999999998</v>
      </c>
      <c r="AH316" s="1" t="s">
        <v>58</v>
      </c>
      <c r="AI316" s="8">
        <f>F314+J314</f>
        <v>3.4009999999999998</v>
      </c>
      <c r="AJ316" s="8">
        <f>Q314+U314</f>
        <v>53.919899999999998</v>
      </c>
      <c r="AK316" s="8">
        <f>F315+J315</f>
        <v>-3.1030000000000002</v>
      </c>
      <c r="AL316" s="8">
        <f>Q315+U315</f>
        <v>7.4749999999999996</v>
      </c>
      <c r="AM316" s="22">
        <f>Z317+AD317</f>
        <v>-92.176299999999998</v>
      </c>
    </row>
    <row r="317" spans="1:44">
      <c r="C317" s="1">
        <v>6</v>
      </c>
      <c r="D317" s="1" t="s">
        <v>12</v>
      </c>
      <c r="E317" s="1">
        <f>TabPil!E317</f>
        <v>-135.34200000000001</v>
      </c>
      <c r="F317" s="1">
        <f>TabPil!F317</f>
        <v>-79.168000000000006</v>
      </c>
      <c r="G317" s="8">
        <f>(ABS(TabPil!G317)+ABS(TabPil!I317))*SIGN(TabPil!G317)</f>
        <v>5.0760000000000005</v>
      </c>
      <c r="H317" s="8">
        <f>(ABS(TabPil!H317)+ABS(TabPil!J317))*SIGN(TabPil!H317)</f>
        <v>0</v>
      </c>
      <c r="I317" s="8">
        <f t="shared" si="38"/>
        <v>5.0760000000000005</v>
      </c>
      <c r="J317" s="8">
        <f t="shared" si="39"/>
        <v>0</v>
      </c>
      <c r="L317" s="1"/>
      <c r="M317" s="1"/>
      <c r="N317" s="1">
        <v>6</v>
      </c>
      <c r="O317" s="1" t="s">
        <v>12</v>
      </c>
      <c r="P317" s="1">
        <f>TabPil!P317</f>
        <v>-46.655999999999999</v>
      </c>
      <c r="Q317" s="1">
        <f>TabPil!Q317</f>
        <v>-29.475999999999999</v>
      </c>
      <c r="R317" s="8">
        <f>(ABS(TabPil!R317)+ABS(TabPil!T317))*SIGN(TabPil!R317)</f>
        <v>1.6930000000000001</v>
      </c>
      <c r="S317" s="8">
        <f>(ABS(TabPil!S317)+ABS(TabPil!U317))*SIGN(TabPil!S317)</f>
        <v>14.308</v>
      </c>
      <c r="T317" s="8">
        <f t="shared" si="36"/>
        <v>5.9854000000000003</v>
      </c>
      <c r="U317" s="8">
        <f t="shared" si="37"/>
        <v>14.815899999999999</v>
      </c>
      <c r="W317" s="1">
        <v>6</v>
      </c>
      <c r="X317" s="1" t="s">
        <v>12</v>
      </c>
      <c r="Y317" s="1">
        <f>TabPil!Z317</f>
        <v>-181.99800000000002</v>
      </c>
      <c r="Z317" s="1">
        <f>TabPil!AA317</f>
        <v>-108.64400000000001</v>
      </c>
      <c r="AA317" s="1">
        <f>(ABS(TabPil!AB317)+ABS(TabPil!AD317))*SIGN(TabPil!AB317)</f>
        <v>6.7690000000000001</v>
      </c>
      <c r="AB317" s="1">
        <f>(ABS(TabPil!AC317)+ABS(TabPil!AE317))*SIGN(TabPil!AC317)</f>
        <v>14.436999999999999</v>
      </c>
      <c r="AC317" s="22">
        <f>(ABS(AA317)+0.3*ABS(AB317))*SIGN(AA317)</f>
        <v>11.100099999999999</v>
      </c>
      <c r="AD317" s="22">
        <f>(ABS(AB317)+0.3*ABS(AA317))*SIGN(AB317)</f>
        <v>16.467700000000001</v>
      </c>
      <c r="AH317" s="1" t="s">
        <v>59</v>
      </c>
      <c r="AI317" s="8">
        <f>F314-J314</f>
        <v>3.4009999999999998</v>
      </c>
      <c r="AJ317" s="8">
        <f>Q314-U314</f>
        <v>-21.4359</v>
      </c>
      <c r="AK317" s="8">
        <f>F315-J315</f>
        <v>-3.1030000000000002</v>
      </c>
      <c r="AL317" s="8">
        <f>Q315-U315</f>
        <v>-34.018999999999998</v>
      </c>
      <c r="AM317" s="22">
        <f>Z317-AD317</f>
        <v>-125.11170000000001</v>
      </c>
    </row>
    <row r="318" spans="1:44">
      <c r="C318" s="1">
        <v>5</v>
      </c>
      <c r="D318" s="1" t="s">
        <v>9</v>
      </c>
      <c r="E318" s="1">
        <f>TabPil!E318</f>
        <v>5.1369999999999996</v>
      </c>
      <c r="F318" s="1">
        <f>TabPil!F318</f>
        <v>2.9409999999999998</v>
      </c>
      <c r="G318" s="8">
        <f>(ABS(TabPil!G318)+ABS(TabPil!I318))*SIGN(TabPil!G318)</f>
        <v>32.006999999999998</v>
      </c>
      <c r="H318" s="8">
        <f>(ABS(TabPil!H318)+ABS(TabPil!J318))*SIGN(TabPil!H318)</f>
        <v>0</v>
      </c>
      <c r="I318" s="8">
        <f t="shared" si="38"/>
        <v>32.006999999999998</v>
      </c>
      <c r="J318" s="8">
        <f t="shared" si="39"/>
        <v>0</v>
      </c>
      <c r="L318" s="1"/>
      <c r="M318" s="1"/>
      <c r="N318" s="1">
        <v>5</v>
      </c>
      <c r="O318" s="1" t="s">
        <v>9</v>
      </c>
      <c r="P318" s="1">
        <f>TabPil!P318</f>
        <v>17.911999999999999</v>
      </c>
      <c r="Q318" s="1">
        <f>TabPil!Q318</f>
        <v>11.13</v>
      </c>
      <c r="R318" s="8">
        <f>(ABS(TabPil!R318)+ABS(TabPil!T318))*SIGN(TabPil!R318)</f>
        <v>11.402999999999999</v>
      </c>
      <c r="S318" s="8">
        <f>(ABS(TabPil!S318)+ABS(TabPil!U318))*SIGN(TabPil!S318)</f>
        <v>65.643000000000001</v>
      </c>
      <c r="T318" s="8">
        <f t="shared" si="36"/>
        <v>31.095899999999997</v>
      </c>
      <c r="U318" s="8">
        <f t="shared" si="37"/>
        <v>69.063900000000004</v>
      </c>
      <c r="W318" s="1"/>
      <c r="AG318" s="1">
        <v>5</v>
      </c>
      <c r="AH318" s="1" t="s">
        <v>56</v>
      </c>
      <c r="AI318" s="8">
        <f>F318+I318</f>
        <v>34.948</v>
      </c>
      <c r="AJ318" s="8">
        <f>Q318+T318</f>
        <v>42.225899999999996</v>
      </c>
      <c r="AK318" s="8">
        <f>F319+I319</f>
        <v>-36.113</v>
      </c>
      <c r="AL318" s="8">
        <f>Q319+T319</f>
        <v>-37.525099999999995</v>
      </c>
      <c r="AM318" s="22">
        <f>Z321+AC321</f>
        <v>-186.81889999999999</v>
      </c>
    </row>
    <row r="319" spans="1:44">
      <c r="C319" s="1">
        <v>5</v>
      </c>
      <c r="D319" s="1" t="s">
        <v>10</v>
      </c>
      <c r="E319" s="1">
        <f>TabPil!E319</f>
        <v>-5.6120000000000001</v>
      </c>
      <c r="F319" s="1">
        <f>TabPil!F319</f>
        <v>-3.1709999999999998</v>
      </c>
      <c r="G319" s="8">
        <f>(ABS(TabPil!G319)+ABS(TabPil!I319))*SIGN(TabPil!G319)</f>
        <v>-32.942</v>
      </c>
      <c r="H319" s="8">
        <f>(ABS(TabPil!H319)+ABS(TabPil!J319))*SIGN(TabPil!H319)</f>
        <v>0</v>
      </c>
      <c r="I319" s="8">
        <f t="shared" si="38"/>
        <v>-32.942</v>
      </c>
      <c r="J319" s="8">
        <f t="shared" si="39"/>
        <v>0</v>
      </c>
      <c r="L319" s="1"/>
      <c r="M319" s="1"/>
      <c r="N319" s="1">
        <v>5</v>
      </c>
      <c r="O319" s="1" t="s">
        <v>10</v>
      </c>
      <c r="P319" s="1">
        <f>TabPil!P319</f>
        <v>-19.109000000000002</v>
      </c>
      <c r="Q319" s="1">
        <f>TabPil!Q319</f>
        <v>-11.888999999999999</v>
      </c>
      <c r="R319" s="8">
        <f>(ABS(TabPil!R319)+ABS(TabPil!T319))*SIGN(TabPil!R319)</f>
        <v>-8.8520000000000003</v>
      </c>
      <c r="S319" s="8">
        <f>(ABS(TabPil!S319)+ABS(TabPil!U319))*SIGN(TabPil!S319)</f>
        <v>-55.947000000000003</v>
      </c>
      <c r="T319" s="8">
        <f t="shared" si="36"/>
        <v>-25.636099999999999</v>
      </c>
      <c r="U319" s="8">
        <f t="shared" si="37"/>
        <v>-58.602600000000002</v>
      </c>
      <c r="W319" s="1"/>
      <c r="AG319" s="1"/>
      <c r="AH319" s="1" t="s">
        <v>57</v>
      </c>
      <c r="AI319" s="8">
        <f>F318-I318</f>
        <v>-29.065999999999999</v>
      </c>
      <c r="AJ319" s="8">
        <f>Q318-T318</f>
        <v>-19.965899999999998</v>
      </c>
      <c r="AK319" s="8">
        <f>F319-I319</f>
        <v>29.771000000000001</v>
      </c>
      <c r="AL319" s="8">
        <f>Q319-T319</f>
        <v>13.7471</v>
      </c>
      <c r="AM319" s="22">
        <f>Z321-AC321</f>
        <v>-265.65710000000001</v>
      </c>
    </row>
    <row r="320" spans="1:44">
      <c r="C320" s="1">
        <v>5</v>
      </c>
      <c r="D320" s="1" t="s">
        <v>11</v>
      </c>
      <c r="E320" s="1">
        <f>TabPil!E320</f>
        <v>3.359</v>
      </c>
      <c r="F320" s="1">
        <f>TabPil!F320</f>
        <v>1.91</v>
      </c>
      <c r="G320" s="8">
        <f>(ABS(TabPil!G320)+ABS(TabPil!I320))*SIGN(TabPil!G320)</f>
        <v>20.294</v>
      </c>
      <c r="H320" s="8">
        <f>(ABS(TabPil!H320)+ABS(TabPil!J320))*SIGN(TabPil!H320)</f>
        <v>0</v>
      </c>
      <c r="I320" s="8">
        <f t="shared" si="38"/>
        <v>20.294</v>
      </c>
      <c r="J320" s="8">
        <f t="shared" si="39"/>
        <v>0</v>
      </c>
      <c r="L320" s="1"/>
      <c r="M320" s="1"/>
      <c r="N320" s="1">
        <v>5</v>
      </c>
      <c r="O320" s="1" t="s">
        <v>11</v>
      </c>
      <c r="P320" s="1">
        <f>TabPil!P320</f>
        <v>11.569000000000001</v>
      </c>
      <c r="Q320" s="1">
        <f>TabPil!Q320</f>
        <v>7.194</v>
      </c>
      <c r="R320" s="8">
        <f>(ABS(TabPil!R320)+ABS(TabPil!T320))*SIGN(TabPil!R320)</f>
        <v>6.2739999999999991</v>
      </c>
      <c r="S320" s="8">
        <f>(ABS(TabPil!S320)+ABS(TabPil!U320))*SIGN(TabPil!S320)</f>
        <v>37.512999999999998</v>
      </c>
      <c r="T320" s="8">
        <f t="shared" si="36"/>
        <v>17.527899999999999</v>
      </c>
      <c r="U320" s="8">
        <f t="shared" si="37"/>
        <v>39.395199999999996</v>
      </c>
      <c r="W320" s="1"/>
      <c r="AH320" s="1" t="s">
        <v>58</v>
      </c>
      <c r="AI320" s="8">
        <f>F318+J318</f>
        <v>2.9409999999999998</v>
      </c>
      <c r="AJ320" s="8">
        <f>Q318+U318</f>
        <v>80.193899999999999</v>
      </c>
      <c r="AK320" s="8">
        <f>F319+J319</f>
        <v>-3.1709999999999998</v>
      </c>
      <c r="AL320" s="8">
        <f>Q319+U319</f>
        <v>-70.491600000000005</v>
      </c>
      <c r="AM320" s="22">
        <f>Z321+AD321</f>
        <v>-173.4195</v>
      </c>
    </row>
    <row r="321" spans="3:39">
      <c r="C321" s="1">
        <v>5</v>
      </c>
      <c r="D321" s="1" t="s">
        <v>12</v>
      </c>
      <c r="E321" s="1">
        <f>TabPil!E321</f>
        <v>-293.70499999999998</v>
      </c>
      <c r="F321" s="1">
        <f>TabPil!F321</f>
        <v>-174.07599999999999</v>
      </c>
      <c r="G321" s="8">
        <f>(ABS(TabPil!G321)+ABS(TabPil!I321))*SIGN(TabPil!G321)</f>
        <v>19.678999999999998</v>
      </c>
      <c r="H321" s="8">
        <f>(ABS(TabPil!H321)+ABS(TabPil!J321))*SIGN(TabPil!H321)</f>
        <v>0</v>
      </c>
      <c r="I321" s="8">
        <f t="shared" si="38"/>
        <v>19.678999999999998</v>
      </c>
      <c r="J321" s="8">
        <f t="shared" si="39"/>
        <v>0</v>
      </c>
      <c r="L321" s="1"/>
      <c r="M321" s="1"/>
      <c r="N321" s="1">
        <v>5</v>
      </c>
      <c r="O321" s="1" t="s">
        <v>12</v>
      </c>
      <c r="P321" s="1">
        <f>TabPil!P321</f>
        <v>-81.176000000000002</v>
      </c>
      <c r="Q321" s="1">
        <f>TabPil!Q321</f>
        <v>-52.161999999999999</v>
      </c>
      <c r="R321" s="8">
        <f>(ABS(TabPil!R321)+ABS(TabPil!T321))*SIGN(TabPil!R321)</f>
        <v>6.226</v>
      </c>
      <c r="S321" s="8">
        <f>(ABS(TabPil!S321)+ABS(TabPil!U321))*SIGN(TabPil!S321)</f>
        <v>44.551000000000002</v>
      </c>
      <c r="T321" s="8">
        <f t="shared" si="36"/>
        <v>19.5913</v>
      </c>
      <c r="U321" s="8">
        <f t="shared" si="37"/>
        <v>46.418800000000005</v>
      </c>
      <c r="W321" s="1">
        <v>5</v>
      </c>
      <c r="X321" s="1" t="s">
        <v>12</v>
      </c>
      <c r="Y321" s="1">
        <f>TabPil!Z321</f>
        <v>-374.88099999999997</v>
      </c>
      <c r="Z321" s="1">
        <f>TabPil!AA321</f>
        <v>-226.238</v>
      </c>
      <c r="AA321" s="1">
        <f>(ABS(TabPil!AB321)+ABS(TabPil!AD321))*SIGN(TabPil!AB321)</f>
        <v>25.904999999999998</v>
      </c>
      <c r="AB321" s="1">
        <f>(ABS(TabPil!AC321)+ABS(TabPil!AE321))*SIGN(TabPil!AC321)</f>
        <v>45.046999999999997</v>
      </c>
      <c r="AC321" s="22">
        <f>(ABS(AA321)+0.3*ABS(AB321))*SIGN(AA321)</f>
        <v>39.4191</v>
      </c>
      <c r="AD321" s="22">
        <f>(ABS(AB321)+0.3*ABS(AA321))*SIGN(AB321)</f>
        <v>52.818499999999993</v>
      </c>
      <c r="AH321" s="1" t="s">
        <v>59</v>
      </c>
      <c r="AI321" s="8">
        <f>F318-J318</f>
        <v>2.9409999999999998</v>
      </c>
      <c r="AJ321" s="8">
        <f>Q318-U318</f>
        <v>-57.933900000000001</v>
      </c>
      <c r="AK321" s="8">
        <f>F319-J319</f>
        <v>-3.1709999999999998</v>
      </c>
      <c r="AL321" s="8">
        <f>Q319-U319</f>
        <v>46.7136</v>
      </c>
      <c r="AM321" s="22">
        <f>Z321-AD321</f>
        <v>-279.05649999999997</v>
      </c>
    </row>
    <row r="322" spans="3:39">
      <c r="C322" s="1">
        <v>4</v>
      </c>
      <c r="D322" s="1" t="s">
        <v>9</v>
      </c>
      <c r="E322" s="1">
        <f>TabPil!E322</f>
        <v>5.492</v>
      </c>
      <c r="F322" s="1">
        <f>TabPil!F322</f>
        <v>3.0619999999999998</v>
      </c>
      <c r="G322" s="8">
        <f>(ABS(TabPil!G322)+ABS(TabPil!I322))*SIGN(TabPil!G322)</f>
        <v>44.429000000000002</v>
      </c>
      <c r="H322" s="8">
        <f>(ABS(TabPil!H322)+ABS(TabPil!J322))*SIGN(TabPil!H322)</f>
        <v>0</v>
      </c>
      <c r="I322" s="8">
        <f t="shared" si="38"/>
        <v>44.429000000000002</v>
      </c>
      <c r="J322" s="8">
        <f t="shared" si="39"/>
        <v>0</v>
      </c>
      <c r="L322" s="1"/>
      <c r="M322" s="1"/>
      <c r="N322" s="1">
        <v>4</v>
      </c>
      <c r="O322" s="1" t="s">
        <v>9</v>
      </c>
      <c r="P322" s="1">
        <f>TabPil!P322</f>
        <v>20.719000000000001</v>
      </c>
      <c r="Q322" s="1">
        <f>TabPil!Q322</f>
        <v>12.923</v>
      </c>
      <c r="R322" s="8">
        <f>(ABS(TabPil!R322)+ABS(TabPil!T322))*SIGN(TabPil!R322)</f>
        <v>16.277999999999999</v>
      </c>
      <c r="S322" s="8">
        <f>(ABS(TabPil!S322)+ABS(TabPil!U322))*SIGN(TabPil!S322)</f>
        <v>91.397999999999996</v>
      </c>
      <c r="T322" s="8">
        <f t="shared" si="36"/>
        <v>43.697400000000002</v>
      </c>
      <c r="U322" s="8">
        <f t="shared" si="37"/>
        <v>96.281399999999991</v>
      </c>
      <c r="W322" s="1"/>
      <c r="AG322" s="1">
        <v>4</v>
      </c>
      <c r="AH322" s="1" t="s">
        <v>56</v>
      </c>
      <c r="AI322" s="8">
        <f>F322+I322</f>
        <v>47.491</v>
      </c>
      <c r="AJ322" s="8">
        <f>Q322+T322</f>
        <v>56.620400000000004</v>
      </c>
      <c r="AK322" s="8">
        <f>F323+I323</f>
        <v>-46.341999999999999</v>
      </c>
      <c r="AL322" s="8">
        <f>Q323+T323</f>
        <v>-48.577200000000005</v>
      </c>
      <c r="AM322" s="22">
        <f>Z325+AC325</f>
        <v>-237.09379999999996</v>
      </c>
    </row>
    <row r="323" spans="3:39">
      <c r="C323" s="1">
        <v>4</v>
      </c>
      <c r="D323" s="1" t="s">
        <v>10</v>
      </c>
      <c r="E323" s="1">
        <f>TabPil!E323</f>
        <v>-5.1219999999999999</v>
      </c>
      <c r="F323" s="1">
        <f>TabPil!F323</f>
        <v>-2.85</v>
      </c>
      <c r="G323" s="8">
        <f>(ABS(TabPil!G323)+ABS(TabPil!I323))*SIGN(TabPil!G323)</f>
        <v>-43.491999999999997</v>
      </c>
      <c r="H323" s="8">
        <f>(ABS(TabPil!H323)+ABS(TabPil!J323))*SIGN(TabPil!H323)</f>
        <v>0</v>
      </c>
      <c r="I323" s="8">
        <f t="shared" si="38"/>
        <v>-43.491999999999997</v>
      </c>
      <c r="J323" s="8">
        <f t="shared" si="39"/>
        <v>0</v>
      </c>
      <c r="L323" s="1"/>
      <c r="M323" s="1"/>
      <c r="N323" s="1">
        <v>4</v>
      </c>
      <c r="O323" s="1" t="s">
        <v>10</v>
      </c>
      <c r="P323" s="1">
        <f>TabPil!P323</f>
        <v>-19.472999999999999</v>
      </c>
      <c r="Q323" s="1">
        <f>TabPil!Q323</f>
        <v>-12.127000000000001</v>
      </c>
      <c r="R323" s="8">
        <f>(ABS(TabPil!R323)+ABS(TabPil!T323))*SIGN(TabPil!R323)</f>
        <v>-13.211</v>
      </c>
      <c r="S323" s="8">
        <f>(ABS(TabPil!S323)+ABS(TabPil!U323))*SIGN(TabPil!S323)</f>
        <v>-77.463999999999999</v>
      </c>
      <c r="T323" s="8">
        <f t="shared" ref="T323:T386" si="64">(ABS(R323)+0.3*ABS(S323))*SIGN(R323)</f>
        <v>-36.450200000000002</v>
      </c>
      <c r="U323" s="8">
        <f t="shared" ref="U323:U386" si="65">(ABS(S323)+0.3*ABS(R323))*SIGN(S323)</f>
        <v>-81.427300000000002</v>
      </c>
      <c r="W323" s="1"/>
      <c r="AG323" s="1"/>
      <c r="AH323" s="1" t="s">
        <v>57</v>
      </c>
      <c r="AI323" s="8">
        <f>F322-I322</f>
        <v>-41.367000000000004</v>
      </c>
      <c r="AJ323" s="8">
        <f>Q322-T322</f>
        <v>-30.7744</v>
      </c>
      <c r="AK323" s="8">
        <f>F323-I323</f>
        <v>40.641999999999996</v>
      </c>
      <c r="AL323" s="8">
        <f>Q323-T323</f>
        <v>24.3232</v>
      </c>
      <c r="AM323" s="22">
        <f>Z325-AC325</f>
        <v>-451.63019999999995</v>
      </c>
    </row>
    <row r="324" spans="3:39">
      <c r="C324" s="1">
        <v>4</v>
      </c>
      <c r="D324" s="1" t="s">
        <v>11</v>
      </c>
      <c r="E324" s="1">
        <f>TabPil!E324</f>
        <v>3.3170000000000002</v>
      </c>
      <c r="F324" s="1">
        <f>TabPil!F324</f>
        <v>1.847</v>
      </c>
      <c r="G324" s="8">
        <f>(ABS(TabPil!G324)+ABS(TabPil!I324))*SIGN(TabPil!G324)</f>
        <v>27.474</v>
      </c>
      <c r="H324" s="8">
        <f>(ABS(TabPil!H324)+ABS(TabPil!J324))*SIGN(TabPil!H324)</f>
        <v>0</v>
      </c>
      <c r="I324" s="8">
        <f t="shared" ref="I324:I387" si="66">(ABS(G324)+0.3*ABS(H324))*SIGN(G324)</f>
        <v>27.474</v>
      </c>
      <c r="J324" s="8">
        <f t="shared" ref="J324:J387" si="67">(ABS(H324)+0.3*ABS(G324))*SIGN(H324)</f>
        <v>0</v>
      </c>
      <c r="L324" s="1"/>
      <c r="M324" s="1"/>
      <c r="N324" s="1">
        <v>4</v>
      </c>
      <c r="O324" s="1" t="s">
        <v>11</v>
      </c>
      <c r="P324" s="1">
        <f>TabPil!P324</f>
        <v>12.56</v>
      </c>
      <c r="Q324" s="1">
        <f>TabPil!Q324</f>
        <v>7.8280000000000003</v>
      </c>
      <c r="R324" s="8">
        <f>(ABS(TabPil!R324)+ABS(TabPil!T324))*SIGN(TabPil!R324)</f>
        <v>9.1780000000000008</v>
      </c>
      <c r="S324" s="8">
        <f>(ABS(TabPil!S324)+ABS(TabPil!U324))*SIGN(TabPil!S324)</f>
        <v>52.407999999999994</v>
      </c>
      <c r="T324" s="8">
        <f t="shared" si="64"/>
        <v>24.900399999999998</v>
      </c>
      <c r="U324" s="8">
        <f t="shared" si="65"/>
        <v>55.161399999999993</v>
      </c>
      <c r="W324" s="1"/>
      <c r="AH324" s="1" t="s">
        <v>58</v>
      </c>
      <c r="AI324" s="8">
        <f>F322+J322</f>
        <v>3.0619999999999998</v>
      </c>
      <c r="AJ324" s="8">
        <f>Q322+U322</f>
        <v>109.20439999999999</v>
      </c>
      <c r="AK324" s="8">
        <f>F323+J323</f>
        <v>-2.85</v>
      </c>
      <c r="AL324" s="8">
        <f>Q323+U323</f>
        <v>-93.554299999999998</v>
      </c>
      <c r="AM324" s="22">
        <f>Z325+AD325</f>
        <v>-203.49659999999997</v>
      </c>
    </row>
    <row r="325" spans="3:39">
      <c r="C325" s="1">
        <v>4</v>
      </c>
      <c r="D325" s="1" t="s">
        <v>12</v>
      </c>
      <c r="E325" s="1">
        <f>TabPil!E325</f>
        <v>-451.86</v>
      </c>
      <c r="F325" s="1">
        <f>TabPil!F325</f>
        <v>-269.029</v>
      </c>
      <c r="G325" s="8">
        <f>(ABS(TabPil!G325)+ABS(TabPil!I325))*SIGN(TabPil!G325)</f>
        <v>52.241</v>
      </c>
      <c r="H325" s="8">
        <f>(ABS(TabPil!H325)+ABS(TabPil!J325))*SIGN(TabPil!H325)</f>
        <v>0</v>
      </c>
      <c r="I325" s="8">
        <f t="shared" si="66"/>
        <v>52.241</v>
      </c>
      <c r="J325" s="8">
        <f t="shared" si="67"/>
        <v>0</v>
      </c>
      <c r="L325" s="1"/>
      <c r="M325" s="1"/>
      <c r="N325" s="1">
        <v>4</v>
      </c>
      <c r="O325" s="1" t="s">
        <v>12</v>
      </c>
      <c r="P325" s="1">
        <f>TabPil!P325</f>
        <v>-116.149</v>
      </c>
      <c r="Q325" s="1">
        <f>TabPil!Q325</f>
        <v>-75.332999999999998</v>
      </c>
      <c r="R325" s="8">
        <f>(ABS(TabPil!R325)+ABS(TabPil!T325))*SIGN(TabPil!R325)</f>
        <v>19.196999999999999</v>
      </c>
      <c r="S325" s="8">
        <f>(ABS(TabPil!S325)+ABS(TabPil!U325))*SIGN(TabPil!S325)</f>
        <v>118.17100000000001</v>
      </c>
      <c r="T325" s="8">
        <f t="shared" si="64"/>
        <v>54.648300000000006</v>
      </c>
      <c r="U325" s="8">
        <f t="shared" si="65"/>
        <v>123.93010000000001</v>
      </c>
      <c r="W325" s="1">
        <v>4</v>
      </c>
      <c r="X325" s="1" t="s">
        <v>12</v>
      </c>
      <c r="Y325" s="1">
        <f>TabPil!Z325</f>
        <v>-568.00900000000001</v>
      </c>
      <c r="Z325" s="1">
        <f>TabPil!AA325</f>
        <v>-344.36199999999997</v>
      </c>
      <c r="AA325" s="1">
        <f>(ABS(TabPil!AB325)+ABS(TabPil!AD325))*SIGN(TabPil!AB325)</f>
        <v>71.438000000000002</v>
      </c>
      <c r="AB325" s="1">
        <f>(ABS(TabPil!AC325)+ABS(TabPil!AE325))*SIGN(TabPil!AC325)</f>
        <v>119.434</v>
      </c>
      <c r="AC325" s="22">
        <f>(ABS(AA325)+0.3*ABS(AB325))*SIGN(AA325)</f>
        <v>107.26820000000001</v>
      </c>
      <c r="AD325" s="22">
        <f>(ABS(AB325)+0.3*ABS(AA325))*SIGN(AB325)</f>
        <v>140.86539999999999</v>
      </c>
      <c r="AH325" s="1" t="s">
        <v>59</v>
      </c>
      <c r="AI325" s="8">
        <f>F322-J322</f>
        <v>3.0619999999999998</v>
      </c>
      <c r="AJ325" s="8">
        <f>Q322-U322</f>
        <v>-83.358399999999989</v>
      </c>
      <c r="AK325" s="8">
        <f>F323-J323</f>
        <v>-2.85</v>
      </c>
      <c r="AL325" s="8">
        <f>Q323-U323</f>
        <v>69.300300000000007</v>
      </c>
      <c r="AM325" s="22">
        <f>Z325-AD325</f>
        <v>-485.22739999999999</v>
      </c>
    </row>
    <row r="326" spans="3:39">
      <c r="C326" s="1">
        <v>3</v>
      </c>
      <c r="D326" s="1" t="s">
        <v>9</v>
      </c>
      <c r="E326" s="1">
        <f>TabPil!E326</f>
        <v>4.0019999999999998</v>
      </c>
      <c r="F326" s="1">
        <f>TabPil!F326</f>
        <v>2.206</v>
      </c>
      <c r="G326" s="8">
        <f>(ABS(TabPil!G326)+ABS(TabPil!I326))*SIGN(TabPil!G326)</f>
        <v>54.058</v>
      </c>
      <c r="H326" s="8">
        <f>(ABS(TabPil!H326)+ABS(TabPil!J326))*SIGN(TabPil!H326)</f>
        <v>0</v>
      </c>
      <c r="I326" s="8">
        <f t="shared" si="66"/>
        <v>54.058</v>
      </c>
      <c r="J326" s="8">
        <f t="shared" si="67"/>
        <v>0</v>
      </c>
      <c r="L326" s="1"/>
      <c r="M326" s="1"/>
      <c r="N326" s="1">
        <v>3</v>
      </c>
      <c r="O326" s="1" t="s">
        <v>9</v>
      </c>
      <c r="P326" s="1">
        <f>TabPil!P326</f>
        <v>19.007000000000001</v>
      </c>
      <c r="Q326" s="1">
        <f>TabPil!Q326</f>
        <v>11.843</v>
      </c>
      <c r="R326" s="8">
        <f>(ABS(TabPil!R326)+ABS(TabPil!T326))*SIGN(TabPil!R326)</f>
        <v>21.51</v>
      </c>
      <c r="S326" s="8">
        <f>(ABS(TabPil!S326)+ABS(TabPil!U326))*SIGN(TabPil!S326)</f>
        <v>117.529</v>
      </c>
      <c r="T326" s="8">
        <f t="shared" si="64"/>
        <v>56.768699999999995</v>
      </c>
      <c r="U326" s="8">
        <f t="shared" si="65"/>
        <v>123.982</v>
      </c>
      <c r="W326" s="1"/>
      <c r="AG326" s="1">
        <v>3</v>
      </c>
      <c r="AH326" s="1" t="s">
        <v>56</v>
      </c>
      <c r="AI326" s="8">
        <f>F326+I326</f>
        <v>56.264000000000003</v>
      </c>
      <c r="AJ326" s="8">
        <f>Q326+T326</f>
        <v>68.611699999999999</v>
      </c>
      <c r="AK326" s="8">
        <f>F327+I327</f>
        <v>-55.29</v>
      </c>
      <c r="AL326" s="8">
        <f>Q327+T327</f>
        <v>-63.114400000000003</v>
      </c>
      <c r="AM326" s="22">
        <f>Z329+AC329</f>
        <v>-261.42719999999997</v>
      </c>
    </row>
    <row r="327" spans="3:39">
      <c r="C327" s="1">
        <v>3</v>
      </c>
      <c r="D327" s="1" t="s">
        <v>10</v>
      </c>
      <c r="E327" s="1">
        <f>TabPil!E327</f>
        <v>-3.5990000000000002</v>
      </c>
      <c r="F327" s="1">
        <f>TabPil!F327</f>
        <v>-1.972</v>
      </c>
      <c r="G327" s="8">
        <f>(ABS(TabPil!G327)+ABS(TabPil!I327))*SIGN(TabPil!G327)</f>
        <v>-53.317999999999998</v>
      </c>
      <c r="H327" s="8">
        <f>(ABS(TabPil!H327)+ABS(TabPil!J327))*SIGN(TabPil!H327)</f>
        <v>0</v>
      </c>
      <c r="I327" s="8">
        <f t="shared" si="66"/>
        <v>-53.317999999999998</v>
      </c>
      <c r="J327" s="8">
        <f t="shared" si="67"/>
        <v>0</v>
      </c>
      <c r="L327" s="1"/>
      <c r="M327" s="1"/>
      <c r="N327" s="1">
        <v>3</v>
      </c>
      <c r="O327" s="1" t="s">
        <v>10</v>
      </c>
      <c r="P327" s="1">
        <f>TabPil!P327</f>
        <v>-18.003</v>
      </c>
      <c r="Q327" s="1">
        <f>TabPil!Q327</f>
        <v>-11.167999999999999</v>
      </c>
      <c r="R327" s="8">
        <f>(ABS(TabPil!R327)+ABS(TabPil!T327))*SIGN(TabPil!R327)</f>
        <v>-19.454000000000001</v>
      </c>
      <c r="S327" s="8">
        <f>(ABS(TabPil!S327)+ABS(TabPil!U327))*SIGN(TabPil!S327)</f>
        <v>-108.30800000000001</v>
      </c>
      <c r="T327" s="8">
        <f t="shared" si="64"/>
        <v>-51.946400000000004</v>
      </c>
      <c r="U327" s="8">
        <f t="shared" si="65"/>
        <v>-114.14420000000001</v>
      </c>
      <c r="W327" s="1"/>
      <c r="AG327" s="1"/>
      <c r="AH327" s="1" t="s">
        <v>57</v>
      </c>
      <c r="AI327" s="8">
        <f>F326-I326</f>
        <v>-51.851999999999997</v>
      </c>
      <c r="AJ327" s="8">
        <f>Q326-T326</f>
        <v>-44.925699999999992</v>
      </c>
      <c r="AK327" s="8">
        <f>F327-I327</f>
        <v>51.345999999999997</v>
      </c>
      <c r="AL327" s="8">
        <f>Q327-T327</f>
        <v>40.778400000000005</v>
      </c>
      <c r="AM327" s="22">
        <f>Z329-AC329</f>
        <v>-665.57479999999998</v>
      </c>
    </row>
    <row r="328" spans="3:39">
      <c r="C328" s="1">
        <v>3</v>
      </c>
      <c r="D328" s="1" t="s">
        <v>11</v>
      </c>
      <c r="E328" s="1">
        <f>TabPil!E328</f>
        <v>2.375</v>
      </c>
      <c r="F328" s="1">
        <f>TabPil!F328</f>
        <v>1.3049999999999999</v>
      </c>
      <c r="G328" s="8">
        <f>(ABS(TabPil!G328)+ABS(TabPil!I328))*SIGN(TabPil!G328)</f>
        <v>33.553000000000004</v>
      </c>
      <c r="H328" s="8">
        <f>(ABS(TabPil!H328)+ABS(TabPil!J328))*SIGN(TabPil!H328)</f>
        <v>0</v>
      </c>
      <c r="I328" s="8">
        <f t="shared" si="66"/>
        <v>33.553000000000004</v>
      </c>
      <c r="J328" s="8">
        <f t="shared" si="67"/>
        <v>0</v>
      </c>
      <c r="L328" s="1"/>
      <c r="M328" s="1"/>
      <c r="N328" s="1">
        <v>3</v>
      </c>
      <c r="O328" s="1" t="s">
        <v>11</v>
      </c>
      <c r="P328" s="1">
        <f>TabPil!P328</f>
        <v>11.566000000000001</v>
      </c>
      <c r="Q328" s="1">
        <f>TabPil!Q328</f>
        <v>7.1909999999999998</v>
      </c>
      <c r="R328" s="8">
        <f>(ABS(TabPil!R328)+ABS(TabPil!T328))*SIGN(TabPil!R328)</f>
        <v>12.776</v>
      </c>
      <c r="S328" s="8">
        <f>(ABS(TabPil!S328)+ABS(TabPil!U328))*SIGN(TabPil!S328)</f>
        <v>70.3</v>
      </c>
      <c r="T328" s="8">
        <f t="shared" si="64"/>
        <v>33.866</v>
      </c>
      <c r="U328" s="8">
        <f t="shared" si="65"/>
        <v>74.132800000000003</v>
      </c>
      <c r="W328" s="1"/>
      <c r="AH328" s="1" t="s">
        <v>58</v>
      </c>
      <c r="AI328" s="8">
        <f>F326+J326</f>
        <v>2.206</v>
      </c>
      <c r="AJ328" s="8">
        <f>Q326+U326</f>
        <v>135.82499999999999</v>
      </c>
      <c r="AK328" s="8">
        <f>F327+J327</f>
        <v>-1.972</v>
      </c>
      <c r="AL328" s="8">
        <f>Q327+U327</f>
        <v>-125.31220000000002</v>
      </c>
      <c r="AM328" s="22">
        <f>Z329+AD329</f>
        <v>-197.55919999999998</v>
      </c>
    </row>
    <row r="329" spans="3:39">
      <c r="C329" s="1">
        <v>3</v>
      </c>
      <c r="D329" s="1" t="s">
        <v>12</v>
      </c>
      <c r="E329" s="1">
        <f>TabPil!E329</f>
        <v>-610.73900000000003</v>
      </c>
      <c r="F329" s="1">
        <f>TabPil!F329</f>
        <v>-364.346</v>
      </c>
      <c r="G329" s="8">
        <f>(ABS(TabPil!G329)+ABS(TabPil!I329))*SIGN(TabPil!G329)</f>
        <v>95.731999999999999</v>
      </c>
      <c r="H329" s="8">
        <f>(ABS(TabPil!H329)+ABS(TabPil!J329))*SIGN(TabPil!H329)</f>
        <v>0</v>
      </c>
      <c r="I329" s="8">
        <f t="shared" si="66"/>
        <v>95.731999999999999</v>
      </c>
      <c r="J329" s="8">
        <f t="shared" si="67"/>
        <v>0</v>
      </c>
      <c r="L329" s="1"/>
      <c r="M329" s="1"/>
      <c r="N329" s="1">
        <v>3</v>
      </c>
      <c r="O329" s="1" t="s">
        <v>12</v>
      </c>
      <c r="P329" s="1">
        <f>TabPil!P329</f>
        <v>-152.15600000000001</v>
      </c>
      <c r="Q329" s="1">
        <f>TabPil!Q329</f>
        <v>-99.155000000000001</v>
      </c>
      <c r="R329" s="8">
        <f>(ABS(TabPil!R329)+ABS(TabPil!T329))*SIGN(TabPil!R329)</f>
        <v>38.654000000000003</v>
      </c>
      <c r="S329" s="8">
        <f>(ABS(TabPil!S329)+ABS(TabPil!U329))*SIGN(TabPil!S329)</f>
        <v>223.387</v>
      </c>
      <c r="T329" s="8">
        <f t="shared" si="64"/>
        <v>105.67009999999999</v>
      </c>
      <c r="U329" s="8">
        <f t="shared" si="65"/>
        <v>234.98320000000001</v>
      </c>
      <c r="W329" s="1">
        <v>3</v>
      </c>
      <c r="X329" s="1" t="s">
        <v>12</v>
      </c>
      <c r="Y329" s="1">
        <f>TabPil!Z329</f>
        <v>-762.89499999999998</v>
      </c>
      <c r="Z329" s="1">
        <f>TabPil!AA329</f>
        <v>-463.50099999999998</v>
      </c>
      <c r="AA329" s="1">
        <f>(ABS(TabPil!AB329)+ABS(TabPil!AD329))*SIGN(TabPil!AB329)</f>
        <v>134.386</v>
      </c>
      <c r="AB329" s="1">
        <f>(ABS(TabPil!AC329)+ABS(TabPil!AE329))*SIGN(TabPil!AC329)</f>
        <v>225.626</v>
      </c>
      <c r="AC329" s="22">
        <f>(ABS(AA329)+0.3*ABS(AB329))*SIGN(AA329)</f>
        <v>202.07380000000001</v>
      </c>
      <c r="AD329" s="22">
        <f>(ABS(AB329)+0.3*ABS(AA329))*SIGN(AB329)</f>
        <v>265.9418</v>
      </c>
      <c r="AH329" s="1" t="s">
        <v>59</v>
      </c>
      <c r="AI329" s="8">
        <f>F326-J326</f>
        <v>2.206</v>
      </c>
      <c r="AJ329" s="8">
        <f>Q326-U326</f>
        <v>-112.139</v>
      </c>
      <c r="AK329" s="8">
        <f>F327-J327</f>
        <v>-1.972</v>
      </c>
      <c r="AL329" s="8">
        <f>Q327-U327</f>
        <v>102.97620000000001</v>
      </c>
      <c r="AM329" s="22">
        <f>Z329-AD329</f>
        <v>-729.44280000000003</v>
      </c>
    </row>
    <row r="330" spans="3:39">
      <c r="C330" s="1">
        <v>2</v>
      </c>
      <c r="D330" s="1" t="s">
        <v>9</v>
      </c>
      <c r="E330" s="1">
        <f>TabPil!E330</f>
        <v>1.87</v>
      </c>
      <c r="F330" s="1">
        <f>TabPil!F330</f>
        <v>0.96399999999999997</v>
      </c>
      <c r="G330" s="8">
        <f>(ABS(TabPil!G330)+ABS(TabPil!I330))*SIGN(TabPil!G330)</f>
        <v>62.573999999999998</v>
      </c>
      <c r="H330" s="8">
        <f>(ABS(TabPil!H330)+ABS(TabPil!J330))*SIGN(TabPil!H330)</f>
        <v>0</v>
      </c>
      <c r="I330" s="8">
        <f t="shared" si="66"/>
        <v>62.573999999999998</v>
      </c>
      <c r="J330" s="8">
        <f t="shared" si="67"/>
        <v>0</v>
      </c>
      <c r="L330" s="1"/>
      <c r="M330" s="1"/>
      <c r="N330" s="1">
        <v>2</v>
      </c>
      <c r="O330" s="1" t="s">
        <v>9</v>
      </c>
      <c r="P330" s="1">
        <f>TabPil!P330</f>
        <v>17.495999999999999</v>
      </c>
      <c r="Q330" s="1">
        <f>TabPil!Q330</f>
        <v>10.962999999999999</v>
      </c>
      <c r="R330" s="8">
        <f>(ABS(TabPil!R330)+ABS(TabPil!T330))*SIGN(TabPil!R330)</f>
        <v>24.869</v>
      </c>
      <c r="S330" s="8">
        <f>(ABS(TabPil!S330)+ABS(TabPil!U330))*SIGN(TabPil!S330)</f>
        <v>135.03100000000001</v>
      </c>
      <c r="T330" s="8">
        <f t="shared" si="64"/>
        <v>65.378299999999996</v>
      </c>
      <c r="U330" s="8">
        <f t="shared" si="65"/>
        <v>142.49170000000001</v>
      </c>
      <c r="W330" s="1"/>
      <c r="AG330" s="1">
        <v>2</v>
      </c>
      <c r="AH330" s="1" t="s">
        <v>56</v>
      </c>
      <c r="AI330" s="8">
        <f>F330+I330</f>
        <v>63.537999999999997</v>
      </c>
      <c r="AJ330" s="8">
        <f>Q330+T330</f>
        <v>76.34129999999999</v>
      </c>
      <c r="AK330" s="8">
        <f>F331+I331</f>
        <v>-64.869</v>
      </c>
      <c r="AL330" s="8">
        <f>Q331+T331</f>
        <v>-80.644000000000005</v>
      </c>
      <c r="AM330" s="22">
        <f>Z333+AC333</f>
        <v>-260.91930000000002</v>
      </c>
    </row>
    <row r="331" spans="3:39">
      <c r="C331" s="1">
        <v>2</v>
      </c>
      <c r="D331" s="1" t="s">
        <v>10</v>
      </c>
      <c r="E331" s="1">
        <f>TabPil!E331</f>
        <v>-1.0920000000000001</v>
      </c>
      <c r="F331" s="1">
        <f>TabPil!F331</f>
        <v>-0.502</v>
      </c>
      <c r="G331" s="8">
        <f>(ABS(TabPil!G331)+ABS(TabPil!I331))*SIGN(TabPil!G331)</f>
        <v>-64.367000000000004</v>
      </c>
      <c r="H331" s="8">
        <f>(ABS(TabPil!H331)+ABS(TabPil!J331))*SIGN(TabPil!H331)</f>
        <v>0</v>
      </c>
      <c r="I331" s="8">
        <f t="shared" si="66"/>
        <v>-64.367000000000004</v>
      </c>
      <c r="J331" s="8">
        <f t="shared" si="67"/>
        <v>0</v>
      </c>
      <c r="L331" s="1"/>
      <c r="M331" s="1"/>
      <c r="N331" s="1">
        <v>2</v>
      </c>
      <c r="O331" s="1" t="s">
        <v>10</v>
      </c>
      <c r="P331" s="1">
        <f>TabPil!P331</f>
        <v>-15.779</v>
      </c>
      <c r="Q331" s="1">
        <f>TabPil!Q331</f>
        <v>-9.9250000000000007</v>
      </c>
      <c r="R331" s="8">
        <f>(ABS(TabPil!R331)+ABS(TabPil!T331))*SIGN(TabPil!R331)</f>
        <v>-26.949000000000002</v>
      </c>
      <c r="S331" s="8">
        <f>(ABS(TabPil!S331)+ABS(TabPil!U331))*SIGN(TabPil!S331)</f>
        <v>-145.9</v>
      </c>
      <c r="T331" s="8">
        <f t="shared" si="64"/>
        <v>-70.719000000000008</v>
      </c>
      <c r="U331" s="8">
        <f t="shared" si="65"/>
        <v>-153.9847</v>
      </c>
      <c r="W331" s="1"/>
      <c r="AG331" s="1"/>
      <c r="AH331" s="1" t="s">
        <v>57</v>
      </c>
      <c r="AI331" s="8">
        <f>F330-I330</f>
        <v>-61.61</v>
      </c>
      <c r="AJ331" s="8">
        <f>Q330-T330</f>
        <v>-54.415299999999995</v>
      </c>
      <c r="AK331" s="8">
        <f>F331-I331</f>
        <v>63.865000000000002</v>
      </c>
      <c r="AL331" s="8">
        <f>Q331-T331</f>
        <v>60.794000000000011</v>
      </c>
      <c r="AM331" s="22">
        <f>Z333-AC333</f>
        <v>-908.8107</v>
      </c>
    </row>
    <row r="332" spans="3:39">
      <c r="C332" s="1">
        <v>2</v>
      </c>
      <c r="D332" s="1" t="s">
        <v>11</v>
      </c>
      <c r="E332" s="1">
        <f>TabPil!E332</f>
        <v>0.92500000000000004</v>
      </c>
      <c r="F332" s="1">
        <f>TabPil!F332</f>
        <v>0.45800000000000002</v>
      </c>
      <c r="G332" s="8">
        <f>(ABS(TabPil!G332)+ABS(TabPil!I332))*SIGN(TabPil!G332)</f>
        <v>39.669000000000004</v>
      </c>
      <c r="H332" s="8">
        <f>(ABS(TabPil!H332)+ABS(TabPil!J332))*SIGN(TabPil!H332)</f>
        <v>0</v>
      </c>
      <c r="I332" s="8">
        <f t="shared" si="66"/>
        <v>39.669000000000004</v>
      </c>
      <c r="J332" s="8">
        <f t="shared" si="67"/>
        <v>0</v>
      </c>
      <c r="L332" s="1"/>
      <c r="M332" s="1"/>
      <c r="N332" s="1">
        <v>2</v>
      </c>
      <c r="O332" s="1" t="s">
        <v>11</v>
      </c>
      <c r="P332" s="1">
        <f>TabPil!P332</f>
        <v>10.398999999999999</v>
      </c>
      <c r="Q332" s="1">
        <f>TabPil!Q332</f>
        <v>6.5270000000000001</v>
      </c>
      <c r="R332" s="8">
        <f>(ABS(TabPil!R332)+ABS(TabPil!T332))*SIGN(TabPil!R332)</f>
        <v>16.18</v>
      </c>
      <c r="S332" s="8">
        <f>(ABS(TabPil!S332)+ABS(TabPil!U332))*SIGN(TabPil!S332)</f>
        <v>87.620999999999995</v>
      </c>
      <c r="T332" s="8">
        <f t="shared" si="64"/>
        <v>42.466299999999997</v>
      </c>
      <c r="U332" s="8">
        <f t="shared" si="65"/>
        <v>92.474999999999994</v>
      </c>
      <c r="W332" s="1"/>
      <c r="AH332" s="1" t="s">
        <v>58</v>
      </c>
      <c r="AI332" s="8">
        <f>F330+J330</f>
        <v>0.96399999999999997</v>
      </c>
      <c r="AJ332" s="8">
        <f>Q330+U330</f>
        <v>153.4547</v>
      </c>
      <c r="AK332" s="8">
        <f>F331+J331</f>
        <v>-0.502</v>
      </c>
      <c r="AL332" s="8">
        <f>Q331+U331</f>
        <v>-163.90970000000002</v>
      </c>
      <c r="AM332" s="22">
        <f>Z333+AD333</f>
        <v>-154.74050000000005</v>
      </c>
    </row>
    <row r="333" spans="3:39">
      <c r="C333" s="1">
        <v>2</v>
      </c>
      <c r="D333" s="1" t="s">
        <v>12</v>
      </c>
      <c r="E333" s="1">
        <f>TabPil!E333</f>
        <v>-771.42200000000003</v>
      </c>
      <c r="F333" s="1">
        <f>TabPil!F333</f>
        <v>-460.61</v>
      </c>
      <c r="G333" s="8">
        <f>(ABS(TabPil!G333)+ABS(TabPil!I333))*SIGN(TabPil!G333)</f>
        <v>149.375</v>
      </c>
      <c r="H333" s="8">
        <f>(ABS(TabPil!H333)+ABS(TabPil!J333))*SIGN(TabPil!H333)</f>
        <v>0</v>
      </c>
      <c r="I333" s="8">
        <f t="shared" si="66"/>
        <v>149.375</v>
      </c>
      <c r="J333" s="8">
        <f t="shared" si="67"/>
        <v>0</v>
      </c>
      <c r="L333" s="1"/>
      <c r="M333" s="1"/>
      <c r="N333" s="1">
        <v>2</v>
      </c>
      <c r="O333" s="1" t="s">
        <v>12</v>
      </c>
      <c r="P333" s="1">
        <f>TabPil!P333</f>
        <v>-190.208</v>
      </c>
      <c r="Q333" s="1">
        <f>TabPil!Q333</f>
        <v>-124.255</v>
      </c>
      <c r="R333" s="8">
        <f>(ABS(TabPil!R333)+ABS(TabPil!T333))*SIGN(TabPil!R333)</f>
        <v>64.81</v>
      </c>
      <c r="S333" s="8">
        <f>(ABS(TabPil!S333)+ABS(TabPil!U333))*SIGN(TabPil!S333)</f>
        <v>362.48399999999998</v>
      </c>
      <c r="T333" s="8">
        <f t="shared" si="64"/>
        <v>173.55520000000001</v>
      </c>
      <c r="U333" s="8">
        <f t="shared" si="65"/>
        <v>381.92699999999996</v>
      </c>
      <c r="W333" s="1">
        <v>2</v>
      </c>
      <c r="X333" s="1" t="s">
        <v>12</v>
      </c>
      <c r="Y333" s="1">
        <f>TabPil!Z333</f>
        <v>-961.63</v>
      </c>
      <c r="Z333" s="1">
        <f>TabPil!AA333</f>
        <v>-584.86500000000001</v>
      </c>
      <c r="AA333" s="1">
        <f>(ABS(TabPil!AB333)+ABS(TabPil!AD333))*SIGN(TabPil!AB333)</f>
        <v>214.185</v>
      </c>
      <c r="AB333" s="1">
        <f>(ABS(TabPil!AC333)+ABS(TabPil!AE333))*SIGN(TabPil!AC333)</f>
        <v>365.86899999999997</v>
      </c>
      <c r="AC333" s="22">
        <f>(ABS(AA333)+0.3*ABS(AB333))*SIGN(AA333)</f>
        <v>323.94569999999999</v>
      </c>
      <c r="AD333" s="22">
        <f>(ABS(AB333)+0.3*ABS(AA333))*SIGN(AB333)</f>
        <v>430.12449999999995</v>
      </c>
      <c r="AH333" s="1" t="s">
        <v>59</v>
      </c>
      <c r="AI333" s="8">
        <f>F330-J330</f>
        <v>0.96399999999999997</v>
      </c>
      <c r="AJ333" s="8">
        <f>Q330-U330</f>
        <v>-131.52870000000001</v>
      </c>
      <c r="AK333" s="8">
        <f>F331-J331</f>
        <v>-0.502</v>
      </c>
      <c r="AL333" s="8">
        <f>Q331-U331</f>
        <v>144.05969999999999</v>
      </c>
      <c r="AM333" s="22">
        <f>Z333-AD333</f>
        <v>-1014.9894999999999</v>
      </c>
    </row>
    <row r="334" spans="3:39">
      <c r="C334" s="1">
        <v>1</v>
      </c>
      <c r="D334" s="1" t="s">
        <v>9</v>
      </c>
      <c r="E334" s="1">
        <f>TabPil!E334</f>
        <v>-0.14399999999999999</v>
      </c>
      <c r="F334" s="1">
        <f>TabPil!F334</f>
        <v>-0.16200000000000001</v>
      </c>
      <c r="G334" s="8">
        <f>(ABS(TabPil!G334)+ABS(TabPil!I334))*SIGN(TabPil!G334)</f>
        <v>50.677999999999997</v>
      </c>
      <c r="H334" s="8">
        <f>(ABS(TabPil!H334)+ABS(TabPil!J334))*SIGN(TabPil!H334)</f>
        <v>0</v>
      </c>
      <c r="I334" s="8">
        <f t="shared" si="66"/>
        <v>50.677999999999997</v>
      </c>
      <c r="J334" s="8">
        <f t="shared" si="67"/>
        <v>0</v>
      </c>
      <c r="L334" s="1"/>
      <c r="M334" s="1"/>
      <c r="N334" s="1">
        <v>1</v>
      </c>
      <c r="O334" s="1" t="s">
        <v>9</v>
      </c>
      <c r="P334" s="1">
        <f>TabPil!P334</f>
        <v>8.7579999999999991</v>
      </c>
      <c r="Q334" s="1">
        <f>TabPil!Q334</f>
        <v>5.5759999999999996</v>
      </c>
      <c r="R334" s="8">
        <f>(ABS(TabPil!R334)+ABS(TabPil!T334))*SIGN(TabPil!R334)</f>
        <v>20.984000000000002</v>
      </c>
      <c r="S334" s="8">
        <f>(ABS(TabPil!S334)+ABS(TabPil!U334))*SIGN(TabPil!S334)</f>
        <v>116.399</v>
      </c>
      <c r="T334" s="8">
        <f t="shared" si="64"/>
        <v>55.903700000000001</v>
      </c>
      <c r="U334" s="8">
        <f t="shared" si="65"/>
        <v>122.6942</v>
      </c>
      <c r="W334" s="1"/>
      <c r="AG334" s="1">
        <v>1</v>
      </c>
      <c r="AH334" s="1" t="s">
        <v>56</v>
      </c>
      <c r="AI334" s="8">
        <f>F334+I334</f>
        <v>50.515999999999998</v>
      </c>
      <c r="AJ334" s="8">
        <f>Q334+T334</f>
        <v>61.479700000000001</v>
      </c>
      <c r="AK334" s="8">
        <f>F335+I335</f>
        <v>-56.517000000000003</v>
      </c>
      <c r="AL334" s="8">
        <f>Q335+T335</f>
        <v>-118.97549999999998</v>
      </c>
      <c r="AM334" s="22">
        <f>Z337+AC337</f>
        <v>-259.52410000000009</v>
      </c>
    </row>
    <row r="335" spans="3:39">
      <c r="C335" s="1">
        <v>1</v>
      </c>
      <c r="D335" s="1" t="s">
        <v>10</v>
      </c>
      <c r="E335" s="1">
        <f>TabPil!E335</f>
        <v>-0.11600000000000001</v>
      </c>
      <c r="F335" s="1">
        <f>TabPil!F335</f>
        <v>-2.7E-2</v>
      </c>
      <c r="G335" s="8">
        <f>(ABS(TabPil!G335)+ABS(TabPil!I335))*SIGN(TabPil!G335)</f>
        <v>-56.49</v>
      </c>
      <c r="H335" s="8">
        <f>(ABS(TabPil!H335)+ABS(TabPil!J335))*SIGN(TabPil!H335)</f>
        <v>0</v>
      </c>
      <c r="I335" s="8">
        <f t="shared" si="66"/>
        <v>-56.49</v>
      </c>
      <c r="J335" s="8">
        <f t="shared" si="67"/>
        <v>0</v>
      </c>
      <c r="L335" s="1"/>
      <c r="M335" s="1"/>
      <c r="N335" s="1">
        <v>1</v>
      </c>
      <c r="O335" s="1" t="s">
        <v>10</v>
      </c>
      <c r="P335" s="1">
        <f>TabPil!P335</f>
        <v>-4.4619999999999997</v>
      </c>
      <c r="Q335" s="1">
        <f>TabPil!Q335</f>
        <v>-2.84</v>
      </c>
      <c r="R335" s="8">
        <f>(ABS(TabPil!R335)+ABS(TabPil!T335))*SIGN(TabPil!R335)</f>
        <v>-43.860999999999997</v>
      </c>
      <c r="S335" s="8">
        <f>(ABS(TabPil!S335)+ABS(TabPil!U335))*SIGN(TabPil!S335)</f>
        <v>-240.91499999999999</v>
      </c>
      <c r="T335" s="8">
        <f t="shared" si="64"/>
        <v>-116.13549999999998</v>
      </c>
      <c r="U335" s="8">
        <f t="shared" si="65"/>
        <v>-254.07329999999999</v>
      </c>
      <c r="W335" s="1"/>
      <c r="AH335" s="1" t="s">
        <v>57</v>
      </c>
      <c r="AI335" s="8">
        <f>F334-I334</f>
        <v>-50.839999999999996</v>
      </c>
      <c r="AJ335" s="8">
        <f>Q334-T334</f>
        <v>-50.3277</v>
      </c>
      <c r="AK335" s="8">
        <f>F335-I335</f>
        <v>56.463000000000001</v>
      </c>
      <c r="AL335" s="8">
        <f>Q335-T335</f>
        <v>113.29549999999998</v>
      </c>
      <c r="AM335" s="22">
        <f>Z337-AC337</f>
        <v>-1175.7999</v>
      </c>
    </row>
    <row r="336" spans="3:39">
      <c r="C336" s="1">
        <v>1</v>
      </c>
      <c r="D336" s="1" t="s">
        <v>11</v>
      </c>
      <c r="E336" s="1">
        <f>TabPil!E336</f>
        <v>-8.0000000000000002E-3</v>
      </c>
      <c r="F336" s="1">
        <f>TabPil!F336</f>
        <v>-3.6999999999999998E-2</v>
      </c>
      <c r="G336" s="8">
        <f>(ABS(TabPil!G336)+ABS(TabPil!I336))*SIGN(TabPil!G336)</f>
        <v>28.964000000000002</v>
      </c>
      <c r="H336" s="8">
        <f>(ABS(TabPil!H336)+ABS(TabPil!J336))*SIGN(TabPil!H336)</f>
        <v>0</v>
      </c>
      <c r="I336" s="8">
        <f t="shared" si="66"/>
        <v>28.964000000000002</v>
      </c>
      <c r="J336" s="8">
        <f t="shared" si="67"/>
        <v>0</v>
      </c>
      <c r="L336" s="1"/>
      <c r="M336" s="1"/>
      <c r="N336" s="1">
        <v>1</v>
      </c>
      <c r="O336" s="1" t="s">
        <v>11</v>
      </c>
      <c r="P336" s="1">
        <f>TabPil!P336</f>
        <v>3.573</v>
      </c>
      <c r="Q336" s="1">
        <f>TabPil!Q336</f>
        <v>2.2749999999999999</v>
      </c>
      <c r="R336" s="8">
        <f>(ABS(TabPil!R336)+ABS(TabPil!T336))*SIGN(TabPil!R336)</f>
        <v>17.516999999999999</v>
      </c>
      <c r="S336" s="8">
        <f>(ABS(TabPil!S336)+ABS(TabPil!U336))*SIGN(TabPil!S336)</f>
        <v>96.487000000000009</v>
      </c>
      <c r="T336" s="8">
        <f t="shared" si="64"/>
        <v>46.463099999999997</v>
      </c>
      <c r="U336" s="8">
        <f t="shared" si="65"/>
        <v>101.74210000000001</v>
      </c>
      <c r="W336" s="1"/>
      <c r="AH336" s="1" t="s">
        <v>58</v>
      </c>
      <c r="AI336" s="8">
        <f>F334+J334</f>
        <v>-0.16200000000000001</v>
      </c>
      <c r="AJ336" s="8">
        <f>Q334+U334</f>
        <v>128.27019999999999</v>
      </c>
      <c r="AK336" s="8">
        <f>F335+J335</f>
        <v>-2.7E-2</v>
      </c>
      <c r="AL336" s="8">
        <f>Q335+U335</f>
        <v>-256.91329999999999</v>
      </c>
      <c r="AM336" s="22">
        <f>Z337+AD337</f>
        <v>-103.43250000000012</v>
      </c>
    </row>
    <row r="337" spans="1:39">
      <c r="C337" s="1">
        <v>1</v>
      </c>
      <c r="D337" s="1" t="s">
        <v>12</v>
      </c>
      <c r="E337" s="1">
        <f>TabPil!E337</f>
        <v>-933.154</v>
      </c>
      <c r="F337" s="1">
        <f>TabPil!F337</f>
        <v>-557.23099999999999</v>
      </c>
      <c r="G337" s="8">
        <f>(ABS(TabPil!G337)+ABS(TabPil!I337))*SIGN(TabPil!G337)</f>
        <v>206.85299999999998</v>
      </c>
      <c r="H337" s="8">
        <f>(ABS(TabPil!H337)+ABS(TabPil!J337))*SIGN(TabPil!H337)</f>
        <v>0</v>
      </c>
      <c r="I337" s="8">
        <f t="shared" si="66"/>
        <v>206.85299999999998</v>
      </c>
      <c r="J337" s="8">
        <f t="shared" si="67"/>
        <v>0</v>
      </c>
      <c r="L337" s="1"/>
      <c r="M337" s="1"/>
      <c r="N337" s="1">
        <v>1</v>
      </c>
      <c r="O337" s="1" t="s">
        <v>12</v>
      </c>
      <c r="P337" s="1">
        <f>TabPil!P337</f>
        <v>-246.90799999999999</v>
      </c>
      <c r="Q337" s="1">
        <f>TabPil!Q337</f>
        <v>-160.43100000000001</v>
      </c>
      <c r="R337" s="8">
        <f>(ABS(TabPil!R337)+ABS(TabPil!T337))*SIGN(TabPil!R337)</f>
        <v>94.102000000000004</v>
      </c>
      <c r="S337" s="8">
        <f>(ABS(TabPil!S337)+ABS(TabPil!U337))*SIGN(TabPil!S337)</f>
        <v>519.37599999999998</v>
      </c>
      <c r="T337" s="8">
        <f t="shared" si="64"/>
        <v>249.91479999999999</v>
      </c>
      <c r="U337" s="8">
        <f t="shared" si="65"/>
        <v>547.60659999999996</v>
      </c>
      <c r="W337" s="1">
        <v>1</v>
      </c>
      <c r="X337" s="1" t="s">
        <v>12</v>
      </c>
      <c r="Y337" s="1">
        <f>TabPil!Z337</f>
        <v>-1180.0619999999999</v>
      </c>
      <c r="Z337" s="1">
        <f>TabPil!AA337</f>
        <v>-717.66200000000003</v>
      </c>
      <c r="AA337" s="1">
        <f>(ABS(TabPil!AB337)+ABS(TabPil!AD337))*SIGN(TabPil!AB337)</f>
        <v>300.95499999999998</v>
      </c>
      <c r="AB337" s="1">
        <f>(ABS(TabPil!AC337)+ABS(TabPil!AE337))*SIGN(TabPil!AC337)</f>
        <v>523.94299999999998</v>
      </c>
      <c r="AC337" s="22">
        <f>(ABS(AA337)+0.3*ABS(AB337))*SIGN(AA337)</f>
        <v>458.13789999999995</v>
      </c>
      <c r="AD337" s="22">
        <f>(ABS(AB337)+0.3*ABS(AA337))*SIGN(AB337)</f>
        <v>614.22949999999992</v>
      </c>
      <c r="AH337" s="1" t="s">
        <v>59</v>
      </c>
      <c r="AI337" s="8">
        <f>F334-J334</f>
        <v>-0.16200000000000001</v>
      </c>
      <c r="AJ337" s="8">
        <f>Q334-U334</f>
        <v>-117.1182</v>
      </c>
      <c r="AK337" s="8">
        <f>F335-J335</f>
        <v>-2.7E-2</v>
      </c>
      <c r="AL337" s="8">
        <f>Q335-U335</f>
        <v>251.23329999999999</v>
      </c>
      <c r="AM337" s="22">
        <f>Z337-AD337</f>
        <v>-1331.8915</v>
      </c>
    </row>
    <row r="338" spans="1:39">
      <c r="A338" s="1">
        <v>15</v>
      </c>
      <c r="C338" s="1">
        <v>6</v>
      </c>
      <c r="D338" s="1" t="s">
        <v>9</v>
      </c>
      <c r="E338" s="1">
        <f>TabPil!E338</f>
        <v>41.171999999999997</v>
      </c>
      <c r="F338" s="1">
        <f>TabPil!F338</f>
        <v>23.26</v>
      </c>
      <c r="G338" s="8">
        <f>(ABS(TabPil!G338)+ABS(TabPil!I338))*SIGN(TabPil!G338)</f>
        <v>46.494</v>
      </c>
      <c r="H338" s="8">
        <f>(ABS(TabPil!H338)+ABS(TabPil!J338))*SIGN(TabPil!H338)</f>
        <v>0</v>
      </c>
      <c r="I338" s="8">
        <f t="shared" si="66"/>
        <v>46.494</v>
      </c>
      <c r="J338" s="8">
        <f t="shared" si="67"/>
        <v>0</v>
      </c>
      <c r="L338" s="1">
        <v>15</v>
      </c>
      <c r="M338" s="1"/>
      <c r="N338" s="1">
        <v>6</v>
      </c>
      <c r="O338" s="1" t="s">
        <v>9</v>
      </c>
      <c r="P338" s="1">
        <f>TabPil!P338</f>
        <v>15.782999999999999</v>
      </c>
      <c r="Q338" s="1">
        <f>TabPil!Q338</f>
        <v>9.41</v>
      </c>
      <c r="R338" s="8">
        <f>(ABS(TabPil!R338)+ABS(TabPil!T338))*SIGN(TabPil!R338)</f>
        <v>9.254999999999999</v>
      </c>
      <c r="S338" s="8">
        <f>(ABS(TabPil!S338)+ABS(TabPil!U338))*SIGN(TabPil!S338)</f>
        <v>35.22</v>
      </c>
      <c r="T338" s="8">
        <f t="shared" si="64"/>
        <v>19.820999999999998</v>
      </c>
      <c r="U338" s="8">
        <f t="shared" si="65"/>
        <v>37.996499999999997</v>
      </c>
      <c r="V338" s="1">
        <v>15</v>
      </c>
      <c r="AF338" s="1">
        <v>15</v>
      </c>
      <c r="AG338" s="1">
        <v>6</v>
      </c>
      <c r="AH338" s="1" t="s">
        <v>56</v>
      </c>
      <c r="AI338" s="8">
        <f>F338+I338</f>
        <v>69.754000000000005</v>
      </c>
      <c r="AJ338" s="8">
        <f>Q338+T338</f>
        <v>29.230999999999998</v>
      </c>
      <c r="AK338" s="8">
        <f>F339+I339</f>
        <v>-41.376000000000005</v>
      </c>
      <c r="AL338" s="8">
        <f>Q339+T339</f>
        <v>-23.5716</v>
      </c>
      <c r="AM338" s="22">
        <f>Z341+AC341</f>
        <v>-126.4008</v>
      </c>
    </row>
    <row r="339" spans="1:39">
      <c r="C339" s="1">
        <v>6</v>
      </c>
      <c r="D339" s="1" t="s">
        <v>10</v>
      </c>
      <c r="E339" s="1">
        <f>TabPil!E339</f>
        <v>-32.692999999999998</v>
      </c>
      <c r="F339" s="1">
        <f>TabPil!F339</f>
        <v>-18.609000000000002</v>
      </c>
      <c r="G339" s="8">
        <f>(ABS(TabPil!G339)+ABS(TabPil!I339))*SIGN(TabPil!G339)</f>
        <v>-22.767000000000003</v>
      </c>
      <c r="H339" s="8">
        <f>(ABS(TabPil!H339)+ABS(TabPil!J339))*SIGN(TabPil!H339)</f>
        <v>0</v>
      </c>
      <c r="I339" s="8">
        <f t="shared" si="66"/>
        <v>-22.767000000000003</v>
      </c>
      <c r="J339" s="8">
        <f t="shared" si="67"/>
        <v>0</v>
      </c>
      <c r="L339" s="1"/>
      <c r="M339" s="1"/>
      <c r="N339" s="1">
        <v>6</v>
      </c>
      <c r="O339" s="1" t="s">
        <v>10</v>
      </c>
      <c r="P339" s="1">
        <f>TabPil!P339</f>
        <v>-12.757</v>
      </c>
      <c r="Q339" s="1">
        <f>TabPil!Q339</f>
        <v>-7.649</v>
      </c>
      <c r="R339" s="8">
        <f>(ABS(TabPil!R339)+ABS(TabPil!T339))*SIGN(TabPil!R339)</f>
        <v>-7.3810000000000002</v>
      </c>
      <c r="S339" s="8">
        <f>(ABS(TabPil!S339)+ABS(TabPil!U339))*SIGN(TabPil!S339)</f>
        <v>-28.472000000000001</v>
      </c>
      <c r="T339" s="8">
        <f t="shared" si="64"/>
        <v>-15.922600000000001</v>
      </c>
      <c r="U339" s="8">
        <f t="shared" si="65"/>
        <v>-30.686300000000003</v>
      </c>
      <c r="AG339" s="1"/>
      <c r="AH339" s="1" t="s">
        <v>57</v>
      </c>
      <c r="AI339" s="8">
        <f>F338-I338</f>
        <v>-23.233999999999998</v>
      </c>
      <c r="AJ339" s="8">
        <f>Q338-T338</f>
        <v>-10.410999999999998</v>
      </c>
      <c r="AK339" s="8">
        <f>F339-I339</f>
        <v>4.1580000000000013</v>
      </c>
      <c r="AL339" s="8">
        <f>Q339-T339</f>
        <v>8.2736000000000018</v>
      </c>
      <c r="AM339" s="22">
        <f>Z341-AC341</f>
        <v>-129.5872</v>
      </c>
    </row>
    <row r="340" spans="1:39">
      <c r="C340" s="1">
        <v>6</v>
      </c>
      <c r="D340" s="1" t="s">
        <v>11</v>
      </c>
      <c r="E340" s="1">
        <f>TabPil!E340</f>
        <v>23.082999999999998</v>
      </c>
      <c r="F340" s="1">
        <f>TabPil!F340</f>
        <v>13.084</v>
      </c>
      <c r="G340" s="8">
        <f>(ABS(TabPil!G340)+ABS(TabPil!I340))*SIGN(TabPil!G340)</f>
        <v>21.277999999999999</v>
      </c>
      <c r="H340" s="8">
        <f>(ABS(TabPil!H340)+ABS(TabPil!J340))*SIGN(TabPil!H340)</f>
        <v>0</v>
      </c>
      <c r="I340" s="8">
        <f t="shared" si="66"/>
        <v>21.277999999999999</v>
      </c>
      <c r="J340" s="8">
        <f t="shared" si="67"/>
        <v>0</v>
      </c>
      <c r="L340" s="1"/>
      <c r="M340" s="1"/>
      <c r="N340" s="1">
        <v>6</v>
      </c>
      <c r="O340" s="1" t="s">
        <v>11</v>
      </c>
      <c r="P340" s="1">
        <f>TabPil!P340</f>
        <v>8.9190000000000005</v>
      </c>
      <c r="Q340" s="1">
        <f>TabPil!Q340</f>
        <v>5.3310000000000004</v>
      </c>
      <c r="R340" s="8">
        <f>(ABS(TabPil!R340)+ABS(TabPil!T340))*SIGN(TabPil!R340)</f>
        <v>5.1980000000000004</v>
      </c>
      <c r="S340" s="8">
        <f>(ABS(TabPil!S340)+ABS(TabPil!U340))*SIGN(TabPil!S340)</f>
        <v>19.899000000000001</v>
      </c>
      <c r="T340" s="8">
        <f t="shared" si="64"/>
        <v>11.1677</v>
      </c>
      <c r="U340" s="8">
        <f t="shared" si="65"/>
        <v>21.458400000000001</v>
      </c>
      <c r="AH340" s="1" t="s">
        <v>58</v>
      </c>
      <c r="AI340" s="8">
        <f>F338+J338</f>
        <v>23.26</v>
      </c>
      <c r="AJ340" s="8">
        <f>Q338+U338</f>
        <v>47.406499999999994</v>
      </c>
      <c r="AK340" s="8">
        <f>F339+J339</f>
        <v>-18.609000000000002</v>
      </c>
      <c r="AL340" s="8">
        <f>Q339+U339</f>
        <v>-38.335300000000004</v>
      </c>
      <c r="AM340" s="22">
        <f>Z341+AD341</f>
        <v>-130.9872</v>
      </c>
    </row>
    <row r="341" spans="1:39">
      <c r="C341" s="1">
        <v>6</v>
      </c>
      <c r="D341" s="1" t="s">
        <v>12</v>
      </c>
      <c r="E341" s="1">
        <f>TabPil!E341</f>
        <v>-101.798</v>
      </c>
      <c r="F341" s="1">
        <f>TabPil!F341</f>
        <v>-60.817999999999998</v>
      </c>
      <c r="G341" s="8">
        <f>(ABS(TabPil!G341)+ABS(TabPil!I341))*SIGN(TabPil!G341)</f>
        <v>1.1439999999999999</v>
      </c>
      <c r="H341" s="8">
        <f>(ABS(TabPil!H341)+ABS(TabPil!J341))*SIGN(TabPil!H341)</f>
        <v>0</v>
      </c>
      <c r="I341" s="8">
        <f t="shared" si="66"/>
        <v>1.1439999999999999</v>
      </c>
      <c r="J341" s="8">
        <f t="shared" si="67"/>
        <v>0</v>
      </c>
      <c r="L341" s="1"/>
      <c r="M341" s="1"/>
      <c r="N341" s="1">
        <v>6</v>
      </c>
      <c r="O341" s="1" t="s">
        <v>12</v>
      </c>
      <c r="P341" s="1">
        <f>TabPil!P341</f>
        <v>-112.786</v>
      </c>
      <c r="Q341" s="1">
        <f>TabPil!Q341</f>
        <v>-67.176000000000002</v>
      </c>
      <c r="R341" s="8">
        <f>(ABS(TabPil!R341)+ABS(TabPil!T341))*SIGN(TabPil!R341)</f>
        <v>-0.63200000000000001</v>
      </c>
      <c r="S341" s="8">
        <f>(ABS(TabPil!S341)+ABS(TabPil!U341))*SIGN(TabPil!S341)</f>
        <v>-2.7510000000000003</v>
      </c>
      <c r="T341" s="8">
        <f t="shared" si="64"/>
        <v>-1.4573</v>
      </c>
      <c r="U341" s="8">
        <f t="shared" si="65"/>
        <v>-2.9406000000000003</v>
      </c>
      <c r="W341" s="1">
        <v>6</v>
      </c>
      <c r="X341" s="1" t="s">
        <v>12</v>
      </c>
      <c r="Y341" s="1">
        <f>TabPil!Z341</f>
        <v>-214.584</v>
      </c>
      <c r="Z341" s="1">
        <f>TabPil!AA341</f>
        <v>-127.994</v>
      </c>
      <c r="AA341" s="1">
        <f>(ABS(TabPil!AB341)+ABS(TabPil!AD341))*SIGN(TabPil!AB341)</f>
        <v>0.7639999999999999</v>
      </c>
      <c r="AB341" s="1">
        <f>(ABS(TabPil!AC341)+ABS(TabPil!AE341))*SIGN(TabPil!AC341)</f>
        <v>-2.7640000000000002</v>
      </c>
      <c r="AC341" s="22">
        <f>(ABS(AA341)+0.3*ABS(AB341))*SIGN(AA341)</f>
        <v>1.5931999999999999</v>
      </c>
      <c r="AD341" s="22">
        <f>(ABS(AB341)+0.3*ABS(AA341))*SIGN(AB341)</f>
        <v>-2.9932000000000003</v>
      </c>
      <c r="AH341" s="1" t="s">
        <v>59</v>
      </c>
      <c r="AI341" s="8">
        <f>F338-J338</f>
        <v>23.26</v>
      </c>
      <c r="AJ341" s="8">
        <f>Q338-U338</f>
        <v>-28.586499999999997</v>
      </c>
      <c r="AK341" s="8">
        <f>F339-J339</f>
        <v>-18.609000000000002</v>
      </c>
      <c r="AL341" s="8">
        <f>Q339-U339</f>
        <v>23.037300000000002</v>
      </c>
      <c r="AM341" s="22">
        <f>Z341-AD341</f>
        <v>-125.0008</v>
      </c>
    </row>
    <row r="342" spans="1:39">
      <c r="C342" s="1">
        <v>5</v>
      </c>
      <c r="D342" s="1" t="s">
        <v>9</v>
      </c>
      <c r="E342" s="1">
        <f>TabPil!E342</f>
        <v>27.298999999999999</v>
      </c>
      <c r="F342" s="1">
        <f>TabPil!F342</f>
        <v>15.685</v>
      </c>
      <c r="G342" s="8">
        <f>(ABS(TabPil!G342)+ABS(TabPil!I342))*SIGN(TabPil!G342)</f>
        <v>74.271999999999991</v>
      </c>
      <c r="H342" s="8">
        <f>(ABS(TabPil!H342)+ABS(TabPil!J342))*SIGN(TabPil!H342)</f>
        <v>0</v>
      </c>
      <c r="I342" s="8">
        <f t="shared" si="66"/>
        <v>74.271999999999991</v>
      </c>
      <c r="J342" s="8">
        <f t="shared" si="67"/>
        <v>0</v>
      </c>
      <c r="L342" s="1"/>
      <c r="M342" s="1"/>
      <c r="N342" s="1">
        <v>5</v>
      </c>
      <c r="O342" s="1" t="s">
        <v>9</v>
      </c>
      <c r="P342" s="1">
        <f>TabPil!P342</f>
        <v>9.6820000000000004</v>
      </c>
      <c r="Q342" s="1">
        <f>TabPil!Q342</f>
        <v>5.8890000000000002</v>
      </c>
      <c r="R342" s="8">
        <f>(ABS(TabPil!R342)+ABS(TabPil!T342))*SIGN(TabPil!R342)</f>
        <v>11.449</v>
      </c>
      <c r="S342" s="8">
        <f>(ABS(TabPil!S342)+ABS(TabPil!U342))*SIGN(TabPil!S342)</f>
        <v>41.588000000000001</v>
      </c>
      <c r="T342" s="8">
        <f t="shared" si="64"/>
        <v>23.9254</v>
      </c>
      <c r="U342" s="8">
        <f t="shared" si="65"/>
        <v>45.0227</v>
      </c>
      <c r="W342" s="1"/>
      <c r="AG342" s="1">
        <v>5</v>
      </c>
      <c r="AH342" s="1" t="s">
        <v>56</v>
      </c>
      <c r="AI342" s="8">
        <f>F342+I342</f>
        <v>89.956999999999994</v>
      </c>
      <c r="AJ342" s="8">
        <f>Q342+T342</f>
        <v>29.814399999999999</v>
      </c>
      <c r="AK342" s="8">
        <f>F343+I343</f>
        <v>-85.32</v>
      </c>
      <c r="AL342" s="8">
        <f>Q343+T343</f>
        <v>-30.3247</v>
      </c>
      <c r="AM342" s="22">
        <f>Z345+AC345</f>
        <v>-287.279</v>
      </c>
    </row>
    <row r="343" spans="1:39">
      <c r="C343" s="1">
        <v>5</v>
      </c>
      <c r="D343" s="1" t="s">
        <v>10</v>
      </c>
      <c r="E343" s="1">
        <f>TabPil!E343</f>
        <v>-31.283000000000001</v>
      </c>
      <c r="F343" s="1">
        <f>TabPil!F343</f>
        <v>-17.920999999999999</v>
      </c>
      <c r="G343" s="8">
        <f>(ABS(TabPil!G343)+ABS(TabPil!I343))*SIGN(TabPil!G343)</f>
        <v>-67.399000000000001</v>
      </c>
      <c r="H343" s="8">
        <f>(ABS(TabPil!H343)+ABS(TabPil!J343))*SIGN(TabPil!H343)</f>
        <v>0</v>
      </c>
      <c r="I343" s="8">
        <f t="shared" si="66"/>
        <v>-67.399000000000001</v>
      </c>
      <c r="J343" s="8">
        <f t="shared" si="67"/>
        <v>0</v>
      </c>
      <c r="L343" s="1"/>
      <c r="M343" s="1"/>
      <c r="N343" s="1">
        <v>5</v>
      </c>
      <c r="O343" s="1" t="s">
        <v>10</v>
      </c>
      <c r="P343" s="1">
        <f>TabPil!P343</f>
        <v>-9.6319999999999997</v>
      </c>
      <c r="Q343" s="1">
        <f>TabPil!Q343</f>
        <v>-5.8959999999999999</v>
      </c>
      <c r="R343" s="8">
        <f>(ABS(TabPil!R343)+ABS(TabPil!T343))*SIGN(TabPil!R343)</f>
        <v>-11.628</v>
      </c>
      <c r="S343" s="8">
        <f>(ABS(TabPil!S343)+ABS(TabPil!U343))*SIGN(TabPil!S343)</f>
        <v>-42.668999999999997</v>
      </c>
      <c r="T343" s="8">
        <f t="shared" si="64"/>
        <v>-24.428699999999999</v>
      </c>
      <c r="U343" s="8">
        <f t="shared" si="65"/>
        <v>-46.157399999999996</v>
      </c>
      <c r="W343" s="1"/>
      <c r="AG343" s="1"/>
      <c r="AH343" s="1" t="s">
        <v>57</v>
      </c>
      <c r="AI343" s="8">
        <f>F342-I342</f>
        <v>-58.586999999999989</v>
      </c>
      <c r="AJ343" s="8">
        <f>Q342-T342</f>
        <v>-18.0364</v>
      </c>
      <c r="AK343" s="8">
        <f>F343-I343</f>
        <v>49.478000000000002</v>
      </c>
      <c r="AL343" s="8">
        <f>Q343-T343</f>
        <v>18.532699999999998</v>
      </c>
      <c r="AM343" s="22">
        <f>Z345-AC345</f>
        <v>-265.875</v>
      </c>
    </row>
    <row r="344" spans="1:39">
      <c r="C344" s="1">
        <v>5</v>
      </c>
      <c r="D344" s="1" t="s">
        <v>11</v>
      </c>
      <c r="E344" s="1">
        <f>TabPil!E344</f>
        <v>18.306999999999999</v>
      </c>
      <c r="F344" s="1">
        <f>TabPil!F344</f>
        <v>10.502000000000001</v>
      </c>
      <c r="G344" s="8">
        <f>(ABS(TabPil!G344)+ABS(TabPil!I344))*SIGN(TabPil!G344)</f>
        <v>44.118000000000002</v>
      </c>
      <c r="H344" s="8">
        <f>(ABS(TabPil!H344)+ABS(TabPil!J344))*SIGN(TabPil!H344)</f>
        <v>0</v>
      </c>
      <c r="I344" s="8">
        <f t="shared" si="66"/>
        <v>44.118000000000002</v>
      </c>
      <c r="J344" s="8">
        <f t="shared" si="67"/>
        <v>0</v>
      </c>
      <c r="L344" s="1"/>
      <c r="M344" s="1"/>
      <c r="N344" s="1">
        <v>5</v>
      </c>
      <c r="O344" s="1" t="s">
        <v>11</v>
      </c>
      <c r="P344" s="1">
        <f>TabPil!P344</f>
        <v>6.0359999999999996</v>
      </c>
      <c r="Q344" s="1">
        <f>TabPil!Q344</f>
        <v>3.6829999999999998</v>
      </c>
      <c r="R344" s="8">
        <f>(ABS(TabPil!R344)+ABS(TabPil!T344))*SIGN(TabPil!R344)</f>
        <v>7.21</v>
      </c>
      <c r="S344" s="8">
        <f>(ABS(TabPil!S344)+ABS(TabPil!U344))*SIGN(TabPil!S344)</f>
        <v>26.323999999999998</v>
      </c>
      <c r="T344" s="8">
        <f t="shared" si="64"/>
        <v>15.107199999999999</v>
      </c>
      <c r="U344" s="8">
        <f t="shared" si="65"/>
        <v>28.486999999999998</v>
      </c>
      <c r="W344" s="1"/>
      <c r="AH344" s="1" t="s">
        <v>58</v>
      </c>
      <c r="AI344" s="8">
        <f>F342+J342</f>
        <v>15.685</v>
      </c>
      <c r="AJ344" s="8">
        <f>Q342+U342</f>
        <v>50.911700000000003</v>
      </c>
      <c r="AK344" s="8">
        <f>F343+J343</f>
        <v>-17.920999999999999</v>
      </c>
      <c r="AL344" s="8">
        <f>Q343+U343</f>
        <v>-52.053399999999996</v>
      </c>
      <c r="AM344" s="22">
        <f>Z345+AD345</f>
        <v>-289.4973</v>
      </c>
    </row>
    <row r="345" spans="1:39">
      <c r="C345" s="1">
        <v>5</v>
      </c>
      <c r="D345" s="1" t="s">
        <v>12</v>
      </c>
      <c r="E345" s="1">
        <f>TabPil!E345</f>
        <v>-218.68299999999999</v>
      </c>
      <c r="F345" s="1">
        <f>TabPil!F345</f>
        <v>-131.43</v>
      </c>
      <c r="G345" s="8">
        <f>(ABS(TabPil!G345)+ABS(TabPil!I345))*SIGN(TabPil!G345)</f>
        <v>-4.8209999999999997</v>
      </c>
      <c r="H345" s="8">
        <f>(ABS(TabPil!H345)+ABS(TabPil!J345))*SIGN(TabPil!H345)</f>
        <v>0</v>
      </c>
      <c r="I345" s="8">
        <f t="shared" si="66"/>
        <v>-4.8209999999999997</v>
      </c>
      <c r="J345" s="8">
        <f t="shared" si="67"/>
        <v>0</v>
      </c>
      <c r="L345" s="1"/>
      <c r="M345" s="1"/>
      <c r="N345" s="1">
        <v>5</v>
      </c>
      <c r="O345" s="1" t="s">
        <v>12</v>
      </c>
      <c r="P345" s="1">
        <f>TabPil!P345</f>
        <v>-241.58</v>
      </c>
      <c r="Q345" s="1">
        <f>TabPil!Q345</f>
        <v>-145.14699999999999</v>
      </c>
      <c r="R345" s="8">
        <f>(ABS(TabPil!R345)+ABS(TabPil!T345))*SIGN(TabPil!R345)</f>
        <v>-2.6799999999999997</v>
      </c>
      <c r="S345" s="8">
        <f>(ABS(TabPil!S345)+ABS(TabPil!U345))*SIGN(TabPil!S345)</f>
        <v>-10.552000000000001</v>
      </c>
      <c r="T345" s="8">
        <f t="shared" si="64"/>
        <v>-5.8456000000000001</v>
      </c>
      <c r="U345" s="8">
        <f t="shared" si="65"/>
        <v>-11.356000000000002</v>
      </c>
      <c r="W345" s="1">
        <v>5</v>
      </c>
      <c r="X345" s="1" t="s">
        <v>12</v>
      </c>
      <c r="Y345" s="1">
        <f>TabPil!Z345</f>
        <v>-460.26300000000003</v>
      </c>
      <c r="Z345" s="1">
        <f>TabPil!AA345</f>
        <v>-276.577</v>
      </c>
      <c r="AA345" s="1">
        <f>(ABS(TabPil!AB345)+ABS(TabPil!AD345))*SIGN(TabPil!AB345)</f>
        <v>-7.5010000000000003</v>
      </c>
      <c r="AB345" s="1">
        <f>(ABS(TabPil!AC345)+ABS(TabPil!AE345))*SIGN(TabPil!AC345)</f>
        <v>-10.670000000000002</v>
      </c>
      <c r="AC345" s="22">
        <f>(ABS(AA345)+0.3*ABS(AB345))*SIGN(AA345)</f>
        <v>-10.702000000000002</v>
      </c>
      <c r="AD345" s="22">
        <f>(ABS(AB345)+0.3*ABS(AA345))*SIGN(AB345)</f>
        <v>-12.920300000000001</v>
      </c>
      <c r="AH345" s="1" t="s">
        <v>59</v>
      </c>
      <c r="AI345" s="8">
        <f>F342-J342</f>
        <v>15.685</v>
      </c>
      <c r="AJ345" s="8">
        <f>Q342-U342</f>
        <v>-39.133699999999997</v>
      </c>
      <c r="AK345" s="8">
        <f>F343-J343</f>
        <v>-17.920999999999999</v>
      </c>
      <c r="AL345" s="8">
        <f>Q343-U343</f>
        <v>40.261399999999995</v>
      </c>
      <c r="AM345" s="22">
        <f>Z345-AD345</f>
        <v>-263.6567</v>
      </c>
    </row>
    <row r="346" spans="1:39">
      <c r="C346" s="1">
        <v>4</v>
      </c>
      <c r="D346" s="1" t="s">
        <v>9</v>
      </c>
      <c r="E346" s="1">
        <f>TabPil!E346</f>
        <v>32.695</v>
      </c>
      <c r="F346" s="1">
        <f>TabPil!F346</f>
        <v>18.684000000000001</v>
      </c>
      <c r="G346" s="8">
        <f>(ABS(TabPil!G346)+ABS(TabPil!I346))*SIGN(TabPil!G346)</f>
        <v>106.348</v>
      </c>
      <c r="H346" s="8">
        <f>(ABS(TabPil!H346)+ABS(TabPil!J346))*SIGN(TabPil!H346)</f>
        <v>0</v>
      </c>
      <c r="I346" s="8">
        <f t="shared" si="66"/>
        <v>106.348</v>
      </c>
      <c r="J346" s="8">
        <f t="shared" si="67"/>
        <v>0</v>
      </c>
      <c r="L346" s="1"/>
      <c r="M346" s="1"/>
      <c r="N346" s="1">
        <v>4</v>
      </c>
      <c r="O346" s="1" t="s">
        <v>9</v>
      </c>
      <c r="P346" s="1">
        <f>TabPil!P346</f>
        <v>10.006</v>
      </c>
      <c r="Q346" s="1">
        <f>TabPil!Q346</f>
        <v>6.165</v>
      </c>
      <c r="R346" s="8">
        <f>(ABS(TabPil!R346)+ABS(TabPil!T346))*SIGN(TabPil!R346)</f>
        <v>15.367000000000001</v>
      </c>
      <c r="S346" s="8">
        <f>(ABS(TabPil!S346)+ABS(TabPil!U346))*SIGN(TabPil!S346)</f>
        <v>54.55</v>
      </c>
      <c r="T346" s="8">
        <f t="shared" si="64"/>
        <v>31.731999999999999</v>
      </c>
      <c r="U346" s="8">
        <f t="shared" si="65"/>
        <v>59.1601</v>
      </c>
      <c r="W346" s="1"/>
      <c r="AG346" s="1">
        <v>4</v>
      </c>
      <c r="AH346" s="1" t="s">
        <v>56</v>
      </c>
      <c r="AI346" s="8">
        <f>F346+I346</f>
        <v>125.032</v>
      </c>
      <c r="AJ346" s="8">
        <f>Q346+T346</f>
        <v>37.896999999999998</v>
      </c>
      <c r="AK346" s="8">
        <f>F347+I347</f>
        <v>-108.363</v>
      </c>
      <c r="AL346" s="8">
        <f>Q347+T347</f>
        <v>-36.816400000000002</v>
      </c>
      <c r="AM346" s="22">
        <f>Z349+AC349</f>
        <v>-461.3621</v>
      </c>
    </row>
    <row r="347" spans="1:39">
      <c r="C347" s="1">
        <v>4</v>
      </c>
      <c r="D347" s="1" t="s">
        <v>10</v>
      </c>
      <c r="E347" s="1">
        <f>TabPil!E347</f>
        <v>-31.341000000000001</v>
      </c>
      <c r="F347" s="1">
        <f>TabPil!F347</f>
        <v>-17.905999999999999</v>
      </c>
      <c r="G347" s="8">
        <f>(ABS(TabPil!G347)+ABS(TabPil!I347))*SIGN(TabPil!G347)</f>
        <v>-90.456999999999994</v>
      </c>
      <c r="H347" s="8">
        <f>(ABS(TabPil!H347)+ABS(TabPil!J347))*SIGN(TabPil!H347)</f>
        <v>0</v>
      </c>
      <c r="I347" s="8">
        <f t="shared" si="66"/>
        <v>-90.456999999999994</v>
      </c>
      <c r="J347" s="8">
        <f t="shared" si="67"/>
        <v>0</v>
      </c>
      <c r="L347" s="1"/>
      <c r="M347" s="1"/>
      <c r="N347" s="1">
        <v>4</v>
      </c>
      <c r="O347" s="1" t="s">
        <v>10</v>
      </c>
      <c r="P347" s="1">
        <f>TabPil!P347</f>
        <v>-10.189</v>
      </c>
      <c r="Q347" s="1">
        <f>TabPil!Q347</f>
        <v>-6.2670000000000003</v>
      </c>
      <c r="R347" s="8">
        <f>(ABS(TabPil!R347)+ABS(TabPil!T347))*SIGN(TabPil!R347)</f>
        <v>-14.749000000000001</v>
      </c>
      <c r="S347" s="8">
        <f>(ABS(TabPil!S347)+ABS(TabPil!U347))*SIGN(TabPil!S347)</f>
        <v>-52.667999999999999</v>
      </c>
      <c r="T347" s="8">
        <f t="shared" si="64"/>
        <v>-30.549399999999999</v>
      </c>
      <c r="U347" s="8">
        <f t="shared" si="65"/>
        <v>-57.092700000000001</v>
      </c>
      <c r="W347" s="1"/>
      <c r="AG347" s="1"/>
      <c r="AH347" s="1" t="s">
        <v>57</v>
      </c>
      <c r="AI347" s="8">
        <f>F346-I346</f>
        <v>-87.664000000000001</v>
      </c>
      <c r="AJ347" s="8">
        <f>Q346-T346</f>
        <v>-25.567</v>
      </c>
      <c r="AK347" s="8">
        <f>F347-I347</f>
        <v>72.550999999999988</v>
      </c>
      <c r="AL347" s="8">
        <f>Q347-T347</f>
        <v>24.282399999999999</v>
      </c>
      <c r="AM347" s="22">
        <f>Z349-AC349</f>
        <v>-400.33189999999996</v>
      </c>
    </row>
    <row r="348" spans="1:39">
      <c r="C348" s="1">
        <v>4</v>
      </c>
      <c r="D348" s="1" t="s">
        <v>11</v>
      </c>
      <c r="E348" s="1">
        <f>TabPil!E348</f>
        <v>20.012</v>
      </c>
      <c r="F348" s="1">
        <f>TabPil!F348</f>
        <v>11.433999999999999</v>
      </c>
      <c r="G348" s="8">
        <f>(ABS(TabPil!G348)+ABS(TabPil!I348))*SIGN(TabPil!G348)</f>
        <v>61.374000000000002</v>
      </c>
      <c r="H348" s="8">
        <f>(ABS(TabPil!H348)+ABS(TabPil!J348))*SIGN(TabPil!H348)</f>
        <v>0</v>
      </c>
      <c r="I348" s="8">
        <f t="shared" si="66"/>
        <v>61.374000000000002</v>
      </c>
      <c r="J348" s="8">
        <f t="shared" si="67"/>
        <v>0</v>
      </c>
      <c r="L348" s="1"/>
      <c r="M348" s="1"/>
      <c r="N348" s="1">
        <v>4</v>
      </c>
      <c r="O348" s="1" t="s">
        <v>11</v>
      </c>
      <c r="P348" s="1">
        <f>TabPil!P348</f>
        <v>6.3109999999999999</v>
      </c>
      <c r="Q348" s="1">
        <f>TabPil!Q348</f>
        <v>3.8849999999999998</v>
      </c>
      <c r="R348" s="8">
        <f>(ABS(TabPil!R348)+ABS(TabPil!T348))*SIGN(TabPil!R348)</f>
        <v>9.41</v>
      </c>
      <c r="S348" s="8">
        <f>(ABS(TabPil!S348)+ABS(TabPil!U348))*SIGN(TabPil!S348)</f>
        <v>33.498999999999995</v>
      </c>
      <c r="T348" s="8">
        <f t="shared" si="64"/>
        <v>19.459699999999998</v>
      </c>
      <c r="U348" s="8">
        <f t="shared" si="65"/>
        <v>36.321999999999996</v>
      </c>
      <c r="W348" s="1"/>
      <c r="AH348" s="1" t="s">
        <v>58</v>
      </c>
      <c r="AI348" s="8">
        <f>F346+J346</f>
        <v>18.684000000000001</v>
      </c>
      <c r="AJ348" s="8">
        <f>Q346+U346</f>
        <v>65.325100000000006</v>
      </c>
      <c r="AK348" s="8">
        <f>F347+J347</f>
        <v>-17.905999999999999</v>
      </c>
      <c r="AL348" s="8">
        <f>Q347+U347</f>
        <v>-63.359700000000004</v>
      </c>
      <c r="AM348" s="22">
        <f>Z349+AD349</f>
        <v>-467.93579999999997</v>
      </c>
    </row>
    <row r="349" spans="1:39">
      <c r="C349" s="1">
        <v>4</v>
      </c>
      <c r="D349" s="1" t="s">
        <v>12</v>
      </c>
      <c r="E349" s="1">
        <f>TabPil!E349</f>
        <v>-340.29199999999997</v>
      </c>
      <c r="F349" s="1">
        <f>TabPil!F349</f>
        <v>-205.60900000000001</v>
      </c>
      <c r="G349" s="8">
        <f>(ABS(TabPil!G349)+ABS(TabPil!I349))*SIGN(TabPil!G349)</f>
        <v>-13.091999999999999</v>
      </c>
      <c r="H349" s="8">
        <f>(ABS(TabPil!H349)+ABS(TabPil!J349))*SIGN(TabPil!H349)</f>
        <v>0</v>
      </c>
      <c r="I349" s="8">
        <f t="shared" si="66"/>
        <v>-13.091999999999999</v>
      </c>
      <c r="J349" s="8">
        <f t="shared" si="67"/>
        <v>0</v>
      </c>
      <c r="L349" s="1"/>
      <c r="M349" s="1"/>
      <c r="N349" s="1">
        <v>4</v>
      </c>
      <c r="O349" s="1" t="s">
        <v>12</v>
      </c>
      <c r="P349" s="1">
        <f>TabPil!P349</f>
        <v>-373.28899999999999</v>
      </c>
      <c r="Q349" s="1">
        <f>TabPil!Q349</f>
        <v>-225.238</v>
      </c>
      <c r="R349" s="8">
        <f>(ABS(TabPil!R349)+ABS(TabPil!T349))*SIGN(TabPil!R349)</f>
        <v>-8.2140000000000004</v>
      </c>
      <c r="S349" s="8">
        <f>(ABS(TabPil!S349)+ABS(TabPil!U349))*SIGN(TabPil!S349)</f>
        <v>-30.376999999999999</v>
      </c>
      <c r="T349" s="8">
        <f t="shared" si="64"/>
        <v>-17.327100000000002</v>
      </c>
      <c r="U349" s="8">
        <f t="shared" si="65"/>
        <v>-32.841200000000001</v>
      </c>
      <c r="W349" s="1">
        <v>4</v>
      </c>
      <c r="X349" s="1" t="s">
        <v>12</v>
      </c>
      <c r="Y349" s="1">
        <f>TabPil!Z349</f>
        <v>-713.5809999999999</v>
      </c>
      <c r="Z349" s="1">
        <f>TabPil!AA349</f>
        <v>-430.84699999999998</v>
      </c>
      <c r="AA349" s="1">
        <f>(ABS(TabPil!AB349)+ABS(TabPil!AD349))*SIGN(TabPil!AB349)</f>
        <v>-21.305999999999997</v>
      </c>
      <c r="AB349" s="1">
        <f>(ABS(TabPil!AC349)+ABS(TabPil!AE349))*SIGN(TabPil!AC349)</f>
        <v>-30.696999999999999</v>
      </c>
      <c r="AC349" s="22">
        <f>(ABS(AA349)+0.3*ABS(AB349))*SIGN(AA349)</f>
        <v>-30.515099999999997</v>
      </c>
      <c r="AD349" s="22">
        <f>(ABS(AB349)+0.3*ABS(AA349))*SIGN(AB349)</f>
        <v>-37.088799999999999</v>
      </c>
      <c r="AH349" s="1" t="s">
        <v>59</v>
      </c>
      <c r="AI349" s="8">
        <f>F346-J346</f>
        <v>18.684000000000001</v>
      </c>
      <c r="AJ349" s="8">
        <f>Q346-U346</f>
        <v>-52.995100000000001</v>
      </c>
      <c r="AK349" s="8">
        <f>F347-J347</f>
        <v>-17.905999999999999</v>
      </c>
      <c r="AL349" s="8">
        <f>Q347-U347</f>
        <v>50.825699999999998</v>
      </c>
      <c r="AM349" s="22">
        <f>Z349-AD349</f>
        <v>-393.75819999999999</v>
      </c>
    </row>
    <row r="350" spans="1:39">
      <c r="C350" s="1">
        <v>3</v>
      </c>
      <c r="D350" s="1" t="s">
        <v>9</v>
      </c>
      <c r="E350" s="1">
        <f>TabPil!E350</f>
        <v>27.181999999999999</v>
      </c>
      <c r="F350" s="1">
        <f>TabPil!F350</f>
        <v>15.513999999999999</v>
      </c>
      <c r="G350" s="8">
        <f>(ABS(TabPil!G350)+ABS(TabPil!I350))*SIGN(TabPil!G350)</f>
        <v>128.5</v>
      </c>
      <c r="H350" s="8">
        <f>(ABS(TabPil!H350)+ABS(TabPil!J350))*SIGN(TabPil!H350)</f>
        <v>0</v>
      </c>
      <c r="I350" s="8">
        <f t="shared" si="66"/>
        <v>128.5</v>
      </c>
      <c r="J350" s="8">
        <f t="shared" si="67"/>
        <v>0</v>
      </c>
      <c r="L350" s="1"/>
      <c r="M350" s="1"/>
      <c r="N350" s="1">
        <v>3</v>
      </c>
      <c r="O350" s="1" t="s">
        <v>9</v>
      </c>
      <c r="P350" s="1">
        <f>TabPil!P350</f>
        <v>10.617000000000001</v>
      </c>
      <c r="Q350" s="1">
        <f>TabPil!Q350</f>
        <v>6.5419999999999998</v>
      </c>
      <c r="R350" s="8">
        <f>(ABS(TabPil!R350)+ABS(TabPil!T350))*SIGN(TabPil!R350)</f>
        <v>17.797000000000001</v>
      </c>
      <c r="S350" s="8">
        <f>(ABS(TabPil!S350)+ABS(TabPil!U350))*SIGN(TabPil!S350)</f>
        <v>61.888999999999996</v>
      </c>
      <c r="T350" s="8">
        <f t="shared" si="64"/>
        <v>36.363699999999994</v>
      </c>
      <c r="U350" s="8">
        <f t="shared" si="65"/>
        <v>67.228099999999998</v>
      </c>
      <c r="W350" s="1"/>
      <c r="AG350" s="1">
        <v>3</v>
      </c>
      <c r="AH350" s="1" t="s">
        <v>56</v>
      </c>
      <c r="AI350" s="8">
        <f>F350+I350</f>
        <v>144.01400000000001</v>
      </c>
      <c r="AJ350" s="8">
        <f>Q350+T350</f>
        <v>42.905699999999996</v>
      </c>
      <c r="AK350" s="8">
        <f>F351+I351</f>
        <v>-131.33099999999999</v>
      </c>
      <c r="AL350" s="8">
        <f>Q351+T351</f>
        <v>-42.134799999999998</v>
      </c>
      <c r="AM350" s="22">
        <f>Z353+AC353</f>
        <v>-643.08759999999995</v>
      </c>
    </row>
    <row r="351" spans="1:39">
      <c r="C351" s="1">
        <v>3</v>
      </c>
      <c r="D351" s="1" t="s">
        <v>10</v>
      </c>
      <c r="E351" s="1">
        <f>TabPil!E351</f>
        <v>-26.263999999999999</v>
      </c>
      <c r="F351" s="1">
        <f>TabPil!F351</f>
        <v>-14.975</v>
      </c>
      <c r="G351" s="8">
        <f>(ABS(TabPil!G351)+ABS(TabPil!I351))*SIGN(TabPil!G351)</f>
        <v>-116.35599999999999</v>
      </c>
      <c r="H351" s="8">
        <f>(ABS(TabPil!H351)+ABS(TabPil!J351))*SIGN(TabPil!H351)</f>
        <v>0</v>
      </c>
      <c r="I351" s="8">
        <f t="shared" si="66"/>
        <v>-116.35599999999999</v>
      </c>
      <c r="J351" s="8">
        <f t="shared" si="67"/>
        <v>0</v>
      </c>
      <c r="L351" s="1"/>
      <c r="M351" s="1"/>
      <c r="N351" s="1">
        <v>3</v>
      </c>
      <c r="O351" s="1" t="s">
        <v>10</v>
      </c>
      <c r="P351" s="1">
        <f>TabPil!P351</f>
        <v>-10.622</v>
      </c>
      <c r="Q351" s="1">
        <f>TabPil!Q351</f>
        <v>-6.548</v>
      </c>
      <c r="R351" s="8">
        <f>(ABS(TabPil!R351)+ABS(TabPil!T351))*SIGN(TabPil!R351)</f>
        <v>-17.384</v>
      </c>
      <c r="S351" s="8">
        <f>(ABS(TabPil!S351)+ABS(TabPil!U351))*SIGN(TabPil!S351)</f>
        <v>-60.676000000000002</v>
      </c>
      <c r="T351" s="8">
        <f t="shared" si="64"/>
        <v>-35.586799999999997</v>
      </c>
      <c r="U351" s="8">
        <f t="shared" si="65"/>
        <v>-65.891199999999998</v>
      </c>
      <c r="W351" s="1"/>
      <c r="AG351" s="1"/>
      <c r="AH351" s="1" t="s">
        <v>57</v>
      </c>
      <c r="AI351" s="8">
        <f>F350-I350</f>
        <v>-112.986</v>
      </c>
      <c r="AJ351" s="8">
        <f>Q350-T350</f>
        <v>-29.821699999999993</v>
      </c>
      <c r="AK351" s="8">
        <f>F351-I351</f>
        <v>101.381</v>
      </c>
      <c r="AL351" s="8">
        <f>Q351-T351</f>
        <v>29.038799999999995</v>
      </c>
      <c r="AM351" s="22">
        <f>Z353-AC353</f>
        <v>-528.8184</v>
      </c>
    </row>
    <row r="352" spans="1:39">
      <c r="C352" s="1">
        <v>3</v>
      </c>
      <c r="D352" s="1" t="s">
        <v>11</v>
      </c>
      <c r="E352" s="1">
        <f>TabPil!E352</f>
        <v>16.702000000000002</v>
      </c>
      <c r="F352" s="1">
        <f>TabPil!F352</f>
        <v>9.5280000000000005</v>
      </c>
      <c r="G352" s="8">
        <f>(ABS(TabPil!G352)+ABS(TabPil!I352))*SIGN(TabPil!G352)</f>
        <v>76.415000000000006</v>
      </c>
      <c r="H352" s="8">
        <f>(ABS(TabPil!H352)+ABS(TabPil!J352))*SIGN(TabPil!H352)</f>
        <v>0</v>
      </c>
      <c r="I352" s="8">
        <f t="shared" si="66"/>
        <v>76.415000000000006</v>
      </c>
      <c r="J352" s="8">
        <f t="shared" si="67"/>
        <v>0</v>
      </c>
      <c r="L352" s="1"/>
      <c r="M352" s="1"/>
      <c r="N352" s="1">
        <v>3</v>
      </c>
      <c r="O352" s="1" t="s">
        <v>11</v>
      </c>
      <c r="P352" s="1">
        <f>TabPil!P352</f>
        <v>6.6369999999999996</v>
      </c>
      <c r="Q352" s="1">
        <f>TabPil!Q352</f>
        <v>4.0910000000000002</v>
      </c>
      <c r="R352" s="8">
        <f>(ABS(TabPil!R352)+ABS(TabPil!T352))*SIGN(TabPil!R352)</f>
        <v>10.993</v>
      </c>
      <c r="S352" s="8">
        <f>(ABS(TabPil!S352)+ABS(TabPil!U352))*SIGN(TabPil!S352)</f>
        <v>38.295999999999999</v>
      </c>
      <c r="T352" s="8">
        <f t="shared" si="64"/>
        <v>22.4818</v>
      </c>
      <c r="U352" s="8">
        <f t="shared" si="65"/>
        <v>41.593899999999998</v>
      </c>
      <c r="W352" s="1"/>
      <c r="AH352" s="1" t="s">
        <v>58</v>
      </c>
      <c r="AI352" s="8">
        <f>F350+J350</f>
        <v>15.513999999999999</v>
      </c>
      <c r="AJ352" s="8">
        <f>Q350+U350</f>
        <v>73.770099999999999</v>
      </c>
      <c r="AK352" s="8">
        <f>F351+J351</f>
        <v>-14.975</v>
      </c>
      <c r="AL352" s="8">
        <f>Q351+U351</f>
        <v>-72.4392</v>
      </c>
      <c r="AM352" s="22">
        <f>Z353+AD353</f>
        <v>-653.69119999999998</v>
      </c>
    </row>
    <row r="353" spans="1:39">
      <c r="C353" s="1">
        <v>3</v>
      </c>
      <c r="D353" s="1" t="s">
        <v>12</v>
      </c>
      <c r="E353" s="1">
        <f>TabPil!E353</f>
        <v>-462.28100000000001</v>
      </c>
      <c r="F353" s="1">
        <f>TabPil!F353</f>
        <v>-280.05</v>
      </c>
      <c r="G353" s="8">
        <f>(ABS(TabPil!G353)+ABS(TabPil!I353))*SIGN(TabPil!G353)</f>
        <v>-25.163</v>
      </c>
      <c r="H353" s="8">
        <f>(ABS(TabPil!H353)+ABS(TabPil!J353))*SIGN(TabPil!H353)</f>
        <v>0</v>
      </c>
      <c r="I353" s="8">
        <f t="shared" si="66"/>
        <v>-25.163</v>
      </c>
      <c r="J353" s="8">
        <f t="shared" si="67"/>
        <v>0</v>
      </c>
      <c r="L353" s="1"/>
      <c r="M353" s="1"/>
      <c r="N353" s="1">
        <v>3</v>
      </c>
      <c r="O353" s="1" t="s">
        <v>12</v>
      </c>
      <c r="P353" s="1">
        <f>TabPil!P353</f>
        <v>-505.96100000000001</v>
      </c>
      <c r="Q353" s="1">
        <f>TabPil!Q353</f>
        <v>-305.90300000000002</v>
      </c>
      <c r="R353" s="8">
        <f>(ABS(TabPil!R353)+ABS(TabPil!T353))*SIGN(TabPil!R353)</f>
        <v>-15.290999999999999</v>
      </c>
      <c r="S353" s="8">
        <f>(ABS(TabPil!S353)+ABS(TabPil!U353))*SIGN(TabPil!S353)</f>
        <v>-55.007999999999996</v>
      </c>
      <c r="T353" s="8">
        <f t="shared" si="64"/>
        <v>-31.793399999999998</v>
      </c>
      <c r="U353" s="8">
        <f t="shared" si="65"/>
        <v>-59.595299999999995</v>
      </c>
      <c r="W353" s="1">
        <v>3</v>
      </c>
      <c r="X353" s="1" t="s">
        <v>12</v>
      </c>
      <c r="Y353" s="1">
        <f>TabPil!Z353</f>
        <v>-968.24199999999996</v>
      </c>
      <c r="Z353" s="1">
        <f>TabPil!AA353</f>
        <v>-585.95299999999997</v>
      </c>
      <c r="AA353" s="1">
        <f>(ABS(TabPil!AB353)+ABS(TabPil!AD353))*SIGN(TabPil!AB353)</f>
        <v>-40.454000000000001</v>
      </c>
      <c r="AB353" s="1">
        <f>(ABS(TabPil!AC353)+ABS(TabPil!AE353))*SIGN(TabPil!AC353)</f>
        <v>-55.601999999999997</v>
      </c>
      <c r="AC353" s="22">
        <f>(ABS(AA353)+0.3*ABS(AB353))*SIGN(AA353)</f>
        <v>-57.134599999999999</v>
      </c>
      <c r="AD353" s="22">
        <f>(ABS(AB353)+0.3*ABS(AA353))*SIGN(AB353)</f>
        <v>-67.738199999999992</v>
      </c>
      <c r="AH353" s="1" t="s">
        <v>59</v>
      </c>
      <c r="AI353" s="8">
        <f>F350-J350</f>
        <v>15.513999999999999</v>
      </c>
      <c r="AJ353" s="8">
        <f>Q350-U350</f>
        <v>-60.686099999999996</v>
      </c>
      <c r="AK353" s="8">
        <f>F351-J351</f>
        <v>-14.975</v>
      </c>
      <c r="AL353" s="8">
        <f>Q351-U351</f>
        <v>59.343199999999996</v>
      </c>
      <c r="AM353" s="22">
        <f>Z353-AD353</f>
        <v>-518.21479999999997</v>
      </c>
    </row>
    <row r="354" spans="1:39">
      <c r="C354" s="1">
        <v>2</v>
      </c>
      <c r="D354" s="1" t="s">
        <v>9</v>
      </c>
      <c r="E354" s="1">
        <f>TabPil!E354</f>
        <v>22.381</v>
      </c>
      <c r="F354" s="1">
        <f>TabPil!F354</f>
        <v>12.71</v>
      </c>
      <c r="G354" s="8">
        <f>(ABS(TabPil!G354)+ABS(TabPil!I354))*SIGN(TabPil!G354)</f>
        <v>141.23500000000001</v>
      </c>
      <c r="H354" s="8">
        <f>(ABS(TabPil!H354)+ABS(TabPil!J354))*SIGN(TabPil!H354)</f>
        <v>0</v>
      </c>
      <c r="I354" s="8">
        <f t="shared" si="66"/>
        <v>141.23500000000001</v>
      </c>
      <c r="J354" s="8">
        <f t="shared" si="67"/>
        <v>0</v>
      </c>
      <c r="L354" s="1"/>
      <c r="M354" s="1"/>
      <c r="N354" s="1">
        <v>2</v>
      </c>
      <c r="O354" s="1" t="s">
        <v>9</v>
      </c>
      <c r="P354" s="1">
        <f>TabPil!P354</f>
        <v>12.491</v>
      </c>
      <c r="Q354" s="1">
        <f>TabPil!Q354</f>
        <v>7.6749999999999998</v>
      </c>
      <c r="R354" s="8">
        <f>(ABS(TabPil!R354)+ABS(TabPil!T354))*SIGN(TabPil!R354)</f>
        <v>19.151</v>
      </c>
      <c r="S354" s="8">
        <f>(ABS(TabPil!S354)+ABS(TabPil!U354))*SIGN(TabPil!S354)</f>
        <v>65.986000000000004</v>
      </c>
      <c r="T354" s="8">
        <f t="shared" si="64"/>
        <v>38.946799999999996</v>
      </c>
      <c r="U354" s="8">
        <f t="shared" si="65"/>
        <v>71.731300000000005</v>
      </c>
      <c r="W354" s="1"/>
      <c r="AG354" s="1">
        <v>2</v>
      </c>
      <c r="AH354" s="1" t="s">
        <v>56</v>
      </c>
      <c r="AI354" s="8">
        <f>F354+I354</f>
        <v>153.94500000000002</v>
      </c>
      <c r="AJ354" s="8">
        <f>Q354+T354</f>
        <v>46.621799999999993</v>
      </c>
      <c r="AK354" s="8">
        <f>F355+I355</f>
        <v>-146.44499999999999</v>
      </c>
      <c r="AL354" s="8">
        <f>Q355+T355</f>
        <v>-48.788999999999994</v>
      </c>
      <c r="AM354" s="22">
        <f>Z357+AC357</f>
        <v>-832.29719999999998</v>
      </c>
    </row>
    <row r="355" spans="1:39">
      <c r="C355" s="1">
        <v>2</v>
      </c>
      <c r="D355" s="1" t="s">
        <v>10</v>
      </c>
      <c r="E355" s="1">
        <f>TabPil!E355</f>
        <v>-22.399000000000001</v>
      </c>
      <c r="F355" s="1">
        <f>TabPil!F355</f>
        <v>-12.678000000000001</v>
      </c>
      <c r="G355" s="8">
        <f>(ABS(TabPil!G355)+ABS(TabPil!I355))*SIGN(TabPil!G355)</f>
        <v>-133.767</v>
      </c>
      <c r="H355" s="8">
        <f>(ABS(TabPil!H355)+ABS(TabPil!J355))*SIGN(TabPil!H355)</f>
        <v>0</v>
      </c>
      <c r="I355" s="8">
        <f t="shared" si="66"/>
        <v>-133.767</v>
      </c>
      <c r="J355" s="8">
        <f t="shared" si="67"/>
        <v>0</v>
      </c>
      <c r="L355" s="1"/>
      <c r="M355" s="1"/>
      <c r="N355" s="1">
        <v>2</v>
      </c>
      <c r="O355" s="1" t="s">
        <v>10</v>
      </c>
      <c r="P355" s="1">
        <f>TabPil!P355</f>
        <v>-14.085000000000001</v>
      </c>
      <c r="Q355" s="1">
        <f>TabPil!Q355</f>
        <v>-8.5980000000000008</v>
      </c>
      <c r="R355" s="8">
        <f>(ABS(TabPil!R355)+ABS(TabPil!T355))*SIGN(TabPil!R355)</f>
        <v>-19.760999999999999</v>
      </c>
      <c r="S355" s="8">
        <f>(ABS(TabPil!S355)+ABS(TabPil!U355))*SIGN(TabPil!S355)</f>
        <v>-68.099999999999994</v>
      </c>
      <c r="T355" s="8">
        <f t="shared" si="64"/>
        <v>-40.190999999999995</v>
      </c>
      <c r="U355" s="8">
        <f t="shared" si="65"/>
        <v>-74.028299999999987</v>
      </c>
      <c r="W355" s="1"/>
      <c r="AG355" s="1"/>
      <c r="AH355" s="1" t="s">
        <v>57</v>
      </c>
      <c r="AI355" s="8">
        <f>F354-I354</f>
        <v>-128.52500000000001</v>
      </c>
      <c r="AJ355" s="8">
        <f>Q354-T354</f>
        <v>-31.271799999999995</v>
      </c>
      <c r="AK355" s="8">
        <f>F355-I355</f>
        <v>121.089</v>
      </c>
      <c r="AL355" s="8">
        <f>Q355-T355</f>
        <v>31.592999999999996</v>
      </c>
      <c r="AM355" s="22">
        <f>Z357-AC357</f>
        <v>-651.90480000000002</v>
      </c>
    </row>
    <row r="356" spans="1:39">
      <c r="C356" s="1">
        <v>2</v>
      </c>
      <c r="D356" s="1" t="s">
        <v>11</v>
      </c>
      <c r="E356" s="1">
        <f>TabPil!E356</f>
        <v>13.994</v>
      </c>
      <c r="F356" s="1">
        <f>TabPil!F356</f>
        <v>7.9340000000000002</v>
      </c>
      <c r="G356" s="8">
        <f>(ABS(TabPil!G356)+ABS(TabPil!I356))*SIGN(TabPil!G356)</f>
        <v>85.861000000000004</v>
      </c>
      <c r="H356" s="8">
        <f>(ABS(TabPil!H356)+ABS(TabPil!J356))*SIGN(TabPil!H356)</f>
        <v>0</v>
      </c>
      <c r="I356" s="8">
        <f t="shared" si="66"/>
        <v>85.861000000000004</v>
      </c>
      <c r="J356" s="8">
        <f t="shared" si="67"/>
        <v>0</v>
      </c>
      <c r="L356" s="1"/>
      <c r="M356" s="1"/>
      <c r="N356" s="1">
        <v>2</v>
      </c>
      <c r="O356" s="1" t="s">
        <v>11</v>
      </c>
      <c r="P356" s="1">
        <f>TabPil!P356</f>
        <v>8.3049999999999997</v>
      </c>
      <c r="Q356" s="1">
        <f>TabPil!Q356</f>
        <v>5.085</v>
      </c>
      <c r="R356" s="8">
        <f>(ABS(TabPil!R356)+ABS(TabPil!T356))*SIGN(TabPil!R356)</f>
        <v>12.16</v>
      </c>
      <c r="S356" s="8">
        <f>(ABS(TabPil!S356)+ABS(TabPil!U356))*SIGN(TabPil!S356)</f>
        <v>41.897999999999996</v>
      </c>
      <c r="T356" s="8">
        <f t="shared" si="64"/>
        <v>24.729399999999998</v>
      </c>
      <c r="U356" s="8">
        <f t="shared" si="65"/>
        <v>45.545999999999992</v>
      </c>
      <c r="W356" s="1"/>
      <c r="AH356" s="1" t="s">
        <v>58</v>
      </c>
      <c r="AI356" s="8">
        <f>F354+J354</f>
        <v>12.71</v>
      </c>
      <c r="AJ356" s="8">
        <f>Q354+U354</f>
        <v>79.406300000000002</v>
      </c>
      <c r="AK356" s="8">
        <f>F355+J355</f>
        <v>-12.678000000000001</v>
      </c>
      <c r="AL356" s="8">
        <f>Q355+U355</f>
        <v>-82.626299999999986</v>
      </c>
      <c r="AM356" s="22">
        <f>Z357+AD357</f>
        <v>-845.83100000000002</v>
      </c>
    </row>
    <row r="357" spans="1:39">
      <c r="C357" s="1">
        <v>2</v>
      </c>
      <c r="D357" s="1" t="s">
        <v>12</v>
      </c>
      <c r="E357" s="1">
        <f>TabPil!E357</f>
        <v>-584.62900000000002</v>
      </c>
      <c r="F357" s="1">
        <f>TabPil!F357</f>
        <v>-354.78300000000002</v>
      </c>
      <c r="G357" s="8">
        <f>(ABS(TabPil!G357)+ABS(TabPil!I357))*SIGN(TabPil!G357)</f>
        <v>-41.342999999999996</v>
      </c>
      <c r="H357" s="8">
        <f>(ABS(TabPil!H357)+ABS(TabPil!J357))*SIGN(TabPil!H357)</f>
        <v>0</v>
      </c>
      <c r="I357" s="8">
        <f t="shared" si="66"/>
        <v>-41.342999999999996</v>
      </c>
      <c r="J357" s="8">
        <f t="shared" si="67"/>
        <v>0</v>
      </c>
      <c r="L357" s="1"/>
      <c r="M357" s="1"/>
      <c r="N357" s="1">
        <v>2</v>
      </c>
      <c r="O357" s="1" t="s">
        <v>12</v>
      </c>
      <c r="P357" s="1">
        <f>TabPil!P357</f>
        <v>-639.89700000000005</v>
      </c>
      <c r="Q357" s="1">
        <f>TabPil!Q357</f>
        <v>-387.31799999999998</v>
      </c>
      <c r="R357" s="8">
        <f>(ABS(TabPil!R357)+ABS(TabPil!T357))*SIGN(TabPil!R357)</f>
        <v>-23.577000000000002</v>
      </c>
      <c r="S357" s="8">
        <f>(ABS(TabPil!S357)+ABS(TabPil!U357))*SIGN(TabPil!S357)</f>
        <v>-83.313999999999993</v>
      </c>
      <c r="T357" s="8">
        <f t="shared" si="64"/>
        <v>-48.571199999999997</v>
      </c>
      <c r="U357" s="8">
        <f t="shared" si="65"/>
        <v>-90.38709999999999</v>
      </c>
      <c r="W357" s="1">
        <v>2</v>
      </c>
      <c r="X357" s="1" t="s">
        <v>12</v>
      </c>
      <c r="Y357" s="1">
        <f>TabPil!Z357</f>
        <v>-1224.5260000000001</v>
      </c>
      <c r="Z357" s="1">
        <f>TabPil!AA357</f>
        <v>-742.101</v>
      </c>
      <c r="AA357" s="1">
        <f>(ABS(TabPil!AB357)+ABS(TabPil!AD357))*SIGN(TabPil!AB357)</f>
        <v>-64.92</v>
      </c>
      <c r="AB357" s="1">
        <f>(ABS(TabPil!AC357)+ABS(TabPil!AE357))*SIGN(TabPil!AC357)</f>
        <v>-84.253999999999991</v>
      </c>
      <c r="AC357" s="22">
        <f>(ABS(AA357)+0.3*ABS(AB357))*SIGN(AA357)</f>
        <v>-90.196200000000005</v>
      </c>
      <c r="AD357" s="22">
        <f>(ABS(AB357)+0.3*ABS(AA357))*SIGN(AB357)</f>
        <v>-103.72999999999999</v>
      </c>
      <c r="AH357" s="1" t="s">
        <v>59</v>
      </c>
      <c r="AI357" s="8">
        <f>F354-J354</f>
        <v>12.71</v>
      </c>
      <c r="AJ357" s="8">
        <f>Q354-U354</f>
        <v>-64.056300000000007</v>
      </c>
      <c r="AK357" s="8">
        <f>F355-J355</f>
        <v>-12.678000000000001</v>
      </c>
      <c r="AL357" s="8">
        <f>Q355-U355</f>
        <v>65.430299999999988</v>
      </c>
      <c r="AM357" s="22">
        <f>Z357-AD357</f>
        <v>-638.37099999999998</v>
      </c>
    </row>
    <row r="358" spans="1:39">
      <c r="C358" s="1">
        <v>1</v>
      </c>
      <c r="D358" s="1" t="s">
        <v>9</v>
      </c>
      <c r="E358" s="1">
        <f>TabPil!E358</f>
        <v>11.156000000000001</v>
      </c>
      <c r="F358" s="1">
        <f>TabPil!F358</f>
        <v>6.2850000000000001</v>
      </c>
      <c r="G358" s="8">
        <f>(ABS(TabPil!G358)+ABS(TabPil!I358))*SIGN(TabPil!G358)</f>
        <v>140.94899999999998</v>
      </c>
      <c r="H358" s="8">
        <f>(ABS(TabPil!H358)+ABS(TabPil!J358))*SIGN(TabPil!H358)</f>
        <v>0</v>
      </c>
      <c r="I358" s="8">
        <f t="shared" si="66"/>
        <v>140.94899999999998</v>
      </c>
      <c r="J358" s="8">
        <f t="shared" si="67"/>
        <v>0</v>
      </c>
      <c r="L358" s="1"/>
      <c r="M358" s="1"/>
      <c r="N358" s="1">
        <v>1</v>
      </c>
      <c r="O358" s="1" t="s">
        <v>9</v>
      </c>
      <c r="P358" s="1">
        <f>TabPil!P358</f>
        <v>9.08</v>
      </c>
      <c r="Q358" s="1">
        <f>TabPil!Q358</f>
        <v>5.5259999999999998</v>
      </c>
      <c r="R358" s="8">
        <f>(ABS(TabPil!R358)+ABS(TabPil!T358))*SIGN(TabPil!R358)</f>
        <v>13.000999999999999</v>
      </c>
      <c r="S358" s="8">
        <f>(ABS(TabPil!S358)+ABS(TabPil!U358))*SIGN(TabPil!S358)</f>
        <v>45.234000000000002</v>
      </c>
      <c r="T358" s="8">
        <f t="shared" si="64"/>
        <v>26.571199999999997</v>
      </c>
      <c r="U358" s="8">
        <f t="shared" si="65"/>
        <v>49.134300000000003</v>
      </c>
      <c r="W358" s="1"/>
      <c r="AG358" s="1">
        <v>1</v>
      </c>
      <c r="AH358" s="1" t="s">
        <v>56</v>
      </c>
      <c r="AI358" s="8">
        <f>F358+I358</f>
        <v>147.23399999999998</v>
      </c>
      <c r="AJ358" s="8">
        <f>Q358+T358</f>
        <v>32.097200000000001</v>
      </c>
      <c r="AK358" s="8">
        <f>F359+I359</f>
        <v>-243.73999999999998</v>
      </c>
      <c r="AL358" s="8">
        <f>Q359+T359</f>
        <v>-36.712499999999991</v>
      </c>
      <c r="AM358" s="22">
        <f>Z361+AC361</f>
        <v>-1024.9402</v>
      </c>
    </row>
    <row r="359" spans="1:39">
      <c r="C359" s="1">
        <v>1</v>
      </c>
      <c r="D359" s="1" t="s">
        <v>10</v>
      </c>
      <c r="E359" s="1">
        <f>TabPil!E359</f>
        <v>-6.6040000000000001</v>
      </c>
      <c r="F359" s="1">
        <f>TabPil!F359</f>
        <v>-3.73</v>
      </c>
      <c r="G359" s="8">
        <f>(ABS(TabPil!G359)+ABS(TabPil!I359))*SIGN(TabPil!G359)</f>
        <v>-240.01</v>
      </c>
      <c r="H359" s="8">
        <f>(ABS(TabPil!H359)+ABS(TabPil!J359))*SIGN(TabPil!H359)</f>
        <v>0</v>
      </c>
      <c r="I359" s="8">
        <f t="shared" si="66"/>
        <v>-240.01</v>
      </c>
      <c r="J359" s="8">
        <f t="shared" si="67"/>
        <v>0</v>
      </c>
      <c r="L359" s="1"/>
      <c r="M359" s="1"/>
      <c r="N359" s="1">
        <v>1</v>
      </c>
      <c r="O359" s="1" t="s">
        <v>10</v>
      </c>
      <c r="P359" s="1">
        <f>TabPil!P359</f>
        <v>-4.6020000000000003</v>
      </c>
      <c r="Q359" s="1">
        <f>TabPil!Q359</f>
        <v>-2.8</v>
      </c>
      <c r="R359" s="8">
        <f>(ABS(TabPil!R359)+ABS(TabPil!T359))*SIGN(TabPil!R359)</f>
        <v>-16.606999999999999</v>
      </c>
      <c r="S359" s="8">
        <f>(ABS(TabPil!S359)+ABS(TabPil!U359))*SIGN(TabPil!S359)</f>
        <v>-57.685000000000002</v>
      </c>
      <c r="T359" s="8">
        <f t="shared" si="64"/>
        <v>-33.912499999999994</v>
      </c>
      <c r="U359" s="8">
        <f t="shared" si="65"/>
        <v>-62.667100000000005</v>
      </c>
      <c r="W359" s="1"/>
      <c r="AH359" s="1" t="s">
        <v>57</v>
      </c>
      <c r="AI359" s="8">
        <f>F358-I358</f>
        <v>-134.66399999999999</v>
      </c>
      <c r="AJ359" s="8">
        <f>Q358-T358</f>
        <v>-21.045199999999998</v>
      </c>
      <c r="AK359" s="8">
        <f>F359-I359</f>
        <v>236.28</v>
      </c>
      <c r="AL359" s="8">
        <f>Q359-T359</f>
        <v>31.112499999999994</v>
      </c>
      <c r="AM359" s="22">
        <f>Z361-AC361</f>
        <v>-776.90180000000009</v>
      </c>
    </row>
    <row r="360" spans="1:39">
      <c r="C360" s="1">
        <v>1</v>
      </c>
      <c r="D360" s="1" t="s">
        <v>11</v>
      </c>
      <c r="E360" s="1">
        <f>TabPil!E360</f>
        <v>4.8</v>
      </c>
      <c r="F360" s="1">
        <f>TabPil!F360</f>
        <v>2.7069999999999999</v>
      </c>
      <c r="G360" s="8">
        <f>(ABS(TabPil!G360)+ABS(TabPil!I360))*SIGN(TabPil!G360)</f>
        <v>102.943</v>
      </c>
      <c r="H360" s="8">
        <f>(ABS(TabPil!H360)+ABS(TabPil!J360))*SIGN(TabPil!H360)</f>
        <v>0</v>
      </c>
      <c r="I360" s="8">
        <f t="shared" si="66"/>
        <v>102.943</v>
      </c>
      <c r="J360" s="8">
        <f t="shared" si="67"/>
        <v>0</v>
      </c>
      <c r="L360" s="1"/>
      <c r="M360" s="1"/>
      <c r="N360" s="1">
        <v>1</v>
      </c>
      <c r="O360" s="1" t="s">
        <v>11</v>
      </c>
      <c r="P360" s="1">
        <f>TabPil!P360</f>
        <v>3.698</v>
      </c>
      <c r="Q360" s="1">
        <f>TabPil!Q360</f>
        <v>2.25</v>
      </c>
      <c r="R360" s="8">
        <f>(ABS(TabPil!R360)+ABS(TabPil!T360))*SIGN(TabPil!R360)</f>
        <v>8.0019999999999989</v>
      </c>
      <c r="S360" s="8">
        <f>(ABS(TabPil!S360)+ABS(TabPil!U360))*SIGN(TabPil!S360)</f>
        <v>27.814999999999998</v>
      </c>
      <c r="T360" s="8">
        <f t="shared" si="64"/>
        <v>16.346499999999999</v>
      </c>
      <c r="U360" s="8">
        <f t="shared" si="65"/>
        <v>30.215599999999998</v>
      </c>
      <c r="W360" s="1"/>
      <c r="AH360" s="1" t="s">
        <v>58</v>
      </c>
      <c r="AI360" s="8">
        <f>F358+J358</f>
        <v>6.2850000000000001</v>
      </c>
      <c r="AJ360" s="8">
        <f>Q358+U358</f>
        <v>54.660300000000007</v>
      </c>
      <c r="AK360" s="8">
        <f>F359+J359</f>
        <v>-3.73</v>
      </c>
      <c r="AL360" s="8">
        <f>Q359+U359</f>
        <v>-65.467100000000002</v>
      </c>
      <c r="AM360" s="22">
        <f>Z361+AD361</f>
        <v>-1039.2314000000001</v>
      </c>
    </row>
    <row r="361" spans="1:39">
      <c r="C361" s="1">
        <v>1</v>
      </c>
      <c r="D361" s="1" t="s">
        <v>12</v>
      </c>
      <c r="E361" s="1">
        <f>TabPil!E361</f>
        <v>-708.66800000000001</v>
      </c>
      <c r="F361" s="1">
        <f>TabPil!F361</f>
        <v>-430.69600000000003</v>
      </c>
      <c r="G361" s="8">
        <f>(ABS(TabPil!G361)+ABS(TabPil!I361))*SIGN(TabPil!G361)</f>
        <v>-59.344000000000001</v>
      </c>
      <c r="H361" s="8">
        <f>(ABS(TabPil!H361)+ABS(TabPil!J361))*SIGN(TabPil!H361)</f>
        <v>0</v>
      </c>
      <c r="I361" s="8">
        <f t="shared" si="66"/>
        <v>-59.344000000000001</v>
      </c>
      <c r="J361" s="8">
        <f t="shared" si="67"/>
        <v>0</v>
      </c>
      <c r="L361" s="1"/>
      <c r="M361" s="1"/>
      <c r="N361" s="1">
        <v>1</v>
      </c>
      <c r="O361" s="1" t="s">
        <v>12</v>
      </c>
      <c r="P361" s="1">
        <f>TabPil!P361</f>
        <v>-775.12599999999998</v>
      </c>
      <c r="Q361" s="1">
        <f>TabPil!Q361</f>
        <v>-470.22500000000002</v>
      </c>
      <c r="R361" s="8">
        <f>(ABS(TabPil!R361)+ABS(TabPil!T361))*SIGN(TabPil!R361)</f>
        <v>-31.344000000000001</v>
      </c>
      <c r="S361" s="8">
        <f>(ABS(TabPil!S361)+ABS(TabPil!U361))*SIGN(TabPil!S361)</f>
        <v>-109.79599999999999</v>
      </c>
      <c r="T361" s="8">
        <f t="shared" si="64"/>
        <v>-64.282799999999995</v>
      </c>
      <c r="U361" s="8">
        <f t="shared" si="65"/>
        <v>-119.19919999999999</v>
      </c>
      <c r="W361" s="1">
        <v>1</v>
      </c>
      <c r="X361" s="1" t="s">
        <v>12</v>
      </c>
      <c r="Y361" s="1">
        <f>TabPil!Z361</f>
        <v>-1483.7939999999999</v>
      </c>
      <c r="Z361" s="1">
        <f>TabPil!AA361</f>
        <v>-900.92100000000005</v>
      </c>
      <c r="AA361" s="1">
        <f>(ABS(TabPil!AB361)+ABS(TabPil!AD361))*SIGN(TabPil!AB361)</f>
        <v>-90.687999999999988</v>
      </c>
      <c r="AB361" s="1">
        <f>(ABS(TabPil!AC361)+ABS(TabPil!AE361))*SIGN(TabPil!AC361)</f>
        <v>-111.104</v>
      </c>
      <c r="AC361" s="22">
        <f>(ABS(AA361)+0.3*ABS(AB361))*SIGN(AA361)</f>
        <v>-124.01919999999998</v>
      </c>
      <c r="AD361" s="22">
        <f>(ABS(AB361)+0.3*ABS(AA361))*SIGN(AB361)</f>
        <v>-138.31039999999999</v>
      </c>
      <c r="AH361" s="1" t="s">
        <v>59</v>
      </c>
      <c r="AI361" s="8">
        <f>F358-J358</f>
        <v>6.2850000000000001</v>
      </c>
      <c r="AJ361" s="8">
        <f>Q358-U358</f>
        <v>-43.6083</v>
      </c>
      <c r="AK361" s="8">
        <f>F359-J359</f>
        <v>-3.73</v>
      </c>
      <c r="AL361" s="8">
        <f>Q359-U359</f>
        <v>59.867100000000008</v>
      </c>
      <c r="AM361" s="22">
        <f>Z361-AD361</f>
        <v>-762.61060000000009</v>
      </c>
    </row>
    <row r="362" spans="1:39">
      <c r="A362" s="1">
        <v>16</v>
      </c>
      <c r="C362" s="1">
        <v>6</v>
      </c>
      <c r="D362" s="1" t="s">
        <v>9</v>
      </c>
      <c r="E362" s="1">
        <f>TabPil!E362</f>
        <v>21.315000000000001</v>
      </c>
      <c r="F362" s="1">
        <f>TabPil!F362</f>
        <v>13.037000000000001</v>
      </c>
      <c r="G362" s="8">
        <f>(ABS(TabPil!G362)+ABS(TabPil!I362))*SIGN(TabPil!G362)</f>
        <v>19.260999999999999</v>
      </c>
      <c r="H362" s="8">
        <f>(ABS(TabPil!H362)+ABS(TabPil!J362))*SIGN(TabPil!H362)</f>
        <v>0</v>
      </c>
      <c r="I362" s="8">
        <f t="shared" si="66"/>
        <v>19.260999999999999</v>
      </c>
      <c r="J362" s="8">
        <f t="shared" si="67"/>
        <v>0</v>
      </c>
      <c r="L362" s="1">
        <v>16</v>
      </c>
      <c r="M362" s="1"/>
      <c r="N362" s="1">
        <v>6</v>
      </c>
      <c r="O362" s="1" t="s">
        <v>9</v>
      </c>
      <c r="P362" s="1">
        <f>TabPil!P362</f>
        <v>12.412000000000001</v>
      </c>
      <c r="Q362" s="1">
        <f>TabPil!Q362</f>
        <v>7.0549999999999997</v>
      </c>
      <c r="R362" s="8">
        <f>(ABS(TabPil!R362)+ABS(TabPil!T362))*SIGN(TabPil!R362)</f>
        <v>24.896999999999998</v>
      </c>
      <c r="S362" s="8">
        <f>(ABS(TabPil!S362)+ABS(TabPil!U362))*SIGN(TabPil!S362)</f>
        <v>67.210999999999999</v>
      </c>
      <c r="T362" s="8">
        <f t="shared" si="64"/>
        <v>45.060299999999998</v>
      </c>
      <c r="U362" s="8">
        <f t="shared" si="65"/>
        <v>74.680099999999996</v>
      </c>
      <c r="V362" s="1">
        <v>16</v>
      </c>
      <c r="AF362" s="1">
        <v>16</v>
      </c>
      <c r="AG362" s="1">
        <v>6</v>
      </c>
      <c r="AH362" s="1" t="s">
        <v>56</v>
      </c>
      <c r="AI362" s="8">
        <f>F362+I362</f>
        <v>32.298000000000002</v>
      </c>
      <c r="AJ362" s="8">
        <f>Q362+T362</f>
        <v>52.115299999999998</v>
      </c>
      <c r="AK362" s="8">
        <f>F363+I363</f>
        <v>-25.608000000000001</v>
      </c>
      <c r="AL362" s="8">
        <f>Q363+T363</f>
        <v>-24.113300000000002</v>
      </c>
      <c r="AM362" s="22">
        <f>Z365+AC365</f>
        <v>-88.113499999999988</v>
      </c>
    </row>
    <row r="363" spans="1:39">
      <c r="C363" s="1">
        <v>6</v>
      </c>
      <c r="D363" s="1" t="s">
        <v>10</v>
      </c>
      <c r="E363" s="1">
        <f>TabPil!E363</f>
        <v>-18.224</v>
      </c>
      <c r="F363" s="1">
        <f>TabPil!F363</f>
        <v>-11.143000000000001</v>
      </c>
      <c r="G363" s="8">
        <f>(ABS(TabPil!G363)+ABS(TabPil!I363))*SIGN(TabPil!G363)</f>
        <v>-14.465</v>
      </c>
      <c r="H363" s="8">
        <f>(ABS(TabPil!H363)+ABS(TabPil!J363))*SIGN(TabPil!H363)</f>
        <v>0</v>
      </c>
      <c r="I363" s="8">
        <f t="shared" si="66"/>
        <v>-14.465</v>
      </c>
      <c r="J363" s="8">
        <f t="shared" si="67"/>
        <v>0</v>
      </c>
      <c r="L363" s="1"/>
      <c r="M363" s="1"/>
      <c r="N363" s="1">
        <v>6</v>
      </c>
      <c r="O363" s="1" t="s">
        <v>10</v>
      </c>
      <c r="P363" s="1">
        <f>TabPil!P363</f>
        <v>-10.468999999999999</v>
      </c>
      <c r="Q363" s="1">
        <f>TabPil!Q363</f>
        <v>-6.6929999999999996</v>
      </c>
      <c r="R363" s="8">
        <f>(ABS(TabPil!R363)+ABS(TabPil!T363))*SIGN(TabPil!R363)</f>
        <v>-8.8490000000000002</v>
      </c>
      <c r="S363" s="8">
        <f>(ABS(TabPil!S363)+ABS(TabPil!U363))*SIGN(TabPil!S363)</f>
        <v>-28.571000000000002</v>
      </c>
      <c r="T363" s="8">
        <f t="shared" si="64"/>
        <v>-17.420300000000001</v>
      </c>
      <c r="U363" s="8">
        <f t="shared" si="65"/>
        <v>-31.225700000000003</v>
      </c>
      <c r="AG363" s="1"/>
      <c r="AH363" s="1" t="s">
        <v>57</v>
      </c>
      <c r="AI363" s="8">
        <f>F362-I362</f>
        <v>-6.2239999999999984</v>
      </c>
      <c r="AJ363" s="8">
        <f>Q362-T362</f>
        <v>-38.005299999999998</v>
      </c>
      <c r="AK363" s="8">
        <f>F363-I363</f>
        <v>3.3219999999999992</v>
      </c>
      <c r="AL363" s="8">
        <f>Q363-T363</f>
        <v>10.727300000000001</v>
      </c>
      <c r="AM363" s="22">
        <f>Z365-AC365</f>
        <v>-57.3125</v>
      </c>
    </row>
    <row r="364" spans="1:39">
      <c r="C364" s="1">
        <v>6</v>
      </c>
      <c r="D364" s="1" t="s">
        <v>11</v>
      </c>
      <c r="E364" s="1">
        <f>TabPil!E364</f>
        <v>12.356</v>
      </c>
      <c r="F364" s="1">
        <f>TabPil!F364</f>
        <v>7.556</v>
      </c>
      <c r="G364" s="8">
        <f>(ABS(TabPil!G364)+ABS(TabPil!I364))*SIGN(TabPil!G364)</f>
        <v>10.532999999999999</v>
      </c>
      <c r="H364" s="8">
        <f>(ABS(TabPil!H364)+ABS(TabPil!J364))*SIGN(TabPil!H364)</f>
        <v>0</v>
      </c>
      <c r="I364" s="8">
        <f t="shared" si="66"/>
        <v>10.532999999999999</v>
      </c>
      <c r="J364" s="8">
        <f t="shared" si="67"/>
        <v>0</v>
      </c>
      <c r="L364" s="1"/>
      <c r="M364" s="1"/>
      <c r="N364" s="1">
        <v>6</v>
      </c>
      <c r="O364" s="1" t="s">
        <v>11</v>
      </c>
      <c r="P364" s="1">
        <f>TabPil!P364</f>
        <v>7.15</v>
      </c>
      <c r="Q364" s="1">
        <f>TabPil!Q364</f>
        <v>4.2960000000000003</v>
      </c>
      <c r="R364" s="8">
        <f>(ABS(TabPil!R364)+ABS(TabPil!T364))*SIGN(TabPil!R364)</f>
        <v>10.423</v>
      </c>
      <c r="S364" s="8">
        <f>(ABS(TabPil!S364)+ABS(TabPil!U364))*SIGN(TabPil!S364)</f>
        <v>29.443000000000001</v>
      </c>
      <c r="T364" s="8">
        <f t="shared" si="64"/>
        <v>19.2559</v>
      </c>
      <c r="U364" s="8">
        <f t="shared" si="65"/>
        <v>32.569900000000004</v>
      </c>
      <c r="AH364" s="1" t="s">
        <v>58</v>
      </c>
      <c r="AI364" s="8">
        <f>F362+J362</f>
        <v>13.037000000000001</v>
      </c>
      <c r="AJ364" s="8">
        <f>Q362+U362</f>
        <v>81.735099999999989</v>
      </c>
      <c r="AK364" s="8">
        <f>F363+J363</f>
        <v>-11.143000000000001</v>
      </c>
      <c r="AL364" s="8">
        <f>Q363+U363</f>
        <v>-37.918700000000001</v>
      </c>
      <c r="AM364" s="22">
        <f>Z365+AD365</f>
        <v>-84.936199999999999</v>
      </c>
    </row>
    <row r="365" spans="1:39">
      <c r="C365" s="1">
        <v>6</v>
      </c>
      <c r="D365" s="1" t="s">
        <v>12</v>
      </c>
      <c r="E365" s="1">
        <f>TabPil!E365</f>
        <v>-29.308</v>
      </c>
      <c r="F365" s="1">
        <f>TabPil!F365</f>
        <v>-18.323</v>
      </c>
      <c r="G365" s="8">
        <f>(ABS(TabPil!G365)+ABS(TabPil!I365))*SIGN(TabPil!G365)</f>
        <v>-10.197999999999999</v>
      </c>
      <c r="H365" s="8">
        <f>(ABS(TabPil!H365)+ABS(TabPil!J365))*SIGN(TabPil!H365)</f>
        <v>0</v>
      </c>
      <c r="I365" s="8">
        <f t="shared" si="66"/>
        <v>-10.197999999999999</v>
      </c>
      <c r="J365" s="8">
        <f t="shared" si="67"/>
        <v>0</v>
      </c>
      <c r="L365" s="1"/>
      <c r="M365" s="1"/>
      <c r="N365" s="1">
        <v>6</v>
      </c>
      <c r="O365" s="1" t="s">
        <v>12</v>
      </c>
      <c r="P365" s="1">
        <f>TabPil!P365</f>
        <v>-90.31</v>
      </c>
      <c r="Q365" s="1">
        <f>TabPil!Q365</f>
        <v>-54.39</v>
      </c>
      <c r="R365" s="8">
        <f>(ABS(TabPil!R365)+ABS(TabPil!T365))*SIGN(TabPil!R365)</f>
        <v>-2.6960000000000002</v>
      </c>
      <c r="S365" s="8">
        <f>(ABS(TabPil!S365)+ABS(TabPil!U365))*SIGN(TabPil!S365)</f>
        <v>-8.0950000000000006</v>
      </c>
      <c r="T365" s="8">
        <f t="shared" si="64"/>
        <v>-5.1245000000000003</v>
      </c>
      <c r="U365" s="8">
        <f t="shared" si="65"/>
        <v>-8.9038000000000004</v>
      </c>
      <c r="W365" s="1">
        <v>6</v>
      </c>
      <c r="X365" s="1" t="s">
        <v>12</v>
      </c>
      <c r="Y365" s="1">
        <f>TabPil!Z365</f>
        <v>-119.61799999999999</v>
      </c>
      <c r="Z365" s="1">
        <f>TabPil!AA365</f>
        <v>-72.712999999999994</v>
      </c>
      <c r="AA365" s="1">
        <f>(ABS(TabPil!AB365)+ABS(TabPil!AD365))*SIGN(TabPil!AB365)</f>
        <v>-12.893999999999998</v>
      </c>
      <c r="AB365" s="1">
        <f>(ABS(TabPil!AC365)+ABS(TabPil!AE365))*SIGN(TabPil!AC365)</f>
        <v>-8.3550000000000004</v>
      </c>
      <c r="AC365" s="22">
        <f>(ABS(AA365)+0.3*ABS(AB365))*SIGN(AA365)</f>
        <v>-15.400499999999997</v>
      </c>
      <c r="AD365" s="22">
        <f>(ABS(AB365)+0.3*ABS(AA365))*SIGN(AB365)</f>
        <v>-12.2232</v>
      </c>
      <c r="AH365" s="1" t="s">
        <v>59</v>
      </c>
      <c r="AI365" s="8">
        <f>F362-J362</f>
        <v>13.037000000000001</v>
      </c>
      <c r="AJ365" s="8">
        <f>Q362-U362</f>
        <v>-67.625100000000003</v>
      </c>
      <c r="AK365" s="8">
        <f>F363-J363</f>
        <v>-11.143000000000001</v>
      </c>
      <c r="AL365" s="8">
        <f>Q363-U363</f>
        <v>24.532700000000006</v>
      </c>
      <c r="AM365" s="22">
        <f>Z365-AD365</f>
        <v>-60.489799999999995</v>
      </c>
    </row>
    <row r="366" spans="1:39">
      <c r="C366" s="1">
        <v>5</v>
      </c>
      <c r="D366" s="1" t="s">
        <v>9</v>
      </c>
      <c r="E366" s="1">
        <f>TabPil!E366</f>
        <v>15.94</v>
      </c>
      <c r="F366" s="1">
        <f>TabPil!F366</f>
        <v>9.7560000000000002</v>
      </c>
      <c r="G366" s="8">
        <f>(ABS(TabPil!G366)+ABS(TabPil!I366))*SIGN(TabPil!G366)</f>
        <v>26.943000000000001</v>
      </c>
      <c r="H366" s="8">
        <f>(ABS(TabPil!H366)+ABS(TabPil!J366))*SIGN(TabPil!H366)</f>
        <v>0</v>
      </c>
      <c r="I366" s="8">
        <f t="shared" si="66"/>
        <v>26.943000000000001</v>
      </c>
      <c r="J366" s="8">
        <f t="shared" si="67"/>
        <v>0</v>
      </c>
      <c r="L366" s="1"/>
      <c r="M366" s="1"/>
      <c r="N366" s="1">
        <v>5</v>
      </c>
      <c r="O366" s="1" t="s">
        <v>9</v>
      </c>
      <c r="P366" s="1">
        <f>TabPil!P366</f>
        <v>7.13</v>
      </c>
      <c r="Q366" s="1">
        <f>TabPil!Q366</f>
        <v>5.327</v>
      </c>
      <c r="R366" s="8">
        <f>(ABS(TabPil!R366)+ABS(TabPil!T366))*SIGN(TabPil!R366)</f>
        <v>32.697000000000003</v>
      </c>
      <c r="S366" s="8">
        <f>(ABS(TabPil!S366)+ABS(TabPil!U366))*SIGN(TabPil!S366)</f>
        <v>82.275999999999996</v>
      </c>
      <c r="T366" s="8">
        <f t="shared" si="64"/>
        <v>57.379800000000003</v>
      </c>
      <c r="U366" s="8">
        <f t="shared" si="65"/>
        <v>92.085099999999997</v>
      </c>
      <c r="W366" s="1"/>
      <c r="AG366" s="1">
        <v>5</v>
      </c>
      <c r="AH366" s="1" t="s">
        <v>56</v>
      </c>
      <c r="AI366" s="8">
        <f>F366+I366</f>
        <v>36.698999999999998</v>
      </c>
      <c r="AJ366" s="8">
        <f>Q366+T366</f>
        <v>62.706800000000001</v>
      </c>
      <c r="AK366" s="8">
        <f>F367+I367</f>
        <v>-38.742999999999995</v>
      </c>
      <c r="AL366" s="8">
        <f>Q367+T367</f>
        <v>-53.187799999999996</v>
      </c>
      <c r="AM366" s="22">
        <f>Z369+AC369</f>
        <v>-262.59010000000001</v>
      </c>
    </row>
    <row r="367" spans="1:39">
      <c r="C367" s="1">
        <v>5</v>
      </c>
      <c r="D367" s="1" t="s">
        <v>10</v>
      </c>
      <c r="E367" s="1">
        <f>TabPil!E367</f>
        <v>-16.911000000000001</v>
      </c>
      <c r="F367" s="1">
        <f>TabPil!F367</f>
        <v>-10.356</v>
      </c>
      <c r="G367" s="8">
        <f>(ABS(TabPil!G367)+ABS(TabPil!I367))*SIGN(TabPil!G367)</f>
        <v>-28.386999999999997</v>
      </c>
      <c r="H367" s="8">
        <f>(ABS(TabPil!H367)+ABS(TabPil!J367))*SIGN(TabPil!H367)</f>
        <v>0</v>
      </c>
      <c r="I367" s="8">
        <f t="shared" si="66"/>
        <v>-28.386999999999997</v>
      </c>
      <c r="J367" s="8">
        <f t="shared" si="67"/>
        <v>0</v>
      </c>
      <c r="L367" s="1"/>
      <c r="M367" s="1"/>
      <c r="N367" s="1">
        <v>5</v>
      </c>
      <c r="O367" s="1" t="s">
        <v>10</v>
      </c>
      <c r="P367" s="1">
        <f>TabPil!P367</f>
        <v>-5.944</v>
      </c>
      <c r="Q367" s="1">
        <f>TabPil!Q367</f>
        <v>-4.476</v>
      </c>
      <c r="R367" s="8">
        <f>(ABS(TabPil!R367)+ABS(TabPil!T367))*SIGN(TabPil!R367)</f>
        <v>-27.062000000000001</v>
      </c>
      <c r="S367" s="8">
        <f>(ABS(TabPil!S367)+ABS(TabPil!U367))*SIGN(TabPil!S367)</f>
        <v>-72.165999999999997</v>
      </c>
      <c r="T367" s="8">
        <f t="shared" si="64"/>
        <v>-48.711799999999997</v>
      </c>
      <c r="U367" s="8">
        <f t="shared" si="65"/>
        <v>-80.284599999999998</v>
      </c>
      <c r="W367" s="1"/>
      <c r="AG367" s="1"/>
      <c r="AH367" s="1" t="s">
        <v>57</v>
      </c>
      <c r="AI367" s="8">
        <f>F366-I366</f>
        <v>-17.187000000000001</v>
      </c>
      <c r="AJ367" s="8">
        <f>Q366-T366</f>
        <v>-52.052800000000005</v>
      </c>
      <c r="AK367" s="8">
        <f>F367-I367</f>
        <v>18.030999999999999</v>
      </c>
      <c r="AL367" s="8">
        <f>Q367-T367</f>
        <v>44.235799999999998</v>
      </c>
      <c r="AM367" s="22">
        <f>Z369-AC369</f>
        <v>-169.30189999999999</v>
      </c>
    </row>
    <row r="368" spans="1:39">
      <c r="C368" s="1">
        <v>5</v>
      </c>
      <c r="D368" s="1" t="s">
        <v>11</v>
      </c>
      <c r="E368" s="1">
        <f>TabPil!E368</f>
        <v>10.266</v>
      </c>
      <c r="F368" s="1">
        <f>TabPil!F368</f>
        <v>6.2850000000000001</v>
      </c>
      <c r="G368" s="8">
        <f>(ABS(TabPil!G368)+ABS(TabPil!I368))*SIGN(TabPil!G368)</f>
        <v>17.286000000000001</v>
      </c>
      <c r="H368" s="8">
        <f>(ABS(TabPil!H368)+ABS(TabPil!J368))*SIGN(TabPil!H368)</f>
        <v>0</v>
      </c>
      <c r="I368" s="8">
        <f t="shared" si="66"/>
        <v>17.286000000000001</v>
      </c>
      <c r="J368" s="8">
        <f t="shared" si="67"/>
        <v>0</v>
      </c>
      <c r="L368" s="1"/>
      <c r="M368" s="1"/>
      <c r="N368" s="1">
        <v>5</v>
      </c>
      <c r="O368" s="1" t="s">
        <v>11</v>
      </c>
      <c r="P368" s="1">
        <f>TabPil!P368</f>
        <v>4.0860000000000003</v>
      </c>
      <c r="Q368" s="1">
        <f>TabPil!Q368</f>
        <v>3.0630000000000002</v>
      </c>
      <c r="R368" s="8">
        <f>(ABS(TabPil!R368)+ABS(TabPil!T368))*SIGN(TabPil!R368)</f>
        <v>18.579000000000001</v>
      </c>
      <c r="S368" s="8">
        <f>(ABS(TabPil!S368)+ABS(TabPil!U368))*SIGN(TabPil!S368)</f>
        <v>47.885999999999996</v>
      </c>
      <c r="T368" s="8">
        <f t="shared" si="64"/>
        <v>32.944800000000001</v>
      </c>
      <c r="U368" s="8">
        <f t="shared" si="65"/>
        <v>53.459699999999998</v>
      </c>
      <c r="W368" s="1"/>
      <c r="AH368" s="1" t="s">
        <v>58</v>
      </c>
      <c r="AI368" s="8">
        <f>F366+J366</f>
        <v>9.7560000000000002</v>
      </c>
      <c r="AJ368" s="8">
        <f>Q366+U366</f>
        <v>97.412099999999995</v>
      </c>
      <c r="AK368" s="8">
        <f>F367+J367</f>
        <v>-10.356</v>
      </c>
      <c r="AL368" s="8">
        <f>Q367+U367</f>
        <v>-84.760599999999997</v>
      </c>
      <c r="AM368" s="22">
        <f>Z369+AD369</f>
        <v>-252.72289999999998</v>
      </c>
    </row>
    <row r="369" spans="3:39">
      <c r="C369" s="1">
        <v>5</v>
      </c>
      <c r="D369" s="1" t="s">
        <v>12</v>
      </c>
      <c r="E369" s="1">
        <f>TabPil!E369</f>
        <v>-66.430999999999997</v>
      </c>
      <c r="F369" s="1">
        <f>TabPil!F369</f>
        <v>-41.494</v>
      </c>
      <c r="G369" s="8">
        <f>(ABS(TabPil!G369)+ABS(TabPil!I369))*SIGN(TabPil!G369)</f>
        <v>-30.422999999999998</v>
      </c>
      <c r="H369" s="8">
        <f>(ABS(TabPil!H369)+ABS(TabPil!J369))*SIGN(TabPil!H369)</f>
        <v>0</v>
      </c>
      <c r="I369" s="8">
        <f t="shared" si="66"/>
        <v>-30.422999999999998</v>
      </c>
      <c r="J369" s="8">
        <f t="shared" si="67"/>
        <v>0</v>
      </c>
      <c r="L369" s="1"/>
      <c r="M369" s="1"/>
      <c r="N369" s="1">
        <v>5</v>
      </c>
      <c r="O369" s="1" t="s">
        <v>12</v>
      </c>
      <c r="P369" s="1">
        <f>TabPil!P369</f>
        <v>-288.16800000000001</v>
      </c>
      <c r="Q369" s="1">
        <f>TabPil!Q369</f>
        <v>-174.452</v>
      </c>
      <c r="R369" s="8">
        <f>(ABS(TabPil!R369)+ABS(TabPil!T369))*SIGN(TabPil!R369)</f>
        <v>-8.7100000000000009</v>
      </c>
      <c r="S369" s="8">
        <f>(ABS(TabPil!S369)+ABS(TabPil!U369))*SIGN(TabPil!S369)</f>
        <v>-24.283000000000001</v>
      </c>
      <c r="T369" s="8">
        <f t="shared" si="64"/>
        <v>-15.994900000000001</v>
      </c>
      <c r="U369" s="8">
        <f t="shared" si="65"/>
        <v>-26.896000000000001</v>
      </c>
      <c r="W369" s="1">
        <v>5</v>
      </c>
      <c r="X369" s="1" t="s">
        <v>12</v>
      </c>
      <c r="Y369" s="1">
        <f>TabPil!Z369</f>
        <v>-354.59899999999999</v>
      </c>
      <c r="Z369" s="1">
        <f>TabPil!AA369</f>
        <v>-215.946</v>
      </c>
      <c r="AA369" s="1">
        <f>(ABS(TabPil!AB369)+ABS(TabPil!AD369))*SIGN(TabPil!AB369)</f>
        <v>-39.132999999999996</v>
      </c>
      <c r="AB369" s="1">
        <f>(ABS(TabPil!AC369)+ABS(TabPil!AE369))*SIGN(TabPil!AC369)</f>
        <v>-25.036999999999999</v>
      </c>
      <c r="AC369" s="22">
        <f>(ABS(AA369)+0.3*ABS(AB369))*SIGN(AA369)</f>
        <v>-46.644099999999995</v>
      </c>
      <c r="AD369" s="22">
        <f>(ABS(AB369)+0.3*ABS(AA369))*SIGN(AB369)</f>
        <v>-36.776899999999998</v>
      </c>
      <c r="AH369" s="1" t="s">
        <v>59</v>
      </c>
      <c r="AI369" s="8">
        <f>F366-J366</f>
        <v>9.7560000000000002</v>
      </c>
      <c r="AJ369" s="8">
        <f>Q366-U366</f>
        <v>-86.758099999999999</v>
      </c>
      <c r="AK369" s="8">
        <f>F367-J367</f>
        <v>-10.356</v>
      </c>
      <c r="AL369" s="8">
        <f>Q367-U367</f>
        <v>75.808599999999998</v>
      </c>
      <c r="AM369" s="22">
        <f>Z369-AD369</f>
        <v>-179.16910000000001</v>
      </c>
    </row>
    <row r="370" spans="3:39">
      <c r="C370" s="1">
        <v>4</v>
      </c>
      <c r="D370" s="1" t="s">
        <v>9</v>
      </c>
      <c r="E370" s="1">
        <f>TabPil!E370</f>
        <v>17.07</v>
      </c>
      <c r="F370" s="1">
        <f>TabPil!F370</f>
        <v>10.474</v>
      </c>
      <c r="G370" s="8">
        <f>(ABS(TabPil!G370)+ABS(TabPil!I370))*SIGN(TabPil!G370)</f>
        <v>39.710999999999999</v>
      </c>
      <c r="H370" s="8">
        <f>(ABS(TabPil!H370)+ABS(TabPil!J370))*SIGN(TabPil!H370)</f>
        <v>0</v>
      </c>
      <c r="I370" s="8">
        <f t="shared" si="66"/>
        <v>39.710999999999999</v>
      </c>
      <c r="J370" s="8">
        <f t="shared" si="67"/>
        <v>0</v>
      </c>
      <c r="L370" s="1"/>
      <c r="M370" s="1"/>
      <c r="N370" s="1">
        <v>4</v>
      </c>
      <c r="O370" s="1" t="s">
        <v>9</v>
      </c>
      <c r="P370" s="1">
        <f>TabPil!P370</f>
        <v>6.2549999999999999</v>
      </c>
      <c r="Q370" s="1">
        <f>TabPil!Q370</f>
        <v>4.6260000000000003</v>
      </c>
      <c r="R370" s="8">
        <f>(ABS(TabPil!R370)+ABS(TabPil!T370))*SIGN(TabPil!R370)</f>
        <v>45.278000000000006</v>
      </c>
      <c r="S370" s="8">
        <f>(ABS(TabPil!S370)+ABS(TabPil!U370))*SIGN(TabPil!S370)</f>
        <v>112.55199999999999</v>
      </c>
      <c r="T370" s="8">
        <f t="shared" si="64"/>
        <v>79.043599999999998</v>
      </c>
      <c r="U370" s="8">
        <f t="shared" si="65"/>
        <v>126.13539999999999</v>
      </c>
      <c r="W370" s="1"/>
      <c r="AG370" s="1">
        <v>4</v>
      </c>
      <c r="AH370" s="1" t="s">
        <v>56</v>
      </c>
      <c r="AI370" s="8">
        <f>F370+I370</f>
        <v>50.185000000000002</v>
      </c>
      <c r="AJ370" s="8">
        <f>Q370+T370</f>
        <v>83.669600000000003</v>
      </c>
      <c r="AK370" s="8">
        <f>F371+I371</f>
        <v>-48.198999999999998</v>
      </c>
      <c r="AL370" s="8">
        <f>Q371+T371</f>
        <v>-68.403099999999995</v>
      </c>
      <c r="AM370" s="22">
        <f>Z373+AC373</f>
        <v>-474.9076</v>
      </c>
    </row>
    <row r="371" spans="3:39">
      <c r="C371" s="1">
        <v>4</v>
      </c>
      <c r="D371" s="1" t="s">
        <v>10</v>
      </c>
      <c r="E371" s="1">
        <f>TabPil!E371</f>
        <v>-16.481999999999999</v>
      </c>
      <c r="F371" s="1">
        <f>TabPil!F371</f>
        <v>-10.119999999999999</v>
      </c>
      <c r="G371" s="8">
        <f>(ABS(TabPil!G371)+ABS(TabPil!I371))*SIGN(TabPil!G371)</f>
        <v>-38.079000000000001</v>
      </c>
      <c r="H371" s="8">
        <f>(ABS(TabPil!H371)+ABS(TabPil!J371))*SIGN(TabPil!H371)</f>
        <v>0</v>
      </c>
      <c r="I371" s="8">
        <f t="shared" si="66"/>
        <v>-38.079000000000001</v>
      </c>
      <c r="J371" s="8">
        <f t="shared" si="67"/>
        <v>0</v>
      </c>
      <c r="L371" s="1"/>
      <c r="M371" s="1"/>
      <c r="N371" s="1">
        <v>4</v>
      </c>
      <c r="O371" s="1" t="s">
        <v>10</v>
      </c>
      <c r="P371" s="1">
        <f>TabPil!P371</f>
        <v>-6.883</v>
      </c>
      <c r="Q371" s="1">
        <f>TabPil!Q371</f>
        <v>-5.0060000000000002</v>
      </c>
      <c r="R371" s="8">
        <f>(ABS(TabPil!R371)+ABS(TabPil!T371))*SIGN(TabPil!R371)</f>
        <v>-35.756</v>
      </c>
      <c r="S371" s="8">
        <f>(ABS(TabPil!S371)+ABS(TabPil!U371))*SIGN(TabPil!S371)</f>
        <v>-92.137</v>
      </c>
      <c r="T371" s="8">
        <f t="shared" si="64"/>
        <v>-63.397099999999995</v>
      </c>
      <c r="U371" s="8">
        <f t="shared" si="65"/>
        <v>-102.8638</v>
      </c>
      <c r="W371" s="1"/>
      <c r="AG371" s="1"/>
      <c r="AH371" s="1" t="s">
        <v>57</v>
      </c>
      <c r="AI371" s="8">
        <f>F370-I370</f>
        <v>-29.236999999999998</v>
      </c>
      <c r="AJ371" s="8">
        <f>Q370-T370</f>
        <v>-74.417599999999993</v>
      </c>
      <c r="AK371" s="8">
        <f>F371-I371</f>
        <v>27.959000000000003</v>
      </c>
      <c r="AL371" s="8">
        <f>Q371-T371</f>
        <v>58.391099999999994</v>
      </c>
      <c r="AM371" s="22">
        <f>Z373-AC373</f>
        <v>-247.76639999999998</v>
      </c>
    </row>
    <row r="372" spans="3:39">
      <c r="C372" s="1">
        <v>4</v>
      </c>
      <c r="D372" s="1" t="s">
        <v>11</v>
      </c>
      <c r="E372" s="1">
        <f>TabPil!E372</f>
        <v>10.484999999999999</v>
      </c>
      <c r="F372" s="1">
        <f>TabPil!F372</f>
        <v>6.4359999999999999</v>
      </c>
      <c r="G372" s="8">
        <f>(ABS(TabPil!G372)+ABS(TabPil!I372))*SIGN(TabPil!G372)</f>
        <v>24.306000000000001</v>
      </c>
      <c r="H372" s="8">
        <f>(ABS(TabPil!H372)+ABS(TabPil!J372))*SIGN(TabPil!H372)</f>
        <v>0</v>
      </c>
      <c r="I372" s="8">
        <f t="shared" si="66"/>
        <v>24.306000000000001</v>
      </c>
      <c r="J372" s="8">
        <f t="shared" si="67"/>
        <v>0</v>
      </c>
      <c r="L372" s="1"/>
      <c r="M372" s="1"/>
      <c r="N372" s="1">
        <v>4</v>
      </c>
      <c r="O372" s="1" t="s">
        <v>11</v>
      </c>
      <c r="P372" s="1">
        <f>TabPil!P372</f>
        <v>4.1059999999999999</v>
      </c>
      <c r="Q372" s="1">
        <f>TabPil!Q372</f>
        <v>3.01</v>
      </c>
      <c r="R372" s="8">
        <f>(ABS(TabPil!R372)+ABS(TabPil!T372))*SIGN(TabPil!R372)</f>
        <v>25.228999999999999</v>
      </c>
      <c r="S372" s="8">
        <f>(ABS(TabPil!S372)+ABS(TabPil!U372))*SIGN(TabPil!S372)</f>
        <v>63.582000000000001</v>
      </c>
      <c r="T372" s="8">
        <f t="shared" si="64"/>
        <v>44.303600000000003</v>
      </c>
      <c r="U372" s="8">
        <f t="shared" si="65"/>
        <v>71.150700000000001</v>
      </c>
      <c r="W372" s="1"/>
      <c r="AH372" s="1" t="s">
        <v>58</v>
      </c>
      <c r="AI372" s="8">
        <f>F370+J370</f>
        <v>10.474</v>
      </c>
      <c r="AJ372" s="8">
        <f>Q370+U370</f>
        <v>130.76139999999998</v>
      </c>
      <c r="AK372" s="8">
        <f>F371+J371</f>
        <v>-10.119999999999999</v>
      </c>
      <c r="AL372" s="8">
        <f>Q371+U371</f>
        <v>-107.8698</v>
      </c>
      <c r="AM372" s="22">
        <f>Z373+AD373</f>
        <v>-460.43860000000001</v>
      </c>
    </row>
    <row r="373" spans="3:39">
      <c r="C373" s="1">
        <v>4</v>
      </c>
      <c r="D373" s="1" t="s">
        <v>12</v>
      </c>
      <c r="E373" s="1">
        <f>TabPil!E373</f>
        <v>-105.892</v>
      </c>
      <c r="F373" s="1">
        <f>TabPil!F373</f>
        <v>-66.376999999999995</v>
      </c>
      <c r="G373" s="8">
        <f>(ABS(TabPil!G373)+ABS(TabPil!I373))*SIGN(TabPil!G373)</f>
        <v>-65.316000000000003</v>
      </c>
      <c r="H373" s="8">
        <f>(ABS(TabPil!H373)+ABS(TabPil!J373))*SIGN(TabPil!H373)</f>
        <v>0</v>
      </c>
      <c r="I373" s="8">
        <f t="shared" si="66"/>
        <v>-65.316000000000003</v>
      </c>
      <c r="J373" s="8">
        <f t="shared" si="67"/>
        <v>0</v>
      </c>
      <c r="L373" s="1"/>
      <c r="M373" s="1"/>
      <c r="N373" s="1">
        <v>4</v>
      </c>
      <c r="O373" s="1" t="s">
        <v>12</v>
      </c>
      <c r="P373" s="1">
        <f>TabPil!P373</f>
        <v>-486.23500000000001</v>
      </c>
      <c r="Q373" s="1">
        <f>TabPil!Q373</f>
        <v>-294.95999999999998</v>
      </c>
      <c r="R373" s="8">
        <f>(ABS(TabPil!R373)+ABS(TabPil!T373))*SIGN(TabPil!R373)</f>
        <v>-26.815999999999999</v>
      </c>
      <c r="S373" s="8">
        <f>(ABS(TabPil!S373)+ABS(TabPil!U373))*SIGN(TabPil!S373)</f>
        <v>-69.897999999999996</v>
      </c>
      <c r="T373" s="8">
        <f t="shared" si="64"/>
        <v>-47.785399999999996</v>
      </c>
      <c r="U373" s="8">
        <f t="shared" si="65"/>
        <v>-77.942799999999991</v>
      </c>
      <c r="W373" s="1">
        <v>4</v>
      </c>
      <c r="X373" s="1" t="s">
        <v>12</v>
      </c>
      <c r="Y373" s="1">
        <f>TabPil!Z373</f>
        <v>-592.12699999999995</v>
      </c>
      <c r="Z373" s="1">
        <f>TabPil!AA373</f>
        <v>-361.33699999999999</v>
      </c>
      <c r="AA373" s="1">
        <f>(ABS(TabPil!AB373)+ABS(TabPil!AD373))*SIGN(TabPil!AB373)</f>
        <v>-92.132000000000005</v>
      </c>
      <c r="AB373" s="1">
        <f>(ABS(TabPil!AC373)+ABS(TabPil!AE373))*SIGN(TabPil!AC373)</f>
        <v>-71.462000000000003</v>
      </c>
      <c r="AC373" s="22">
        <f>(ABS(AA373)+0.3*ABS(AB373))*SIGN(AA373)</f>
        <v>-113.57060000000001</v>
      </c>
      <c r="AD373" s="22">
        <f>(ABS(AB373)+0.3*ABS(AA373))*SIGN(AB373)</f>
        <v>-99.101600000000005</v>
      </c>
      <c r="AH373" s="1" t="s">
        <v>59</v>
      </c>
      <c r="AI373" s="8">
        <f>F370-J370</f>
        <v>10.474</v>
      </c>
      <c r="AJ373" s="8">
        <f>Q370-U370</f>
        <v>-121.50939999999999</v>
      </c>
      <c r="AK373" s="8">
        <f>F371-J371</f>
        <v>-10.119999999999999</v>
      </c>
      <c r="AL373" s="8">
        <f>Q371-U371</f>
        <v>97.857799999999997</v>
      </c>
      <c r="AM373" s="22">
        <f>Z373-AD373</f>
        <v>-262.23539999999997</v>
      </c>
    </row>
    <row r="374" spans="3:39">
      <c r="C374" s="1">
        <v>3</v>
      </c>
      <c r="D374" s="1" t="s">
        <v>9</v>
      </c>
      <c r="E374" s="1">
        <f>TabPil!E374</f>
        <v>14.877000000000001</v>
      </c>
      <c r="F374" s="1">
        <f>TabPil!F374</f>
        <v>9.1649999999999991</v>
      </c>
      <c r="G374" s="8">
        <f>(ABS(TabPil!G374)+ABS(TabPil!I374))*SIGN(TabPil!G374)</f>
        <v>47.353000000000002</v>
      </c>
      <c r="H374" s="8">
        <f>(ABS(TabPil!H374)+ABS(TabPil!J374))*SIGN(TabPil!H374)</f>
        <v>0</v>
      </c>
      <c r="I374" s="8">
        <f t="shared" si="66"/>
        <v>47.353000000000002</v>
      </c>
      <c r="J374" s="8">
        <f t="shared" si="67"/>
        <v>0</v>
      </c>
      <c r="L374" s="1"/>
      <c r="M374" s="1"/>
      <c r="N374" s="1">
        <v>3</v>
      </c>
      <c r="O374" s="1" t="s">
        <v>9</v>
      </c>
      <c r="P374" s="1">
        <f>TabPil!P374</f>
        <v>7.9489999999999998</v>
      </c>
      <c r="Q374" s="1">
        <f>TabPil!Q374</f>
        <v>5.7210000000000001</v>
      </c>
      <c r="R374" s="8">
        <f>(ABS(TabPil!R374)+ABS(TabPil!T374))*SIGN(TabPil!R374)</f>
        <v>52.65</v>
      </c>
      <c r="S374" s="8">
        <f>(ABS(TabPil!S374)+ABS(TabPil!U374))*SIGN(TabPil!S374)</f>
        <v>128.18299999999999</v>
      </c>
      <c r="T374" s="8">
        <f t="shared" si="64"/>
        <v>91.104899999999986</v>
      </c>
      <c r="U374" s="8">
        <f t="shared" si="65"/>
        <v>143.97799999999998</v>
      </c>
      <c r="W374" s="1"/>
      <c r="AG374" s="1">
        <v>3</v>
      </c>
      <c r="AH374" s="1" t="s">
        <v>56</v>
      </c>
      <c r="AI374" s="8">
        <f>F374+I374</f>
        <v>56.518000000000001</v>
      </c>
      <c r="AJ374" s="8">
        <f>Q374+T374</f>
        <v>96.82589999999999</v>
      </c>
      <c r="AK374" s="8">
        <f>F375+I375</f>
        <v>-54.790999999999997</v>
      </c>
      <c r="AL374" s="8">
        <f>Q375+T375</f>
        <v>-85.974499999999992</v>
      </c>
      <c r="AM374" s="22">
        <f>Z377+AC377</f>
        <v>-704.72640000000001</v>
      </c>
    </row>
    <row r="375" spans="3:39">
      <c r="C375" s="1">
        <v>3</v>
      </c>
      <c r="D375" s="1" t="s">
        <v>10</v>
      </c>
      <c r="E375" s="1">
        <f>TabPil!E375</f>
        <v>-14.206</v>
      </c>
      <c r="F375" s="1">
        <f>TabPil!F375</f>
        <v>-8.7609999999999992</v>
      </c>
      <c r="G375" s="8">
        <f>(ABS(TabPil!G375)+ABS(TabPil!I375))*SIGN(TabPil!G375)</f>
        <v>-46.03</v>
      </c>
      <c r="H375" s="8">
        <f>(ABS(TabPil!H375)+ABS(TabPil!J375))*SIGN(TabPil!H375)</f>
        <v>0</v>
      </c>
      <c r="I375" s="8">
        <f t="shared" si="66"/>
        <v>-46.03</v>
      </c>
      <c r="J375" s="8">
        <f t="shared" si="67"/>
        <v>0</v>
      </c>
      <c r="L375" s="1"/>
      <c r="M375" s="1"/>
      <c r="N375" s="1">
        <v>3</v>
      </c>
      <c r="O375" s="1" t="s">
        <v>10</v>
      </c>
      <c r="P375" s="1">
        <f>TabPil!P375</f>
        <v>-7.7060000000000004</v>
      </c>
      <c r="Q375" s="1">
        <f>TabPil!Q375</f>
        <v>-5.4969999999999999</v>
      </c>
      <c r="R375" s="8">
        <f>(ABS(TabPil!R375)+ABS(TabPil!T375))*SIGN(TabPil!R375)</f>
        <v>-46.09</v>
      </c>
      <c r="S375" s="8">
        <f>(ABS(TabPil!S375)+ABS(TabPil!U375))*SIGN(TabPil!S375)</f>
        <v>-114.625</v>
      </c>
      <c r="T375" s="8">
        <f t="shared" si="64"/>
        <v>-80.477499999999992</v>
      </c>
      <c r="U375" s="8">
        <f t="shared" si="65"/>
        <v>-128.452</v>
      </c>
      <c r="W375" s="1"/>
      <c r="AG375" s="1"/>
      <c r="AH375" s="1" t="s">
        <v>57</v>
      </c>
      <c r="AI375" s="8">
        <f>F374-I374</f>
        <v>-38.188000000000002</v>
      </c>
      <c r="AJ375" s="8">
        <f>Q374-T374</f>
        <v>-85.383899999999983</v>
      </c>
      <c r="AK375" s="8">
        <f>F375-I375</f>
        <v>37.269000000000005</v>
      </c>
      <c r="AL375" s="8">
        <f>Q375-T375</f>
        <v>74.980499999999992</v>
      </c>
      <c r="AM375" s="22">
        <f>Z377-AC377</f>
        <v>-309.15160000000003</v>
      </c>
    </row>
    <row r="376" spans="3:39">
      <c r="C376" s="1">
        <v>3</v>
      </c>
      <c r="D376" s="1" t="s">
        <v>11</v>
      </c>
      <c r="E376" s="1">
        <f>TabPil!E376</f>
        <v>9.0879999999999992</v>
      </c>
      <c r="F376" s="1">
        <f>TabPil!F376</f>
        <v>5.6020000000000003</v>
      </c>
      <c r="G376" s="8">
        <f>(ABS(TabPil!G376)+ABS(TabPil!I376))*SIGN(TabPil!G376)</f>
        <v>29.178999999999998</v>
      </c>
      <c r="H376" s="8">
        <f>(ABS(TabPil!H376)+ABS(TabPil!J376))*SIGN(TabPil!H376)</f>
        <v>0</v>
      </c>
      <c r="I376" s="8">
        <f t="shared" si="66"/>
        <v>29.178999999999998</v>
      </c>
      <c r="J376" s="8">
        <f t="shared" si="67"/>
        <v>0</v>
      </c>
      <c r="L376" s="1"/>
      <c r="M376" s="1"/>
      <c r="N376" s="1">
        <v>3</v>
      </c>
      <c r="O376" s="1" t="s">
        <v>11</v>
      </c>
      <c r="P376" s="1">
        <f>TabPil!P376</f>
        <v>4.8920000000000003</v>
      </c>
      <c r="Q376" s="1">
        <f>TabPil!Q376</f>
        <v>3.5059999999999998</v>
      </c>
      <c r="R376" s="8">
        <f>(ABS(TabPil!R376)+ABS(TabPil!T376))*SIGN(TabPil!R376)</f>
        <v>30.783000000000001</v>
      </c>
      <c r="S376" s="8">
        <f>(ABS(TabPil!S376)+ABS(TabPil!U376))*SIGN(TabPil!S376)</f>
        <v>75.552999999999997</v>
      </c>
      <c r="T376" s="8">
        <f t="shared" si="64"/>
        <v>53.448899999999995</v>
      </c>
      <c r="U376" s="8">
        <f t="shared" si="65"/>
        <v>84.787899999999993</v>
      </c>
      <c r="W376" s="1"/>
      <c r="AH376" s="1" t="s">
        <v>58</v>
      </c>
      <c r="AI376" s="8">
        <f>F374+J374</f>
        <v>9.1649999999999991</v>
      </c>
      <c r="AJ376" s="8">
        <f>Q374+U374</f>
        <v>149.69899999999998</v>
      </c>
      <c r="AK376" s="8">
        <f>F375+J375</f>
        <v>-8.7609999999999992</v>
      </c>
      <c r="AL376" s="8">
        <f>Q375+U375</f>
        <v>-133.94900000000001</v>
      </c>
      <c r="AM376" s="22">
        <f>Z377+AD377</f>
        <v>-684.20939999999996</v>
      </c>
    </row>
    <row r="377" spans="3:39">
      <c r="C377" s="1">
        <v>3</v>
      </c>
      <c r="D377" s="1" t="s">
        <v>12</v>
      </c>
      <c r="E377" s="1">
        <f>TabPil!E377</f>
        <v>-143.93100000000001</v>
      </c>
      <c r="F377" s="1">
        <f>TabPil!F377</f>
        <v>-90.415999999999997</v>
      </c>
      <c r="G377" s="8">
        <f>(ABS(TabPil!G377)+ABS(TabPil!I377))*SIGN(TabPil!G377)</f>
        <v>-108.718</v>
      </c>
      <c r="H377" s="8">
        <f>(ABS(TabPil!H377)+ABS(TabPil!J377))*SIGN(TabPil!H377)</f>
        <v>0</v>
      </c>
      <c r="I377" s="8">
        <f t="shared" si="66"/>
        <v>-108.718</v>
      </c>
      <c r="J377" s="8">
        <f t="shared" si="67"/>
        <v>0</v>
      </c>
      <c r="L377" s="1"/>
      <c r="M377" s="1"/>
      <c r="N377" s="1">
        <v>3</v>
      </c>
      <c r="O377" s="1" t="s">
        <v>12</v>
      </c>
      <c r="P377" s="1">
        <f>TabPil!P377</f>
        <v>-686.08199999999999</v>
      </c>
      <c r="Q377" s="1">
        <f>TabPil!Q377</f>
        <v>-416.52300000000002</v>
      </c>
      <c r="R377" s="8">
        <f>(ABS(TabPil!R377)+ABS(TabPil!T377))*SIGN(TabPil!R377)</f>
        <v>-50.19</v>
      </c>
      <c r="S377" s="8">
        <f>(ABS(TabPil!S377)+ABS(TabPil!U377))*SIGN(TabPil!S377)</f>
        <v>-127.06200000000001</v>
      </c>
      <c r="T377" s="8">
        <f t="shared" si="64"/>
        <v>-88.308599999999998</v>
      </c>
      <c r="U377" s="8">
        <f t="shared" si="65"/>
        <v>-142.119</v>
      </c>
      <c r="W377" s="1">
        <v>3</v>
      </c>
      <c r="X377" s="1" t="s">
        <v>12</v>
      </c>
      <c r="Y377" s="1">
        <f>TabPil!Z377</f>
        <v>-830.01300000000003</v>
      </c>
      <c r="Z377" s="1">
        <f>TabPil!AA377</f>
        <v>-506.93900000000002</v>
      </c>
      <c r="AA377" s="1">
        <f>(ABS(TabPil!AB377)+ABS(TabPil!AD377))*SIGN(TabPil!AB377)</f>
        <v>-158.90799999999999</v>
      </c>
      <c r="AB377" s="1">
        <f>(ABS(TabPil!AC377)+ABS(TabPil!AE377))*SIGN(TabPil!AC377)</f>
        <v>-129.59800000000001</v>
      </c>
      <c r="AC377" s="22">
        <f>(ABS(AA377)+0.3*ABS(AB377))*SIGN(AA377)</f>
        <v>-197.78739999999999</v>
      </c>
      <c r="AD377" s="22">
        <f>(ABS(AB377)+0.3*ABS(AA377))*SIGN(AB377)</f>
        <v>-177.2704</v>
      </c>
      <c r="AH377" s="1" t="s">
        <v>59</v>
      </c>
      <c r="AI377" s="8">
        <f>F374-J374</f>
        <v>9.1649999999999991</v>
      </c>
      <c r="AJ377" s="8">
        <f>Q374-U374</f>
        <v>-138.25699999999998</v>
      </c>
      <c r="AK377" s="8">
        <f>F375-J375</f>
        <v>-8.7609999999999992</v>
      </c>
      <c r="AL377" s="8">
        <f>Q375-U375</f>
        <v>122.955</v>
      </c>
      <c r="AM377" s="22">
        <f>Z377-AD377</f>
        <v>-329.66860000000003</v>
      </c>
    </row>
    <row r="378" spans="3:39">
      <c r="C378" s="1">
        <v>2</v>
      </c>
      <c r="D378" s="1" t="s">
        <v>9</v>
      </c>
      <c r="E378" s="1">
        <f>TabPil!E378</f>
        <v>12.505000000000001</v>
      </c>
      <c r="F378" s="1">
        <f>TabPil!F378</f>
        <v>7.7729999999999997</v>
      </c>
      <c r="G378" s="8">
        <f>(ABS(TabPil!G378)+ABS(TabPil!I378))*SIGN(TabPil!G378)</f>
        <v>54.071999999999996</v>
      </c>
      <c r="H378" s="8">
        <f>(ABS(TabPil!H378)+ABS(TabPil!J378))*SIGN(TabPil!H378)</f>
        <v>0</v>
      </c>
      <c r="I378" s="8">
        <f t="shared" si="66"/>
        <v>54.071999999999996</v>
      </c>
      <c r="J378" s="8">
        <f t="shared" si="67"/>
        <v>0</v>
      </c>
      <c r="L378" s="1"/>
      <c r="M378" s="1"/>
      <c r="N378" s="1">
        <v>2</v>
      </c>
      <c r="O378" s="1" t="s">
        <v>9</v>
      </c>
      <c r="P378" s="1">
        <f>TabPil!P378</f>
        <v>11.78</v>
      </c>
      <c r="Q378" s="1">
        <f>TabPil!Q378</f>
        <v>8.1240000000000006</v>
      </c>
      <c r="R378" s="8">
        <f>(ABS(TabPil!R378)+ABS(TabPil!T378))*SIGN(TabPil!R378)</f>
        <v>54.575999999999993</v>
      </c>
      <c r="S378" s="8">
        <f>(ABS(TabPil!S378)+ABS(TabPil!U378))*SIGN(TabPil!S378)</f>
        <v>131.959</v>
      </c>
      <c r="T378" s="8">
        <f t="shared" si="64"/>
        <v>94.163699999999992</v>
      </c>
      <c r="U378" s="8">
        <f t="shared" si="65"/>
        <v>148.33179999999999</v>
      </c>
      <c r="W378" s="1"/>
      <c r="AG378" s="1">
        <v>2</v>
      </c>
      <c r="AH378" s="1" t="s">
        <v>56</v>
      </c>
      <c r="AI378" s="8">
        <f>F378+I378</f>
        <v>61.844999999999999</v>
      </c>
      <c r="AJ378" s="8">
        <f>Q378+T378</f>
        <v>102.28769999999999</v>
      </c>
      <c r="AK378" s="8">
        <f>F379+I379</f>
        <v>-62.760999999999996</v>
      </c>
      <c r="AL378" s="8">
        <f>Q379+T379</f>
        <v>-108.37760000000002</v>
      </c>
      <c r="AM378" s="22">
        <f>Z381+AC381</f>
        <v>-949.01319999999998</v>
      </c>
    </row>
    <row r="379" spans="3:39">
      <c r="C379" s="1">
        <v>2</v>
      </c>
      <c r="D379" s="1" t="s">
        <v>10</v>
      </c>
      <c r="E379" s="1">
        <f>TabPil!E379</f>
        <v>-12.022</v>
      </c>
      <c r="F379" s="1">
        <f>TabPil!F379</f>
        <v>-7.5010000000000003</v>
      </c>
      <c r="G379" s="8">
        <f>(ABS(TabPil!G379)+ABS(TabPil!I379))*SIGN(TabPil!G379)</f>
        <v>-55.26</v>
      </c>
      <c r="H379" s="8">
        <f>(ABS(TabPil!H379)+ABS(TabPil!J379))*SIGN(TabPil!H379)</f>
        <v>0</v>
      </c>
      <c r="I379" s="8">
        <f t="shared" si="66"/>
        <v>-55.26</v>
      </c>
      <c r="J379" s="8">
        <f t="shared" si="67"/>
        <v>0</v>
      </c>
      <c r="L379" s="1"/>
      <c r="M379" s="1"/>
      <c r="N379" s="1">
        <v>2</v>
      </c>
      <c r="O379" s="1" t="s">
        <v>10</v>
      </c>
      <c r="P379" s="1">
        <f>TabPil!P379</f>
        <v>-15.582000000000001</v>
      </c>
      <c r="Q379" s="1">
        <f>TabPil!Q379</f>
        <v>-10.426</v>
      </c>
      <c r="R379" s="8">
        <f>(ABS(TabPil!R379)+ABS(TabPil!T379))*SIGN(TabPil!R379)</f>
        <v>-56.812000000000005</v>
      </c>
      <c r="S379" s="8">
        <f>(ABS(TabPil!S379)+ABS(TabPil!U379))*SIGN(TabPil!S379)</f>
        <v>-137.13200000000001</v>
      </c>
      <c r="T379" s="8">
        <f t="shared" si="64"/>
        <v>-97.951600000000013</v>
      </c>
      <c r="U379" s="8">
        <f t="shared" si="65"/>
        <v>-154.1756</v>
      </c>
      <c r="W379" s="1"/>
      <c r="AG379" s="1"/>
      <c r="AH379" s="1" t="s">
        <v>57</v>
      </c>
      <c r="AI379" s="8">
        <f>F378-I378</f>
        <v>-46.298999999999992</v>
      </c>
      <c r="AJ379" s="8">
        <f>Q378-T378</f>
        <v>-86.039699999999996</v>
      </c>
      <c r="AK379" s="8">
        <f>F379-I379</f>
        <v>47.759</v>
      </c>
      <c r="AL379" s="8">
        <f>Q379-T379</f>
        <v>87.525600000000011</v>
      </c>
      <c r="AM379" s="22">
        <f>Z381-AC381</f>
        <v>-356.24480000000005</v>
      </c>
    </row>
    <row r="380" spans="3:39">
      <c r="C380" s="1">
        <v>2</v>
      </c>
      <c r="D380" s="1" t="s">
        <v>11</v>
      </c>
      <c r="E380" s="1">
        <f>TabPil!E380</f>
        <v>7.665</v>
      </c>
      <c r="F380" s="1">
        <f>TabPil!F380</f>
        <v>4.7729999999999997</v>
      </c>
      <c r="G380" s="8">
        <f>(ABS(TabPil!G380)+ABS(TabPil!I380))*SIGN(TabPil!G380)</f>
        <v>34.164999999999999</v>
      </c>
      <c r="H380" s="8">
        <f>(ABS(TabPil!H380)+ABS(TabPil!J380))*SIGN(TabPil!H380)</f>
        <v>0</v>
      </c>
      <c r="I380" s="8">
        <f t="shared" si="66"/>
        <v>34.164999999999999</v>
      </c>
      <c r="J380" s="8">
        <f t="shared" si="67"/>
        <v>0</v>
      </c>
      <c r="L380" s="1"/>
      <c r="M380" s="1"/>
      <c r="N380" s="1">
        <v>2</v>
      </c>
      <c r="O380" s="1" t="s">
        <v>11</v>
      </c>
      <c r="P380" s="1">
        <f>TabPil!P380</f>
        <v>8.5510000000000002</v>
      </c>
      <c r="Q380" s="1">
        <f>TabPil!Q380</f>
        <v>5.7969999999999997</v>
      </c>
      <c r="R380" s="8">
        <f>(ABS(TabPil!R380)+ABS(TabPil!T380))*SIGN(TabPil!R380)</f>
        <v>34.765999999999998</v>
      </c>
      <c r="S380" s="8">
        <f>(ABS(TabPil!S380)+ABS(TabPil!U380))*SIGN(TabPil!S380)</f>
        <v>83.87700000000001</v>
      </c>
      <c r="T380" s="8">
        <f t="shared" si="64"/>
        <v>59.929100000000005</v>
      </c>
      <c r="U380" s="8">
        <f t="shared" si="65"/>
        <v>94.30680000000001</v>
      </c>
      <c r="W380" s="1"/>
      <c r="AH380" s="1" t="s">
        <v>58</v>
      </c>
      <c r="AI380" s="8">
        <f>F378+J378</f>
        <v>7.7729999999999997</v>
      </c>
      <c r="AJ380" s="8">
        <f>Q378+U378</f>
        <v>156.45579999999998</v>
      </c>
      <c r="AK380" s="8">
        <f>F379+J379</f>
        <v>-7.5010000000000003</v>
      </c>
      <c r="AL380" s="8">
        <f>Q379+U379</f>
        <v>-164.60159999999999</v>
      </c>
      <c r="AM380" s="22">
        <f>Z381+AD381</f>
        <v>-921.19100000000003</v>
      </c>
    </row>
    <row r="381" spans="3:39">
      <c r="C381" s="1">
        <v>2</v>
      </c>
      <c r="D381" s="1" t="s">
        <v>12</v>
      </c>
      <c r="E381" s="1">
        <f>TabPil!E381</f>
        <v>-179.511</v>
      </c>
      <c r="F381" s="1">
        <f>TabPil!F381</f>
        <v>-112.995</v>
      </c>
      <c r="G381" s="8">
        <f>(ABS(TabPil!G381)+ABS(TabPil!I381))*SIGN(TabPil!G381)</f>
        <v>-159.16800000000001</v>
      </c>
      <c r="H381" s="8">
        <f>(ABS(TabPil!H381)+ABS(TabPil!J381))*SIGN(TabPil!H381)</f>
        <v>0</v>
      </c>
      <c r="I381" s="8">
        <f t="shared" si="66"/>
        <v>-159.16800000000001</v>
      </c>
      <c r="J381" s="8">
        <f t="shared" si="67"/>
        <v>0</v>
      </c>
      <c r="L381" s="1"/>
      <c r="M381" s="1"/>
      <c r="N381" s="1">
        <v>2</v>
      </c>
      <c r="O381" s="1" t="s">
        <v>12</v>
      </c>
      <c r="P381" s="1">
        <f>TabPil!P381</f>
        <v>-888.55600000000004</v>
      </c>
      <c r="Q381" s="1">
        <f>TabPil!Q381</f>
        <v>-539.63400000000001</v>
      </c>
      <c r="R381" s="8">
        <f>(ABS(TabPil!R381)+ABS(TabPil!T381))*SIGN(TabPil!R381)</f>
        <v>-77.992000000000004</v>
      </c>
      <c r="S381" s="8">
        <f>(ABS(TabPil!S381)+ABS(TabPil!U381))*SIGN(TabPil!S381)</f>
        <v>-193.79499999999999</v>
      </c>
      <c r="T381" s="8">
        <f t="shared" si="64"/>
        <v>-136.13049999999998</v>
      </c>
      <c r="U381" s="8">
        <f t="shared" si="65"/>
        <v>-217.1926</v>
      </c>
      <c r="W381" s="1">
        <v>2</v>
      </c>
      <c r="X381" s="1" t="s">
        <v>12</v>
      </c>
      <c r="Y381" s="1">
        <f>TabPil!Z381</f>
        <v>-1068.067</v>
      </c>
      <c r="Z381" s="1">
        <f>TabPil!AA381</f>
        <v>-652.62900000000002</v>
      </c>
      <c r="AA381" s="1">
        <f>(ABS(TabPil!AB381)+ABS(TabPil!AD381))*SIGN(TabPil!AB381)</f>
        <v>-237.16</v>
      </c>
      <c r="AB381" s="1">
        <f>(ABS(TabPil!AC381)+ABS(TabPil!AE381))*SIGN(TabPil!AC381)</f>
        <v>-197.41399999999999</v>
      </c>
      <c r="AC381" s="22">
        <f>(ABS(AA381)+0.3*ABS(AB381))*SIGN(AA381)</f>
        <v>-296.38419999999996</v>
      </c>
      <c r="AD381" s="22">
        <f>(ABS(AB381)+0.3*ABS(AA381))*SIGN(AB381)</f>
        <v>-268.56200000000001</v>
      </c>
      <c r="AH381" s="1" t="s">
        <v>59</v>
      </c>
      <c r="AI381" s="8">
        <f>F378-J378</f>
        <v>7.7729999999999997</v>
      </c>
      <c r="AJ381" s="8">
        <f>Q378-U378</f>
        <v>-140.20779999999999</v>
      </c>
      <c r="AK381" s="8">
        <f>F379-J379</f>
        <v>-7.5010000000000003</v>
      </c>
      <c r="AL381" s="8">
        <f>Q379-U379</f>
        <v>143.74960000000002</v>
      </c>
      <c r="AM381" s="22">
        <f>Z381-AD381</f>
        <v>-384.06700000000001</v>
      </c>
    </row>
    <row r="382" spans="3:39">
      <c r="C382" s="1">
        <v>1</v>
      </c>
      <c r="D382" s="1" t="s">
        <v>9</v>
      </c>
      <c r="E382" s="1">
        <f>TabPil!E382</f>
        <v>6.3280000000000003</v>
      </c>
      <c r="F382" s="1">
        <f>TabPil!F382</f>
        <v>3.9830000000000001</v>
      </c>
      <c r="G382" s="8">
        <f>(ABS(TabPil!G382)+ABS(TabPil!I382))*SIGN(TabPil!G382)</f>
        <v>45.07</v>
      </c>
      <c r="H382" s="8">
        <f>(ABS(TabPil!H382)+ABS(TabPil!J382))*SIGN(TabPil!H382)</f>
        <v>0</v>
      </c>
      <c r="I382" s="8">
        <f t="shared" si="66"/>
        <v>45.07</v>
      </c>
      <c r="J382" s="8">
        <f t="shared" si="67"/>
        <v>0</v>
      </c>
      <c r="L382" s="1"/>
      <c r="M382" s="1"/>
      <c r="N382" s="1">
        <v>1</v>
      </c>
      <c r="O382" s="1" t="s">
        <v>9</v>
      </c>
      <c r="P382" s="1">
        <f>TabPil!P382</f>
        <v>10.843</v>
      </c>
      <c r="Q382" s="1">
        <f>TabPil!Q382</f>
        <v>7.23</v>
      </c>
      <c r="R382" s="8">
        <f>(ABS(TabPil!R382)+ABS(TabPil!T382))*SIGN(TabPil!R382)</f>
        <v>44.383000000000003</v>
      </c>
      <c r="S382" s="8">
        <f>(ABS(TabPil!S382)+ABS(TabPil!U382))*SIGN(TabPil!S382)</f>
        <v>109.60499999999999</v>
      </c>
      <c r="T382" s="8">
        <f t="shared" si="64"/>
        <v>77.264499999999998</v>
      </c>
      <c r="U382" s="8">
        <f t="shared" si="65"/>
        <v>122.91989999999998</v>
      </c>
      <c r="W382" s="1"/>
      <c r="AG382" s="1">
        <v>1</v>
      </c>
      <c r="AH382" s="1" t="s">
        <v>56</v>
      </c>
      <c r="AI382" s="8">
        <f>F382+I382</f>
        <v>49.052999999999997</v>
      </c>
      <c r="AJ382" s="8">
        <f>Q382+T382</f>
        <v>84.494500000000002</v>
      </c>
      <c r="AK382" s="8">
        <f>F383+I383</f>
        <v>-55.784999999999997</v>
      </c>
      <c r="AL382" s="8">
        <f>Q383+T383</f>
        <v>-185.16529999999997</v>
      </c>
      <c r="AM382" s="22">
        <f>Z385+AC385</f>
        <v>-1198.6444000000001</v>
      </c>
    </row>
    <row r="383" spans="3:39">
      <c r="C383" s="1">
        <v>1</v>
      </c>
      <c r="D383" s="1" t="s">
        <v>10</v>
      </c>
      <c r="E383" s="1">
        <f>TabPil!E383</f>
        <v>-3.3530000000000002</v>
      </c>
      <c r="F383" s="1">
        <f>TabPil!F383</f>
        <v>-2.0990000000000002</v>
      </c>
      <c r="G383" s="8">
        <f>(ABS(TabPil!G383)+ABS(TabPil!I383))*SIGN(TabPil!G383)</f>
        <v>-53.686</v>
      </c>
      <c r="H383" s="8">
        <f>(ABS(TabPil!H383)+ABS(TabPil!J383))*SIGN(TabPil!H383)</f>
        <v>0</v>
      </c>
      <c r="I383" s="8">
        <f t="shared" si="66"/>
        <v>-53.686</v>
      </c>
      <c r="J383" s="8">
        <f t="shared" si="67"/>
        <v>0</v>
      </c>
      <c r="L383" s="1"/>
      <c r="M383" s="1"/>
      <c r="N383" s="1">
        <v>1</v>
      </c>
      <c r="O383" s="1" t="s">
        <v>10</v>
      </c>
      <c r="P383" s="1">
        <f>TabPil!P383</f>
        <v>-6.0759999999999996</v>
      </c>
      <c r="Q383" s="1">
        <f>TabPil!Q383</f>
        <v>-3.9990000000000001</v>
      </c>
      <c r="R383" s="8">
        <f>(ABS(TabPil!R383)+ABS(TabPil!T383))*SIGN(TabPil!R383)</f>
        <v>-104.50399999999999</v>
      </c>
      <c r="S383" s="8">
        <f>(ABS(TabPil!S383)+ABS(TabPil!U383))*SIGN(TabPil!S383)</f>
        <v>-255.541</v>
      </c>
      <c r="T383" s="8">
        <f t="shared" si="64"/>
        <v>-181.16629999999998</v>
      </c>
      <c r="U383" s="8">
        <f t="shared" si="65"/>
        <v>-286.8922</v>
      </c>
      <c r="W383" s="1"/>
      <c r="AH383" s="1" t="s">
        <v>57</v>
      </c>
      <c r="AI383" s="8">
        <f>F382-I382</f>
        <v>-41.087000000000003</v>
      </c>
      <c r="AJ383" s="8">
        <f>Q382-T382</f>
        <v>-70.034499999999994</v>
      </c>
      <c r="AK383" s="8">
        <f>F383-I383</f>
        <v>51.587000000000003</v>
      </c>
      <c r="AL383" s="8">
        <f>Q383-T383</f>
        <v>177.16729999999998</v>
      </c>
      <c r="AM383" s="22">
        <f>Z385-AC385</f>
        <v>-400.91760000000011</v>
      </c>
    </row>
    <row r="384" spans="3:39">
      <c r="C384" s="1">
        <v>1</v>
      </c>
      <c r="D384" s="1" t="s">
        <v>11</v>
      </c>
      <c r="E384" s="1">
        <f>TabPil!E384</f>
        <v>2.6160000000000001</v>
      </c>
      <c r="F384" s="1">
        <f>TabPil!F384</f>
        <v>1.6439999999999999</v>
      </c>
      <c r="G384" s="8">
        <f>(ABS(TabPil!G384)+ABS(TabPil!I384))*SIGN(TabPil!G384)</f>
        <v>26.691000000000003</v>
      </c>
      <c r="H384" s="8">
        <f>(ABS(TabPil!H384)+ABS(TabPil!J384))*SIGN(TabPil!H384)</f>
        <v>0</v>
      </c>
      <c r="I384" s="8">
        <f t="shared" si="66"/>
        <v>26.691000000000003</v>
      </c>
      <c r="J384" s="8">
        <f t="shared" si="67"/>
        <v>0</v>
      </c>
      <c r="L384" s="1"/>
      <c r="M384" s="1"/>
      <c r="N384" s="1">
        <v>1</v>
      </c>
      <c r="O384" s="1" t="s">
        <v>11</v>
      </c>
      <c r="P384" s="1">
        <f>TabPil!P384</f>
        <v>4.5730000000000004</v>
      </c>
      <c r="Q384" s="1">
        <f>TabPil!Q384</f>
        <v>3.0350000000000001</v>
      </c>
      <c r="R384" s="8">
        <f>(ABS(TabPil!R384)+ABS(TabPil!T384))*SIGN(TabPil!R384)</f>
        <v>40.218000000000004</v>
      </c>
      <c r="S384" s="8">
        <f>(ABS(TabPil!S384)+ABS(TabPil!U384))*SIGN(TabPil!S384)</f>
        <v>98.605999999999995</v>
      </c>
      <c r="T384" s="8">
        <f t="shared" si="64"/>
        <v>69.799800000000005</v>
      </c>
      <c r="U384" s="8">
        <f t="shared" si="65"/>
        <v>110.67139999999999</v>
      </c>
      <c r="W384" s="1"/>
      <c r="AH384" s="1" t="s">
        <v>58</v>
      </c>
      <c r="AI384" s="8">
        <f>F382+J382</f>
        <v>3.9830000000000001</v>
      </c>
      <c r="AJ384" s="8">
        <f>Q382+U382</f>
        <v>130.14989999999997</v>
      </c>
      <c r="AK384" s="8">
        <f>F383+J383</f>
        <v>-2.0990000000000002</v>
      </c>
      <c r="AL384" s="8">
        <f>Q383+U383</f>
        <v>-290.89120000000003</v>
      </c>
      <c r="AM384" s="22">
        <f>Z385+AD385</f>
        <v>-1163.7004000000002</v>
      </c>
    </row>
    <row r="385" spans="1:39">
      <c r="C385" s="1">
        <v>1</v>
      </c>
      <c r="D385" s="1" t="s">
        <v>12</v>
      </c>
      <c r="E385" s="1">
        <f>TabPil!E385</f>
        <v>-210.91300000000001</v>
      </c>
      <c r="F385" s="1">
        <f>TabPil!F385</f>
        <v>-133.066</v>
      </c>
      <c r="G385" s="8">
        <f>(ABS(TabPil!G385)+ABS(TabPil!I385))*SIGN(TabPil!G385)</f>
        <v>-211.19399999999999</v>
      </c>
      <c r="H385" s="8">
        <f>(ABS(TabPil!H385)+ABS(TabPil!J385))*SIGN(TabPil!H385)</f>
        <v>0</v>
      </c>
      <c r="I385" s="8">
        <f t="shared" si="66"/>
        <v>-211.19399999999999</v>
      </c>
      <c r="J385" s="8">
        <f t="shared" si="67"/>
        <v>0</v>
      </c>
      <c r="L385" s="1"/>
      <c r="M385" s="1"/>
      <c r="N385" s="1">
        <v>1</v>
      </c>
      <c r="O385" s="1" t="s">
        <v>12</v>
      </c>
      <c r="P385" s="1">
        <f>TabPil!P385</f>
        <v>-1095.904</v>
      </c>
      <c r="Q385" s="1">
        <f>TabPil!Q385</f>
        <v>-666.71500000000003</v>
      </c>
      <c r="R385" s="8">
        <f>(ABS(TabPil!R385)+ABS(TabPil!T385))*SIGN(TabPil!R385)</f>
        <v>-107.14400000000001</v>
      </c>
      <c r="S385" s="8">
        <f>(ABS(TabPil!S385)+ABS(TabPil!U385))*SIGN(TabPil!S385)</f>
        <v>-263.72300000000001</v>
      </c>
      <c r="T385" s="8">
        <f t="shared" si="64"/>
        <v>-186.26089999999999</v>
      </c>
      <c r="U385" s="8">
        <f t="shared" si="65"/>
        <v>-295.86619999999999</v>
      </c>
      <c r="W385" s="1">
        <v>1</v>
      </c>
      <c r="X385" s="1" t="s">
        <v>12</v>
      </c>
      <c r="Y385" s="1">
        <f>TabPil!Z385</f>
        <v>-1306.817</v>
      </c>
      <c r="Z385" s="1">
        <f>TabPil!AA385</f>
        <v>-799.78100000000006</v>
      </c>
      <c r="AA385" s="1">
        <f>(ABS(TabPil!AB385)+ABS(TabPil!AD385))*SIGN(TabPil!AB385)</f>
        <v>-318.33799999999997</v>
      </c>
      <c r="AB385" s="1">
        <f>(ABS(TabPil!AC385)+ABS(TabPil!AE385))*SIGN(TabPil!AC385)</f>
        <v>-268.41800000000001</v>
      </c>
      <c r="AC385" s="22">
        <f>(ABS(AA385)+0.3*ABS(AB385))*SIGN(AA385)</f>
        <v>-398.86339999999996</v>
      </c>
      <c r="AD385" s="22">
        <f>(ABS(AB385)+0.3*ABS(AA385))*SIGN(AB385)</f>
        <v>-363.9194</v>
      </c>
      <c r="AH385" s="1" t="s">
        <v>59</v>
      </c>
      <c r="AI385" s="8">
        <f>F382-J382</f>
        <v>3.9830000000000001</v>
      </c>
      <c r="AJ385" s="8">
        <f>Q382-U382</f>
        <v>-115.68989999999998</v>
      </c>
      <c r="AK385" s="8">
        <f>F383-J383</f>
        <v>-2.0990000000000002</v>
      </c>
      <c r="AL385" s="8">
        <f>Q383-U383</f>
        <v>282.89319999999998</v>
      </c>
      <c r="AM385" s="22">
        <f>Z385-AD385</f>
        <v>-435.86160000000007</v>
      </c>
    </row>
    <row r="386" spans="1:39">
      <c r="A386" s="1">
        <v>17</v>
      </c>
      <c r="C386" s="1">
        <v>6</v>
      </c>
      <c r="D386" s="1" t="s">
        <v>9</v>
      </c>
      <c r="E386" s="1">
        <f>TabPil!E386</f>
        <v>-35.796999999999997</v>
      </c>
      <c r="F386" s="1">
        <f>TabPil!F386</f>
        <v>-21.309000000000001</v>
      </c>
      <c r="G386" s="8">
        <f>(ABS(TabPil!G386)+ABS(TabPil!I386))*SIGN(TabPil!G386)</f>
        <v>19.348000000000003</v>
      </c>
      <c r="H386" s="8">
        <f>(ABS(TabPil!H386)+ABS(TabPil!J386))*SIGN(TabPil!H386)</f>
        <v>0</v>
      </c>
      <c r="I386" s="8">
        <f t="shared" si="66"/>
        <v>19.348000000000003</v>
      </c>
      <c r="J386" s="8">
        <f t="shared" si="67"/>
        <v>0</v>
      </c>
      <c r="L386" s="1">
        <v>17</v>
      </c>
      <c r="M386" s="1"/>
      <c r="N386" s="1">
        <v>6</v>
      </c>
      <c r="O386" s="1" t="s">
        <v>9</v>
      </c>
      <c r="P386" s="1">
        <f>TabPil!P386</f>
        <v>4.1749999999999998</v>
      </c>
      <c r="Q386" s="1">
        <f>TabPil!Q386</f>
        <v>-1.4</v>
      </c>
      <c r="R386" s="8">
        <f>(ABS(TabPil!R386)+ABS(TabPil!T386))*SIGN(TabPil!R386)</f>
        <v>-25.19</v>
      </c>
      <c r="S386" s="8">
        <f>(ABS(TabPil!S386)+ABS(TabPil!U386))*SIGN(TabPil!S386)</f>
        <v>67.522000000000006</v>
      </c>
      <c r="T386" s="8">
        <f t="shared" si="64"/>
        <v>-45.446600000000004</v>
      </c>
      <c r="U386" s="8">
        <f t="shared" si="65"/>
        <v>75.079000000000008</v>
      </c>
      <c r="V386" s="1">
        <v>17</v>
      </c>
      <c r="AF386" s="1">
        <v>17</v>
      </c>
      <c r="AG386" s="1">
        <v>6</v>
      </c>
      <c r="AH386" s="1" t="s">
        <v>56</v>
      </c>
      <c r="AI386" s="8">
        <f>F386+I386</f>
        <v>-1.9609999999999985</v>
      </c>
      <c r="AJ386" s="8">
        <f>Q386+T386</f>
        <v>-46.846600000000002</v>
      </c>
      <c r="AK386" s="8">
        <f>F387+I387</f>
        <v>4.5289999999999981</v>
      </c>
      <c r="AL386" s="8">
        <f>Q387+T387</f>
        <v>13.014199999999999</v>
      </c>
      <c r="AM386" s="22">
        <f>Z389+AC389</f>
        <v>-76.006500000000003</v>
      </c>
    </row>
    <row r="387" spans="1:39">
      <c r="C387" s="1">
        <v>6</v>
      </c>
      <c r="D387" s="1" t="s">
        <v>10</v>
      </c>
      <c r="E387" s="1">
        <f>TabPil!E387</f>
        <v>32.122999999999998</v>
      </c>
      <c r="F387" s="1">
        <f>TabPil!F387</f>
        <v>19.190999999999999</v>
      </c>
      <c r="G387" s="8">
        <f>(ABS(TabPil!G387)+ABS(TabPil!I387))*SIGN(TabPil!G387)</f>
        <v>-14.662000000000001</v>
      </c>
      <c r="H387" s="8">
        <f>(ABS(TabPil!H387)+ABS(TabPil!J387))*SIGN(TabPil!H387)</f>
        <v>0</v>
      </c>
      <c r="I387" s="8">
        <f t="shared" si="66"/>
        <v>-14.662000000000001</v>
      </c>
      <c r="J387" s="8">
        <f t="shared" si="67"/>
        <v>0</v>
      </c>
      <c r="L387" s="1"/>
      <c r="M387" s="1"/>
      <c r="N387" s="1">
        <v>6</v>
      </c>
      <c r="O387" s="1" t="s">
        <v>10</v>
      </c>
      <c r="P387" s="1">
        <f>TabPil!P387</f>
        <v>-11.124000000000001</v>
      </c>
      <c r="Q387" s="1">
        <f>TabPil!Q387</f>
        <v>-3.9009999999999998</v>
      </c>
      <c r="R387" s="8">
        <f>(ABS(TabPil!R387)+ABS(TabPil!T387))*SIGN(TabPil!R387)</f>
        <v>8.6129999999999995</v>
      </c>
      <c r="S387" s="8">
        <f>(ABS(TabPil!S387)+ABS(TabPil!U387))*SIGN(TabPil!S387)</f>
        <v>-27.674000000000003</v>
      </c>
      <c r="T387" s="8">
        <f t="shared" ref="T387:T450" si="68">(ABS(R387)+0.3*ABS(S387))*SIGN(R387)</f>
        <v>16.915199999999999</v>
      </c>
      <c r="U387" s="8">
        <f t="shared" ref="U387:U450" si="69">(ABS(S387)+0.3*ABS(R387))*SIGN(S387)</f>
        <v>-30.257900000000003</v>
      </c>
      <c r="AG387" s="1"/>
      <c r="AH387" s="1" t="s">
        <v>57</v>
      </c>
      <c r="AI387" s="8">
        <f>F386-I386</f>
        <v>-40.657000000000004</v>
      </c>
      <c r="AJ387" s="8">
        <f>Q386-T386</f>
        <v>44.046600000000005</v>
      </c>
      <c r="AK387" s="8">
        <f>F387-I387</f>
        <v>33.853000000000002</v>
      </c>
      <c r="AL387" s="8">
        <f>Q387-T387</f>
        <v>-20.816199999999998</v>
      </c>
      <c r="AM387" s="22">
        <f>Z389-AC389</f>
        <v>-97.377500000000012</v>
      </c>
    </row>
    <row r="388" spans="1:39">
      <c r="C388" s="1">
        <v>6</v>
      </c>
      <c r="D388" s="1" t="s">
        <v>11</v>
      </c>
      <c r="E388" s="1">
        <f>TabPil!E388</f>
        <v>-21.225000000000001</v>
      </c>
      <c r="F388" s="1">
        <f>TabPil!F388</f>
        <v>-12.656000000000001</v>
      </c>
      <c r="G388" s="8">
        <f>(ABS(TabPil!G388)+ABS(TabPil!I388))*SIGN(TabPil!G388)</f>
        <v>10.620999999999999</v>
      </c>
      <c r="H388" s="8">
        <f>(ABS(TabPil!H388)+ABS(TabPil!J388))*SIGN(TabPil!H388)</f>
        <v>0</v>
      </c>
      <c r="I388" s="8">
        <f t="shared" ref="I388:I451" si="70">(ABS(G388)+0.3*ABS(H388))*SIGN(G388)</f>
        <v>10.620999999999999</v>
      </c>
      <c r="J388" s="8">
        <f t="shared" ref="J388:J451" si="71">(ABS(H388)+0.3*ABS(G388))*SIGN(H388)</f>
        <v>0</v>
      </c>
      <c r="L388" s="1"/>
      <c r="M388" s="1"/>
      <c r="N388" s="1">
        <v>6</v>
      </c>
      <c r="O388" s="1" t="s">
        <v>11</v>
      </c>
      <c r="P388" s="1">
        <f>TabPil!P388</f>
        <v>4.7809999999999997</v>
      </c>
      <c r="Q388" s="1">
        <f>TabPil!Q388</f>
        <v>0.78200000000000003</v>
      </c>
      <c r="R388" s="8">
        <f>(ABS(TabPil!R388)+ABS(TabPil!T388))*SIGN(TabPil!R388)</f>
        <v>-10.446999999999999</v>
      </c>
      <c r="S388" s="8">
        <f>(ABS(TabPil!S388)+ABS(TabPil!U388))*SIGN(TabPil!S388)</f>
        <v>29.256</v>
      </c>
      <c r="T388" s="8">
        <f t="shared" si="68"/>
        <v>-19.223799999999997</v>
      </c>
      <c r="U388" s="8">
        <f t="shared" si="69"/>
        <v>32.390099999999997</v>
      </c>
      <c r="AH388" s="1" t="s">
        <v>58</v>
      </c>
      <c r="AI388" s="8">
        <f>F386+J386</f>
        <v>-21.309000000000001</v>
      </c>
      <c r="AJ388" s="8">
        <f>Q386+U386</f>
        <v>73.679000000000002</v>
      </c>
      <c r="AK388" s="8">
        <f>F387+J387</f>
        <v>19.190999999999999</v>
      </c>
      <c r="AL388" s="8">
        <f>Q387+U387</f>
        <v>-34.158900000000003</v>
      </c>
      <c r="AM388" s="22">
        <f>Z389+AD389</f>
        <v>-78.076400000000007</v>
      </c>
    </row>
    <row r="389" spans="1:39">
      <c r="C389" s="1">
        <v>6</v>
      </c>
      <c r="D389" s="1" t="s">
        <v>12</v>
      </c>
      <c r="E389" s="1">
        <f>TabPil!E389</f>
        <v>-65.811000000000007</v>
      </c>
      <c r="F389" s="1">
        <f>TabPil!F389</f>
        <v>-39.037999999999997</v>
      </c>
      <c r="G389" s="8">
        <f>(ABS(TabPil!G389)+ABS(TabPil!I389))*SIGN(TabPil!G389)</f>
        <v>10.013</v>
      </c>
      <c r="H389" s="8">
        <f>(ABS(TabPil!H389)+ABS(TabPil!J389))*SIGN(TabPil!H389)</f>
        <v>0</v>
      </c>
      <c r="I389" s="8">
        <f t="shared" si="70"/>
        <v>10.013</v>
      </c>
      <c r="J389" s="8">
        <f t="shared" si="71"/>
        <v>0</v>
      </c>
      <c r="L389" s="1"/>
      <c r="M389" s="1"/>
      <c r="N389" s="1">
        <v>6</v>
      </c>
      <c r="O389" s="1" t="s">
        <v>12</v>
      </c>
      <c r="P389" s="1">
        <f>TabPil!P389</f>
        <v>-70.852999999999994</v>
      </c>
      <c r="Q389" s="1">
        <f>TabPil!Q389</f>
        <v>-47.654000000000003</v>
      </c>
      <c r="R389" s="8">
        <f>(ABS(TabPil!R389)+ABS(TabPil!T389))*SIGN(TabPil!R389)</f>
        <v>-1.857</v>
      </c>
      <c r="S389" s="8">
        <f>(ABS(TabPil!S389)+ABS(TabPil!U389))*SIGN(TabPil!S389)</f>
        <v>5.5910000000000002</v>
      </c>
      <c r="T389" s="8">
        <f t="shared" si="68"/>
        <v>-3.5343</v>
      </c>
      <c r="U389" s="8">
        <f t="shared" si="69"/>
        <v>6.1481000000000003</v>
      </c>
      <c r="W389" s="1">
        <v>6</v>
      </c>
      <c r="X389" s="1" t="s">
        <v>12</v>
      </c>
      <c r="Y389" s="1">
        <f>TabPil!Z389</f>
        <v>-136.66399999999999</v>
      </c>
      <c r="Z389" s="1">
        <f>TabPil!AA389</f>
        <v>-86.692000000000007</v>
      </c>
      <c r="AA389" s="1">
        <f>(ABS(TabPil!AB389)+ABS(TabPil!AD389))*SIGN(TabPil!AB389)</f>
        <v>8.902000000000001</v>
      </c>
      <c r="AB389" s="1">
        <f>(ABS(TabPil!AC389)+ABS(TabPil!AE389))*SIGN(TabPil!AC389)</f>
        <v>5.9450000000000003</v>
      </c>
      <c r="AC389" s="22">
        <f>(ABS(AA389)+0.3*ABS(AB389))*SIGN(AA389)</f>
        <v>10.685500000000001</v>
      </c>
      <c r="AD389" s="22">
        <f>(ABS(AB389)+0.3*ABS(AA389))*SIGN(AB389)</f>
        <v>8.6156000000000006</v>
      </c>
      <c r="AH389" s="1" t="s">
        <v>59</v>
      </c>
      <c r="AI389" s="8">
        <f>F386-J386</f>
        <v>-21.309000000000001</v>
      </c>
      <c r="AJ389" s="8">
        <f>Q386-U386</f>
        <v>-76.479000000000013</v>
      </c>
      <c r="AK389" s="8">
        <f>F387-J387</f>
        <v>19.190999999999999</v>
      </c>
      <c r="AL389" s="8">
        <f>Q387-U387</f>
        <v>26.356900000000003</v>
      </c>
      <c r="AM389" s="22">
        <f>Z389-AD389</f>
        <v>-95.307600000000008</v>
      </c>
    </row>
    <row r="390" spans="1:39">
      <c r="C390" s="1">
        <v>5</v>
      </c>
      <c r="D390" s="1" t="s">
        <v>9</v>
      </c>
      <c r="E390" s="1">
        <f>TabPil!E390</f>
        <v>-28.486999999999998</v>
      </c>
      <c r="F390" s="1">
        <f>TabPil!F390</f>
        <v>-17.111999999999998</v>
      </c>
      <c r="G390" s="8">
        <f>(ABS(TabPil!G390)+ABS(TabPil!I390))*SIGN(TabPil!G390)</f>
        <v>27.238999999999997</v>
      </c>
      <c r="H390" s="8">
        <f>(ABS(TabPil!H390)+ABS(TabPil!J390))*SIGN(TabPil!H390)</f>
        <v>0</v>
      </c>
      <c r="I390" s="8">
        <f t="shared" si="70"/>
        <v>27.238999999999997</v>
      </c>
      <c r="J390" s="8">
        <f t="shared" si="71"/>
        <v>0</v>
      </c>
      <c r="L390" s="1"/>
      <c r="M390" s="1"/>
      <c r="N390" s="1">
        <v>5</v>
      </c>
      <c r="O390" s="1" t="s">
        <v>9</v>
      </c>
      <c r="P390" s="1">
        <f>TabPil!P390</f>
        <v>16.994</v>
      </c>
      <c r="Q390" s="1">
        <f>TabPil!Q390</f>
        <v>8.1549999999999994</v>
      </c>
      <c r="R390" s="8">
        <f>(ABS(TabPil!R390)+ABS(TabPil!T390))*SIGN(TabPil!R390)</f>
        <v>-31.914000000000001</v>
      </c>
      <c r="S390" s="8">
        <f>(ABS(TabPil!S390)+ABS(TabPil!U390))*SIGN(TabPil!S390)</f>
        <v>80.161000000000001</v>
      </c>
      <c r="T390" s="8">
        <f t="shared" si="68"/>
        <v>-55.962299999999999</v>
      </c>
      <c r="U390" s="8">
        <f t="shared" si="69"/>
        <v>89.735200000000006</v>
      </c>
      <c r="W390" s="1"/>
      <c r="AG390" s="1">
        <v>5</v>
      </c>
      <c r="AH390" s="1" t="s">
        <v>56</v>
      </c>
      <c r="AI390" s="8">
        <f>F390+I390</f>
        <v>10.126999999999999</v>
      </c>
      <c r="AJ390" s="8">
        <f>Q390+T390</f>
        <v>-47.807299999999998</v>
      </c>
      <c r="AK390" s="8">
        <f>F391+I391</f>
        <v>-11.546999999999997</v>
      </c>
      <c r="AL390" s="8">
        <f>Q391+T391</f>
        <v>40.3733</v>
      </c>
      <c r="AM390" s="22">
        <f>Z393+AC393</f>
        <v>-193.29470000000003</v>
      </c>
    </row>
    <row r="391" spans="1:39">
      <c r="C391" s="1">
        <v>5</v>
      </c>
      <c r="D391" s="1" t="s">
        <v>10</v>
      </c>
      <c r="E391" s="1">
        <f>TabPil!E391</f>
        <v>28.390999999999998</v>
      </c>
      <c r="F391" s="1">
        <f>TabPil!F391</f>
        <v>17.074000000000002</v>
      </c>
      <c r="G391" s="8">
        <f>(ABS(TabPil!G391)+ABS(TabPil!I391))*SIGN(TabPil!G391)</f>
        <v>-28.620999999999999</v>
      </c>
      <c r="H391" s="8">
        <f>(ABS(TabPil!H391)+ABS(TabPil!J391))*SIGN(TabPil!H391)</f>
        <v>0</v>
      </c>
      <c r="I391" s="8">
        <f t="shared" si="70"/>
        <v>-28.620999999999999</v>
      </c>
      <c r="J391" s="8">
        <f t="shared" si="71"/>
        <v>0</v>
      </c>
      <c r="L391" s="1"/>
      <c r="M391" s="1"/>
      <c r="N391" s="1">
        <v>5</v>
      </c>
      <c r="O391" s="1" t="s">
        <v>10</v>
      </c>
      <c r="P391" s="1">
        <f>TabPil!P391</f>
        <v>-14.798999999999999</v>
      </c>
      <c r="Q391" s="1">
        <f>TabPil!Q391</f>
        <v>-6.5149999999999997</v>
      </c>
      <c r="R391" s="8">
        <f>(ABS(TabPil!R391)+ABS(TabPil!T391))*SIGN(TabPil!R391)</f>
        <v>26.047000000000001</v>
      </c>
      <c r="S391" s="8">
        <f>(ABS(TabPil!S391)+ABS(TabPil!U391))*SIGN(TabPil!S391)</f>
        <v>-69.471000000000004</v>
      </c>
      <c r="T391" s="8">
        <f t="shared" si="68"/>
        <v>46.888300000000001</v>
      </c>
      <c r="U391" s="8">
        <f t="shared" si="69"/>
        <v>-77.2851</v>
      </c>
      <c r="W391" s="1"/>
      <c r="AG391" s="1"/>
      <c r="AH391" s="1" t="s">
        <v>57</v>
      </c>
      <c r="AI391" s="8">
        <f>F390-I390</f>
        <v>-44.350999999999999</v>
      </c>
      <c r="AJ391" s="8">
        <f>Q390-T390</f>
        <v>64.1173</v>
      </c>
      <c r="AK391" s="8">
        <f>F391-I391</f>
        <v>45.695</v>
      </c>
      <c r="AL391" s="8">
        <f>Q391-T391</f>
        <v>-53.403300000000002</v>
      </c>
      <c r="AM391" s="22">
        <f>Z393-AC393</f>
        <v>-258.08330000000001</v>
      </c>
    </row>
    <row r="392" spans="1:39">
      <c r="C392" s="1">
        <v>5</v>
      </c>
      <c r="D392" s="1" t="s">
        <v>11</v>
      </c>
      <c r="E392" s="1">
        <f>TabPil!E392</f>
        <v>-17.774000000000001</v>
      </c>
      <c r="F392" s="1">
        <f>TabPil!F392</f>
        <v>-10.683</v>
      </c>
      <c r="G392" s="8">
        <f>(ABS(TabPil!G392)+ABS(TabPil!I392))*SIGN(TabPil!G392)</f>
        <v>17.452000000000002</v>
      </c>
      <c r="H392" s="8">
        <f>(ABS(TabPil!H392)+ABS(TabPil!J392))*SIGN(TabPil!H392)</f>
        <v>0</v>
      </c>
      <c r="I392" s="8">
        <f t="shared" si="70"/>
        <v>17.452000000000002</v>
      </c>
      <c r="J392" s="8">
        <f t="shared" si="71"/>
        <v>0</v>
      </c>
      <c r="L392" s="1"/>
      <c r="M392" s="1"/>
      <c r="N392" s="1">
        <v>5</v>
      </c>
      <c r="O392" s="1" t="s">
        <v>11</v>
      </c>
      <c r="P392" s="1">
        <f>TabPil!P392</f>
        <v>9.9350000000000005</v>
      </c>
      <c r="Q392" s="1">
        <f>TabPil!Q392</f>
        <v>4.585</v>
      </c>
      <c r="R392" s="8">
        <f>(ABS(TabPil!R392)+ABS(TabPil!T392))*SIGN(TabPil!R392)</f>
        <v>-18.013000000000002</v>
      </c>
      <c r="S392" s="8">
        <f>(ABS(TabPil!S392)+ABS(TabPil!U392))*SIGN(TabPil!S392)</f>
        <v>46.363</v>
      </c>
      <c r="T392" s="8">
        <f t="shared" si="68"/>
        <v>-31.921900000000001</v>
      </c>
      <c r="U392" s="8">
        <f t="shared" si="69"/>
        <v>51.7669</v>
      </c>
      <c r="W392" s="1"/>
      <c r="AH392" s="1" t="s">
        <v>58</v>
      </c>
      <c r="AI392" s="8">
        <f>F390+J390</f>
        <v>-17.111999999999998</v>
      </c>
      <c r="AJ392" s="8">
        <f>Q390+U390</f>
        <v>97.890200000000007</v>
      </c>
      <c r="AK392" s="8">
        <f>F391+J391</f>
        <v>17.074000000000002</v>
      </c>
      <c r="AL392" s="8">
        <f>Q391+U391</f>
        <v>-83.8001</v>
      </c>
      <c r="AM392" s="22">
        <f>Z393+AD393</f>
        <v>-199.90830000000003</v>
      </c>
    </row>
    <row r="393" spans="1:39">
      <c r="C393" s="1">
        <v>5</v>
      </c>
      <c r="D393" s="1" t="s">
        <v>12</v>
      </c>
      <c r="E393" s="1">
        <f>TabPil!E393</f>
        <v>-155.71199999999999</v>
      </c>
      <c r="F393" s="1">
        <f>TabPil!F393</f>
        <v>-92.930999999999997</v>
      </c>
      <c r="G393" s="8">
        <f>(ABS(TabPil!G393)+ABS(TabPil!I393))*SIGN(TabPil!G393)</f>
        <v>30.419</v>
      </c>
      <c r="H393" s="8">
        <f>(ABS(TabPil!H393)+ABS(TabPil!J393))*SIGN(TabPil!H393)</f>
        <v>0</v>
      </c>
      <c r="I393" s="8">
        <f t="shared" si="70"/>
        <v>30.419</v>
      </c>
      <c r="J393" s="8">
        <f t="shared" si="71"/>
        <v>0</v>
      </c>
      <c r="L393" s="1"/>
      <c r="M393" s="1"/>
      <c r="N393" s="1">
        <v>5</v>
      </c>
      <c r="O393" s="1" t="s">
        <v>12</v>
      </c>
      <c r="P393" s="1">
        <f>TabPil!P393</f>
        <v>-206.26900000000001</v>
      </c>
      <c r="Q393" s="1">
        <f>TabPil!Q393</f>
        <v>-132.75800000000001</v>
      </c>
      <c r="R393" s="8">
        <f>(ABS(TabPil!R393)+ABS(TabPil!T393))*SIGN(TabPil!R393)</f>
        <v>-5.9480000000000004</v>
      </c>
      <c r="S393" s="8">
        <f>(ABS(TabPil!S393)+ABS(TabPil!U393))*SIGN(TabPil!S393)</f>
        <v>16.594000000000001</v>
      </c>
      <c r="T393" s="8">
        <f t="shared" si="68"/>
        <v>-10.926200000000001</v>
      </c>
      <c r="U393" s="8">
        <f t="shared" si="69"/>
        <v>18.378400000000003</v>
      </c>
      <c r="W393" s="1">
        <v>5</v>
      </c>
      <c r="X393" s="1" t="s">
        <v>12</v>
      </c>
      <c r="Y393" s="1">
        <f>TabPil!Z393</f>
        <v>-361.98099999999999</v>
      </c>
      <c r="Z393" s="1">
        <f>TabPil!AA393</f>
        <v>-225.68900000000002</v>
      </c>
      <c r="AA393" s="1">
        <f>(ABS(TabPil!AB393)+ABS(TabPil!AD393))*SIGN(TabPil!AB393)</f>
        <v>27.099</v>
      </c>
      <c r="AB393" s="1">
        <f>(ABS(TabPil!AC393)+ABS(TabPil!AE393))*SIGN(TabPil!AC393)</f>
        <v>17.651</v>
      </c>
      <c r="AC393" s="22">
        <f>(ABS(AA393)+0.3*ABS(AB393))*SIGN(AA393)</f>
        <v>32.394300000000001</v>
      </c>
      <c r="AD393" s="22">
        <f>(ABS(AB393)+0.3*ABS(AA393))*SIGN(AB393)</f>
        <v>25.7807</v>
      </c>
      <c r="AH393" s="1" t="s">
        <v>59</v>
      </c>
      <c r="AI393" s="8">
        <f>F390-J390</f>
        <v>-17.111999999999998</v>
      </c>
      <c r="AJ393" s="8">
        <f>Q390-U390</f>
        <v>-81.580200000000005</v>
      </c>
      <c r="AK393" s="8">
        <f>F391-J391</f>
        <v>17.074000000000002</v>
      </c>
      <c r="AL393" s="8">
        <f>Q391-U391</f>
        <v>70.770099999999999</v>
      </c>
      <c r="AM393" s="22">
        <f>Z393-AD393</f>
        <v>-251.46970000000002</v>
      </c>
    </row>
    <row r="394" spans="1:39">
      <c r="C394" s="1">
        <v>4</v>
      </c>
      <c r="D394" s="1" t="s">
        <v>9</v>
      </c>
      <c r="E394" s="1">
        <f>TabPil!E394</f>
        <v>-27.844999999999999</v>
      </c>
      <c r="F394" s="1">
        <f>TabPil!F394</f>
        <v>-16.765000000000001</v>
      </c>
      <c r="G394" s="8">
        <f>(ABS(TabPil!G394)+ABS(TabPil!I394))*SIGN(TabPil!G394)</f>
        <v>40.003</v>
      </c>
      <c r="H394" s="8">
        <f>(ABS(TabPil!H394)+ABS(TabPil!J394))*SIGN(TabPil!H394)</f>
        <v>0</v>
      </c>
      <c r="I394" s="8">
        <f t="shared" si="70"/>
        <v>40.003</v>
      </c>
      <c r="J394" s="8">
        <f t="shared" si="71"/>
        <v>0</v>
      </c>
      <c r="L394" s="1"/>
      <c r="M394" s="1"/>
      <c r="N394" s="1">
        <v>4</v>
      </c>
      <c r="O394" s="1" t="s">
        <v>9</v>
      </c>
      <c r="P394" s="1">
        <f>TabPil!P394</f>
        <v>14.744999999999999</v>
      </c>
      <c r="Q394" s="1">
        <f>TabPil!Q394</f>
        <v>6.2469999999999999</v>
      </c>
      <c r="R394" s="8">
        <f>(ABS(TabPil!R394)+ABS(TabPil!T394))*SIGN(TabPil!R394)</f>
        <v>-43.753</v>
      </c>
      <c r="S394" s="8">
        <f>(ABS(TabPil!S394)+ABS(TabPil!U394))*SIGN(TabPil!S394)</f>
        <v>108.705</v>
      </c>
      <c r="T394" s="8">
        <f t="shared" si="68"/>
        <v>-76.364499999999992</v>
      </c>
      <c r="U394" s="8">
        <f t="shared" si="69"/>
        <v>121.8309</v>
      </c>
      <c r="W394" s="1"/>
      <c r="AG394" s="1">
        <v>4</v>
      </c>
      <c r="AH394" s="1" t="s">
        <v>56</v>
      </c>
      <c r="AI394" s="8">
        <f>F394+I394</f>
        <v>23.238</v>
      </c>
      <c r="AJ394" s="8">
        <f>Q394+T394</f>
        <v>-70.117499999999993</v>
      </c>
      <c r="AK394" s="8">
        <f>F395+I395</f>
        <v>-21.977</v>
      </c>
      <c r="AL394" s="8">
        <f>Q395+T395</f>
        <v>54.669699999999999</v>
      </c>
      <c r="AM394" s="22">
        <f>Z397+AC397</f>
        <v>-296.49720000000002</v>
      </c>
    </row>
    <row r="395" spans="1:39">
      <c r="C395" s="1">
        <v>4</v>
      </c>
      <c r="D395" s="1" t="s">
        <v>10</v>
      </c>
      <c r="E395" s="1">
        <f>TabPil!E395</f>
        <v>27.233000000000001</v>
      </c>
      <c r="F395" s="1">
        <f>TabPil!F395</f>
        <v>16.401</v>
      </c>
      <c r="G395" s="8">
        <f>(ABS(TabPil!G395)+ABS(TabPil!I395))*SIGN(TabPil!G395)</f>
        <v>-38.378</v>
      </c>
      <c r="H395" s="8">
        <f>(ABS(TabPil!H395)+ABS(TabPil!J395))*SIGN(TabPil!H395)</f>
        <v>0</v>
      </c>
      <c r="I395" s="8">
        <f t="shared" si="70"/>
        <v>-38.378</v>
      </c>
      <c r="J395" s="8">
        <f t="shared" si="71"/>
        <v>0</v>
      </c>
      <c r="L395" s="1"/>
      <c r="M395" s="1"/>
      <c r="N395" s="1">
        <v>4</v>
      </c>
      <c r="O395" s="1" t="s">
        <v>10</v>
      </c>
      <c r="P395" s="1">
        <f>TabPil!P395</f>
        <v>-13.366</v>
      </c>
      <c r="Q395" s="1">
        <f>TabPil!Q395</f>
        <v>-5.49</v>
      </c>
      <c r="R395" s="8">
        <f>(ABS(TabPil!R395)+ABS(TabPil!T395))*SIGN(TabPil!R395)</f>
        <v>33.897999999999996</v>
      </c>
      <c r="S395" s="8">
        <f>(ABS(TabPil!S395)+ABS(TabPil!U395))*SIGN(TabPil!S395)</f>
        <v>-87.539000000000001</v>
      </c>
      <c r="T395" s="8">
        <f t="shared" si="68"/>
        <v>60.159700000000001</v>
      </c>
      <c r="U395" s="8">
        <f t="shared" si="69"/>
        <v>-97.708399999999997</v>
      </c>
      <c r="W395" s="1"/>
      <c r="AG395" s="1"/>
      <c r="AH395" s="1" t="s">
        <v>57</v>
      </c>
      <c r="AI395" s="8">
        <f>F394-I394</f>
        <v>-56.768000000000001</v>
      </c>
      <c r="AJ395" s="8">
        <f>Q394-T394</f>
        <v>82.611499999999992</v>
      </c>
      <c r="AK395" s="8">
        <f>F395-I395</f>
        <v>54.778999999999996</v>
      </c>
      <c r="AL395" s="8">
        <f>Q395-T395</f>
        <v>-65.649699999999996</v>
      </c>
      <c r="AM395" s="22">
        <f>Z397-AC397</f>
        <v>-438.38879999999995</v>
      </c>
    </row>
    <row r="396" spans="1:39">
      <c r="C396" s="1">
        <v>4</v>
      </c>
      <c r="D396" s="1" t="s">
        <v>11</v>
      </c>
      <c r="E396" s="1">
        <f>TabPil!E396</f>
        <v>-17.212</v>
      </c>
      <c r="F396" s="1">
        <f>TabPil!F396</f>
        <v>-10.364000000000001</v>
      </c>
      <c r="G396" s="8">
        <f>(ABS(TabPil!G396)+ABS(TabPil!I396))*SIGN(TabPil!G396)</f>
        <v>24.491999999999997</v>
      </c>
      <c r="H396" s="8">
        <f>(ABS(TabPil!H396)+ABS(TabPil!J396))*SIGN(TabPil!H396)</f>
        <v>0</v>
      </c>
      <c r="I396" s="8">
        <f t="shared" si="70"/>
        <v>24.491999999999997</v>
      </c>
      <c r="J396" s="8">
        <f t="shared" si="71"/>
        <v>0</v>
      </c>
      <c r="L396" s="1"/>
      <c r="M396" s="1"/>
      <c r="N396" s="1">
        <v>4</v>
      </c>
      <c r="O396" s="1" t="s">
        <v>11</v>
      </c>
      <c r="P396" s="1">
        <f>TabPil!P396</f>
        <v>8.7850000000000001</v>
      </c>
      <c r="Q396" s="1">
        <f>TabPil!Q396</f>
        <v>3.6680000000000001</v>
      </c>
      <c r="R396" s="8">
        <f>(ABS(TabPil!R396)+ABS(TabPil!T396))*SIGN(TabPil!R396)</f>
        <v>-24.163</v>
      </c>
      <c r="S396" s="8">
        <f>(ABS(TabPil!S396)+ABS(TabPil!U396))*SIGN(TabPil!S396)</f>
        <v>60.905999999999999</v>
      </c>
      <c r="T396" s="8">
        <f t="shared" si="68"/>
        <v>-42.434799999999996</v>
      </c>
      <c r="U396" s="8">
        <f t="shared" si="69"/>
        <v>68.154899999999998</v>
      </c>
      <c r="W396" s="1"/>
      <c r="AH396" s="1" t="s">
        <v>58</v>
      </c>
      <c r="AI396" s="8">
        <f>F394+J394</f>
        <v>-16.765000000000001</v>
      </c>
      <c r="AJ396" s="8">
        <f>Q394+U394</f>
        <v>128.0779</v>
      </c>
      <c r="AK396" s="8">
        <f>F395+J395</f>
        <v>16.401</v>
      </c>
      <c r="AL396" s="8">
        <f>Q395+U395</f>
        <v>-103.19839999999999</v>
      </c>
      <c r="AM396" s="22">
        <f>Z397+AD397</f>
        <v>-296.89549999999997</v>
      </c>
    </row>
    <row r="397" spans="1:39">
      <c r="C397" s="1">
        <v>4</v>
      </c>
      <c r="D397" s="1" t="s">
        <v>12</v>
      </c>
      <c r="E397" s="1">
        <f>TabPil!E397</f>
        <v>-247.22399999999999</v>
      </c>
      <c r="F397" s="1">
        <f>TabPil!F397</f>
        <v>-148.113</v>
      </c>
      <c r="G397" s="8">
        <f>(ABS(TabPil!G397)+ABS(TabPil!I397))*SIGN(TabPil!G397)</f>
        <v>65.332999999999998</v>
      </c>
      <c r="H397" s="8">
        <f>(ABS(TabPil!H397)+ABS(TabPil!J397))*SIGN(TabPil!H397)</f>
        <v>0</v>
      </c>
      <c r="I397" s="8">
        <f t="shared" si="70"/>
        <v>65.332999999999998</v>
      </c>
      <c r="J397" s="8">
        <f t="shared" si="71"/>
        <v>0</v>
      </c>
      <c r="L397" s="1"/>
      <c r="M397" s="1"/>
      <c r="N397" s="1">
        <v>4</v>
      </c>
      <c r="O397" s="1" t="s">
        <v>12</v>
      </c>
      <c r="P397" s="1">
        <f>TabPil!P397</f>
        <v>-343.29300000000001</v>
      </c>
      <c r="Q397" s="1">
        <f>TabPil!Q397</f>
        <v>-219.33</v>
      </c>
      <c r="R397" s="8">
        <f>(ABS(TabPil!R397)+ABS(TabPil!T397))*SIGN(TabPil!R397)</f>
        <v>-19.963999999999999</v>
      </c>
      <c r="S397" s="8">
        <f>(ABS(TabPil!S397)+ABS(TabPil!U397))*SIGN(TabPil!S397)</f>
        <v>51.893999999999998</v>
      </c>
      <c r="T397" s="8">
        <f t="shared" si="68"/>
        <v>-35.532199999999996</v>
      </c>
      <c r="U397" s="8">
        <f t="shared" si="69"/>
        <v>57.883199999999995</v>
      </c>
      <c r="W397" s="1">
        <v>4</v>
      </c>
      <c r="X397" s="1" t="s">
        <v>12</v>
      </c>
      <c r="Y397" s="1">
        <f>TabPil!Z397</f>
        <v>-590.51700000000005</v>
      </c>
      <c r="Z397" s="1">
        <f>TabPil!AA397</f>
        <v>-367.44299999999998</v>
      </c>
      <c r="AA397" s="1">
        <f>(ABS(TabPil!AB397)+ABS(TabPil!AD397))*SIGN(TabPil!AB397)</f>
        <v>54.704999999999998</v>
      </c>
      <c r="AB397" s="1">
        <f>(ABS(TabPil!AC397)+ABS(TabPil!AE397))*SIGN(TabPil!AC397)</f>
        <v>54.135999999999996</v>
      </c>
      <c r="AC397" s="22">
        <f>(ABS(AA397)+0.3*ABS(AB397))*SIGN(AA397)</f>
        <v>70.945799999999991</v>
      </c>
      <c r="AD397" s="22">
        <f>(ABS(AB397)+0.3*ABS(AA397))*SIGN(AB397)</f>
        <v>70.547499999999999</v>
      </c>
      <c r="AH397" s="1" t="s">
        <v>59</v>
      </c>
      <c r="AI397" s="8">
        <f>F394-J394</f>
        <v>-16.765000000000001</v>
      </c>
      <c r="AJ397" s="8">
        <f>Q394-U394</f>
        <v>-115.5839</v>
      </c>
      <c r="AK397" s="8">
        <f>F395-J395</f>
        <v>16.401</v>
      </c>
      <c r="AL397" s="8">
        <f>Q395-U395</f>
        <v>92.218400000000003</v>
      </c>
      <c r="AM397" s="22">
        <f>Z397-AD397</f>
        <v>-437.9905</v>
      </c>
    </row>
    <row r="398" spans="1:39">
      <c r="C398" s="1">
        <v>3</v>
      </c>
      <c r="D398" s="1" t="s">
        <v>9</v>
      </c>
      <c r="E398" s="1">
        <f>TabPil!E398</f>
        <v>-25.916</v>
      </c>
      <c r="F398" s="1">
        <f>TabPil!F398</f>
        <v>-15.611000000000001</v>
      </c>
      <c r="G398" s="8">
        <f>(ABS(TabPil!G398)+ABS(TabPil!I398))*SIGN(TabPil!G398)</f>
        <v>47.795000000000002</v>
      </c>
      <c r="H398" s="8">
        <f>(ABS(TabPil!H398)+ABS(TabPil!J398))*SIGN(TabPil!H398)</f>
        <v>0</v>
      </c>
      <c r="I398" s="8">
        <f t="shared" si="70"/>
        <v>47.795000000000002</v>
      </c>
      <c r="J398" s="8">
        <f t="shared" si="71"/>
        <v>0</v>
      </c>
      <c r="L398" s="1"/>
      <c r="M398" s="1"/>
      <c r="N398" s="1">
        <v>3</v>
      </c>
      <c r="O398" s="1" t="s">
        <v>9</v>
      </c>
      <c r="P398" s="1">
        <f>TabPil!P398</f>
        <v>13.941000000000001</v>
      </c>
      <c r="Q398" s="1">
        <f>TabPil!Q398</f>
        <v>5.968</v>
      </c>
      <c r="R398" s="8">
        <f>(ABS(TabPil!R398)+ABS(TabPil!T398))*SIGN(TabPil!R398)</f>
        <v>-50.192</v>
      </c>
      <c r="S398" s="8">
        <f>(ABS(TabPil!S398)+ABS(TabPil!U398))*SIGN(TabPil!S398)</f>
        <v>122.19300000000001</v>
      </c>
      <c r="T398" s="8">
        <f t="shared" si="68"/>
        <v>-86.849900000000005</v>
      </c>
      <c r="U398" s="8">
        <f t="shared" si="69"/>
        <v>137.25060000000002</v>
      </c>
      <c r="W398" s="1"/>
      <c r="AG398" s="1">
        <v>3</v>
      </c>
      <c r="AH398" s="1" t="s">
        <v>56</v>
      </c>
      <c r="AI398" s="8">
        <f>F398+I398</f>
        <v>32.183999999999997</v>
      </c>
      <c r="AJ398" s="8">
        <f>Q398+T398</f>
        <v>-80.881900000000002</v>
      </c>
      <c r="AK398" s="8">
        <f>F399+I399</f>
        <v>-31.434999999999999</v>
      </c>
      <c r="AL398" s="8">
        <f>Q399+T399</f>
        <v>71.332100000000011</v>
      </c>
      <c r="AM398" s="22">
        <f>Z401+AC401</f>
        <v>-389.57410000000004</v>
      </c>
    </row>
    <row r="399" spans="1:39">
      <c r="C399" s="1">
        <v>3</v>
      </c>
      <c r="D399" s="1" t="s">
        <v>10</v>
      </c>
      <c r="E399" s="1">
        <f>TabPil!E399</f>
        <v>24.949000000000002</v>
      </c>
      <c r="F399" s="1">
        <f>TabPil!F399</f>
        <v>15.035</v>
      </c>
      <c r="G399" s="8">
        <f>(ABS(TabPil!G399)+ABS(TabPil!I399))*SIGN(TabPil!G399)</f>
        <v>-46.47</v>
      </c>
      <c r="H399" s="8">
        <f>(ABS(TabPil!H399)+ABS(TabPil!J399))*SIGN(TabPil!H399)</f>
        <v>0</v>
      </c>
      <c r="I399" s="8">
        <f t="shared" si="70"/>
        <v>-46.47</v>
      </c>
      <c r="J399" s="8">
        <f t="shared" si="71"/>
        <v>0</v>
      </c>
      <c r="L399" s="1"/>
      <c r="M399" s="1"/>
      <c r="N399" s="1">
        <v>3</v>
      </c>
      <c r="O399" s="1" t="s">
        <v>10</v>
      </c>
      <c r="P399" s="1">
        <f>TabPil!P399</f>
        <v>-11.505000000000001</v>
      </c>
      <c r="Q399" s="1">
        <f>TabPil!Q399</f>
        <v>-4.532</v>
      </c>
      <c r="R399" s="8">
        <f>(ABS(TabPil!R399)+ABS(TabPil!T399))*SIGN(TabPil!R399)</f>
        <v>43.411000000000001</v>
      </c>
      <c r="S399" s="8">
        <f>(ABS(TabPil!S399)+ABS(TabPil!U399))*SIGN(TabPil!S399)</f>
        <v>-108.17699999999999</v>
      </c>
      <c r="T399" s="8">
        <f t="shared" si="68"/>
        <v>75.864100000000008</v>
      </c>
      <c r="U399" s="8">
        <f t="shared" si="69"/>
        <v>-121.2003</v>
      </c>
      <c r="W399" s="1"/>
      <c r="AG399" s="1"/>
      <c r="AH399" s="1" t="s">
        <v>57</v>
      </c>
      <c r="AI399" s="8">
        <f>F398-I398</f>
        <v>-63.406000000000006</v>
      </c>
      <c r="AJ399" s="8">
        <f>Q398-T398</f>
        <v>92.817900000000009</v>
      </c>
      <c r="AK399" s="8">
        <f>F399-I399</f>
        <v>61.504999999999995</v>
      </c>
      <c r="AL399" s="8">
        <f>Q399-T399</f>
        <v>-80.396100000000004</v>
      </c>
      <c r="AM399" s="22">
        <f>Z401-AC401</f>
        <v>-627.28790000000004</v>
      </c>
    </row>
    <row r="400" spans="1:39">
      <c r="C400" s="1">
        <v>3</v>
      </c>
      <c r="D400" s="1" t="s">
        <v>11</v>
      </c>
      <c r="E400" s="1">
        <f>TabPil!E400</f>
        <v>-15.895</v>
      </c>
      <c r="F400" s="1">
        <f>TabPil!F400</f>
        <v>-9.577</v>
      </c>
      <c r="G400" s="8">
        <f>(ABS(TabPil!G400)+ABS(TabPil!I400))*SIGN(TabPil!G400)</f>
        <v>29.455000000000002</v>
      </c>
      <c r="H400" s="8">
        <f>(ABS(TabPil!H400)+ABS(TabPil!J400))*SIGN(TabPil!H400)</f>
        <v>0</v>
      </c>
      <c r="I400" s="8">
        <f t="shared" si="70"/>
        <v>29.455000000000002</v>
      </c>
      <c r="J400" s="8">
        <f t="shared" si="71"/>
        <v>0</v>
      </c>
      <c r="L400" s="1"/>
      <c r="M400" s="1"/>
      <c r="N400" s="1">
        <v>3</v>
      </c>
      <c r="O400" s="1" t="s">
        <v>11</v>
      </c>
      <c r="P400" s="1">
        <f>TabPil!P400</f>
        <v>7.952</v>
      </c>
      <c r="Q400" s="1">
        <f>TabPil!Q400</f>
        <v>3.2810000000000001</v>
      </c>
      <c r="R400" s="8">
        <f>(ABS(TabPil!R400)+ABS(TabPil!T400))*SIGN(TabPil!R400)</f>
        <v>-29.17</v>
      </c>
      <c r="S400" s="8">
        <f>(ABS(TabPil!S400)+ABS(TabPil!U400))*SIGN(TabPil!S400)</f>
        <v>71.632999999999996</v>
      </c>
      <c r="T400" s="8">
        <f t="shared" si="68"/>
        <v>-50.6599</v>
      </c>
      <c r="U400" s="8">
        <f t="shared" si="69"/>
        <v>80.384</v>
      </c>
      <c r="W400" s="1"/>
      <c r="AH400" s="1" t="s">
        <v>58</v>
      </c>
      <c r="AI400" s="8">
        <f>F398+J398</f>
        <v>-15.611000000000001</v>
      </c>
      <c r="AJ400" s="8">
        <f>Q398+U398</f>
        <v>143.21860000000001</v>
      </c>
      <c r="AK400" s="8">
        <f>F399+J399</f>
        <v>15.035</v>
      </c>
      <c r="AL400" s="8">
        <f>Q399+U399</f>
        <v>-125.7323</v>
      </c>
      <c r="AM400" s="22">
        <f>Z401+AD401</f>
        <v>-382.39910000000003</v>
      </c>
    </row>
    <row r="401" spans="1:39">
      <c r="C401" s="1">
        <v>3</v>
      </c>
      <c r="D401" s="1" t="s">
        <v>12</v>
      </c>
      <c r="E401" s="1">
        <f>TabPil!E401</f>
        <v>-337.07</v>
      </c>
      <c r="F401" s="1">
        <f>TabPil!F401</f>
        <v>-202.31100000000001</v>
      </c>
      <c r="G401" s="8">
        <f>(ABS(TabPil!G401)+ABS(TabPil!I401))*SIGN(TabPil!G401)</f>
        <v>108.95200000000001</v>
      </c>
      <c r="H401" s="8">
        <f>(ABS(TabPil!H401)+ABS(TabPil!J401))*SIGN(TabPil!H401)</f>
        <v>0</v>
      </c>
      <c r="I401" s="8">
        <f t="shared" si="70"/>
        <v>108.95200000000001</v>
      </c>
      <c r="J401" s="8">
        <f t="shared" si="71"/>
        <v>0</v>
      </c>
      <c r="L401" s="1"/>
      <c r="M401" s="1"/>
      <c r="N401" s="1">
        <v>3</v>
      </c>
      <c r="O401" s="1" t="s">
        <v>12</v>
      </c>
      <c r="P401" s="1">
        <f>TabPil!P401</f>
        <v>-480.67099999999999</v>
      </c>
      <c r="Q401" s="1">
        <f>TabPil!Q401</f>
        <v>-306.12</v>
      </c>
      <c r="R401" s="8">
        <f>(ABS(TabPil!R401)+ABS(TabPil!T401))*SIGN(TabPil!R401)</f>
        <v>-37.814999999999998</v>
      </c>
      <c r="S401" s="8">
        <f>(ABS(TabPil!S401)+ABS(TabPil!U401))*SIGN(TabPil!S401)</f>
        <v>95.598000000000013</v>
      </c>
      <c r="T401" s="8">
        <f t="shared" si="68"/>
        <v>-66.494399999999999</v>
      </c>
      <c r="U401" s="8">
        <f t="shared" si="69"/>
        <v>106.94250000000001</v>
      </c>
      <c r="W401" s="1">
        <v>3</v>
      </c>
      <c r="X401" s="1" t="s">
        <v>12</v>
      </c>
      <c r="Y401" s="1">
        <f>TabPil!Z401</f>
        <v>-817.74099999999999</v>
      </c>
      <c r="Z401" s="1">
        <f>TabPil!AA401</f>
        <v>-508.43100000000004</v>
      </c>
      <c r="AA401" s="1">
        <f>(ABS(TabPil!AB401)+ABS(TabPil!AD401))*SIGN(TabPil!AB401)</f>
        <v>89.063000000000002</v>
      </c>
      <c r="AB401" s="1">
        <f>(ABS(TabPil!AC401)+ABS(TabPil!AE401))*SIGN(TabPil!AC401)</f>
        <v>99.313000000000002</v>
      </c>
      <c r="AC401" s="22">
        <f>(ABS(AA401)+0.3*ABS(AB401))*SIGN(AA401)</f>
        <v>118.8569</v>
      </c>
      <c r="AD401" s="22">
        <f>(ABS(AB401)+0.3*ABS(AA401))*SIGN(AB401)</f>
        <v>126.03190000000001</v>
      </c>
      <c r="AH401" s="1" t="s">
        <v>59</v>
      </c>
      <c r="AI401" s="8">
        <f>F398-J398</f>
        <v>-15.611000000000001</v>
      </c>
      <c r="AJ401" s="8">
        <f>Q398-U398</f>
        <v>-131.28260000000003</v>
      </c>
      <c r="AK401" s="8">
        <f>F399-J399</f>
        <v>15.035</v>
      </c>
      <c r="AL401" s="8">
        <f>Q399-U399</f>
        <v>116.6683</v>
      </c>
      <c r="AM401" s="22">
        <f>Z401-AD401</f>
        <v>-634.46289999999999</v>
      </c>
    </row>
    <row r="402" spans="1:39">
      <c r="C402" s="1">
        <v>2</v>
      </c>
      <c r="D402" s="1" t="s">
        <v>9</v>
      </c>
      <c r="E402" s="1">
        <f>TabPil!E402</f>
        <v>-24.423999999999999</v>
      </c>
      <c r="F402" s="1">
        <f>TabPil!F402</f>
        <v>-14.723000000000001</v>
      </c>
      <c r="G402" s="8">
        <f>(ABS(TabPil!G402)+ABS(TabPil!I402))*SIGN(TabPil!G402)</f>
        <v>54.612000000000002</v>
      </c>
      <c r="H402" s="8">
        <f>(ABS(TabPil!H402)+ABS(TabPil!J402))*SIGN(TabPil!H402)</f>
        <v>0</v>
      </c>
      <c r="I402" s="8">
        <f t="shared" si="70"/>
        <v>54.612000000000002</v>
      </c>
      <c r="J402" s="8">
        <f t="shared" si="71"/>
        <v>0</v>
      </c>
      <c r="L402" s="1"/>
      <c r="M402" s="1"/>
      <c r="N402" s="1">
        <v>2</v>
      </c>
      <c r="O402" s="1" t="s">
        <v>9</v>
      </c>
      <c r="P402" s="1">
        <f>TabPil!P402</f>
        <v>12.792999999999999</v>
      </c>
      <c r="Q402" s="1">
        <f>TabPil!Q402</f>
        <v>5.2140000000000004</v>
      </c>
      <c r="R402" s="8">
        <f>(ABS(TabPil!R402)+ABS(TabPil!T402))*SIGN(TabPil!R402)</f>
        <v>-51.030999999999999</v>
      </c>
      <c r="S402" s="8">
        <f>(ABS(TabPil!S402)+ABS(TabPil!U402))*SIGN(TabPil!S402)</f>
        <v>123.39699999999999</v>
      </c>
      <c r="T402" s="8">
        <f t="shared" si="68"/>
        <v>-88.050099999999986</v>
      </c>
      <c r="U402" s="8">
        <f t="shared" si="69"/>
        <v>138.7063</v>
      </c>
      <c r="W402" s="1"/>
      <c r="AG402" s="1">
        <v>2</v>
      </c>
      <c r="AH402" s="1" t="s">
        <v>56</v>
      </c>
      <c r="AI402" s="8">
        <f>F402+I402</f>
        <v>39.889000000000003</v>
      </c>
      <c r="AJ402" s="8">
        <f>Q402+T402</f>
        <v>-82.836099999999988</v>
      </c>
      <c r="AK402" s="8">
        <f>F403+I403</f>
        <v>-41.178000000000004</v>
      </c>
      <c r="AL402" s="8">
        <f>Q403+T403</f>
        <v>87.282399999999996</v>
      </c>
      <c r="AM402" s="22">
        <f>Z405+AC405</f>
        <v>-474.09129999999999</v>
      </c>
    </row>
    <row r="403" spans="1:39">
      <c r="C403" s="1">
        <v>2</v>
      </c>
      <c r="D403" s="1" t="s">
        <v>10</v>
      </c>
      <c r="E403" s="1">
        <f>TabPil!E403</f>
        <v>24.448</v>
      </c>
      <c r="F403" s="1">
        <f>TabPil!F403</f>
        <v>14.747999999999999</v>
      </c>
      <c r="G403" s="8">
        <f>(ABS(TabPil!G403)+ABS(TabPil!I403))*SIGN(TabPil!G403)</f>
        <v>-55.926000000000002</v>
      </c>
      <c r="H403" s="8">
        <f>(ABS(TabPil!H403)+ABS(TabPil!J403))*SIGN(TabPil!H403)</f>
        <v>0</v>
      </c>
      <c r="I403" s="8">
        <f t="shared" si="70"/>
        <v>-55.926000000000002</v>
      </c>
      <c r="J403" s="8">
        <f t="shared" si="71"/>
        <v>0</v>
      </c>
      <c r="L403" s="1"/>
      <c r="M403" s="1"/>
      <c r="N403" s="1">
        <v>2</v>
      </c>
      <c r="O403" s="1" t="s">
        <v>10</v>
      </c>
      <c r="P403" s="1">
        <f>TabPil!P403</f>
        <v>-10.289</v>
      </c>
      <c r="Q403" s="1">
        <f>TabPil!Q403</f>
        <v>-3.5569999999999999</v>
      </c>
      <c r="R403" s="8">
        <f>(ABS(TabPil!R403)+ABS(TabPil!T403))*SIGN(TabPil!R403)</f>
        <v>52.689</v>
      </c>
      <c r="S403" s="8">
        <f>(ABS(TabPil!S403)+ABS(TabPil!U403))*SIGN(TabPil!S403)</f>
        <v>-127.16800000000001</v>
      </c>
      <c r="T403" s="8">
        <f t="shared" si="68"/>
        <v>90.839399999999998</v>
      </c>
      <c r="U403" s="8">
        <f t="shared" si="69"/>
        <v>-142.97470000000001</v>
      </c>
      <c r="W403" s="1"/>
      <c r="AG403" s="1"/>
      <c r="AH403" s="1" t="s">
        <v>57</v>
      </c>
      <c r="AI403" s="8">
        <f>F402-I402</f>
        <v>-69.335000000000008</v>
      </c>
      <c r="AJ403" s="8">
        <f>Q402-T402</f>
        <v>93.264099999999985</v>
      </c>
      <c r="AK403" s="8">
        <f>F403-I403</f>
        <v>70.674000000000007</v>
      </c>
      <c r="AL403" s="8">
        <f>Q403-T403</f>
        <v>-94.3964</v>
      </c>
      <c r="AM403" s="22">
        <f>Z405-AC405</f>
        <v>-822.96669999999995</v>
      </c>
    </row>
    <row r="404" spans="1:39">
      <c r="C404" s="1">
        <v>2</v>
      </c>
      <c r="D404" s="1" t="s">
        <v>11</v>
      </c>
      <c r="E404" s="1">
        <f>TabPil!E404</f>
        <v>-15.272</v>
      </c>
      <c r="F404" s="1">
        <f>TabPil!F404</f>
        <v>-9.2100000000000009</v>
      </c>
      <c r="G404" s="8">
        <f>(ABS(TabPil!G404)+ABS(TabPil!I404))*SIGN(TabPil!G404)</f>
        <v>34.542000000000002</v>
      </c>
      <c r="H404" s="8">
        <f>(ABS(TabPil!H404)+ABS(TabPil!J404))*SIGN(TabPil!H404)</f>
        <v>0</v>
      </c>
      <c r="I404" s="8">
        <f t="shared" si="70"/>
        <v>34.542000000000002</v>
      </c>
      <c r="J404" s="8">
        <f t="shared" si="71"/>
        <v>0</v>
      </c>
      <c r="L404" s="1"/>
      <c r="M404" s="1"/>
      <c r="N404" s="1">
        <v>2</v>
      </c>
      <c r="O404" s="1" t="s">
        <v>11</v>
      </c>
      <c r="P404" s="1">
        <f>TabPil!P404</f>
        <v>7.2130000000000001</v>
      </c>
      <c r="Q404" s="1">
        <f>TabPil!Q404</f>
        <v>2.7410000000000001</v>
      </c>
      <c r="R404" s="8">
        <f>(ABS(TabPil!R404)+ABS(TabPil!T404))*SIGN(TabPil!R404)</f>
        <v>-32.364999999999995</v>
      </c>
      <c r="S404" s="8">
        <f>(ABS(TabPil!S404)+ABS(TabPil!U404))*SIGN(TabPil!S404)</f>
        <v>78.06</v>
      </c>
      <c r="T404" s="8">
        <f t="shared" si="68"/>
        <v>-55.782999999999994</v>
      </c>
      <c r="U404" s="8">
        <f t="shared" si="69"/>
        <v>87.769499999999994</v>
      </c>
      <c r="W404" s="1"/>
      <c r="AH404" s="1" t="s">
        <v>58</v>
      </c>
      <c r="AI404" s="8">
        <f>F402+J402</f>
        <v>-14.723000000000001</v>
      </c>
      <c r="AJ404" s="8">
        <f>Q402+U402</f>
        <v>143.9203</v>
      </c>
      <c r="AK404" s="8">
        <f>F403+J403</f>
        <v>14.747999999999999</v>
      </c>
      <c r="AL404" s="8">
        <f>Q403+U403</f>
        <v>-146.5317</v>
      </c>
      <c r="AM404" s="22">
        <f>Z405+AD405</f>
        <v>-458.49739999999997</v>
      </c>
    </row>
    <row r="405" spans="1:39">
      <c r="C405" s="1">
        <v>2</v>
      </c>
      <c r="D405" s="1" t="s">
        <v>12</v>
      </c>
      <c r="E405" s="1">
        <f>TabPil!E405</f>
        <v>-424.70800000000003</v>
      </c>
      <c r="F405" s="1">
        <f>TabPil!F405</f>
        <v>-255.19200000000001</v>
      </c>
      <c r="G405" s="8">
        <f>(ABS(TabPil!G405)+ABS(TabPil!I405))*SIGN(TabPil!G405)</f>
        <v>159.816</v>
      </c>
      <c r="H405" s="8">
        <f>(ABS(TabPil!H405)+ABS(TabPil!J405))*SIGN(TabPil!H405)</f>
        <v>0</v>
      </c>
      <c r="I405" s="8">
        <f t="shared" si="70"/>
        <v>159.816</v>
      </c>
      <c r="J405" s="8">
        <f t="shared" si="71"/>
        <v>0</v>
      </c>
      <c r="L405" s="1"/>
      <c r="M405" s="1"/>
      <c r="N405" s="1">
        <v>2</v>
      </c>
      <c r="O405" s="1" t="s">
        <v>12</v>
      </c>
      <c r="P405" s="1">
        <f>TabPil!P405</f>
        <v>-618.74099999999999</v>
      </c>
      <c r="Q405" s="1">
        <f>TabPil!Q405</f>
        <v>-393.33699999999999</v>
      </c>
      <c r="R405" s="8">
        <f>(ABS(TabPil!R405)+ABS(TabPil!T405))*SIGN(TabPil!R405)</f>
        <v>-58.763999999999996</v>
      </c>
      <c r="S405" s="8">
        <f>(ABS(TabPil!S405)+ABS(TabPil!U405))*SIGN(TabPil!S405)</f>
        <v>145.935</v>
      </c>
      <c r="T405" s="8">
        <f t="shared" si="68"/>
        <v>-102.5445</v>
      </c>
      <c r="U405" s="8">
        <f t="shared" si="69"/>
        <v>163.5642</v>
      </c>
      <c r="W405" s="1">
        <v>2</v>
      </c>
      <c r="X405" s="1" t="s">
        <v>12</v>
      </c>
      <c r="Y405" s="1">
        <f>TabPil!Z405</f>
        <v>-1043.4490000000001</v>
      </c>
      <c r="Z405" s="1">
        <f>TabPil!AA405</f>
        <v>-648.529</v>
      </c>
      <c r="AA405" s="1">
        <f>(ABS(TabPil!AB405)+ABS(TabPil!AD405))*SIGN(TabPil!AB405)</f>
        <v>129.042</v>
      </c>
      <c r="AB405" s="1">
        <f>(ABS(TabPil!AC405)+ABS(TabPil!AE405))*SIGN(TabPil!AC405)</f>
        <v>151.31900000000002</v>
      </c>
      <c r="AC405" s="22">
        <f>(ABS(AA405)+0.3*ABS(AB405))*SIGN(AA405)</f>
        <v>174.43770000000001</v>
      </c>
      <c r="AD405" s="22">
        <f>(ABS(AB405)+0.3*ABS(AA405))*SIGN(AB405)</f>
        <v>190.03160000000003</v>
      </c>
      <c r="AH405" s="1" t="s">
        <v>59</v>
      </c>
      <c r="AI405" s="8">
        <f>F402-J402</f>
        <v>-14.723000000000001</v>
      </c>
      <c r="AJ405" s="8">
        <f>Q402-U402</f>
        <v>-133.4923</v>
      </c>
      <c r="AK405" s="8">
        <f>F403-J403</f>
        <v>14.747999999999999</v>
      </c>
      <c r="AL405" s="8">
        <f>Q403-U403</f>
        <v>139.41770000000002</v>
      </c>
      <c r="AM405" s="22">
        <f>Z405-AD405</f>
        <v>-838.56060000000002</v>
      </c>
    </row>
    <row r="406" spans="1:39">
      <c r="C406" s="1">
        <v>1</v>
      </c>
      <c r="D406" s="1" t="s">
        <v>9</v>
      </c>
      <c r="E406" s="1">
        <f>TabPil!E406</f>
        <v>-14.36</v>
      </c>
      <c r="F406" s="1">
        <f>TabPil!F406</f>
        <v>-8.66</v>
      </c>
      <c r="G406" s="8">
        <f>(ABS(TabPil!G406)+ABS(TabPil!I406))*SIGN(TabPil!G406)</f>
        <v>45.012999999999998</v>
      </c>
      <c r="H406" s="8">
        <f>(ABS(TabPil!H406)+ABS(TabPil!J406))*SIGN(TabPil!H406)</f>
        <v>0</v>
      </c>
      <c r="I406" s="8">
        <f t="shared" si="70"/>
        <v>45.012999999999998</v>
      </c>
      <c r="J406" s="8">
        <f t="shared" si="71"/>
        <v>0</v>
      </c>
      <c r="L406" s="1"/>
      <c r="M406" s="1"/>
      <c r="N406" s="1">
        <v>1</v>
      </c>
      <c r="O406" s="1" t="s">
        <v>9</v>
      </c>
      <c r="P406" s="1">
        <f>TabPil!P406</f>
        <v>7.4630000000000001</v>
      </c>
      <c r="Q406" s="1">
        <f>TabPil!Q406</f>
        <v>2.87</v>
      </c>
      <c r="R406" s="8">
        <f>(ABS(TabPil!R406)+ABS(TabPil!T406))*SIGN(TabPil!R406)</f>
        <v>-41.656999999999996</v>
      </c>
      <c r="S406" s="8">
        <f>(ABS(TabPil!S406)+ABS(TabPil!U406))*SIGN(TabPil!S406)</f>
        <v>102.97800000000001</v>
      </c>
      <c r="T406" s="8">
        <f t="shared" si="68"/>
        <v>-72.550399999999996</v>
      </c>
      <c r="U406" s="8">
        <f t="shared" si="69"/>
        <v>115.47510000000001</v>
      </c>
      <c r="W406" s="1"/>
      <c r="AG406" s="1">
        <v>1</v>
      </c>
      <c r="AH406" s="1" t="s">
        <v>56</v>
      </c>
      <c r="AI406" s="8">
        <f>F406+I406</f>
        <v>36.352999999999994</v>
      </c>
      <c r="AJ406" s="8">
        <f>Q406+T406</f>
        <v>-69.680399999999992</v>
      </c>
      <c r="AK406" s="8">
        <f>F407+I407</f>
        <v>-49.382000000000005</v>
      </c>
      <c r="AL406" s="8">
        <f>Q407+T407</f>
        <v>178.09630000000001</v>
      </c>
      <c r="AM406" s="22">
        <f>Z409+AC409</f>
        <v>-555.07929999999988</v>
      </c>
    </row>
    <row r="407" spans="1:39">
      <c r="C407" s="1">
        <v>1</v>
      </c>
      <c r="D407" s="1" t="s">
        <v>10</v>
      </c>
      <c r="E407" s="1">
        <f>TabPil!E407</f>
        <v>7.0350000000000001</v>
      </c>
      <c r="F407" s="1">
        <f>TabPil!F407</f>
        <v>4.2480000000000002</v>
      </c>
      <c r="G407" s="8">
        <f>(ABS(TabPil!G407)+ABS(TabPil!I407))*SIGN(TabPil!G407)</f>
        <v>-53.63</v>
      </c>
      <c r="H407" s="8">
        <f>(ABS(TabPil!H407)+ABS(TabPil!J407))*SIGN(TabPil!H407)</f>
        <v>0</v>
      </c>
      <c r="I407" s="8">
        <f t="shared" si="70"/>
        <v>-53.63</v>
      </c>
      <c r="J407" s="8">
        <f t="shared" si="71"/>
        <v>0</v>
      </c>
      <c r="L407" s="1"/>
      <c r="M407" s="1"/>
      <c r="N407" s="1">
        <v>1</v>
      </c>
      <c r="O407" s="1" t="s">
        <v>10</v>
      </c>
      <c r="P407" s="1">
        <f>TabPil!P407</f>
        <v>-2.4630000000000001</v>
      </c>
      <c r="Q407" s="1">
        <f>TabPil!Q407</f>
        <v>-0.70299999999999996</v>
      </c>
      <c r="R407" s="8">
        <f>(ABS(TabPil!R407)+ABS(TabPil!T407))*SIGN(TabPil!R407)</f>
        <v>103.13600000000001</v>
      </c>
      <c r="S407" s="8">
        <f>(ABS(TabPil!S407)+ABS(TabPil!U407))*SIGN(TabPil!S407)</f>
        <v>-252.21099999999998</v>
      </c>
      <c r="T407" s="8">
        <f t="shared" si="68"/>
        <v>178.79930000000002</v>
      </c>
      <c r="U407" s="8">
        <f t="shared" si="69"/>
        <v>-283.15179999999998</v>
      </c>
      <c r="W407" s="1"/>
      <c r="AH407" s="1" t="s">
        <v>57</v>
      </c>
      <c r="AI407" s="8">
        <f>F406-I406</f>
        <v>-53.673000000000002</v>
      </c>
      <c r="AJ407" s="8">
        <f>Q406-T406</f>
        <v>75.420400000000001</v>
      </c>
      <c r="AK407" s="8">
        <f>F407-I407</f>
        <v>57.878</v>
      </c>
      <c r="AL407" s="8">
        <f>Q407-T407</f>
        <v>-179.50230000000002</v>
      </c>
      <c r="AM407" s="22">
        <f>Z409-AC409</f>
        <v>-1018.4267</v>
      </c>
    </row>
    <row r="408" spans="1:39">
      <c r="C408" s="1">
        <v>1</v>
      </c>
      <c r="D408" s="1" t="s">
        <v>11</v>
      </c>
      <c r="E408" s="1">
        <f>TabPil!E408</f>
        <v>-5.782</v>
      </c>
      <c r="F408" s="1">
        <f>TabPil!F408</f>
        <v>-3.4889999999999999</v>
      </c>
      <c r="G408" s="8">
        <f>(ABS(TabPil!G408)+ABS(TabPil!I408))*SIGN(TabPil!G408)</f>
        <v>26.658999999999999</v>
      </c>
      <c r="H408" s="8">
        <f>(ABS(TabPil!H408)+ABS(TabPil!J408))*SIGN(TabPil!H408)</f>
        <v>0</v>
      </c>
      <c r="I408" s="8">
        <f t="shared" si="70"/>
        <v>26.658999999999999</v>
      </c>
      <c r="J408" s="8">
        <f t="shared" si="71"/>
        <v>0</v>
      </c>
      <c r="L408" s="1"/>
      <c r="M408" s="1"/>
      <c r="N408" s="1">
        <v>1</v>
      </c>
      <c r="O408" s="1" t="s">
        <v>11</v>
      </c>
      <c r="P408" s="1">
        <f>TabPil!P408</f>
        <v>2.6829999999999998</v>
      </c>
      <c r="Q408" s="1">
        <f>TabPil!Q408</f>
        <v>0.96599999999999997</v>
      </c>
      <c r="R408" s="8">
        <f>(ABS(TabPil!R408)+ABS(TabPil!T408))*SIGN(TabPil!R408)</f>
        <v>-39.108000000000004</v>
      </c>
      <c r="S408" s="8">
        <f>(ABS(TabPil!S408)+ABS(TabPil!U408))*SIGN(TabPil!S408)</f>
        <v>95.906999999999996</v>
      </c>
      <c r="T408" s="8">
        <f t="shared" si="68"/>
        <v>-67.880099999999999</v>
      </c>
      <c r="U408" s="8">
        <f t="shared" si="69"/>
        <v>107.63939999999999</v>
      </c>
      <c r="W408" s="1"/>
      <c r="AH408" s="1" t="s">
        <v>58</v>
      </c>
      <c r="AI408" s="8">
        <f>F406+J406</f>
        <v>-8.66</v>
      </c>
      <c r="AJ408" s="8">
        <f>Q406+U406</f>
        <v>118.34510000000002</v>
      </c>
      <c r="AK408" s="8">
        <f>F407+J407</f>
        <v>4.2480000000000002</v>
      </c>
      <c r="AL408" s="8">
        <f>Q407+U407</f>
        <v>-283.85479999999995</v>
      </c>
      <c r="AM408" s="22">
        <f>Z409+AD409</f>
        <v>-530.32869999999991</v>
      </c>
    </row>
    <row r="409" spans="1:39">
      <c r="C409" s="1">
        <v>1</v>
      </c>
      <c r="D409" s="1" t="s">
        <v>12</v>
      </c>
      <c r="E409" s="1">
        <f>TabPil!E409</f>
        <v>-507.76799999999997</v>
      </c>
      <c r="F409" s="1">
        <f>TabPil!F409</f>
        <v>-305.33</v>
      </c>
      <c r="G409" s="8">
        <f>(ABS(TabPil!G409)+ABS(TabPil!I409))*SIGN(TabPil!G409)</f>
        <v>212.239</v>
      </c>
      <c r="H409" s="8">
        <f>(ABS(TabPil!H409)+ABS(TabPil!J409))*SIGN(TabPil!H409)</f>
        <v>0</v>
      </c>
      <c r="I409" s="8">
        <f t="shared" si="70"/>
        <v>212.239</v>
      </c>
      <c r="J409" s="8">
        <f t="shared" si="71"/>
        <v>0</v>
      </c>
      <c r="L409" s="1"/>
      <c r="M409" s="1"/>
      <c r="N409" s="1">
        <v>1</v>
      </c>
      <c r="O409" s="1" t="s">
        <v>12</v>
      </c>
      <c r="P409" s="1">
        <f>TabPil!P409</f>
        <v>-756.90099999999995</v>
      </c>
      <c r="Q409" s="1">
        <f>TabPil!Q409</f>
        <v>-481.423</v>
      </c>
      <c r="R409" s="8">
        <f>(ABS(TabPil!R409)+ABS(TabPil!T409))*SIGN(TabPil!R409)</f>
        <v>-80.688000000000002</v>
      </c>
      <c r="S409" s="8">
        <f>(ABS(TabPil!S409)+ABS(TabPil!U409))*SIGN(TabPil!S409)</f>
        <v>198.55200000000002</v>
      </c>
      <c r="T409" s="8">
        <f t="shared" si="68"/>
        <v>-140.25360000000001</v>
      </c>
      <c r="U409" s="8">
        <f t="shared" si="69"/>
        <v>222.75840000000002</v>
      </c>
      <c r="W409" s="1">
        <v>1</v>
      </c>
      <c r="X409" s="1" t="s">
        <v>12</v>
      </c>
      <c r="Y409" s="1">
        <f>TabPil!Z409</f>
        <v>-1264.6689999999999</v>
      </c>
      <c r="Z409" s="1">
        <f>TabPil!AA409</f>
        <v>-786.75299999999993</v>
      </c>
      <c r="AA409" s="1">
        <f>(ABS(TabPil!AB409)+ABS(TabPil!AD409))*SIGN(TabPil!AB409)</f>
        <v>170.05099999999999</v>
      </c>
      <c r="AB409" s="1">
        <f>(ABS(TabPil!AC409)+ABS(TabPil!AE409))*SIGN(TabPil!AC409)</f>
        <v>205.40900000000002</v>
      </c>
      <c r="AC409" s="22">
        <f>(ABS(AA409)+0.3*ABS(AB409))*SIGN(AA409)</f>
        <v>231.6737</v>
      </c>
      <c r="AD409" s="22">
        <f>(ABS(AB409)+0.3*ABS(AA409))*SIGN(AB409)</f>
        <v>256.42430000000002</v>
      </c>
      <c r="AH409" s="1" t="s">
        <v>59</v>
      </c>
      <c r="AI409" s="8">
        <f>F406-J406</f>
        <v>-8.66</v>
      </c>
      <c r="AJ409" s="8">
        <f>Q406-U406</f>
        <v>-112.60510000000001</v>
      </c>
      <c r="AK409" s="8">
        <f>F407-J407</f>
        <v>4.2480000000000002</v>
      </c>
      <c r="AL409" s="8">
        <f>Q407-U407</f>
        <v>282.44880000000001</v>
      </c>
      <c r="AM409" s="22">
        <f>Z409-AD409</f>
        <v>-1043.1772999999998</v>
      </c>
    </row>
    <row r="410" spans="1:39">
      <c r="A410" s="1">
        <v>18</v>
      </c>
      <c r="C410" s="1">
        <v>6</v>
      </c>
      <c r="D410" s="1" t="s">
        <v>9</v>
      </c>
      <c r="E410" s="1">
        <f>TabPil!E410</f>
        <v>-2.6179999999999999</v>
      </c>
      <c r="F410" s="1">
        <f>TabPil!F410</f>
        <v>-1.661</v>
      </c>
      <c r="G410" s="8">
        <f>(ABS(TabPil!G410)+ABS(TabPil!I410))*SIGN(TabPil!G410)</f>
        <v>54.402999999999999</v>
      </c>
      <c r="H410" s="8">
        <f>(ABS(TabPil!H410)+ABS(TabPil!J410))*SIGN(TabPil!H410)</f>
        <v>0</v>
      </c>
      <c r="I410" s="8">
        <f t="shared" si="70"/>
        <v>54.402999999999999</v>
      </c>
      <c r="J410" s="8">
        <f t="shared" si="71"/>
        <v>0</v>
      </c>
      <c r="L410" s="1">
        <v>18</v>
      </c>
      <c r="M410" s="1"/>
      <c r="N410" s="1">
        <v>6</v>
      </c>
      <c r="O410" s="1" t="s">
        <v>9</v>
      </c>
      <c r="P410" s="1">
        <f>TabPil!P410</f>
        <v>-4.1429999999999998</v>
      </c>
      <c r="Q410" s="1">
        <f>TabPil!Q410</f>
        <v>-3.1970000000000001</v>
      </c>
      <c r="R410" s="8">
        <f>(ABS(TabPil!R410)+ABS(TabPil!T410))*SIGN(TabPil!R410)</f>
        <v>-9.1950000000000003</v>
      </c>
      <c r="S410" s="8">
        <f>(ABS(TabPil!S410)+ABS(TabPil!U410))*SIGN(TabPil!S410)</f>
        <v>34.912999999999997</v>
      </c>
      <c r="T410" s="8">
        <f t="shared" si="68"/>
        <v>-19.668900000000001</v>
      </c>
      <c r="U410" s="8">
        <f t="shared" si="69"/>
        <v>37.671499999999995</v>
      </c>
      <c r="V410" s="1">
        <v>18</v>
      </c>
      <c r="AF410" s="1">
        <v>18</v>
      </c>
      <c r="AG410" s="1">
        <v>6</v>
      </c>
      <c r="AH410" s="1" t="s">
        <v>56</v>
      </c>
      <c r="AI410" s="8">
        <f>F410+I410</f>
        <v>52.741999999999997</v>
      </c>
      <c r="AJ410" s="8">
        <f>Q410+T410</f>
        <v>-22.8659</v>
      </c>
      <c r="AK410" s="8">
        <f>F411+I411</f>
        <v>-26.55</v>
      </c>
      <c r="AL410" s="8">
        <f>Q411+T411</f>
        <v>17.626300000000001</v>
      </c>
      <c r="AM410" s="22">
        <f>Z413+AC413</f>
        <v>-132.26169999999999</v>
      </c>
    </row>
    <row r="411" spans="1:39">
      <c r="C411" s="1">
        <v>6</v>
      </c>
      <c r="D411" s="1" t="s">
        <v>10</v>
      </c>
      <c r="E411" s="1">
        <f>TabPil!E411</f>
        <v>0.90100000000000002</v>
      </c>
      <c r="F411" s="1">
        <f>TabPil!F411</f>
        <v>0.63400000000000001</v>
      </c>
      <c r="G411" s="8">
        <f>(ABS(TabPil!G411)+ABS(TabPil!I411))*SIGN(TabPil!G411)</f>
        <v>-27.184000000000001</v>
      </c>
      <c r="H411" s="8">
        <f>(ABS(TabPil!H411)+ABS(TabPil!J411))*SIGN(TabPil!H411)</f>
        <v>0</v>
      </c>
      <c r="I411" s="8">
        <f t="shared" si="70"/>
        <v>-27.184000000000001</v>
      </c>
      <c r="J411" s="8">
        <f t="shared" si="71"/>
        <v>0</v>
      </c>
      <c r="L411" s="1"/>
      <c r="M411" s="1"/>
      <c r="N411" s="1">
        <v>6</v>
      </c>
      <c r="O411" s="1" t="s">
        <v>10</v>
      </c>
      <c r="P411" s="1">
        <f>TabPil!P411</f>
        <v>2.573</v>
      </c>
      <c r="Q411" s="1">
        <f>TabPil!Q411</f>
        <v>2.0960000000000001</v>
      </c>
      <c r="R411" s="8">
        <f>(ABS(TabPil!R411)+ABS(TabPil!T411))*SIGN(TabPil!R411)</f>
        <v>7.2050000000000001</v>
      </c>
      <c r="S411" s="8">
        <f>(ABS(TabPil!S411)+ABS(TabPil!U411))*SIGN(TabPil!S411)</f>
        <v>-27.750999999999998</v>
      </c>
      <c r="T411" s="8">
        <f t="shared" si="68"/>
        <v>15.530299999999999</v>
      </c>
      <c r="U411" s="8">
        <f t="shared" si="69"/>
        <v>-29.912499999999998</v>
      </c>
      <c r="AG411" s="1"/>
      <c r="AH411" s="1" t="s">
        <v>57</v>
      </c>
      <c r="AI411" s="8">
        <f>F410-I410</f>
        <v>-56.064</v>
      </c>
      <c r="AJ411" s="8">
        <f>Q410-T410</f>
        <v>16.471900000000002</v>
      </c>
      <c r="AK411" s="8">
        <f>F411-I411</f>
        <v>27.818000000000001</v>
      </c>
      <c r="AL411" s="8">
        <f>Q411-T411</f>
        <v>-13.434299999999999</v>
      </c>
      <c r="AM411" s="22">
        <f>Z413-AC413</f>
        <v>-142.1643</v>
      </c>
    </row>
    <row r="412" spans="1:39">
      <c r="C412" s="1">
        <v>6</v>
      </c>
      <c r="D412" s="1" t="s">
        <v>11</v>
      </c>
      <c r="E412" s="1">
        <f>TabPil!E412</f>
        <v>-1.1000000000000001</v>
      </c>
      <c r="F412" s="1">
        <f>TabPil!F412</f>
        <v>-0.71699999999999997</v>
      </c>
      <c r="G412" s="8">
        <f>(ABS(TabPil!G412)+ABS(TabPil!I412))*SIGN(TabPil!G412)</f>
        <v>25.212</v>
      </c>
      <c r="H412" s="8">
        <f>(ABS(TabPil!H412)+ABS(TabPil!J412))*SIGN(TabPil!H412)</f>
        <v>0</v>
      </c>
      <c r="I412" s="8">
        <f t="shared" si="70"/>
        <v>25.212</v>
      </c>
      <c r="J412" s="8">
        <f t="shared" si="71"/>
        <v>0</v>
      </c>
      <c r="L412" s="1"/>
      <c r="M412" s="1"/>
      <c r="N412" s="1">
        <v>6</v>
      </c>
      <c r="O412" s="1" t="s">
        <v>11</v>
      </c>
      <c r="P412" s="1">
        <f>TabPil!P412</f>
        <v>-2.0990000000000002</v>
      </c>
      <c r="Q412" s="1">
        <f>TabPil!Q412</f>
        <v>-1.6539999999999999</v>
      </c>
      <c r="R412" s="8">
        <f>(ABS(TabPil!R412)+ABS(TabPil!T412))*SIGN(TabPil!R412)</f>
        <v>-5.1240000000000006</v>
      </c>
      <c r="S412" s="8">
        <f>(ABS(TabPil!S412)+ABS(TabPil!U412))*SIGN(TabPil!S412)</f>
        <v>19.579000000000001</v>
      </c>
      <c r="T412" s="8">
        <f t="shared" si="68"/>
        <v>-10.997700000000002</v>
      </c>
      <c r="U412" s="8">
        <f t="shared" si="69"/>
        <v>21.116199999999999</v>
      </c>
      <c r="AH412" s="1" t="s">
        <v>58</v>
      </c>
      <c r="AI412" s="8">
        <f>F410+J410</f>
        <v>-1.661</v>
      </c>
      <c r="AJ412" s="8">
        <f>Q410+U410</f>
        <v>34.474499999999992</v>
      </c>
      <c r="AK412" s="8">
        <f>F411+J411</f>
        <v>0.63400000000000001</v>
      </c>
      <c r="AL412" s="8">
        <f>Q411+U411</f>
        <v>-27.816499999999998</v>
      </c>
      <c r="AM412" s="22">
        <f>Z413+AD413</f>
        <v>-134.20699999999999</v>
      </c>
    </row>
    <row r="413" spans="1:39">
      <c r="C413" s="1">
        <v>6</v>
      </c>
      <c r="D413" s="1" t="s">
        <v>12</v>
      </c>
      <c r="E413" s="1">
        <f>TabPil!E413</f>
        <v>-145.62799999999999</v>
      </c>
      <c r="F413" s="1">
        <f>TabPil!F413</f>
        <v>-85.619</v>
      </c>
      <c r="G413" s="8">
        <f>(ABS(TabPil!G413)+ABS(TabPil!I413))*SIGN(TabPil!G413)</f>
        <v>4.6689999999999996</v>
      </c>
      <c r="H413" s="8">
        <f>(ABS(TabPil!H413)+ABS(TabPil!J413))*SIGN(TabPil!H413)</f>
        <v>0</v>
      </c>
      <c r="I413" s="8">
        <f t="shared" si="70"/>
        <v>4.6689999999999996</v>
      </c>
      <c r="J413" s="8">
        <f t="shared" si="71"/>
        <v>0</v>
      </c>
      <c r="L413" s="1"/>
      <c r="M413" s="1"/>
      <c r="N413" s="1">
        <v>6</v>
      </c>
      <c r="O413" s="1" t="s">
        <v>12</v>
      </c>
      <c r="P413" s="1">
        <f>TabPil!P413</f>
        <v>-84.593999999999994</v>
      </c>
      <c r="Q413" s="1">
        <f>TabPil!Q413</f>
        <v>-51.594000000000001</v>
      </c>
      <c r="R413" s="8">
        <f>(ABS(TabPil!R413)+ABS(TabPil!T413))*SIGN(TabPil!R413)</f>
        <v>-0.31900000000000001</v>
      </c>
      <c r="S413" s="8">
        <f>(ABS(TabPil!S413)+ABS(TabPil!U413))*SIGN(TabPil!S413)</f>
        <v>1.51</v>
      </c>
      <c r="T413" s="8">
        <f t="shared" si="68"/>
        <v>-0.77200000000000002</v>
      </c>
      <c r="U413" s="8">
        <f t="shared" si="69"/>
        <v>1.6056999999999999</v>
      </c>
      <c r="W413" s="1">
        <v>6</v>
      </c>
      <c r="X413" s="1" t="s">
        <v>12</v>
      </c>
      <c r="Y413" s="1">
        <f>TabPil!Z413</f>
        <v>-230.22199999999998</v>
      </c>
      <c r="Z413" s="1">
        <f>TabPil!AA413</f>
        <v>-137.21299999999999</v>
      </c>
      <c r="AA413" s="1">
        <f>(ABS(TabPil!AB413)+ABS(TabPil!AD413))*SIGN(TabPil!AB413)</f>
        <v>4.4499999999999993</v>
      </c>
      <c r="AB413" s="1">
        <f>(ABS(TabPil!AC413)+ABS(TabPil!AE413))*SIGN(TabPil!AC413)</f>
        <v>1.6709999999999998</v>
      </c>
      <c r="AC413" s="22">
        <f>(ABS(AA413)+0.3*ABS(AB413))*SIGN(AA413)</f>
        <v>4.9512999999999989</v>
      </c>
      <c r="AD413" s="22">
        <f>(ABS(AB413)+0.3*ABS(AA413))*SIGN(AB413)</f>
        <v>3.0059999999999993</v>
      </c>
      <c r="AH413" s="1" t="s">
        <v>59</v>
      </c>
      <c r="AI413" s="8">
        <f>F410-J410</f>
        <v>-1.661</v>
      </c>
      <c r="AJ413" s="8">
        <f>Q410-U410</f>
        <v>-40.868499999999997</v>
      </c>
      <c r="AK413" s="8">
        <f>F411-J411</f>
        <v>0.63400000000000001</v>
      </c>
      <c r="AL413" s="8">
        <f>Q411-U411</f>
        <v>32.008499999999998</v>
      </c>
      <c r="AM413" s="22">
        <f>Z413-AD413</f>
        <v>-140.21899999999999</v>
      </c>
    </row>
    <row r="414" spans="1:39">
      <c r="C414" s="1">
        <v>5</v>
      </c>
      <c r="D414" s="1" t="s">
        <v>9</v>
      </c>
      <c r="E414" s="1">
        <f>TabPil!E414</f>
        <v>-0.57699999999999996</v>
      </c>
      <c r="F414" s="1">
        <f>TabPil!F414</f>
        <v>-0.436</v>
      </c>
      <c r="G414" s="8">
        <f>(ABS(TabPil!G414)+ABS(TabPil!I414))*SIGN(TabPil!G414)</f>
        <v>78.208999999999989</v>
      </c>
      <c r="H414" s="8">
        <f>(ABS(TabPil!H414)+ABS(TabPil!J414))*SIGN(TabPil!H414)</f>
        <v>0</v>
      </c>
      <c r="I414" s="8">
        <f t="shared" si="70"/>
        <v>78.208999999999989</v>
      </c>
      <c r="J414" s="8">
        <f t="shared" si="71"/>
        <v>0</v>
      </c>
      <c r="L414" s="1"/>
      <c r="M414" s="1"/>
      <c r="N414" s="1">
        <v>5</v>
      </c>
      <c r="O414" s="1" t="s">
        <v>9</v>
      </c>
      <c r="P414" s="1">
        <f>TabPil!P414</f>
        <v>-1.522</v>
      </c>
      <c r="Q414" s="1">
        <f>TabPil!Q414</f>
        <v>-1.3959999999999999</v>
      </c>
      <c r="R414" s="8">
        <f>(ABS(TabPil!R414)+ABS(TabPil!T414))*SIGN(TabPil!R414)</f>
        <v>-11.152999999999999</v>
      </c>
      <c r="S414" s="8">
        <f>(ABS(TabPil!S414)+ABS(TabPil!U414))*SIGN(TabPil!S414)</f>
        <v>40.469000000000001</v>
      </c>
      <c r="T414" s="8">
        <f t="shared" si="68"/>
        <v>-23.293700000000001</v>
      </c>
      <c r="U414" s="8">
        <f t="shared" si="69"/>
        <v>43.814900000000002</v>
      </c>
      <c r="W414" s="1"/>
      <c r="AG414" s="1">
        <v>5</v>
      </c>
      <c r="AH414" s="1" t="s">
        <v>56</v>
      </c>
      <c r="AI414" s="8">
        <f>F414+I414</f>
        <v>77.772999999999982</v>
      </c>
      <c r="AJ414" s="8">
        <f>Q414+T414</f>
        <v>-24.689700000000002</v>
      </c>
      <c r="AK414" s="8">
        <f>F415+I415</f>
        <v>-71.205999999999989</v>
      </c>
      <c r="AL414" s="8">
        <f>Q415+T415</f>
        <v>25.6662</v>
      </c>
      <c r="AM414" s="22">
        <f>Z417+AC417</f>
        <v>-289.38069999999999</v>
      </c>
    </row>
    <row r="415" spans="1:39">
      <c r="C415" s="1">
        <v>5</v>
      </c>
      <c r="D415" s="1" t="s">
        <v>10</v>
      </c>
      <c r="E415" s="1">
        <f>TabPil!E415</f>
        <v>1.2350000000000001</v>
      </c>
      <c r="F415" s="1">
        <f>TabPil!F415</f>
        <v>0.84899999999999998</v>
      </c>
      <c r="G415" s="8">
        <f>(ABS(TabPil!G415)+ABS(TabPil!I415))*SIGN(TabPil!G415)</f>
        <v>-72.054999999999993</v>
      </c>
      <c r="H415" s="8">
        <f>(ABS(TabPil!H415)+ABS(TabPil!J415))*SIGN(TabPil!H415)</f>
        <v>0</v>
      </c>
      <c r="I415" s="8">
        <f t="shared" si="70"/>
        <v>-72.054999999999993</v>
      </c>
      <c r="J415" s="8">
        <f t="shared" si="71"/>
        <v>0</v>
      </c>
      <c r="L415" s="1"/>
      <c r="M415" s="1"/>
      <c r="N415" s="1">
        <v>5</v>
      </c>
      <c r="O415" s="1" t="s">
        <v>10</v>
      </c>
      <c r="P415" s="1">
        <f>TabPil!P415</f>
        <v>2.206</v>
      </c>
      <c r="Q415" s="1">
        <f>TabPil!Q415</f>
        <v>1.883</v>
      </c>
      <c r="R415" s="8">
        <f>(ABS(TabPil!R415)+ABS(TabPil!T415))*SIGN(TabPil!R415)</f>
        <v>11.323</v>
      </c>
      <c r="S415" s="8">
        <f>(ABS(TabPil!S415)+ABS(TabPil!U415))*SIGN(TabPil!S415)</f>
        <v>-41.533999999999999</v>
      </c>
      <c r="T415" s="8">
        <f t="shared" si="68"/>
        <v>23.783200000000001</v>
      </c>
      <c r="U415" s="8">
        <f t="shared" si="69"/>
        <v>-44.930900000000001</v>
      </c>
      <c r="W415" s="1"/>
      <c r="AG415" s="1"/>
      <c r="AH415" s="1" t="s">
        <v>57</v>
      </c>
      <c r="AI415" s="8">
        <f>F414-I414</f>
        <v>-78.644999999999996</v>
      </c>
      <c r="AJ415" s="8">
        <f>Q414-T414</f>
        <v>21.8977</v>
      </c>
      <c r="AK415" s="8">
        <f>F415-I415</f>
        <v>72.903999999999996</v>
      </c>
      <c r="AL415" s="8">
        <f>Q415-T415</f>
        <v>-21.900200000000002</v>
      </c>
      <c r="AM415" s="22">
        <f>Z417-AC417</f>
        <v>-315.13129999999995</v>
      </c>
    </row>
    <row r="416" spans="1:39">
      <c r="C416" s="1">
        <v>5</v>
      </c>
      <c r="D416" s="1" t="s">
        <v>11</v>
      </c>
      <c r="E416" s="1">
        <f>TabPil!E416</f>
        <v>-0.56599999999999995</v>
      </c>
      <c r="F416" s="1">
        <f>TabPil!F416</f>
        <v>-0.40100000000000002</v>
      </c>
      <c r="G416" s="8">
        <f>(ABS(TabPil!G416)+ABS(TabPil!I416))*SIGN(TabPil!G416)</f>
        <v>46.802999999999997</v>
      </c>
      <c r="H416" s="8">
        <f>(ABS(TabPil!H416)+ABS(TabPil!J416))*SIGN(TabPil!H416)</f>
        <v>0</v>
      </c>
      <c r="I416" s="8">
        <f t="shared" si="70"/>
        <v>46.802999999999997</v>
      </c>
      <c r="J416" s="8">
        <f t="shared" si="71"/>
        <v>0</v>
      </c>
      <c r="L416" s="1"/>
      <c r="M416" s="1"/>
      <c r="N416" s="1">
        <v>5</v>
      </c>
      <c r="O416" s="1" t="s">
        <v>11</v>
      </c>
      <c r="P416" s="1">
        <f>TabPil!P416</f>
        <v>-1.165</v>
      </c>
      <c r="Q416" s="1">
        <f>TabPil!Q416</f>
        <v>-1.0249999999999999</v>
      </c>
      <c r="R416" s="8">
        <f>(ABS(TabPil!R416)+ABS(TabPil!T416))*SIGN(TabPil!R416)</f>
        <v>-7.0229999999999997</v>
      </c>
      <c r="S416" s="8">
        <f>(ABS(TabPil!S416)+ABS(TabPil!U416))*SIGN(TabPil!S416)</f>
        <v>25.619</v>
      </c>
      <c r="T416" s="8">
        <f t="shared" si="68"/>
        <v>-14.7087</v>
      </c>
      <c r="U416" s="8">
        <f t="shared" si="69"/>
        <v>27.725899999999999</v>
      </c>
      <c r="W416" s="1"/>
      <c r="AH416" s="1" t="s">
        <v>58</v>
      </c>
      <c r="AI416" s="8">
        <f>F414+J414</f>
        <v>-0.436</v>
      </c>
      <c r="AJ416" s="8">
        <f>Q414+U414</f>
        <v>42.418900000000001</v>
      </c>
      <c r="AK416" s="8">
        <f>F415+J415</f>
        <v>0.84899999999999998</v>
      </c>
      <c r="AL416" s="8">
        <f>Q415+U415</f>
        <v>-43.047899999999998</v>
      </c>
      <c r="AM416" s="22">
        <f>Z417+AD417</f>
        <v>-292.42289999999997</v>
      </c>
    </row>
    <row r="417" spans="3:39">
      <c r="C417" s="1">
        <v>5</v>
      </c>
      <c r="D417" s="1" t="s">
        <v>12</v>
      </c>
      <c r="E417" s="1">
        <f>TabPil!E417</f>
        <v>-322.23399999999998</v>
      </c>
      <c r="F417" s="1">
        <f>TabPil!F417</f>
        <v>-191.27799999999999</v>
      </c>
      <c r="G417" s="8">
        <f>(ABS(TabPil!G417)+ABS(TabPil!I417))*SIGN(TabPil!G417)</f>
        <v>11.766</v>
      </c>
      <c r="H417" s="8">
        <f>(ABS(TabPil!H417)+ABS(TabPil!J417))*SIGN(TabPil!H417)</f>
        <v>0</v>
      </c>
      <c r="I417" s="8">
        <f t="shared" si="70"/>
        <v>11.766</v>
      </c>
      <c r="J417" s="8">
        <f t="shared" si="71"/>
        <v>0</v>
      </c>
      <c r="L417" s="1"/>
      <c r="M417" s="1"/>
      <c r="N417" s="1">
        <v>5</v>
      </c>
      <c r="O417" s="1" t="s">
        <v>12</v>
      </c>
      <c r="P417" s="1">
        <f>TabPil!P417</f>
        <v>-181.06399999999999</v>
      </c>
      <c r="Q417" s="1">
        <f>TabPil!Q417</f>
        <v>-110.97799999999999</v>
      </c>
      <c r="R417" s="8">
        <f>(ABS(TabPil!R417)+ABS(TabPil!T417))*SIGN(TabPil!R417)</f>
        <v>-1.5249999999999999</v>
      </c>
      <c r="S417" s="8">
        <f>(ABS(TabPil!S417)+ABS(TabPil!U417))*SIGN(TabPil!S417)</f>
        <v>6.1579999999999995</v>
      </c>
      <c r="T417" s="8">
        <f t="shared" si="68"/>
        <v>-3.3723999999999998</v>
      </c>
      <c r="U417" s="8">
        <f t="shared" si="69"/>
        <v>6.615499999999999</v>
      </c>
      <c r="W417" s="1">
        <v>5</v>
      </c>
      <c r="X417" s="1" t="s">
        <v>12</v>
      </c>
      <c r="Y417" s="1">
        <f>TabPil!Z417</f>
        <v>-503.298</v>
      </c>
      <c r="Z417" s="1">
        <f>TabPil!AA417</f>
        <v>-302.25599999999997</v>
      </c>
      <c r="AA417" s="1">
        <f>(ABS(TabPil!AB417)+ABS(TabPil!AD417))*SIGN(TabPil!AB417)</f>
        <v>10.907</v>
      </c>
      <c r="AB417" s="1">
        <f>(ABS(TabPil!AC417)+ABS(TabPil!AE417))*SIGN(TabPil!AC417)</f>
        <v>6.5609999999999999</v>
      </c>
      <c r="AC417" s="22">
        <f>(ABS(AA417)+0.3*ABS(AB417))*SIGN(AA417)</f>
        <v>12.875299999999999</v>
      </c>
      <c r="AD417" s="22">
        <f>(ABS(AB417)+0.3*ABS(AA417))*SIGN(AB417)</f>
        <v>9.8331</v>
      </c>
      <c r="AH417" s="1" t="s">
        <v>59</v>
      </c>
      <c r="AI417" s="8">
        <f>F414-J414</f>
        <v>-0.436</v>
      </c>
      <c r="AJ417" s="8">
        <f>Q414-U414</f>
        <v>-45.210900000000002</v>
      </c>
      <c r="AK417" s="8">
        <f>F415-J415</f>
        <v>0.84899999999999998</v>
      </c>
      <c r="AL417" s="8">
        <f>Q415-U415</f>
        <v>46.813900000000004</v>
      </c>
      <c r="AM417" s="22">
        <f>Z417-AD417</f>
        <v>-312.08909999999997</v>
      </c>
    </row>
    <row r="418" spans="3:39">
      <c r="C418" s="1">
        <v>4</v>
      </c>
      <c r="D418" s="1" t="s">
        <v>9</v>
      </c>
      <c r="E418" s="1">
        <f>TabPil!E418</f>
        <v>-1.552</v>
      </c>
      <c r="F418" s="1">
        <f>TabPil!F418</f>
        <v>-1.0249999999999999</v>
      </c>
      <c r="G418" s="8">
        <f>(ABS(TabPil!G418)+ABS(TabPil!I418))*SIGN(TabPil!G418)</f>
        <v>111.69800000000001</v>
      </c>
      <c r="H418" s="8">
        <f>(ABS(TabPil!H418)+ABS(TabPil!J418))*SIGN(TabPil!H418)</f>
        <v>0</v>
      </c>
      <c r="I418" s="8">
        <f t="shared" si="70"/>
        <v>111.69800000000001</v>
      </c>
      <c r="J418" s="8">
        <f t="shared" si="71"/>
        <v>0</v>
      </c>
      <c r="L418" s="1"/>
      <c r="M418" s="1"/>
      <c r="N418" s="1">
        <v>4</v>
      </c>
      <c r="O418" s="1" t="s">
        <v>9</v>
      </c>
      <c r="P418" s="1">
        <f>TabPil!P418</f>
        <v>-2.6269999999999998</v>
      </c>
      <c r="Q418" s="1">
        <f>TabPil!Q418</f>
        <v>-2.194</v>
      </c>
      <c r="R418" s="8">
        <f>(ABS(TabPil!R418)+ABS(TabPil!T418))*SIGN(TabPil!R418)</f>
        <v>-14.994999999999999</v>
      </c>
      <c r="S418" s="8">
        <f>(ABS(TabPil!S418)+ABS(TabPil!U418))*SIGN(TabPil!S418)</f>
        <v>53.221999999999994</v>
      </c>
      <c r="T418" s="8">
        <f t="shared" si="68"/>
        <v>-30.961599999999997</v>
      </c>
      <c r="U418" s="8">
        <f t="shared" si="69"/>
        <v>57.720499999999994</v>
      </c>
      <c r="W418" s="1"/>
      <c r="AG418" s="1">
        <v>4</v>
      </c>
      <c r="AH418" s="1" t="s">
        <v>56</v>
      </c>
      <c r="AI418" s="8">
        <f>F418+I418</f>
        <v>110.673</v>
      </c>
      <c r="AJ418" s="8">
        <f>Q418+T418</f>
        <v>-33.1556</v>
      </c>
      <c r="AK418" s="8">
        <f>F419+I419</f>
        <v>-94.435000000000002</v>
      </c>
      <c r="AL418" s="8">
        <f>Q419+T419</f>
        <v>32.026699999999998</v>
      </c>
      <c r="AM418" s="22">
        <f>Z421+AC421</f>
        <v>-446.55329999999998</v>
      </c>
    </row>
    <row r="419" spans="3:39">
      <c r="C419" s="1">
        <v>4</v>
      </c>
      <c r="D419" s="1" t="s">
        <v>10</v>
      </c>
      <c r="E419" s="1">
        <f>TabPil!E419</f>
        <v>0.31900000000000001</v>
      </c>
      <c r="F419" s="1">
        <f>TabPil!F419</f>
        <v>0.28000000000000003</v>
      </c>
      <c r="G419" s="8">
        <f>(ABS(TabPil!G419)+ABS(TabPil!I419))*SIGN(TabPil!G419)</f>
        <v>-94.715000000000003</v>
      </c>
      <c r="H419" s="8">
        <f>(ABS(TabPil!H419)+ABS(TabPil!J419))*SIGN(TabPil!H419)</f>
        <v>0</v>
      </c>
      <c r="I419" s="8">
        <f t="shared" si="70"/>
        <v>-94.715000000000003</v>
      </c>
      <c r="J419" s="8">
        <f t="shared" si="71"/>
        <v>0</v>
      </c>
      <c r="L419" s="1"/>
      <c r="M419" s="1"/>
      <c r="N419" s="1">
        <v>4</v>
      </c>
      <c r="O419" s="1" t="s">
        <v>10</v>
      </c>
      <c r="P419" s="1">
        <f>TabPil!P419</f>
        <v>2.93</v>
      </c>
      <c r="Q419" s="1">
        <f>TabPil!Q419</f>
        <v>2.363</v>
      </c>
      <c r="R419" s="8">
        <f>(ABS(TabPil!R419)+ABS(TabPil!T419))*SIGN(TabPil!R419)</f>
        <v>14.319000000000001</v>
      </c>
      <c r="S419" s="8">
        <f>(ABS(TabPil!S419)+ABS(TabPil!U419))*SIGN(TabPil!S419)</f>
        <v>-51.149000000000001</v>
      </c>
      <c r="T419" s="8">
        <f t="shared" si="68"/>
        <v>29.663699999999999</v>
      </c>
      <c r="U419" s="8">
        <f t="shared" si="69"/>
        <v>-55.444699999999997</v>
      </c>
      <c r="W419" s="1"/>
      <c r="AG419" s="1"/>
      <c r="AH419" s="1" t="s">
        <v>57</v>
      </c>
      <c r="AI419" s="8">
        <f>F418-I418</f>
        <v>-112.72300000000001</v>
      </c>
      <c r="AJ419" s="8">
        <f>Q418-T418</f>
        <v>28.767599999999998</v>
      </c>
      <c r="AK419" s="8">
        <f>F419-I419</f>
        <v>94.995000000000005</v>
      </c>
      <c r="AL419" s="8">
        <f>Q419-T419</f>
        <v>-27.300699999999999</v>
      </c>
      <c r="AM419" s="22">
        <f>Z421-AC421</f>
        <v>-497.56469999999996</v>
      </c>
    </row>
    <row r="420" spans="3:39">
      <c r="C420" s="1">
        <v>4</v>
      </c>
      <c r="D420" s="1" t="s">
        <v>11</v>
      </c>
      <c r="E420" s="1">
        <f>TabPil!E420</f>
        <v>-0.58499999999999996</v>
      </c>
      <c r="F420" s="1">
        <f>TabPil!F420</f>
        <v>-0.40799999999999997</v>
      </c>
      <c r="G420" s="8">
        <f>(ABS(TabPil!G420)+ABS(TabPil!I420))*SIGN(TabPil!G420)</f>
        <v>64.369</v>
      </c>
      <c r="H420" s="8">
        <f>(ABS(TabPil!H420)+ABS(TabPil!J420))*SIGN(TabPil!H420)</f>
        <v>0</v>
      </c>
      <c r="I420" s="8">
        <f t="shared" si="70"/>
        <v>64.369</v>
      </c>
      <c r="J420" s="8">
        <f t="shared" si="71"/>
        <v>0</v>
      </c>
      <c r="L420" s="1"/>
      <c r="M420" s="1"/>
      <c r="N420" s="1">
        <v>4</v>
      </c>
      <c r="O420" s="1" t="s">
        <v>11</v>
      </c>
      <c r="P420" s="1">
        <f>TabPil!P420</f>
        <v>-1.7370000000000001</v>
      </c>
      <c r="Q420" s="1">
        <f>TabPil!Q420</f>
        <v>-1.4239999999999999</v>
      </c>
      <c r="R420" s="8">
        <f>(ABS(TabPil!R420)+ABS(TabPil!T420))*SIGN(TabPil!R420)</f>
        <v>-9.16</v>
      </c>
      <c r="S420" s="8">
        <f>(ABS(TabPil!S420)+ABS(TabPil!U420))*SIGN(TabPil!S420)</f>
        <v>32.609000000000002</v>
      </c>
      <c r="T420" s="8">
        <f t="shared" si="68"/>
        <v>-18.942700000000002</v>
      </c>
      <c r="U420" s="8">
        <f t="shared" si="69"/>
        <v>35.356999999999999</v>
      </c>
      <c r="W420" s="1"/>
      <c r="AH420" s="1" t="s">
        <v>58</v>
      </c>
      <c r="AI420" s="8">
        <f>F418+J418</f>
        <v>-1.0249999999999999</v>
      </c>
      <c r="AJ420" s="8">
        <f>Q418+U418</f>
        <v>55.526499999999992</v>
      </c>
      <c r="AK420" s="8">
        <f>F419+J419</f>
        <v>0.28000000000000003</v>
      </c>
      <c r="AL420" s="8">
        <f>Q419+U419</f>
        <v>-53.081699999999998</v>
      </c>
      <c r="AM420" s="22">
        <f>Z421+AD421</f>
        <v>-444.32449999999994</v>
      </c>
    </row>
    <row r="421" spans="3:39">
      <c r="C421" s="1">
        <v>4</v>
      </c>
      <c r="D421" s="1" t="s">
        <v>12</v>
      </c>
      <c r="E421" s="1">
        <f>TabPil!E421</f>
        <v>-501.37200000000001</v>
      </c>
      <c r="F421" s="1">
        <f>TabPil!F421</f>
        <v>-299.13900000000001</v>
      </c>
      <c r="G421" s="8">
        <f>(ABS(TabPil!G421)+ABS(TabPil!I421))*SIGN(TabPil!G421)</f>
        <v>21.948</v>
      </c>
      <c r="H421" s="8">
        <f>(ABS(TabPil!H421)+ABS(TabPil!J421))*SIGN(TabPil!H421)</f>
        <v>0</v>
      </c>
      <c r="I421" s="8">
        <f t="shared" si="70"/>
        <v>21.948</v>
      </c>
      <c r="J421" s="8">
        <f t="shared" si="71"/>
        <v>0</v>
      </c>
      <c r="L421" s="1"/>
      <c r="M421" s="1"/>
      <c r="N421" s="1">
        <v>4</v>
      </c>
      <c r="O421" s="1" t="s">
        <v>12</v>
      </c>
      <c r="P421" s="1">
        <f>TabPil!P421</f>
        <v>-280.96300000000002</v>
      </c>
      <c r="Q421" s="1">
        <f>TabPil!Q421</f>
        <v>-172.92</v>
      </c>
      <c r="R421" s="8">
        <f>(ABS(TabPil!R421)+ABS(TabPil!T421))*SIGN(TabPil!R421)</f>
        <v>-5.7610000000000001</v>
      </c>
      <c r="S421" s="8">
        <f>(ABS(TabPil!S421)+ABS(TabPil!U421))*SIGN(TabPil!S421)</f>
        <v>21.323</v>
      </c>
      <c r="T421" s="8">
        <f t="shared" si="68"/>
        <v>-12.1579</v>
      </c>
      <c r="U421" s="8">
        <f t="shared" si="69"/>
        <v>23.051300000000001</v>
      </c>
      <c r="W421" s="1">
        <v>4</v>
      </c>
      <c r="X421" s="1" t="s">
        <v>12</v>
      </c>
      <c r="Y421" s="1">
        <f>TabPil!Z421</f>
        <v>-782.33500000000004</v>
      </c>
      <c r="Z421" s="1">
        <f>TabPil!AA421</f>
        <v>-472.05899999999997</v>
      </c>
      <c r="AA421" s="1">
        <f>(ABS(TabPil!AB421)+ABS(TabPil!AD421))*SIGN(TabPil!AB421)</f>
        <v>18.885000000000002</v>
      </c>
      <c r="AB421" s="1">
        <f>(ABS(TabPil!AC421)+ABS(TabPil!AE421))*SIGN(TabPil!AC421)</f>
        <v>22.068999999999999</v>
      </c>
      <c r="AC421" s="22">
        <f>(ABS(AA421)+0.3*ABS(AB421))*SIGN(AA421)</f>
        <v>25.505700000000001</v>
      </c>
      <c r="AD421" s="22">
        <f>(ABS(AB421)+0.3*ABS(AA421))*SIGN(AB421)</f>
        <v>27.734500000000001</v>
      </c>
      <c r="AH421" s="1" t="s">
        <v>59</v>
      </c>
      <c r="AI421" s="8">
        <f>F418-J418</f>
        <v>-1.0249999999999999</v>
      </c>
      <c r="AJ421" s="8">
        <f>Q418-U418</f>
        <v>-59.914499999999997</v>
      </c>
      <c r="AK421" s="8">
        <f>F419-J419</f>
        <v>0.28000000000000003</v>
      </c>
      <c r="AL421" s="8">
        <f>Q419-U419</f>
        <v>57.807699999999997</v>
      </c>
      <c r="AM421" s="22">
        <f>Z421-AD421</f>
        <v>-499.79349999999999</v>
      </c>
    </row>
    <row r="422" spans="3:39">
      <c r="C422" s="1">
        <v>3</v>
      </c>
      <c r="D422" s="1" t="s">
        <v>9</v>
      </c>
      <c r="E422" s="1">
        <f>TabPil!E422</f>
        <v>0.59899999999999998</v>
      </c>
      <c r="F422" s="1">
        <f>TabPil!F422</f>
        <v>0.318</v>
      </c>
      <c r="G422" s="8">
        <f>(ABS(TabPil!G422)+ABS(TabPil!I422))*SIGN(TabPil!G422)</f>
        <v>131.51599999999999</v>
      </c>
      <c r="H422" s="8">
        <f>(ABS(TabPil!H422)+ABS(TabPil!J422))*SIGN(TabPil!H422)</f>
        <v>0</v>
      </c>
      <c r="I422" s="8">
        <f t="shared" si="70"/>
        <v>131.51599999999999</v>
      </c>
      <c r="J422" s="8">
        <f t="shared" si="71"/>
        <v>0</v>
      </c>
      <c r="L422" s="1"/>
      <c r="M422" s="1"/>
      <c r="N422" s="1">
        <v>3</v>
      </c>
      <c r="O422" s="1" t="s">
        <v>9</v>
      </c>
      <c r="P422" s="1">
        <f>TabPil!P422</f>
        <v>-2.8919999999999999</v>
      </c>
      <c r="Q422" s="1">
        <f>TabPil!Q422</f>
        <v>-2.319</v>
      </c>
      <c r="R422" s="8">
        <f>(ABS(TabPil!R422)+ABS(TabPil!T422))*SIGN(TabPil!R422)</f>
        <v>-17.251999999999999</v>
      </c>
      <c r="S422" s="8">
        <f>(ABS(TabPil!S422)+ABS(TabPil!U422))*SIGN(TabPil!S422)</f>
        <v>59.995999999999995</v>
      </c>
      <c r="T422" s="8">
        <f t="shared" si="68"/>
        <v>-35.250799999999998</v>
      </c>
      <c r="U422" s="8">
        <f t="shared" si="69"/>
        <v>65.171599999999998</v>
      </c>
      <c r="W422" s="1"/>
      <c r="AG422" s="1">
        <v>3</v>
      </c>
      <c r="AH422" s="1" t="s">
        <v>56</v>
      </c>
      <c r="AI422" s="8">
        <f>F422+I422</f>
        <v>131.834</v>
      </c>
      <c r="AJ422" s="8">
        <f>Q422+T422</f>
        <v>-37.569800000000001</v>
      </c>
      <c r="AK422" s="8">
        <f>F423+I423</f>
        <v>-119.479</v>
      </c>
      <c r="AL422" s="8">
        <f>Q423+T423</f>
        <v>36.903499999999994</v>
      </c>
      <c r="AM422" s="22">
        <f>Z425+AC425</f>
        <v>-604.12059999999997</v>
      </c>
    </row>
    <row r="423" spans="3:39">
      <c r="C423" s="1">
        <v>3</v>
      </c>
      <c r="D423" s="1" t="s">
        <v>10</v>
      </c>
      <c r="E423" s="1">
        <f>TabPil!E423</f>
        <v>-1.714</v>
      </c>
      <c r="F423" s="1">
        <f>TabPil!F423</f>
        <v>-0.98499999999999999</v>
      </c>
      <c r="G423" s="8">
        <f>(ABS(TabPil!G423)+ABS(TabPil!I423))*SIGN(TabPil!G423)</f>
        <v>-118.494</v>
      </c>
      <c r="H423" s="8">
        <f>(ABS(TabPil!H423)+ABS(TabPil!J423))*SIGN(TabPil!H423)</f>
        <v>0</v>
      </c>
      <c r="I423" s="8">
        <f t="shared" si="70"/>
        <v>-118.494</v>
      </c>
      <c r="J423" s="8">
        <f t="shared" si="71"/>
        <v>0</v>
      </c>
      <c r="L423" s="1"/>
      <c r="M423" s="1"/>
      <c r="N423" s="1">
        <v>3</v>
      </c>
      <c r="O423" s="1" t="s">
        <v>10</v>
      </c>
      <c r="P423" s="1">
        <f>TabPil!P423</f>
        <v>3.2450000000000001</v>
      </c>
      <c r="Q423" s="1">
        <f>TabPil!Q423</f>
        <v>2.5329999999999999</v>
      </c>
      <c r="R423" s="8">
        <f>(ABS(TabPil!R423)+ABS(TabPil!T423))*SIGN(TabPil!R423)</f>
        <v>16.785999999999998</v>
      </c>
      <c r="S423" s="8">
        <f>(ABS(TabPil!S423)+ABS(TabPil!U423))*SIGN(TabPil!S423)</f>
        <v>-58.615000000000002</v>
      </c>
      <c r="T423" s="8">
        <f t="shared" si="68"/>
        <v>34.370499999999993</v>
      </c>
      <c r="U423" s="8">
        <f t="shared" si="69"/>
        <v>-63.650800000000004</v>
      </c>
      <c r="W423" s="1"/>
      <c r="AG423" s="1"/>
      <c r="AH423" s="1" t="s">
        <v>57</v>
      </c>
      <c r="AI423" s="8">
        <f>F422-I422</f>
        <v>-131.19799999999998</v>
      </c>
      <c r="AJ423" s="8">
        <f>Q422-T422</f>
        <v>32.931799999999996</v>
      </c>
      <c r="AK423" s="8">
        <f>F423-I423</f>
        <v>117.509</v>
      </c>
      <c r="AL423" s="8">
        <f>Q423-T423</f>
        <v>-31.837499999999991</v>
      </c>
      <c r="AM423" s="22">
        <f>Z425-AC425</f>
        <v>-682.45540000000005</v>
      </c>
    </row>
    <row r="424" spans="3:39">
      <c r="C424" s="1">
        <v>3</v>
      </c>
      <c r="D424" s="1" t="s">
        <v>11</v>
      </c>
      <c r="E424" s="1">
        <f>TabPil!E424</f>
        <v>0.72299999999999998</v>
      </c>
      <c r="F424" s="1">
        <f>TabPil!F424</f>
        <v>0.40699999999999997</v>
      </c>
      <c r="G424" s="8">
        <f>(ABS(TabPil!G424)+ABS(TabPil!I424))*SIGN(TabPil!G424)</f>
        <v>78.016999999999996</v>
      </c>
      <c r="H424" s="8">
        <f>(ABS(TabPil!H424)+ABS(TabPil!J424))*SIGN(TabPil!H424)</f>
        <v>0</v>
      </c>
      <c r="I424" s="8">
        <f t="shared" si="70"/>
        <v>78.016999999999996</v>
      </c>
      <c r="J424" s="8">
        <f t="shared" si="71"/>
        <v>0</v>
      </c>
      <c r="L424" s="1"/>
      <c r="M424" s="1"/>
      <c r="N424" s="1">
        <v>3</v>
      </c>
      <c r="O424" s="1" t="s">
        <v>11</v>
      </c>
      <c r="P424" s="1">
        <f>TabPil!P424</f>
        <v>-1.9179999999999999</v>
      </c>
      <c r="Q424" s="1">
        <f>TabPil!Q424</f>
        <v>-1.516</v>
      </c>
      <c r="R424" s="8">
        <f>(ABS(TabPil!R424)+ABS(TabPil!T424))*SIGN(TabPil!R424)</f>
        <v>-10.635999999999999</v>
      </c>
      <c r="S424" s="8">
        <f>(ABS(TabPil!S424)+ABS(TabPil!U424))*SIGN(TabPil!S424)</f>
        <v>37.06</v>
      </c>
      <c r="T424" s="8">
        <f t="shared" si="68"/>
        <v>-21.753999999999998</v>
      </c>
      <c r="U424" s="8">
        <f t="shared" si="69"/>
        <v>40.250800000000005</v>
      </c>
      <c r="W424" s="1"/>
      <c r="AH424" s="1" t="s">
        <v>58</v>
      </c>
      <c r="AI424" s="8">
        <f>F422+J422</f>
        <v>0.318</v>
      </c>
      <c r="AJ424" s="8">
        <f>Q422+U422</f>
        <v>62.852599999999995</v>
      </c>
      <c r="AK424" s="8">
        <f>F423+J423</f>
        <v>-0.98499999999999999</v>
      </c>
      <c r="AL424" s="8">
        <f>Q423+U423</f>
        <v>-61.117800000000003</v>
      </c>
      <c r="AM424" s="22">
        <f>Z425+AD425</f>
        <v>-593.85649999999998</v>
      </c>
    </row>
    <row r="425" spans="3:39">
      <c r="C425" s="1">
        <v>3</v>
      </c>
      <c r="D425" s="1" t="s">
        <v>12</v>
      </c>
      <c r="E425" s="1">
        <f>TabPil!E425</f>
        <v>-682.99900000000002</v>
      </c>
      <c r="F425" s="1">
        <f>TabPil!F425</f>
        <v>-408.44799999999998</v>
      </c>
      <c r="G425" s="8">
        <f>(ABS(TabPil!G425)+ABS(TabPil!I425))*SIGN(TabPil!G425)</f>
        <v>32.64</v>
      </c>
      <c r="H425" s="8">
        <f>(ABS(TabPil!H425)+ABS(TabPil!J425))*SIGN(TabPil!H425)</f>
        <v>0</v>
      </c>
      <c r="I425" s="8">
        <f t="shared" si="70"/>
        <v>32.64</v>
      </c>
      <c r="J425" s="8">
        <f t="shared" si="71"/>
        <v>0</v>
      </c>
      <c r="L425" s="1"/>
      <c r="M425" s="1"/>
      <c r="N425" s="1">
        <v>3</v>
      </c>
      <c r="O425" s="1" t="s">
        <v>12</v>
      </c>
      <c r="P425" s="1">
        <f>TabPil!P425</f>
        <v>-380.81599999999997</v>
      </c>
      <c r="Q425" s="1">
        <f>TabPil!Q425</f>
        <v>-234.84</v>
      </c>
      <c r="R425" s="8">
        <f>(ABS(TabPil!R425)+ABS(TabPil!T425))*SIGN(TabPil!R425)</f>
        <v>-11.213000000000001</v>
      </c>
      <c r="S425" s="8">
        <f>(ABS(TabPil!S425)+ABS(TabPil!U425))*SIGN(TabPil!S425)</f>
        <v>40.307000000000002</v>
      </c>
      <c r="T425" s="8">
        <f t="shared" si="68"/>
        <v>-23.305100000000003</v>
      </c>
      <c r="U425" s="8">
        <f t="shared" si="69"/>
        <v>43.670900000000003</v>
      </c>
      <c r="W425" s="1">
        <v>3</v>
      </c>
      <c r="X425" s="1" t="s">
        <v>12</v>
      </c>
      <c r="Y425" s="1">
        <f>TabPil!Z425</f>
        <v>-1063.8150000000001</v>
      </c>
      <c r="Z425" s="1">
        <f>TabPil!AA425</f>
        <v>-643.28800000000001</v>
      </c>
      <c r="AA425" s="1">
        <f>(ABS(TabPil!AB425)+ABS(TabPil!AD425))*SIGN(TabPil!AB425)</f>
        <v>26.745000000000001</v>
      </c>
      <c r="AB425" s="1">
        <f>(ABS(TabPil!AC425)+ABS(TabPil!AE425))*SIGN(TabPil!AC425)</f>
        <v>41.408000000000001</v>
      </c>
      <c r="AC425" s="22">
        <f>(ABS(AA425)+0.3*ABS(AB425))*SIGN(AA425)</f>
        <v>39.167400000000001</v>
      </c>
      <c r="AD425" s="22">
        <f>(ABS(AB425)+0.3*ABS(AA425))*SIGN(AB425)</f>
        <v>49.4315</v>
      </c>
      <c r="AH425" s="1" t="s">
        <v>59</v>
      </c>
      <c r="AI425" s="8">
        <f>F422-J422</f>
        <v>0.318</v>
      </c>
      <c r="AJ425" s="8">
        <f>Q422-U422</f>
        <v>-67.490600000000001</v>
      </c>
      <c r="AK425" s="8">
        <f>F423-J423</f>
        <v>-0.98499999999999999</v>
      </c>
      <c r="AL425" s="8">
        <f>Q423-U423</f>
        <v>66.183800000000005</v>
      </c>
      <c r="AM425" s="22">
        <f>Z425-AD425</f>
        <v>-692.71950000000004</v>
      </c>
    </row>
    <row r="426" spans="3:39">
      <c r="C426" s="1">
        <v>2</v>
      </c>
      <c r="D426" s="1" t="s">
        <v>9</v>
      </c>
      <c r="E426" s="1">
        <f>TabPil!E426</f>
        <v>3.508</v>
      </c>
      <c r="F426" s="1">
        <f>TabPil!F426</f>
        <v>2.1469999999999998</v>
      </c>
      <c r="G426" s="8">
        <f>(ABS(TabPil!G426)+ABS(TabPil!I426))*SIGN(TabPil!G426)</f>
        <v>141.53399999999999</v>
      </c>
      <c r="H426" s="8">
        <f>(ABS(TabPil!H426)+ABS(TabPil!J426))*SIGN(TabPil!H426)</f>
        <v>0</v>
      </c>
      <c r="I426" s="8">
        <f t="shared" si="70"/>
        <v>141.53399999999999</v>
      </c>
      <c r="J426" s="8">
        <f t="shared" si="71"/>
        <v>0</v>
      </c>
      <c r="L426" s="1"/>
      <c r="M426" s="1"/>
      <c r="N426" s="1">
        <v>2</v>
      </c>
      <c r="O426" s="1" t="s">
        <v>9</v>
      </c>
      <c r="P426" s="1">
        <f>TabPil!P426</f>
        <v>-3.9390000000000001</v>
      </c>
      <c r="Q426" s="1">
        <f>TabPil!Q426</f>
        <v>-2.93</v>
      </c>
      <c r="R426" s="8">
        <f>(ABS(TabPil!R426)+ABS(TabPil!T426))*SIGN(TabPil!R426)</f>
        <v>-18.475999999999999</v>
      </c>
      <c r="S426" s="8">
        <f>(ABS(TabPil!S426)+ABS(TabPil!U426))*SIGN(TabPil!S426)</f>
        <v>63.662999999999997</v>
      </c>
      <c r="T426" s="8">
        <f t="shared" si="68"/>
        <v>-37.5749</v>
      </c>
      <c r="U426" s="8">
        <f t="shared" si="69"/>
        <v>69.205799999999996</v>
      </c>
      <c r="W426" s="1"/>
      <c r="AG426" s="1">
        <v>2</v>
      </c>
      <c r="AH426" s="1" t="s">
        <v>56</v>
      </c>
      <c r="AI426" s="8">
        <f>F426+I426</f>
        <v>143.68099999999998</v>
      </c>
      <c r="AJ426" s="8">
        <f>Q426+T426</f>
        <v>-40.504899999999999</v>
      </c>
      <c r="AK426" s="8">
        <f>F427+I427</f>
        <v>-137.392</v>
      </c>
      <c r="AL426" s="8">
        <f>Q427+T427</f>
        <v>42.484200000000001</v>
      </c>
      <c r="AM426" s="22">
        <f>Z429+AC429</f>
        <v>-763.30110000000002</v>
      </c>
    </row>
    <row r="427" spans="3:39">
      <c r="C427" s="1">
        <v>2</v>
      </c>
      <c r="D427" s="1" t="s">
        <v>10</v>
      </c>
      <c r="E427" s="1">
        <f>TabPil!E427</f>
        <v>-6.4649999999999999</v>
      </c>
      <c r="F427" s="1">
        <f>TabPil!F427</f>
        <v>-3.9369999999999998</v>
      </c>
      <c r="G427" s="8">
        <f>(ABS(TabPil!G427)+ABS(TabPil!I427))*SIGN(TabPil!G427)</f>
        <v>-133.45499999999998</v>
      </c>
      <c r="H427" s="8">
        <f>(ABS(TabPil!H427)+ABS(TabPil!J427))*SIGN(TabPil!H427)</f>
        <v>0</v>
      </c>
      <c r="I427" s="8">
        <f t="shared" si="70"/>
        <v>-133.45499999999998</v>
      </c>
      <c r="J427" s="8">
        <f t="shared" si="71"/>
        <v>0</v>
      </c>
      <c r="L427" s="1"/>
      <c r="M427" s="1"/>
      <c r="N427" s="1">
        <v>2</v>
      </c>
      <c r="O427" s="1" t="s">
        <v>10</v>
      </c>
      <c r="P427" s="1">
        <f>TabPil!P427</f>
        <v>5.2510000000000003</v>
      </c>
      <c r="Q427" s="1">
        <f>TabPil!Q427</f>
        <v>3.7069999999999999</v>
      </c>
      <c r="R427" s="8">
        <f>(ABS(TabPil!R427)+ABS(TabPil!T427))*SIGN(TabPil!R427)</f>
        <v>19.065999999999999</v>
      </c>
      <c r="S427" s="8">
        <f>(ABS(TabPil!S427)+ABS(TabPil!U427))*SIGN(TabPil!S427)</f>
        <v>-65.704000000000008</v>
      </c>
      <c r="T427" s="8">
        <f t="shared" si="68"/>
        <v>38.777200000000001</v>
      </c>
      <c r="U427" s="8">
        <f t="shared" si="69"/>
        <v>-71.4238</v>
      </c>
      <c r="W427" s="1"/>
      <c r="AG427" s="1"/>
      <c r="AH427" s="1" t="s">
        <v>57</v>
      </c>
      <c r="AI427" s="8">
        <f>F426-I426</f>
        <v>-139.387</v>
      </c>
      <c r="AJ427" s="8">
        <f>Q426-T426</f>
        <v>34.6449</v>
      </c>
      <c r="AK427" s="8">
        <f>F427-I427</f>
        <v>129.51799999999997</v>
      </c>
      <c r="AL427" s="8">
        <f>Q427-T427</f>
        <v>-35.0702</v>
      </c>
      <c r="AM427" s="22">
        <f>Z429-AC429</f>
        <v>-869.31489999999997</v>
      </c>
    </row>
    <row r="428" spans="3:39">
      <c r="C428" s="1">
        <v>2</v>
      </c>
      <c r="D428" s="1" t="s">
        <v>11</v>
      </c>
      <c r="E428" s="1">
        <f>TabPil!E428</f>
        <v>3.117</v>
      </c>
      <c r="F428" s="1">
        <f>TabPil!F428</f>
        <v>1.901</v>
      </c>
      <c r="G428" s="8">
        <f>(ABS(TabPil!G428)+ABS(TabPil!I428))*SIGN(TabPil!G428)</f>
        <v>85.847999999999999</v>
      </c>
      <c r="H428" s="8">
        <f>(ABS(TabPil!H428)+ABS(TabPil!J428))*SIGN(TabPil!H428)</f>
        <v>0</v>
      </c>
      <c r="I428" s="8">
        <f t="shared" si="70"/>
        <v>85.847999999999999</v>
      </c>
      <c r="J428" s="8">
        <f t="shared" si="71"/>
        <v>0</v>
      </c>
      <c r="L428" s="1"/>
      <c r="M428" s="1"/>
      <c r="N428" s="1">
        <v>2</v>
      </c>
      <c r="O428" s="1" t="s">
        <v>11</v>
      </c>
      <c r="P428" s="1">
        <f>TabPil!P428</f>
        <v>-2.8719999999999999</v>
      </c>
      <c r="Q428" s="1">
        <f>TabPil!Q428</f>
        <v>-2.0739999999999998</v>
      </c>
      <c r="R428" s="8">
        <f>(ABS(TabPil!R428)+ABS(TabPil!T428))*SIGN(TabPil!R428)</f>
        <v>-11.731999999999999</v>
      </c>
      <c r="S428" s="8">
        <f>(ABS(TabPil!S428)+ABS(TabPil!U428))*SIGN(TabPil!S428)</f>
        <v>40.423999999999999</v>
      </c>
      <c r="T428" s="8">
        <f t="shared" si="68"/>
        <v>-23.859200000000001</v>
      </c>
      <c r="U428" s="8">
        <f t="shared" si="69"/>
        <v>43.943599999999996</v>
      </c>
      <c r="W428" s="1"/>
      <c r="AH428" s="1" t="s">
        <v>58</v>
      </c>
      <c r="AI428" s="8">
        <f>F426+J426</f>
        <v>2.1469999999999998</v>
      </c>
      <c r="AJ428" s="8">
        <f>Q426+U426</f>
        <v>66.27579999999999</v>
      </c>
      <c r="AK428" s="8">
        <f>F427+J427</f>
        <v>-3.9369999999999998</v>
      </c>
      <c r="AL428" s="8">
        <f>Q427+U427</f>
        <v>-67.716800000000006</v>
      </c>
      <c r="AM428" s="22">
        <f>Z429+AD429</f>
        <v>-742.54539999999997</v>
      </c>
    </row>
    <row r="429" spans="3:39">
      <c r="C429" s="1">
        <v>2</v>
      </c>
      <c r="D429" s="1" t="s">
        <v>12</v>
      </c>
      <c r="E429" s="1">
        <f>TabPil!E429</f>
        <v>-867.68499999999995</v>
      </c>
      <c r="F429" s="1">
        <f>TabPil!F429</f>
        <v>-519.54</v>
      </c>
      <c r="G429" s="8">
        <f>(ABS(TabPil!G429)+ABS(TabPil!I429))*SIGN(TabPil!G429)</f>
        <v>43.149000000000001</v>
      </c>
      <c r="H429" s="8">
        <f>(ABS(TabPil!H429)+ABS(TabPil!J429))*SIGN(TabPil!H429)</f>
        <v>0</v>
      </c>
      <c r="I429" s="8">
        <f t="shared" si="70"/>
        <v>43.149000000000001</v>
      </c>
      <c r="J429" s="8">
        <f t="shared" si="71"/>
        <v>0</v>
      </c>
      <c r="L429" s="1"/>
      <c r="M429" s="1"/>
      <c r="N429" s="1">
        <v>2</v>
      </c>
      <c r="O429" s="1" t="s">
        <v>12</v>
      </c>
      <c r="P429" s="1">
        <f>TabPil!P429</f>
        <v>-480.67099999999999</v>
      </c>
      <c r="Q429" s="1">
        <f>TabPil!Q429</f>
        <v>-296.76799999999997</v>
      </c>
      <c r="R429" s="8">
        <f>(ABS(TabPil!R429)+ABS(TabPil!T429))*SIGN(TabPil!R429)</f>
        <v>-17.603000000000002</v>
      </c>
      <c r="S429" s="8">
        <f>(ABS(TabPil!S429)+ABS(TabPil!U429))*SIGN(TabPil!S429)</f>
        <v>62.138999999999996</v>
      </c>
      <c r="T429" s="8">
        <f t="shared" si="68"/>
        <v>-36.244699999999995</v>
      </c>
      <c r="U429" s="8">
        <f t="shared" si="69"/>
        <v>67.419899999999998</v>
      </c>
      <c r="W429" s="1">
        <v>2</v>
      </c>
      <c r="X429" s="1" t="s">
        <v>12</v>
      </c>
      <c r="Y429" s="1">
        <f>TabPil!Z429</f>
        <v>-1348.356</v>
      </c>
      <c r="Z429" s="1">
        <f>TabPil!AA429</f>
        <v>-816.30799999999999</v>
      </c>
      <c r="AA429" s="1">
        <f>(ABS(TabPil!AB429)+ABS(TabPil!AD429))*SIGN(TabPil!AB429)</f>
        <v>33.932000000000002</v>
      </c>
      <c r="AB429" s="1">
        <f>(ABS(TabPil!AC429)+ABS(TabPil!AE429))*SIGN(TabPil!AC429)</f>
        <v>63.582999999999998</v>
      </c>
      <c r="AC429" s="22">
        <f>(ABS(AA429)+0.3*ABS(AB429))*SIGN(AA429)</f>
        <v>53.006900000000002</v>
      </c>
      <c r="AD429" s="22">
        <f>(ABS(AB429)+0.3*ABS(AA429))*SIGN(AB429)</f>
        <v>73.762599999999992</v>
      </c>
      <c r="AH429" s="1" t="s">
        <v>59</v>
      </c>
      <c r="AI429" s="8">
        <f>F426-J426</f>
        <v>2.1469999999999998</v>
      </c>
      <c r="AJ429" s="8">
        <f>Q426-U426</f>
        <v>-72.135800000000003</v>
      </c>
      <c r="AK429" s="8">
        <f>F427-J427</f>
        <v>-3.9369999999999998</v>
      </c>
      <c r="AL429" s="8">
        <f>Q427-U427</f>
        <v>75.130799999999994</v>
      </c>
      <c r="AM429" s="22">
        <f>Z429-AD429</f>
        <v>-890.07060000000001</v>
      </c>
    </row>
    <row r="430" spans="3:39">
      <c r="C430" s="1">
        <v>1</v>
      </c>
      <c r="D430" s="1" t="s">
        <v>9</v>
      </c>
      <c r="E430" s="1">
        <f>TabPil!E430</f>
        <v>4.0720000000000001</v>
      </c>
      <c r="F430" s="1">
        <f>TabPil!F430</f>
        <v>2.528</v>
      </c>
      <c r="G430" s="8">
        <f>(ABS(TabPil!G430)+ABS(TabPil!I430))*SIGN(TabPil!G430)</f>
        <v>137.52100000000002</v>
      </c>
      <c r="H430" s="8">
        <f>(ABS(TabPil!H430)+ABS(TabPil!J430))*SIGN(TabPil!H430)</f>
        <v>0</v>
      </c>
      <c r="I430" s="8">
        <f t="shared" si="70"/>
        <v>137.52100000000002</v>
      </c>
      <c r="J430" s="8">
        <f t="shared" si="71"/>
        <v>0</v>
      </c>
      <c r="L430" s="1"/>
      <c r="M430" s="1"/>
      <c r="N430" s="1">
        <v>1</v>
      </c>
      <c r="O430" s="1" t="s">
        <v>9</v>
      </c>
      <c r="P430" s="1">
        <f>TabPil!P430</f>
        <v>-3.3380000000000001</v>
      </c>
      <c r="Q430" s="1">
        <f>TabPil!Q430</f>
        <v>-2.3170000000000002</v>
      </c>
      <c r="R430" s="8">
        <f>(ABS(TabPil!R430)+ABS(TabPil!T430))*SIGN(TabPil!R430)</f>
        <v>-12.588000000000001</v>
      </c>
      <c r="S430" s="8">
        <f>(ABS(TabPil!S430)+ABS(TabPil!U430))*SIGN(TabPil!S430)</f>
        <v>43.805</v>
      </c>
      <c r="T430" s="8">
        <f t="shared" si="68"/>
        <v>-25.729500000000002</v>
      </c>
      <c r="U430" s="8">
        <f t="shared" si="69"/>
        <v>47.581400000000002</v>
      </c>
      <c r="W430" s="1"/>
      <c r="AG430" s="1">
        <v>1</v>
      </c>
      <c r="AH430" s="1" t="s">
        <v>56</v>
      </c>
      <c r="AI430" s="8">
        <f>F430+I430</f>
        <v>140.04900000000001</v>
      </c>
      <c r="AJ430" s="8">
        <f>Q430+T430</f>
        <v>-28.046500000000002</v>
      </c>
      <c r="AK430" s="8">
        <f>F431+I431</f>
        <v>-239.85999999999999</v>
      </c>
      <c r="AL430" s="8">
        <f>Q431+T431</f>
        <v>34.751599999999996</v>
      </c>
      <c r="AM430" s="22">
        <f>Z433+AC433</f>
        <v>-929.22310000000004</v>
      </c>
    </row>
    <row r="431" spans="3:39">
      <c r="C431" s="1">
        <v>1</v>
      </c>
      <c r="D431" s="1" t="s">
        <v>10</v>
      </c>
      <c r="E431" s="1">
        <f>TabPil!E431</f>
        <v>-2.8250000000000002</v>
      </c>
      <c r="F431" s="1">
        <f>TabPil!F431</f>
        <v>-1.7130000000000001</v>
      </c>
      <c r="G431" s="8">
        <f>(ABS(TabPil!G431)+ABS(TabPil!I431))*SIGN(TabPil!G431)</f>
        <v>-238.14699999999999</v>
      </c>
      <c r="H431" s="8">
        <f>(ABS(TabPil!H431)+ABS(TabPil!J431))*SIGN(TabPil!H431)</f>
        <v>0</v>
      </c>
      <c r="I431" s="8">
        <f t="shared" si="70"/>
        <v>-238.14699999999999</v>
      </c>
      <c r="J431" s="8">
        <f t="shared" si="71"/>
        <v>0</v>
      </c>
      <c r="L431" s="1"/>
      <c r="M431" s="1"/>
      <c r="N431" s="1">
        <v>1</v>
      </c>
      <c r="O431" s="1" t="s">
        <v>10</v>
      </c>
      <c r="P431" s="1">
        <f>TabPil!P431</f>
        <v>1.843</v>
      </c>
      <c r="Q431" s="1">
        <f>TabPil!Q431</f>
        <v>1.2589999999999999</v>
      </c>
      <c r="R431" s="8">
        <f>(ABS(TabPil!R431)+ABS(TabPil!T431))*SIGN(TabPil!R431)</f>
        <v>16.401</v>
      </c>
      <c r="S431" s="8">
        <f>(ABS(TabPil!S431)+ABS(TabPil!U431))*SIGN(TabPil!S431)</f>
        <v>-56.972000000000001</v>
      </c>
      <c r="T431" s="8">
        <f t="shared" si="68"/>
        <v>33.492599999999996</v>
      </c>
      <c r="U431" s="8">
        <f t="shared" si="69"/>
        <v>-61.892299999999999</v>
      </c>
      <c r="W431" s="1"/>
      <c r="AH431" s="1" t="s">
        <v>57</v>
      </c>
      <c r="AI431" s="8">
        <f>F430-I430</f>
        <v>-134.99300000000002</v>
      </c>
      <c r="AJ431" s="8">
        <f>Q430-T430</f>
        <v>23.412500000000001</v>
      </c>
      <c r="AK431" s="8">
        <f>F431-I431</f>
        <v>236.434</v>
      </c>
      <c r="AL431" s="8">
        <f>Q431-T431</f>
        <v>-32.233599999999996</v>
      </c>
      <c r="AM431" s="22">
        <f>Z433-AC433</f>
        <v>-1058.3149000000001</v>
      </c>
    </row>
    <row r="432" spans="3:39">
      <c r="C432" s="1">
        <v>1</v>
      </c>
      <c r="D432" s="1" t="s">
        <v>11</v>
      </c>
      <c r="E432" s="1">
        <f>TabPil!E432</f>
        <v>1.8640000000000001</v>
      </c>
      <c r="F432" s="1">
        <f>TabPil!F432</f>
        <v>1.1459999999999999</v>
      </c>
      <c r="G432" s="8">
        <f>(ABS(TabPil!G432)+ABS(TabPil!I432))*SIGN(TabPil!G432)</f>
        <v>101.511</v>
      </c>
      <c r="H432" s="8">
        <f>(ABS(TabPil!H432)+ABS(TabPil!J432))*SIGN(TabPil!H432)</f>
        <v>0</v>
      </c>
      <c r="I432" s="8">
        <f t="shared" si="70"/>
        <v>101.511</v>
      </c>
      <c r="J432" s="8">
        <f t="shared" si="71"/>
        <v>0</v>
      </c>
      <c r="L432" s="1"/>
      <c r="M432" s="1"/>
      <c r="N432" s="1">
        <v>1</v>
      </c>
      <c r="O432" s="1" t="s">
        <v>11</v>
      </c>
      <c r="P432" s="1">
        <f>TabPil!P432</f>
        <v>-1.4</v>
      </c>
      <c r="Q432" s="1">
        <f>TabPil!Q432</f>
        <v>-0.96699999999999997</v>
      </c>
      <c r="R432" s="8">
        <f>(ABS(TabPil!R432)+ABS(TabPil!T432))*SIGN(TabPil!R432)</f>
        <v>-7.8339999999999996</v>
      </c>
      <c r="S432" s="8">
        <f>(ABS(TabPil!S432)+ABS(TabPil!U432))*SIGN(TabPil!S432)</f>
        <v>27.235000000000003</v>
      </c>
      <c r="T432" s="8">
        <f t="shared" si="68"/>
        <v>-16.0045</v>
      </c>
      <c r="U432" s="8">
        <f t="shared" si="69"/>
        <v>29.585200000000004</v>
      </c>
      <c r="W432" s="1"/>
      <c r="AH432" s="1" t="s">
        <v>58</v>
      </c>
      <c r="AI432" s="8">
        <f>F430+J430</f>
        <v>2.528</v>
      </c>
      <c r="AJ432" s="8">
        <f>Q430+U430</f>
        <v>45.264400000000002</v>
      </c>
      <c r="AK432" s="8">
        <f>F431+J431</f>
        <v>-1.7130000000000001</v>
      </c>
      <c r="AL432" s="8">
        <f>Q431+U431</f>
        <v>-60.633299999999998</v>
      </c>
      <c r="AM432" s="22">
        <f>Z433+AD433</f>
        <v>-897.52570000000003</v>
      </c>
    </row>
    <row r="433" spans="1:39">
      <c r="C433" s="1">
        <v>1</v>
      </c>
      <c r="D433" s="1" t="s">
        <v>12</v>
      </c>
      <c r="E433" s="1">
        <f>TabPil!E433</f>
        <v>-1059.5640000000001</v>
      </c>
      <c r="F433" s="1">
        <f>TabPil!F433</f>
        <v>-634.89400000000001</v>
      </c>
      <c r="G433" s="8">
        <f>(ABS(TabPil!G433)+ABS(TabPil!I433))*SIGN(TabPil!G433)</f>
        <v>51.572000000000003</v>
      </c>
      <c r="H433" s="8">
        <f>(ABS(TabPil!H433)+ABS(TabPil!J433))*SIGN(TabPil!H433)</f>
        <v>0</v>
      </c>
      <c r="I433" s="8">
        <f t="shared" si="70"/>
        <v>51.572000000000003</v>
      </c>
      <c r="J433" s="8">
        <f t="shared" si="71"/>
        <v>0</v>
      </c>
      <c r="L433" s="1"/>
      <c r="M433" s="1"/>
      <c r="N433" s="1">
        <v>1</v>
      </c>
      <c r="O433" s="1" t="s">
        <v>12</v>
      </c>
      <c r="P433" s="1">
        <f>TabPil!P433</f>
        <v>-579.56500000000005</v>
      </c>
      <c r="Q433" s="1">
        <f>TabPil!Q433</f>
        <v>-358.875</v>
      </c>
      <c r="R433" s="8">
        <f>(ABS(TabPil!R433)+ABS(TabPil!T433))*SIGN(TabPil!R433)</f>
        <v>-23.657</v>
      </c>
      <c r="S433" s="8">
        <f>(ABS(TabPil!S433)+ABS(TabPil!U433))*SIGN(TabPil!S433)</f>
        <v>82.789000000000001</v>
      </c>
      <c r="T433" s="8">
        <f t="shared" si="68"/>
        <v>-48.493700000000004</v>
      </c>
      <c r="U433" s="8">
        <f t="shared" si="69"/>
        <v>89.886099999999999</v>
      </c>
      <c r="W433" s="1">
        <v>1</v>
      </c>
      <c r="X433" s="1" t="s">
        <v>12</v>
      </c>
      <c r="Y433" s="1">
        <f>TabPil!Z433</f>
        <v>-1639.1290000000001</v>
      </c>
      <c r="Z433" s="1">
        <f>TabPil!AA433</f>
        <v>-993.76900000000001</v>
      </c>
      <c r="AA433" s="1">
        <f>(ABS(TabPil!AB433)+ABS(TabPil!AD433))*SIGN(TabPil!AB433)</f>
        <v>39.201000000000001</v>
      </c>
      <c r="AB433" s="1">
        <f>(ABS(TabPil!AC433)+ABS(TabPil!AE433))*SIGN(TabPil!AC433)</f>
        <v>84.483000000000004</v>
      </c>
      <c r="AC433" s="22">
        <f>(ABS(AA433)+0.3*ABS(AB433))*SIGN(AA433)</f>
        <v>64.545900000000003</v>
      </c>
      <c r="AD433" s="22">
        <f>(ABS(AB433)+0.3*ABS(AA433))*SIGN(AB433)</f>
        <v>96.243300000000005</v>
      </c>
      <c r="AH433" s="1" t="s">
        <v>59</v>
      </c>
      <c r="AI433" s="8">
        <f>F430-J430</f>
        <v>2.528</v>
      </c>
      <c r="AJ433" s="8">
        <f>Q430-U430</f>
        <v>-49.898400000000002</v>
      </c>
      <c r="AK433" s="8">
        <f>F431-J431</f>
        <v>-1.7130000000000001</v>
      </c>
      <c r="AL433" s="8">
        <f>Q431-U431</f>
        <v>63.151299999999999</v>
      </c>
      <c r="AM433" s="22">
        <f>Z433-AD433</f>
        <v>-1090.0123000000001</v>
      </c>
    </row>
    <row r="434" spans="1:39">
      <c r="A434" s="1">
        <v>19</v>
      </c>
      <c r="C434" s="1">
        <v>6</v>
      </c>
      <c r="D434" s="1" t="s">
        <v>9</v>
      </c>
      <c r="E434" s="1">
        <f>TabPil!E434</f>
        <v>-3.7109999999999999</v>
      </c>
      <c r="F434" s="1">
        <f>TabPil!F434</f>
        <v>-3.2250000000000001</v>
      </c>
      <c r="G434" s="8">
        <f>(ABS(TabPil!G434)+ABS(TabPil!I434))*SIGN(TabPil!G434)</f>
        <v>31.800999999999998</v>
      </c>
      <c r="H434" s="8">
        <f>(ABS(TabPil!H434)+ABS(TabPil!J434))*SIGN(TabPil!H434)</f>
        <v>0</v>
      </c>
      <c r="I434" s="8">
        <f t="shared" si="70"/>
        <v>31.800999999999998</v>
      </c>
      <c r="J434" s="8">
        <f t="shared" si="71"/>
        <v>0</v>
      </c>
      <c r="L434" s="1">
        <v>19</v>
      </c>
      <c r="M434" s="1"/>
      <c r="N434" s="1">
        <v>6</v>
      </c>
      <c r="O434" s="1" t="s">
        <v>9</v>
      </c>
      <c r="P434" s="1">
        <f>TabPil!P434</f>
        <v>12.743</v>
      </c>
      <c r="Q434" s="1">
        <f>TabPil!Q434</f>
        <v>8.1549999999999994</v>
      </c>
      <c r="R434" s="8">
        <f>(ABS(TabPil!R434)+ABS(TabPil!T434))*SIGN(TabPil!R434)</f>
        <v>-3.343</v>
      </c>
      <c r="S434" s="8">
        <f>(ABS(TabPil!S434)+ABS(TabPil!U434))*SIGN(TabPil!S434)</f>
        <v>25.948</v>
      </c>
      <c r="T434" s="8">
        <f t="shared" si="68"/>
        <v>-11.1274</v>
      </c>
      <c r="U434" s="8">
        <f t="shared" si="69"/>
        <v>26.950900000000001</v>
      </c>
      <c r="V434" s="1">
        <v>19</v>
      </c>
      <c r="AF434" s="1">
        <v>19</v>
      </c>
      <c r="AG434" s="1">
        <v>6</v>
      </c>
      <c r="AH434" s="1" t="s">
        <v>56</v>
      </c>
      <c r="AI434" s="8">
        <f>F434+I434</f>
        <v>28.575999999999997</v>
      </c>
      <c r="AJ434" s="8">
        <f>Q434+T434</f>
        <v>-2.9724000000000004</v>
      </c>
      <c r="AK434" s="8">
        <f>F435+I435</f>
        <v>-26.158000000000001</v>
      </c>
      <c r="AL434" s="8">
        <f>Q435+T435</f>
        <v>-14.1464</v>
      </c>
      <c r="AM434" s="22">
        <f>Z437+AC437</f>
        <v>-101.2949</v>
      </c>
    </row>
    <row r="435" spans="1:39">
      <c r="C435" s="1">
        <v>6</v>
      </c>
      <c r="D435" s="1" t="s">
        <v>10</v>
      </c>
      <c r="E435" s="1">
        <f>TabPil!E435</f>
        <v>3.8410000000000002</v>
      </c>
      <c r="F435" s="1">
        <f>TabPil!F435</f>
        <v>3.23</v>
      </c>
      <c r="G435" s="8">
        <f>(ABS(TabPil!G435)+ABS(TabPil!I435))*SIGN(TabPil!G435)</f>
        <v>-29.388000000000002</v>
      </c>
      <c r="H435" s="8">
        <f>(ABS(TabPil!H435)+ABS(TabPil!J435))*SIGN(TabPil!H435)</f>
        <v>0</v>
      </c>
      <c r="I435" s="8">
        <f t="shared" si="70"/>
        <v>-29.388000000000002</v>
      </c>
      <c r="J435" s="8">
        <f t="shared" si="71"/>
        <v>0</v>
      </c>
      <c r="L435" s="1"/>
      <c r="M435" s="1"/>
      <c r="N435" s="1">
        <v>6</v>
      </c>
      <c r="O435" s="1" t="s">
        <v>10</v>
      </c>
      <c r="P435" s="1">
        <f>TabPil!P435</f>
        <v>-7.6310000000000002</v>
      </c>
      <c r="Q435" s="1">
        <f>TabPil!Q435</f>
        <v>-5.016</v>
      </c>
      <c r="R435" s="8">
        <f>(ABS(TabPil!R435)+ABS(TabPil!T435))*SIGN(TabPil!R435)</f>
        <v>-3.0469999999999997</v>
      </c>
      <c r="S435" s="8">
        <f>(ABS(TabPil!S435)+ABS(TabPil!U435))*SIGN(TabPil!S435)</f>
        <v>20.278000000000002</v>
      </c>
      <c r="T435" s="8">
        <f t="shared" si="68"/>
        <v>-9.1303999999999998</v>
      </c>
      <c r="U435" s="8">
        <f t="shared" si="69"/>
        <v>21.192100000000003</v>
      </c>
      <c r="AG435" s="1"/>
      <c r="AH435" s="1" t="s">
        <v>57</v>
      </c>
      <c r="AI435" s="8">
        <f>F434-I434</f>
        <v>-35.025999999999996</v>
      </c>
      <c r="AJ435" s="8">
        <f>Q434-T434</f>
        <v>19.282399999999999</v>
      </c>
      <c r="AK435" s="8">
        <f>F435-I435</f>
        <v>32.618000000000002</v>
      </c>
      <c r="AL435" s="8">
        <f>Q435-T435</f>
        <v>4.1143999999999998</v>
      </c>
      <c r="AM435" s="22">
        <f>Z437-AC437</f>
        <v>-113.39909999999999</v>
      </c>
    </row>
    <row r="436" spans="1:39">
      <c r="C436" s="1">
        <v>6</v>
      </c>
      <c r="D436" s="1" t="s">
        <v>11</v>
      </c>
      <c r="E436" s="1">
        <f>TabPil!E436</f>
        <v>-2.36</v>
      </c>
      <c r="F436" s="1">
        <f>TabPil!F436</f>
        <v>-2.0169999999999999</v>
      </c>
      <c r="G436" s="8">
        <f>(ABS(TabPil!G436)+ABS(TabPil!I436))*SIGN(TabPil!G436)</f>
        <v>19.122</v>
      </c>
      <c r="H436" s="8">
        <f>(ABS(TabPil!H436)+ABS(TabPil!J436))*SIGN(TabPil!H436)</f>
        <v>0</v>
      </c>
      <c r="I436" s="8">
        <f t="shared" si="70"/>
        <v>19.122</v>
      </c>
      <c r="J436" s="8">
        <f t="shared" si="71"/>
        <v>0</v>
      </c>
      <c r="L436" s="1"/>
      <c r="M436" s="1"/>
      <c r="N436" s="1">
        <v>6</v>
      </c>
      <c r="O436" s="1" t="s">
        <v>11</v>
      </c>
      <c r="P436" s="1">
        <f>TabPil!P436</f>
        <v>6.367</v>
      </c>
      <c r="Q436" s="1">
        <f>TabPil!Q436</f>
        <v>4.1159999999999997</v>
      </c>
      <c r="R436" s="8">
        <f>(ABS(TabPil!R436)+ABS(TabPil!T436))*SIGN(TabPil!R436)</f>
        <v>1.321</v>
      </c>
      <c r="S436" s="8">
        <f>(ABS(TabPil!S436)+ABS(TabPil!U436))*SIGN(TabPil!S436)</f>
        <v>12.016</v>
      </c>
      <c r="T436" s="8">
        <f t="shared" si="68"/>
        <v>4.9257999999999997</v>
      </c>
      <c r="U436" s="8">
        <f t="shared" si="69"/>
        <v>12.4123</v>
      </c>
      <c r="AH436" s="1" t="s">
        <v>58</v>
      </c>
      <c r="AI436" s="8">
        <f>F434+J434</f>
        <v>-3.2250000000000001</v>
      </c>
      <c r="AJ436" s="8">
        <f>Q434+U434</f>
        <v>35.105899999999998</v>
      </c>
      <c r="AK436" s="8">
        <f>F435+J435</f>
        <v>3.23</v>
      </c>
      <c r="AL436" s="8">
        <f>Q435+U435</f>
        <v>16.176100000000005</v>
      </c>
      <c r="AM436" s="22">
        <f>Z437+AD437</f>
        <v>-125.54899999999999</v>
      </c>
    </row>
    <row r="437" spans="1:39">
      <c r="C437" s="1">
        <v>6</v>
      </c>
      <c r="D437" s="1" t="s">
        <v>12</v>
      </c>
      <c r="E437" s="1">
        <f>TabPil!E437</f>
        <v>-158.114</v>
      </c>
      <c r="F437" s="1">
        <f>TabPil!F437</f>
        <v>-94.6</v>
      </c>
      <c r="G437" s="8">
        <f>(ABS(TabPil!G437)+ABS(TabPil!I437))*SIGN(TabPil!G437)</f>
        <v>-1.6839999999999999</v>
      </c>
      <c r="H437" s="8">
        <f>(ABS(TabPil!H437)+ABS(TabPil!J437))*SIGN(TabPil!H437)</f>
        <v>0</v>
      </c>
      <c r="I437" s="8">
        <f t="shared" si="70"/>
        <v>-1.6839999999999999</v>
      </c>
      <c r="J437" s="8">
        <f t="shared" si="71"/>
        <v>0</v>
      </c>
      <c r="L437" s="1"/>
      <c r="M437" s="1"/>
      <c r="N437" s="1">
        <v>6</v>
      </c>
      <c r="O437" s="1" t="s">
        <v>12</v>
      </c>
      <c r="P437" s="1">
        <f>TabPil!P437</f>
        <v>-20.084</v>
      </c>
      <c r="Q437" s="1">
        <f>TabPil!Q437</f>
        <v>-12.747</v>
      </c>
      <c r="R437" s="8">
        <f>(ABS(TabPil!R437)+ABS(TabPil!T437))*SIGN(TabPil!R437)</f>
        <v>2.294</v>
      </c>
      <c r="S437" s="8">
        <f>(ABS(TabPil!S437)+ABS(TabPil!U437))*SIGN(TabPil!S437)</f>
        <v>-17.975999999999999</v>
      </c>
      <c r="T437" s="8">
        <f t="shared" si="68"/>
        <v>7.6867999999999999</v>
      </c>
      <c r="U437" s="8">
        <f t="shared" si="69"/>
        <v>-18.664199999999997</v>
      </c>
      <c r="W437" s="1">
        <v>6</v>
      </c>
      <c r="X437" s="1" t="s">
        <v>12</v>
      </c>
      <c r="Y437" s="1">
        <f>TabPil!Z437</f>
        <v>-178.19800000000001</v>
      </c>
      <c r="Z437" s="1">
        <f>TabPil!AA437</f>
        <v>-107.34699999999999</v>
      </c>
      <c r="AA437" s="1">
        <f>(ABS(TabPil!AB437)+ABS(TabPil!AD437))*SIGN(TabPil!AB437)</f>
        <v>0.65000000000000013</v>
      </c>
      <c r="AB437" s="1">
        <f>(ABS(TabPil!AC437)+ABS(TabPil!AE437))*SIGN(TabPil!AC437)</f>
        <v>-18.007000000000001</v>
      </c>
      <c r="AC437" s="22">
        <f>(ABS(AA437)+0.3*ABS(AB437))*SIGN(AA437)</f>
        <v>6.0521000000000003</v>
      </c>
      <c r="AD437" s="22">
        <f>(ABS(AB437)+0.3*ABS(AA437))*SIGN(AB437)</f>
        <v>-18.202000000000002</v>
      </c>
      <c r="AH437" s="1" t="s">
        <v>59</v>
      </c>
      <c r="AI437" s="8">
        <f>F434-J434</f>
        <v>-3.2250000000000001</v>
      </c>
      <c r="AJ437" s="8">
        <f>Q434-U434</f>
        <v>-18.795900000000003</v>
      </c>
      <c r="AK437" s="8">
        <f>F435-J435</f>
        <v>3.23</v>
      </c>
      <c r="AL437" s="8">
        <f>Q435-U435</f>
        <v>-26.208100000000002</v>
      </c>
      <c r="AM437" s="22">
        <f>Z437-AD437</f>
        <v>-89.144999999999996</v>
      </c>
    </row>
    <row r="438" spans="1:39">
      <c r="C438" s="1">
        <v>5</v>
      </c>
      <c r="D438" s="1" t="s">
        <v>9</v>
      </c>
      <c r="E438" s="1">
        <f>TabPil!E438</f>
        <v>-4.2190000000000003</v>
      </c>
      <c r="F438" s="1">
        <f>TabPil!F438</f>
        <v>-3.37</v>
      </c>
      <c r="G438" s="8">
        <f>(ABS(TabPil!G438)+ABS(TabPil!I438))*SIGN(TabPil!G438)</f>
        <v>45.082999999999998</v>
      </c>
      <c r="H438" s="8">
        <f>(ABS(TabPil!H438)+ABS(TabPil!J438))*SIGN(TabPil!H438)</f>
        <v>0</v>
      </c>
      <c r="I438" s="8">
        <f t="shared" si="70"/>
        <v>45.082999999999998</v>
      </c>
      <c r="J438" s="8">
        <f t="shared" si="71"/>
        <v>0</v>
      </c>
      <c r="L438" s="1"/>
      <c r="M438" s="1"/>
      <c r="N438" s="1">
        <v>5</v>
      </c>
      <c r="O438" s="1" t="s">
        <v>9</v>
      </c>
      <c r="P438" s="1">
        <f>TabPil!P438</f>
        <v>4.5789999999999997</v>
      </c>
      <c r="Q438" s="1">
        <f>TabPil!Q438</f>
        <v>3.1230000000000002</v>
      </c>
      <c r="R438" s="8">
        <f>(ABS(TabPil!R438)+ABS(TabPil!T438))*SIGN(TabPil!R438)</f>
        <v>-10.048999999999999</v>
      </c>
      <c r="S438" s="8">
        <f>(ABS(TabPil!S438)+ABS(TabPil!U438))*SIGN(TabPil!S438)</f>
        <v>57.907000000000004</v>
      </c>
      <c r="T438" s="8">
        <f t="shared" si="68"/>
        <v>-27.421099999999999</v>
      </c>
      <c r="U438" s="8">
        <f t="shared" si="69"/>
        <v>60.921700000000001</v>
      </c>
      <c r="W438" s="1"/>
      <c r="AG438" s="1">
        <v>5</v>
      </c>
      <c r="AH438" s="1" t="s">
        <v>56</v>
      </c>
      <c r="AI438" s="8">
        <f>F438+I438</f>
        <v>41.713000000000001</v>
      </c>
      <c r="AJ438" s="8">
        <f>Q438+T438</f>
        <v>-24.298099999999998</v>
      </c>
      <c r="AK438" s="8">
        <f>F439+I439</f>
        <v>-43.695000000000007</v>
      </c>
      <c r="AL438" s="8">
        <f>Q439+T439</f>
        <v>17.871299999999998</v>
      </c>
      <c r="AM438" s="22">
        <f>Z441+AC441</f>
        <v>-203.41289999999998</v>
      </c>
    </row>
    <row r="439" spans="1:39">
      <c r="C439" s="1">
        <v>5</v>
      </c>
      <c r="D439" s="1" t="s">
        <v>10</v>
      </c>
      <c r="E439" s="1">
        <f>TabPil!E439</f>
        <v>4.33</v>
      </c>
      <c r="F439" s="1">
        <f>TabPil!F439</f>
        <v>3.4279999999999999</v>
      </c>
      <c r="G439" s="8">
        <f>(ABS(TabPil!G439)+ABS(TabPil!I439))*SIGN(TabPil!G439)</f>
        <v>-47.123000000000005</v>
      </c>
      <c r="H439" s="8">
        <f>(ABS(TabPil!H439)+ABS(TabPil!J439))*SIGN(TabPil!H439)</f>
        <v>0</v>
      </c>
      <c r="I439" s="8">
        <f t="shared" si="70"/>
        <v>-47.123000000000005</v>
      </c>
      <c r="J439" s="8">
        <f t="shared" si="71"/>
        <v>0</v>
      </c>
      <c r="L439" s="1"/>
      <c r="M439" s="1"/>
      <c r="N439" s="1">
        <v>5</v>
      </c>
      <c r="O439" s="1" t="s">
        <v>10</v>
      </c>
      <c r="P439" s="1">
        <f>TabPil!P439</f>
        <v>-5.9180000000000001</v>
      </c>
      <c r="Q439" s="1">
        <f>TabPil!Q439</f>
        <v>-3.9969999999999999</v>
      </c>
      <c r="R439" s="8">
        <f>(ABS(TabPil!R439)+ABS(TabPil!T439))*SIGN(TabPil!R439)</f>
        <v>7.4350000000000005</v>
      </c>
      <c r="S439" s="8">
        <f>(ABS(TabPil!S439)+ABS(TabPil!U439))*SIGN(TabPil!S439)</f>
        <v>-48.110999999999997</v>
      </c>
      <c r="T439" s="8">
        <f t="shared" si="68"/>
        <v>21.868299999999998</v>
      </c>
      <c r="U439" s="8">
        <f t="shared" si="69"/>
        <v>-50.341499999999996</v>
      </c>
      <c r="W439" s="1"/>
      <c r="AG439" s="1"/>
      <c r="AH439" s="1" t="s">
        <v>57</v>
      </c>
      <c r="AI439" s="8">
        <f>F438-I438</f>
        <v>-48.452999999999996</v>
      </c>
      <c r="AJ439" s="8">
        <f>Q438-T438</f>
        <v>30.5441</v>
      </c>
      <c r="AK439" s="8">
        <f>F439-I439</f>
        <v>50.551000000000002</v>
      </c>
      <c r="AL439" s="8">
        <f>Q439-T439</f>
        <v>-25.865299999999998</v>
      </c>
      <c r="AM439" s="22">
        <f>Z441-AC441</f>
        <v>-261.08109999999999</v>
      </c>
    </row>
    <row r="440" spans="1:39">
      <c r="C440" s="1">
        <v>5</v>
      </c>
      <c r="D440" s="1" t="s">
        <v>11</v>
      </c>
      <c r="E440" s="1">
        <f>TabPil!E440</f>
        <v>-2.6709999999999998</v>
      </c>
      <c r="F440" s="1">
        <f>TabPil!F440</f>
        <v>-2.1240000000000001</v>
      </c>
      <c r="G440" s="8">
        <f>(ABS(TabPil!G440)+ABS(TabPil!I440))*SIGN(TabPil!G440)</f>
        <v>28.815000000000001</v>
      </c>
      <c r="H440" s="8">
        <f>(ABS(TabPil!H440)+ABS(TabPil!J440))*SIGN(TabPil!H440)</f>
        <v>0</v>
      </c>
      <c r="I440" s="8">
        <f t="shared" si="70"/>
        <v>28.815000000000001</v>
      </c>
      <c r="J440" s="8">
        <f t="shared" si="71"/>
        <v>0</v>
      </c>
      <c r="L440" s="1"/>
      <c r="M440" s="1"/>
      <c r="N440" s="1">
        <v>5</v>
      </c>
      <c r="O440" s="1" t="s">
        <v>11</v>
      </c>
      <c r="P440" s="1">
        <f>TabPil!P440</f>
        <v>3.28</v>
      </c>
      <c r="Q440" s="1">
        <f>TabPil!Q440</f>
        <v>2.2250000000000001</v>
      </c>
      <c r="R440" s="8">
        <f>(ABS(TabPil!R440)+ABS(TabPil!T440))*SIGN(TabPil!R440)</f>
        <v>-5.3919999999999995</v>
      </c>
      <c r="S440" s="8">
        <f>(ABS(TabPil!S440)+ABS(TabPil!U440))*SIGN(TabPil!S440)</f>
        <v>32.527000000000001</v>
      </c>
      <c r="T440" s="8">
        <f t="shared" si="68"/>
        <v>-15.1501</v>
      </c>
      <c r="U440" s="8">
        <f t="shared" si="69"/>
        <v>34.144600000000004</v>
      </c>
      <c r="W440" s="1"/>
      <c r="AH440" s="1" t="s">
        <v>58</v>
      </c>
      <c r="AI440" s="8">
        <f>F438+J438</f>
        <v>-3.37</v>
      </c>
      <c r="AJ440" s="8">
        <f>Q438+U438</f>
        <v>64.044700000000006</v>
      </c>
      <c r="AK440" s="8">
        <f>F439+J439</f>
        <v>3.4279999999999999</v>
      </c>
      <c r="AL440" s="8">
        <f>Q439+U439</f>
        <v>-54.338499999999996</v>
      </c>
      <c r="AM440" s="22">
        <f>Z441+AD441</f>
        <v>-291.22659999999996</v>
      </c>
    </row>
    <row r="441" spans="1:39">
      <c r="C441" s="1">
        <v>5</v>
      </c>
      <c r="D441" s="1" t="s">
        <v>12</v>
      </c>
      <c r="E441" s="1">
        <f>TabPil!E441</f>
        <v>-349.863</v>
      </c>
      <c r="F441" s="1">
        <f>TabPil!F441</f>
        <v>-211.31299999999999</v>
      </c>
      <c r="G441" s="8">
        <f>(ABS(TabPil!G441)+ABS(TabPil!I441))*SIGN(TabPil!G441)</f>
        <v>4.3010000000000002</v>
      </c>
      <c r="H441" s="8">
        <f>(ABS(TabPil!H441)+ABS(TabPil!J441))*SIGN(TabPil!H441)</f>
        <v>0</v>
      </c>
      <c r="I441" s="8">
        <f t="shared" si="70"/>
        <v>4.3010000000000002</v>
      </c>
      <c r="J441" s="8">
        <f t="shared" si="71"/>
        <v>0</v>
      </c>
      <c r="L441" s="1"/>
      <c r="M441" s="1"/>
      <c r="N441" s="1">
        <v>5</v>
      </c>
      <c r="O441" s="1" t="s">
        <v>12</v>
      </c>
      <c r="P441" s="1">
        <f>TabPil!P441</f>
        <v>-31.745000000000001</v>
      </c>
      <c r="Q441" s="1">
        <f>TabPil!Q441</f>
        <v>-20.934000000000001</v>
      </c>
      <c r="R441" s="8">
        <f>(ABS(TabPil!R441)+ABS(TabPil!T441))*SIGN(TabPil!R441)</f>
        <v>8.1110000000000007</v>
      </c>
      <c r="S441" s="8">
        <f>(ABS(TabPil!S441)+ABS(TabPil!U441))*SIGN(TabPil!S441)</f>
        <v>-55.438000000000002</v>
      </c>
      <c r="T441" s="8">
        <f t="shared" si="68"/>
        <v>24.7424</v>
      </c>
      <c r="U441" s="8">
        <f t="shared" si="69"/>
        <v>-57.871300000000005</v>
      </c>
      <c r="W441" s="1">
        <v>5</v>
      </c>
      <c r="X441" s="1" t="s">
        <v>12</v>
      </c>
      <c r="Y441" s="1">
        <f>TabPil!Z441</f>
        <v>-381.608</v>
      </c>
      <c r="Z441" s="1">
        <f>TabPil!AA441</f>
        <v>-232.24699999999999</v>
      </c>
      <c r="AA441" s="1">
        <f>(ABS(TabPil!AB441)+ABS(TabPil!AD441))*SIGN(TabPil!AB441)</f>
        <v>12.242000000000001</v>
      </c>
      <c r="AB441" s="1">
        <f>(ABS(TabPil!AC441)+ABS(TabPil!AE441))*SIGN(TabPil!AC441)</f>
        <v>-55.307000000000002</v>
      </c>
      <c r="AC441" s="22">
        <f>(ABS(AA441)+0.3*ABS(AB441))*SIGN(AA441)</f>
        <v>28.834099999999999</v>
      </c>
      <c r="AD441" s="22">
        <f>(ABS(AB441)+0.3*ABS(AA441))*SIGN(AB441)</f>
        <v>-58.979600000000005</v>
      </c>
      <c r="AH441" s="1" t="s">
        <v>59</v>
      </c>
      <c r="AI441" s="8">
        <f>F438-J438</f>
        <v>-3.37</v>
      </c>
      <c r="AJ441" s="8">
        <f>Q438-U438</f>
        <v>-57.798700000000004</v>
      </c>
      <c r="AK441" s="8">
        <f>F439-J439</f>
        <v>3.4279999999999999</v>
      </c>
      <c r="AL441" s="8">
        <f>Q439-U439</f>
        <v>46.344499999999996</v>
      </c>
      <c r="AM441" s="22">
        <f>Z441-AD441</f>
        <v>-173.26739999999998</v>
      </c>
    </row>
    <row r="442" spans="1:39">
      <c r="C442" s="1">
        <v>4</v>
      </c>
      <c r="D442" s="1" t="s">
        <v>9</v>
      </c>
      <c r="E442" s="1">
        <f>TabPil!E442</f>
        <v>-4.1310000000000002</v>
      </c>
      <c r="F442" s="1">
        <f>TabPil!F442</f>
        <v>-3.2610000000000001</v>
      </c>
      <c r="G442" s="8">
        <f>(ABS(TabPil!G442)+ABS(TabPil!I442))*SIGN(TabPil!G442)</f>
        <v>60.769999999999996</v>
      </c>
      <c r="H442" s="8">
        <f>(ABS(TabPil!H442)+ABS(TabPil!J442))*SIGN(TabPil!H442)</f>
        <v>0</v>
      </c>
      <c r="I442" s="8">
        <f t="shared" si="70"/>
        <v>60.769999999999996</v>
      </c>
      <c r="J442" s="8">
        <f t="shared" si="71"/>
        <v>0</v>
      </c>
      <c r="L442" s="1"/>
      <c r="M442" s="1"/>
      <c r="N442" s="1">
        <v>4</v>
      </c>
      <c r="O442" s="1" t="s">
        <v>9</v>
      </c>
      <c r="P442" s="1">
        <f>TabPil!P442</f>
        <v>8.3520000000000003</v>
      </c>
      <c r="Q442" s="1">
        <f>TabPil!Q442</f>
        <v>5.5250000000000004</v>
      </c>
      <c r="R442" s="8">
        <f>(ABS(TabPil!R442)+ABS(TabPil!T442))*SIGN(TabPil!R442)</f>
        <v>-14.568999999999999</v>
      </c>
      <c r="S442" s="8">
        <f>(ABS(TabPil!S442)+ABS(TabPil!U442))*SIGN(TabPil!S442)</f>
        <v>81.853999999999999</v>
      </c>
      <c r="T442" s="8">
        <f t="shared" si="68"/>
        <v>-39.1252</v>
      </c>
      <c r="U442" s="8">
        <f t="shared" si="69"/>
        <v>86.224699999999999</v>
      </c>
      <c r="W442" s="1"/>
      <c r="AG442" s="1">
        <v>4</v>
      </c>
      <c r="AH442" s="1" t="s">
        <v>56</v>
      </c>
      <c r="AI442" s="8">
        <f>F442+I442</f>
        <v>57.508999999999993</v>
      </c>
      <c r="AJ442" s="8">
        <f>Q442+T442</f>
        <v>-33.600200000000001</v>
      </c>
      <c r="AK442" s="8">
        <f>F443+I443</f>
        <v>-57.728999999999999</v>
      </c>
      <c r="AL442" s="8">
        <f>Q443+T443</f>
        <v>27.311399999999999</v>
      </c>
      <c r="AM442" s="22">
        <f>Z445+AC445</f>
        <v>-289.82180000000005</v>
      </c>
    </row>
    <row r="443" spans="1:39">
      <c r="C443" s="1">
        <v>4</v>
      </c>
      <c r="D443" s="1" t="s">
        <v>10</v>
      </c>
      <c r="E443" s="1">
        <f>TabPil!E443</f>
        <v>3.6579999999999999</v>
      </c>
      <c r="F443" s="1">
        <f>TabPil!F443</f>
        <v>2.9420000000000002</v>
      </c>
      <c r="G443" s="8">
        <f>(ABS(TabPil!G443)+ABS(TabPil!I443))*SIGN(TabPil!G443)</f>
        <v>-60.670999999999999</v>
      </c>
      <c r="H443" s="8">
        <f>(ABS(TabPil!H443)+ABS(TabPil!J443))*SIGN(TabPil!H443)</f>
        <v>0</v>
      </c>
      <c r="I443" s="8">
        <f t="shared" si="70"/>
        <v>-60.670999999999999</v>
      </c>
      <c r="J443" s="8">
        <f t="shared" si="71"/>
        <v>0</v>
      </c>
      <c r="L443" s="1"/>
      <c r="M443" s="1"/>
      <c r="N443" s="1">
        <v>4</v>
      </c>
      <c r="O443" s="1" t="s">
        <v>10</v>
      </c>
      <c r="P443" s="1">
        <f>TabPil!P443</f>
        <v>-6.7169999999999996</v>
      </c>
      <c r="Q443" s="1">
        <f>TabPil!Q443</f>
        <v>-4.4960000000000004</v>
      </c>
      <c r="R443" s="8">
        <f>(ABS(TabPil!R443)+ABS(TabPil!T443))*SIGN(TabPil!R443)</f>
        <v>11.459</v>
      </c>
      <c r="S443" s="8">
        <f>(ABS(TabPil!S443)+ABS(TabPil!U443))*SIGN(TabPil!S443)</f>
        <v>-67.828000000000003</v>
      </c>
      <c r="T443" s="8">
        <f t="shared" si="68"/>
        <v>31.807400000000001</v>
      </c>
      <c r="U443" s="8">
        <f t="shared" si="69"/>
        <v>-71.26570000000001</v>
      </c>
      <c r="W443" s="1"/>
      <c r="AG443" s="1"/>
      <c r="AH443" s="1" t="s">
        <v>57</v>
      </c>
      <c r="AI443" s="8">
        <f>F442-I442</f>
        <v>-64.030999999999992</v>
      </c>
      <c r="AJ443" s="8">
        <f>Q442-T442</f>
        <v>44.650199999999998</v>
      </c>
      <c r="AK443" s="8">
        <f>F443-I443</f>
        <v>63.613</v>
      </c>
      <c r="AL443" s="8">
        <f>Q443-T443</f>
        <v>-36.303400000000003</v>
      </c>
      <c r="AM443" s="22">
        <f>Z445-AC445</f>
        <v>-436.11220000000003</v>
      </c>
    </row>
    <row r="444" spans="1:39">
      <c r="C444" s="1">
        <v>4</v>
      </c>
      <c r="D444" s="1" t="s">
        <v>11</v>
      </c>
      <c r="E444" s="1">
        <f>TabPil!E444</f>
        <v>-2.4340000000000002</v>
      </c>
      <c r="F444" s="1">
        <f>TabPil!F444</f>
        <v>-1.9390000000000001</v>
      </c>
      <c r="G444" s="8">
        <f>(ABS(TabPil!G444)+ABS(TabPil!I444))*SIGN(TabPil!G444)</f>
        <v>37.950000000000003</v>
      </c>
      <c r="H444" s="8">
        <f>(ABS(TabPil!H444)+ABS(TabPil!J444))*SIGN(TabPil!H444)</f>
        <v>0</v>
      </c>
      <c r="I444" s="8">
        <f t="shared" si="70"/>
        <v>37.950000000000003</v>
      </c>
      <c r="J444" s="8">
        <f t="shared" si="71"/>
        <v>0</v>
      </c>
      <c r="L444" s="1"/>
      <c r="M444" s="1"/>
      <c r="N444" s="1">
        <v>4</v>
      </c>
      <c r="O444" s="1" t="s">
        <v>11</v>
      </c>
      <c r="P444" s="1">
        <f>TabPil!P444</f>
        <v>4.7089999999999996</v>
      </c>
      <c r="Q444" s="1">
        <f>TabPil!Q444</f>
        <v>3.1320000000000001</v>
      </c>
      <c r="R444" s="8">
        <f>(ABS(TabPil!R444)+ABS(TabPil!T444))*SIGN(TabPil!R444)</f>
        <v>-8.09</v>
      </c>
      <c r="S444" s="8">
        <f>(ABS(TabPil!S444)+ABS(TabPil!U444))*SIGN(TabPil!S444)</f>
        <v>46.342999999999996</v>
      </c>
      <c r="T444" s="8">
        <f t="shared" si="68"/>
        <v>-21.992899999999999</v>
      </c>
      <c r="U444" s="8">
        <f t="shared" si="69"/>
        <v>48.769999999999996</v>
      </c>
      <c r="W444" s="1"/>
      <c r="AH444" s="1" t="s">
        <v>58</v>
      </c>
      <c r="AI444" s="8">
        <f>F442+J442</f>
        <v>-3.2610000000000001</v>
      </c>
      <c r="AJ444" s="8">
        <f>Q442+U442</f>
        <v>91.749700000000004</v>
      </c>
      <c r="AK444" s="8">
        <f>F443+J443</f>
        <v>2.9420000000000002</v>
      </c>
      <c r="AL444" s="8">
        <f>Q443+U443</f>
        <v>-75.761700000000005</v>
      </c>
      <c r="AM444" s="22">
        <f>Z445+AD445</f>
        <v>-510.13930000000005</v>
      </c>
    </row>
    <row r="445" spans="1:39">
      <c r="C445" s="1">
        <v>4</v>
      </c>
      <c r="D445" s="1" t="s">
        <v>12</v>
      </c>
      <c r="E445" s="1">
        <f>TabPil!E445</f>
        <v>-547.851</v>
      </c>
      <c r="F445" s="1">
        <f>TabPil!F445</f>
        <v>-332.33300000000003</v>
      </c>
      <c r="G445" s="8">
        <f>(ABS(TabPil!G445)+ABS(TabPil!I445))*SIGN(TabPil!G445)</f>
        <v>9.64</v>
      </c>
      <c r="H445" s="8">
        <f>(ABS(TabPil!H445)+ABS(TabPil!J445))*SIGN(TabPil!H445)</f>
        <v>0</v>
      </c>
      <c r="I445" s="8">
        <f t="shared" si="70"/>
        <v>9.64</v>
      </c>
      <c r="J445" s="8">
        <f t="shared" si="71"/>
        <v>0</v>
      </c>
      <c r="L445" s="1"/>
      <c r="M445" s="1"/>
      <c r="N445" s="1">
        <v>4</v>
      </c>
      <c r="O445" s="1" t="s">
        <v>12</v>
      </c>
      <c r="P445" s="1">
        <f>TabPil!P445</f>
        <v>-45.497999999999998</v>
      </c>
      <c r="Q445" s="1">
        <f>TabPil!Q445</f>
        <v>-30.634</v>
      </c>
      <c r="R445" s="8">
        <f>(ABS(TabPil!R445)+ABS(TabPil!T445))*SIGN(TabPil!R445)</f>
        <v>22.641000000000002</v>
      </c>
      <c r="S445" s="8">
        <f>(ABS(TabPil!S445)+ABS(TabPil!U445))*SIGN(TabPil!S445)</f>
        <v>-137.941</v>
      </c>
      <c r="T445" s="8">
        <f t="shared" si="68"/>
        <v>64.023300000000006</v>
      </c>
      <c r="U445" s="8">
        <f t="shared" si="69"/>
        <v>-144.73330000000001</v>
      </c>
      <c r="W445" s="1">
        <v>4</v>
      </c>
      <c r="X445" s="1" t="s">
        <v>12</v>
      </c>
      <c r="Y445" s="1">
        <f>TabPil!Z445</f>
        <v>-593.34900000000005</v>
      </c>
      <c r="Z445" s="1">
        <f>TabPil!AA445</f>
        <v>-362.96700000000004</v>
      </c>
      <c r="AA445" s="1">
        <f>(ABS(TabPil!AB445)+ABS(TabPil!AD445))*SIGN(TabPil!AB445)</f>
        <v>31.861000000000001</v>
      </c>
      <c r="AB445" s="1">
        <f>(ABS(TabPil!AC445)+ABS(TabPil!AE445))*SIGN(TabPil!AC445)</f>
        <v>-137.614</v>
      </c>
      <c r="AC445" s="22">
        <f>(ABS(AA445)+0.3*ABS(AB445))*SIGN(AA445)</f>
        <v>73.145200000000003</v>
      </c>
      <c r="AD445" s="22">
        <f>(ABS(AB445)+0.3*ABS(AA445))*SIGN(AB445)</f>
        <v>-147.17230000000001</v>
      </c>
      <c r="AH445" s="1" t="s">
        <v>59</v>
      </c>
      <c r="AI445" s="8">
        <f>F442-J442</f>
        <v>-3.2610000000000001</v>
      </c>
      <c r="AJ445" s="8">
        <f>Q442-U442</f>
        <v>-80.699699999999993</v>
      </c>
      <c r="AK445" s="8">
        <f>F443-J443</f>
        <v>2.9420000000000002</v>
      </c>
      <c r="AL445" s="8">
        <f>Q443-U443</f>
        <v>66.769700000000014</v>
      </c>
      <c r="AM445" s="22">
        <f>Z445-AD445</f>
        <v>-215.79470000000003</v>
      </c>
    </row>
    <row r="446" spans="1:39">
      <c r="C446" s="1">
        <v>3</v>
      </c>
      <c r="D446" s="1" t="s">
        <v>9</v>
      </c>
      <c r="E446" s="1">
        <f>TabPil!E446</f>
        <v>-2.83</v>
      </c>
      <c r="F446" s="1">
        <f>TabPil!F446</f>
        <v>-2.3559999999999999</v>
      </c>
      <c r="G446" s="8">
        <f>(ABS(TabPil!G446)+ABS(TabPil!I446))*SIGN(TabPil!G446)</f>
        <v>72.878</v>
      </c>
      <c r="H446" s="8">
        <f>(ABS(TabPil!H446)+ABS(TabPil!J446))*SIGN(TabPil!H446)</f>
        <v>0</v>
      </c>
      <c r="I446" s="8">
        <f t="shared" si="70"/>
        <v>72.878</v>
      </c>
      <c r="J446" s="8">
        <f t="shared" si="71"/>
        <v>0</v>
      </c>
      <c r="L446" s="1"/>
      <c r="M446" s="1"/>
      <c r="N446" s="1">
        <v>3</v>
      </c>
      <c r="O446" s="1" t="s">
        <v>9</v>
      </c>
      <c r="P446" s="1">
        <f>TabPil!P446</f>
        <v>6.3440000000000003</v>
      </c>
      <c r="Q446" s="1">
        <f>TabPil!Q446</f>
        <v>4.258</v>
      </c>
      <c r="R446" s="8">
        <f>(ABS(TabPil!R446)+ABS(TabPil!T446))*SIGN(TabPil!R446)</f>
        <v>-19.676000000000002</v>
      </c>
      <c r="S446" s="8">
        <f>(ABS(TabPil!S446)+ABS(TabPil!U446))*SIGN(TabPil!S446)</f>
        <v>107.485</v>
      </c>
      <c r="T446" s="8">
        <f t="shared" si="68"/>
        <v>-51.921500000000002</v>
      </c>
      <c r="U446" s="8">
        <f t="shared" si="69"/>
        <v>113.3878</v>
      </c>
      <c r="W446" s="1"/>
      <c r="AG446" s="1">
        <v>3</v>
      </c>
      <c r="AH446" s="1" t="s">
        <v>56</v>
      </c>
      <c r="AI446" s="8">
        <f>F446+I446</f>
        <v>70.522000000000006</v>
      </c>
      <c r="AJ446" s="8">
        <f>Q446+T446</f>
        <v>-47.663499999999999</v>
      </c>
      <c r="AK446" s="8">
        <f>F447+I447</f>
        <v>-70.850999999999999</v>
      </c>
      <c r="AL446" s="8">
        <f>Q447+T447</f>
        <v>44.056899999999999</v>
      </c>
      <c r="AM446" s="22">
        <f>Z449+AC449</f>
        <v>-353.36720000000003</v>
      </c>
    </row>
    <row r="447" spans="1:39">
      <c r="C447" s="1">
        <v>3</v>
      </c>
      <c r="D447" s="1" t="s">
        <v>10</v>
      </c>
      <c r="E447" s="1">
        <f>TabPil!E447</f>
        <v>2.214</v>
      </c>
      <c r="F447" s="1">
        <f>TabPil!F447</f>
        <v>1.9379999999999999</v>
      </c>
      <c r="G447" s="8">
        <f>(ABS(TabPil!G447)+ABS(TabPil!I447))*SIGN(TabPil!G447)</f>
        <v>-72.789000000000001</v>
      </c>
      <c r="H447" s="8">
        <f>(ABS(TabPil!H447)+ABS(TabPil!J447))*SIGN(TabPil!H447)</f>
        <v>0</v>
      </c>
      <c r="I447" s="8">
        <f t="shared" si="70"/>
        <v>-72.789000000000001</v>
      </c>
      <c r="J447" s="8">
        <f t="shared" si="71"/>
        <v>0</v>
      </c>
      <c r="L447" s="1"/>
      <c r="M447" s="1"/>
      <c r="N447" s="1">
        <v>3</v>
      </c>
      <c r="O447" s="1" t="s">
        <v>10</v>
      </c>
      <c r="P447" s="1">
        <f>TabPil!P447</f>
        <v>-4.32</v>
      </c>
      <c r="Q447" s="1">
        <f>TabPil!Q447</f>
        <v>-3.0049999999999999</v>
      </c>
      <c r="R447" s="8">
        <f>(ABS(TabPil!R447)+ABS(TabPil!T447))*SIGN(TabPil!R447)</f>
        <v>17.603999999999999</v>
      </c>
      <c r="S447" s="8">
        <f>(ABS(TabPil!S447)+ABS(TabPil!U447))*SIGN(TabPil!S447)</f>
        <v>-98.193000000000012</v>
      </c>
      <c r="T447" s="8">
        <f t="shared" si="68"/>
        <v>47.061900000000001</v>
      </c>
      <c r="U447" s="8">
        <f t="shared" si="69"/>
        <v>-103.47420000000001</v>
      </c>
      <c r="W447" s="1"/>
      <c r="AG447" s="1"/>
      <c r="AH447" s="1" t="s">
        <v>57</v>
      </c>
      <c r="AI447" s="8">
        <f>F446-I446</f>
        <v>-75.233999999999995</v>
      </c>
      <c r="AJ447" s="8">
        <f>Q446-T446</f>
        <v>56.179500000000004</v>
      </c>
      <c r="AK447" s="8">
        <f>F447-I447</f>
        <v>74.727000000000004</v>
      </c>
      <c r="AL447" s="8">
        <f>Q447-T447</f>
        <v>-50.066900000000004</v>
      </c>
      <c r="AM447" s="22">
        <f>Z449-AC449</f>
        <v>-628.32080000000008</v>
      </c>
    </row>
    <row r="448" spans="1:39">
      <c r="C448" s="1">
        <v>3</v>
      </c>
      <c r="D448" s="1" t="s">
        <v>11</v>
      </c>
      <c r="E448" s="1">
        <f>TabPil!E448</f>
        <v>-1.5760000000000001</v>
      </c>
      <c r="F448" s="1">
        <f>TabPil!F448</f>
        <v>-1.3420000000000001</v>
      </c>
      <c r="G448" s="8">
        <f>(ABS(TabPil!G448)+ABS(TabPil!I448))*SIGN(TabPil!G448)</f>
        <v>45.521000000000001</v>
      </c>
      <c r="H448" s="8">
        <f>(ABS(TabPil!H448)+ABS(TabPil!J448))*SIGN(TabPil!H448)</f>
        <v>0</v>
      </c>
      <c r="I448" s="8">
        <f t="shared" si="70"/>
        <v>45.521000000000001</v>
      </c>
      <c r="J448" s="8">
        <f t="shared" si="71"/>
        <v>0</v>
      </c>
      <c r="L448" s="1"/>
      <c r="M448" s="1"/>
      <c r="N448" s="1">
        <v>3</v>
      </c>
      <c r="O448" s="1" t="s">
        <v>11</v>
      </c>
      <c r="P448" s="1">
        <f>TabPil!P448</f>
        <v>3.3319999999999999</v>
      </c>
      <c r="Q448" s="1">
        <f>TabPil!Q448</f>
        <v>2.2690000000000001</v>
      </c>
      <c r="R448" s="8">
        <f>(ABS(TabPil!R448)+ABS(TabPil!T448))*SIGN(TabPil!R448)</f>
        <v>-11.622</v>
      </c>
      <c r="S448" s="8">
        <f>(ABS(TabPil!S448)+ABS(TabPil!U448))*SIGN(TabPil!S448)</f>
        <v>63.961000000000006</v>
      </c>
      <c r="T448" s="8">
        <f t="shared" si="68"/>
        <v>-30.810300000000002</v>
      </c>
      <c r="U448" s="8">
        <f t="shared" si="69"/>
        <v>67.447600000000008</v>
      </c>
      <c r="W448" s="1"/>
      <c r="AH448" s="1" t="s">
        <v>58</v>
      </c>
      <c r="AI448" s="8">
        <f>F446+J446</f>
        <v>-2.3559999999999999</v>
      </c>
      <c r="AJ448" s="8">
        <f>Q446+U446</f>
        <v>117.64579999999999</v>
      </c>
      <c r="AK448" s="8">
        <f>F447+J447</f>
        <v>1.9379999999999999</v>
      </c>
      <c r="AL448" s="8">
        <f>Q447+U447</f>
        <v>-106.47920000000001</v>
      </c>
      <c r="AM448" s="22">
        <f>Z449+AD449</f>
        <v>-760.95749999999998</v>
      </c>
    </row>
    <row r="449" spans="1:44">
      <c r="C449" s="1">
        <v>3</v>
      </c>
      <c r="D449" s="1" t="s">
        <v>12</v>
      </c>
      <c r="E449" s="1">
        <f>TabPil!E449</f>
        <v>-742.255</v>
      </c>
      <c r="F449" s="1">
        <f>TabPil!F449</f>
        <v>-451.07100000000003</v>
      </c>
      <c r="G449" s="8">
        <f>(ABS(TabPil!G449)+ABS(TabPil!I449))*SIGN(TabPil!G449)</f>
        <v>19.170999999999999</v>
      </c>
      <c r="H449" s="8">
        <f>(ABS(TabPil!H449)+ABS(TabPil!J449))*SIGN(TabPil!H449)</f>
        <v>0</v>
      </c>
      <c r="I449" s="8">
        <f t="shared" si="70"/>
        <v>19.170999999999999</v>
      </c>
      <c r="J449" s="8">
        <f t="shared" si="71"/>
        <v>0</v>
      </c>
      <c r="L449" s="1"/>
      <c r="M449" s="1"/>
      <c r="N449" s="1">
        <v>3</v>
      </c>
      <c r="O449" s="1" t="s">
        <v>12</v>
      </c>
      <c r="P449" s="1">
        <f>TabPil!P449</f>
        <v>-58.369</v>
      </c>
      <c r="Q449" s="1">
        <f>TabPil!Q449</f>
        <v>-39.773000000000003</v>
      </c>
      <c r="R449" s="8">
        <f>(ABS(TabPil!R449)+ABS(TabPil!T449))*SIGN(TabPil!R449)</f>
        <v>43.712000000000003</v>
      </c>
      <c r="S449" s="8">
        <f>(ABS(TabPil!S449)+ABS(TabPil!U449))*SIGN(TabPil!S449)</f>
        <v>-252.173</v>
      </c>
      <c r="T449" s="8">
        <f t="shared" si="68"/>
        <v>119.3639</v>
      </c>
      <c r="U449" s="8">
        <f t="shared" si="69"/>
        <v>-265.28660000000002</v>
      </c>
      <c r="W449" s="1">
        <v>3</v>
      </c>
      <c r="X449" s="1" t="s">
        <v>12</v>
      </c>
      <c r="Y449" s="1">
        <f>TabPil!Z449</f>
        <v>-800.62400000000002</v>
      </c>
      <c r="Z449" s="1">
        <f>TabPil!AA449</f>
        <v>-490.84400000000005</v>
      </c>
      <c r="AA449" s="1">
        <f>(ABS(TabPil!AB449)+ABS(TabPil!AD449))*SIGN(TabPil!AB449)</f>
        <v>62.025000000000006</v>
      </c>
      <c r="AB449" s="1">
        <f>(ABS(TabPil!AC449)+ABS(TabPil!AE449))*SIGN(TabPil!AC449)</f>
        <v>-251.506</v>
      </c>
      <c r="AC449" s="22">
        <f>(ABS(AA449)+0.3*ABS(AB449))*SIGN(AA449)</f>
        <v>137.4768</v>
      </c>
      <c r="AD449" s="22">
        <f>(ABS(AB449)+0.3*ABS(AA449))*SIGN(AB449)</f>
        <v>-270.11349999999999</v>
      </c>
      <c r="AH449" s="1" t="s">
        <v>59</v>
      </c>
      <c r="AI449" s="8">
        <f>F446-J446</f>
        <v>-2.3559999999999999</v>
      </c>
      <c r="AJ449" s="8">
        <f>Q446-U446</f>
        <v>-109.1298</v>
      </c>
      <c r="AK449" s="8">
        <f>F447-J447</f>
        <v>1.9379999999999999</v>
      </c>
      <c r="AL449" s="8">
        <f>Q447-U447</f>
        <v>100.46920000000001</v>
      </c>
      <c r="AM449" s="22">
        <f>Z449-AD449</f>
        <v>-220.73050000000006</v>
      </c>
    </row>
    <row r="450" spans="1:44">
      <c r="C450" s="1">
        <v>2</v>
      </c>
      <c r="D450" s="1" t="s">
        <v>9</v>
      </c>
      <c r="E450" s="1">
        <f>TabPil!E450</f>
        <v>-1.075</v>
      </c>
      <c r="F450" s="1">
        <f>TabPil!F450</f>
        <v>-1.139</v>
      </c>
      <c r="G450" s="8">
        <f>(ABS(TabPil!G450)+ABS(TabPil!I450))*SIGN(TabPil!G450)</f>
        <v>82.534000000000006</v>
      </c>
      <c r="H450" s="8">
        <f>(ABS(TabPil!H450)+ABS(TabPil!J450))*SIGN(TabPil!H450)</f>
        <v>0</v>
      </c>
      <c r="I450" s="8">
        <f t="shared" si="70"/>
        <v>82.534000000000006</v>
      </c>
      <c r="J450" s="8">
        <f t="shared" si="71"/>
        <v>0</v>
      </c>
      <c r="L450" s="1"/>
      <c r="M450" s="1"/>
      <c r="N450" s="1">
        <v>2</v>
      </c>
      <c r="O450" s="1" t="s">
        <v>9</v>
      </c>
      <c r="P450" s="1">
        <f>TabPil!P450</f>
        <v>6.5309999999999997</v>
      </c>
      <c r="Q450" s="1">
        <f>TabPil!Q450</f>
        <v>4.3319999999999999</v>
      </c>
      <c r="R450" s="8">
        <f>(ABS(TabPil!R450)+ABS(TabPil!T450))*SIGN(TabPil!R450)</f>
        <v>-22.878</v>
      </c>
      <c r="S450" s="8">
        <f>(ABS(TabPil!S450)+ABS(TabPil!U450))*SIGN(TabPil!S450)</f>
        <v>124.24600000000001</v>
      </c>
      <c r="T450" s="8">
        <f t="shared" si="68"/>
        <v>-60.151800000000001</v>
      </c>
      <c r="U450" s="8">
        <f t="shared" si="69"/>
        <v>131.10940000000002</v>
      </c>
      <c r="W450" s="1"/>
      <c r="AG450" s="1">
        <v>2</v>
      </c>
      <c r="AH450" s="1" t="s">
        <v>56</v>
      </c>
      <c r="AI450" s="8">
        <f>F450+I450</f>
        <v>81.39500000000001</v>
      </c>
      <c r="AJ450" s="8">
        <f>Q450+T450</f>
        <v>-55.819800000000001</v>
      </c>
      <c r="AK450" s="8">
        <f>F451+I451</f>
        <v>-83.69</v>
      </c>
      <c r="AL450" s="8">
        <f>Q451+T451</f>
        <v>60.975999999999992</v>
      </c>
      <c r="AM450" s="22">
        <f>Z453+AC453</f>
        <v>-391.17889999999994</v>
      </c>
    </row>
    <row r="451" spans="1:44">
      <c r="C451" s="1">
        <v>2</v>
      </c>
      <c r="D451" s="1" t="s">
        <v>10</v>
      </c>
      <c r="E451" s="1">
        <f>TabPil!E451</f>
        <v>0.13400000000000001</v>
      </c>
      <c r="F451" s="1">
        <f>TabPil!F451</f>
        <v>0.51900000000000002</v>
      </c>
      <c r="G451" s="8">
        <f>(ABS(TabPil!G451)+ABS(TabPil!I451))*SIGN(TabPil!G451)</f>
        <v>-84.209000000000003</v>
      </c>
      <c r="H451" s="8">
        <f>(ABS(TabPil!H451)+ABS(TabPil!J451))*SIGN(TabPil!H451)</f>
        <v>0</v>
      </c>
      <c r="I451" s="8">
        <f t="shared" si="70"/>
        <v>-84.209000000000003</v>
      </c>
      <c r="J451" s="8">
        <f t="shared" si="71"/>
        <v>0</v>
      </c>
      <c r="L451" s="1"/>
      <c r="M451" s="1"/>
      <c r="N451" s="1">
        <v>2</v>
      </c>
      <c r="O451" s="1" t="s">
        <v>10</v>
      </c>
      <c r="P451" s="1">
        <f>TabPil!P451</f>
        <v>-6.2389999999999999</v>
      </c>
      <c r="Q451" s="1">
        <f>TabPil!Q451</f>
        <v>-4.0970000000000004</v>
      </c>
      <c r="R451" s="8">
        <f>(ABS(TabPil!R451)+ABS(TabPil!T451))*SIGN(TabPil!R451)</f>
        <v>24.806999999999999</v>
      </c>
      <c r="S451" s="8">
        <f>(ABS(TabPil!S451)+ABS(TabPil!U451))*SIGN(TabPil!S451)</f>
        <v>-134.22</v>
      </c>
      <c r="T451" s="8">
        <f t="shared" ref="T451:T514" si="72">(ABS(R451)+0.3*ABS(S451))*SIGN(R451)</f>
        <v>65.072999999999993</v>
      </c>
      <c r="U451" s="8">
        <f t="shared" ref="U451:U514" si="73">(ABS(S451)+0.3*ABS(R451))*SIGN(S451)</f>
        <v>-141.66210000000001</v>
      </c>
      <c r="W451" s="1"/>
      <c r="AG451" s="1"/>
      <c r="AH451" s="1" t="s">
        <v>57</v>
      </c>
      <c r="AI451" s="8">
        <f>F450-I450</f>
        <v>-83.673000000000002</v>
      </c>
      <c r="AJ451" s="8">
        <f>Q450-T450</f>
        <v>64.483800000000002</v>
      </c>
      <c r="AK451" s="8">
        <f>F451-I451</f>
        <v>84.728000000000009</v>
      </c>
      <c r="AL451" s="8">
        <f>Q451-T451</f>
        <v>-69.169999999999987</v>
      </c>
      <c r="AM451" s="22">
        <f>Z453-AC453</f>
        <v>-837.76909999999998</v>
      </c>
    </row>
    <row r="452" spans="1:44">
      <c r="C452" s="1">
        <v>2</v>
      </c>
      <c r="D452" s="1" t="s">
        <v>11</v>
      </c>
      <c r="E452" s="1">
        <f>TabPil!E452</f>
        <v>-0.378</v>
      </c>
      <c r="F452" s="1">
        <f>TabPil!F452</f>
        <v>-0.51800000000000002</v>
      </c>
      <c r="G452" s="8">
        <f>(ABS(TabPil!G452)+ABS(TabPil!I452))*SIGN(TabPil!G452)</f>
        <v>52.106999999999999</v>
      </c>
      <c r="H452" s="8">
        <f>(ABS(TabPil!H452)+ABS(TabPil!J452))*SIGN(TabPil!H452)</f>
        <v>0</v>
      </c>
      <c r="I452" s="8">
        <f t="shared" ref="I452:I515" si="74">(ABS(G452)+0.3*ABS(H452))*SIGN(G452)</f>
        <v>52.106999999999999</v>
      </c>
      <c r="J452" s="8">
        <f t="shared" ref="J452:J515" si="75">(ABS(H452)+0.3*ABS(G452))*SIGN(H452)</f>
        <v>0</v>
      </c>
      <c r="L452" s="1"/>
      <c r="M452" s="1"/>
      <c r="N452" s="1">
        <v>2</v>
      </c>
      <c r="O452" s="1" t="s">
        <v>11</v>
      </c>
      <c r="P452" s="1">
        <f>TabPil!P452</f>
        <v>3.9910000000000001</v>
      </c>
      <c r="Q452" s="1">
        <f>TabPil!Q452</f>
        <v>2.6339999999999999</v>
      </c>
      <c r="R452" s="8">
        <f>(ABS(TabPil!R452)+ABS(TabPil!T452))*SIGN(TabPil!R452)</f>
        <v>-14.885999999999999</v>
      </c>
      <c r="S452" s="8">
        <f>(ABS(TabPil!S452)+ABS(TabPil!U452))*SIGN(TabPil!S452)</f>
        <v>80.575000000000003</v>
      </c>
      <c r="T452" s="8">
        <f t="shared" si="72"/>
        <v>-39.058499999999995</v>
      </c>
      <c r="U452" s="8">
        <f t="shared" si="73"/>
        <v>85.040800000000004</v>
      </c>
      <c r="W452" s="1"/>
      <c r="AH452" s="1" t="s">
        <v>58</v>
      </c>
      <c r="AI452" s="8">
        <f>F450+J450</f>
        <v>-1.139</v>
      </c>
      <c r="AJ452" s="8">
        <f>Q450+U450</f>
        <v>135.44140000000002</v>
      </c>
      <c r="AK452" s="8">
        <f>F451+J451</f>
        <v>0.51900000000000002</v>
      </c>
      <c r="AL452" s="8">
        <f>Q451+U451</f>
        <v>-145.75910000000002</v>
      </c>
      <c r="AM452" s="22">
        <f>Z453+AD453</f>
        <v>-1044.6953999999998</v>
      </c>
    </row>
    <row r="453" spans="1:44">
      <c r="C453" s="1">
        <v>2</v>
      </c>
      <c r="D453" s="1" t="s">
        <v>12</v>
      </c>
      <c r="E453" s="1">
        <f>TabPil!E453</f>
        <v>-931.75300000000004</v>
      </c>
      <c r="F453" s="1">
        <f>TabPil!F453</f>
        <v>-566.64499999999998</v>
      </c>
      <c r="G453" s="8">
        <f>(ABS(TabPil!G453)+ABS(TabPil!I453))*SIGN(TabPil!G453)</f>
        <v>33.477000000000004</v>
      </c>
      <c r="H453" s="8">
        <f>(ABS(TabPil!H453)+ABS(TabPil!J453))*SIGN(TabPil!H453)</f>
        <v>0</v>
      </c>
      <c r="I453" s="8">
        <f t="shared" si="74"/>
        <v>33.477000000000004</v>
      </c>
      <c r="J453" s="8">
        <f t="shared" si="75"/>
        <v>0</v>
      </c>
      <c r="L453" s="1"/>
      <c r="M453" s="1"/>
      <c r="N453" s="1">
        <v>2</v>
      </c>
      <c r="O453" s="1" t="s">
        <v>12</v>
      </c>
      <c r="P453" s="1">
        <f>TabPil!P453</f>
        <v>-69.537999999999997</v>
      </c>
      <c r="Q453" s="1">
        <f>TabPil!Q453</f>
        <v>-47.829000000000001</v>
      </c>
      <c r="R453" s="8">
        <f>(ABS(TabPil!R453)+ABS(TabPil!T453))*SIGN(TabPil!R453)</f>
        <v>71.533000000000001</v>
      </c>
      <c r="S453" s="8">
        <f>(ABS(TabPil!S453)+ABS(TabPil!U453))*SIGN(TabPil!S453)</f>
        <v>-400.29200000000003</v>
      </c>
      <c r="T453" s="8">
        <f t="shared" si="72"/>
        <v>191.62060000000002</v>
      </c>
      <c r="U453" s="8">
        <f t="shared" si="73"/>
        <v>-421.75190000000003</v>
      </c>
      <c r="W453" s="1">
        <v>2</v>
      </c>
      <c r="X453" s="1" t="s">
        <v>12</v>
      </c>
      <c r="Y453" s="1">
        <f>TabPil!Z453</f>
        <v>-1001.2910000000001</v>
      </c>
      <c r="Z453" s="1">
        <f>TabPil!AA453</f>
        <v>-614.47399999999993</v>
      </c>
      <c r="AA453" s="1">
        <f>(ABS(TabPil!AB453)+ABS(TabPil!AD453))*SIGN(TabPil!AB453)</f>
        <v>103.548</v>
      </c>
      <c r="AB453" s="1">
        <f>(ABS(TabPil!AC453)+ABS(TabPil!AE453))*SIGN(TabPil!AC453)</f>
        <v>-399.15699999999998</v>
      </c>
      <c r="AC453" s="22">
        <f>(ABS(AA453)+0.3*ABS(AB453))*SIGN(AA453)</f>
        <v>223.29509999999999</v>
      </c>
      <c r="AD453" s="22">
        <f>(ABS(AB453)+0.3*ABS(AA453))*SIGN(AB453)</f>
        <v>-430.22139999999996</v>
      </c>
      <c r="AH453" s="1" t="s">
        <v>59</v>
      </c>
      <c r="AI453" s="8">
        <f>F450-J450</f>
        <v>-1.139</v>
      </c>
      <c r="AJ453" s="8">
        <f>Q450-U450</f>
        <v>-126.77740000000003</v>
      </c>
      <c r="AK453" s="8">
        <f>F451-J451</f>
        <v>0.51900000000000002</v>
      </c>
      <c r="AL453" s="8">
        <f>Q451-U451</f>
        <v>137.5651</v>
      </c>
      <c r="AM453" s="22">
        <f>Z453-AD453</f>
        <v>-184.25259999999997</v>
      </c>
    </row>
    <row r="454" spans="1:44">
      <c r="C454" s="1">
        <v>1</v>
      </c>
      <c r="D454" s="1" t="s">
        <v>9</v>
      </c>
      <c r="E454" s="1">
        <f>TabPil!E454</f>
        <v>0.215</v>
      </c>
      <c r="F454" s="1">
        <f>TabPil!F454</f>
        <v>-8.4000000000000005E-2</v>
      </c>
      <c r="G454" s="8">
        <f>(ABS(TabPil!G454)+ABS(TabPil!I454))*SIGN(TabPil!G454)</f>
        <v>61.521000000000001</v>
      </c>
      <c r="H454" s="8">
        <f>(ABS(TabPil!H454)+ABS(TabPil!J454))*SIGN(TabPil!H454)</f>
        <v>0</v>
      </c>
      <c r="I454" s="8">
        <f t="shared" si="74"/>
        <v>61.521000000000001</v>
      </c>
      <c r="J454" s="8">
        <f t="shared" si="75"/>
        <v>0</v>
      </c>
      <c r="L454" s="1"/>
      <c r="M454" s="1"/>
      <c r="N454" s="1">
        <v>1</v>
      </c>
      <c r="O454" s="1" t="s">
        <v>9</v>
      </c>
      <c r="P454" s="1">
        <f>TabPil!P454</f>
        <v>5.42</v>
      </c>
      <c r="Q454" s="1">
        <f>TabPil!Q454</f>
        <v>3.4409999999999998</v>
      </c>
      <c r="R454" s="8">
        <f>(ABS(TabPil!R454)+ABS(TabPil!T454))*SIGN(TabPil!R454)</f>
        <v>-19.673000000000002</v>
      </c>
      <c r="S454" s="8">
        <f>(ABS(TabPil!S454)+ABS(TabPil!U454))*SIGN(TabPil!S454)</f>
        <v>109.27500000000001</v>
      </c>
      <c r="T454" s="8">
        <f t="shared" si="72"/>
        <v>-52.455500000000001</v>
      </c>
      <c r="U454" s="8">
        <f t="shared" si="73"/>
        <v>115.1769</v>
      </c>
      <c r="W454" s="1"/>
      <c r="AG454" s="1">
        <v>1</v>
      </c>
      <c r="AH454" s="1" t="s">
        <v>56</v>
      </c>
      <c r="AI454" s="8">
        <f>F454+I454</f>
        <v>61.436999999999998</v>
      </c>
      <c r="AJ454" s="8">
        <f>Q454+T454</f>
        <v>-49.014499999999998</v>
      </c>
      <c r="AK454" s="8">
        <f>F455+I455</f>
        <v>-61.928999999999995</v>
      </c>
      <c r="AL454" s="8">
        <f>Q455+T455</f>
        <v>113.07680000000001</v>
      </c>
      <c r="AM454" s="22">
        <f>Z457+AC457</f>
        <v>-418.51080000000002</v>
      </c>
    </row>
    <row r="455" spans="1:44">
      <c r="C455" s="1">
        <v>1</v>
      </c>
      <c r="D455" s="1" t="s">
        <v>10</v>
      </c>
      <c r="E455" s="1">
        <f>TabPil!E455</f>
        <v>-0.253</v>
      </c>
      <c r="F455" s="1">
        <f>TabPil!F455</f>
        <v>-4.1000000000000002E-2</v>
      </c>
      <c r="G455" s="8">
        <f>(ABS(TabPil!G455)+ABS(TabPil!I455))*SIGN(TabPil!G455)</f>
        <v>-61.887999999999998</v>
      </c>
      <c r="H455" s="8">
        <f>(ABS(TabPil!H455)+ABS(TabPil!J455))*SIGN(TabPil!H455)</f>
        <v>0</v>
      </c>
      <c r="I455" s="8">
        <f t="shared" si="74"/>
        <v>-61.887999999999998</v>
      </c>
      <c r="J455" s="8">
        <f t="shared" si="75"/>
        <v>0</v>
      </c>
      <c r="L455" s="1"/>
      <c r="M455" s="1"/>
      <c r="N455" s="1">
        <v>1</v>
      </c>
      <c r="O455" s="1" t="s">
        <v>10</v>
      </c>
      <c r="P455" s="1">
        <f>TabPil!P455</f>
        <v>-2.0129999999999999</v>
      </c>
      <c r="Q455" s="1">
        <f>TabPil!Q455</f>
        <v>-1.32</v>
      </c>
      <c r="R455" s="8">
        <f>(ABS(TabPil!R455)+ABS(TabPil!T455))*SIGN(TabPil!R455)</f>
        <v>43.201999999999998</v>
      </c>
      <c r="S455" s="8">
        <f>(ABS(TabPil!S455)+ABS(TabPil!U455))*SIGN(TabPil!S455)</f>
        <v>-237.316</v>
      </c>
      <c r="T455" s="8">
        <f t="shared" si="72"/>
        <v>114.3968</v>
      </c>
      <c r="U455" s="8">
        <f t="shared" si="73"/>
        <v>-250.2766</v>
      </c>
      <c r="W455" s="1"/>
      <c r="AH455" s="1" t="s">
        <v>57</v>
      </c>
      <c r="AI455" s="8">
        <f>F454-I454</f>
        <v>-61.605000000000004</v>
      </c>
      <c r="AJ455" s="8">
        <f>Q454-T454</f>
        <v>55.896500000000003</v>
      </c>
      <c r="AK455" s="8">
        <f>F455-I455</f>
        <v>61.847000000000001</v>
      </c>
      <c r="AL455" s="8">
        <f>Q455-T455</f>
        <v>-115.71679999999999</v>
      </c>
      <c r="AM455" s="22">
        <f>Z457-AC457</f>
        <v>-1056.6831999999999</v>
      </c>
    </row>
    <row r="456" spans="1:44">
      <c r="C456" s="1">
        <v>1</v>
      </c>
      <c r="D456" s="1" t="s">
        <v>11</v>
      </c>
      <c r="E456" s="1">
        <f>TabPil!E456</f>
        <v>0.126</v>
      </c>
      <c r="F456" s="1">
        <f>TabPil!F456</f>
        <v>-1.2E-2</v>
      </c>
      <c r="G456" s="8">
        <f>(ABS(TabPil!G456)+ABS(TabPil!I456))*SIGN(TabPil!G456)</f>
        <v>33.353000000000002</v>
      </c>
      <c r="H456" s="8">
        <f>(ABS(TabPil!H456)+ABS(TabPil!J456))*SIGN(TabPil!H456)</f>
        <v>0</v>
      </c>
      <c r="I456" s="8">
        <f t="shared" si="74"/>
        <v>33.353000000000002</v>
      </c>
      <c r="J456" s="8">
        <f t="shared" si="75"/>
        <v>0</v>
      </c>
      <c r="L456" s="1"/>
      <c r="M456" s="1"/>
      <c r="N456" s="1">
        <v>1</v>
      </c>
      <c r="O456" s="1" t="s">
        <v>11</v>
      </c>
      <c r="P456" s="1">
        <f>TabPil!P456</f>
        <v>2.0089999999999999</v>
      </c>
      <c r="Q456" s="1">
        <f>TabPil!Q456</f>
        <v>1.2869999999999999</v>
      </c>
      <c r="R456" s="8">
        <f>(ABS(TabPil!R456)+ABS(TabPil!T456))*SIGN(TabPil!R456)</f>
        <v>-16.983000000000001</v>
      </c>
      <c r="S456" s="8">
        <f>(ABS(TabPil!S456)+ABS(TabPil!U456))*SIGN(TabPil!S456)</f>
        <v>93.576999999999998</v>
      </c>
      <c r="T456" s="8">
        <f t="shared" si="72"/>
        <v>-45.056100000000001</v>
      </c>
      <c r="U456" s="8">
        <f t="shared" si="73"/>
        <v>98.671899999999994</v>
      </c>
      <c r="W456" s="1"/>
      <c r="AH456" s="1" t="s">
        <v>58</v>
      </c>
      <c r="AI456" s="8">
        <f>F454+J454</f>
        <v>-8.4000000000000005E-2</v>
      </c>
      <c r="AJ456" s="8">
        <f>Q454+U454</f>
        <v>118.61790000000001</v>
      </c>
      <c r="AK456" s="8">
        <f>F455+J455</f>
        <v>-4.1000000000000002E-2</v>
      </c>
      <c r="AL456" s="8">
        <f>Q455+U455</f>
        <v>-251.5966</v>
      </c>
      <c r="AM456" s="22">
        <f>Z457+AD457</f>
        <v>-1346.5028</v>
      </c>
    </row>
    <row r="457" spans="1:44">
      <c r="C457" s="1">
        <v>1</v>
      </c>
      <c r="D457" s="1" t="s">
        <v>12</v>
      </c>
      <c r="E457" s="1">
        <f>TabPil!E457</f>
        <v>-1111.049</v>
      </c>
      <c r="F457" s="1">
        <f>TabPil!F457</f>
        <v>-675.75199999999995</v>
      </c>
      <c r="G457" s="8">
        <f>(ABS(TabPil!G457)+ABS(TabPil!I457))*SIGN(TabPil!G457)</f>
        <v>49.55</v>
      </c>
      <c r="H457" s="8">
        <f>(ABS(TabPil!H457)+ABS(TabPil!J457))*SIGN(TabPil!H457)</f>
        <v>0</v>
      </c>
      <c r="I457" s="8">
        <f t="shared" si="74"/>
        <v>49.55</v>
      </c>
      <c r="J457" s="8">
        <f t="shared" si="75"/>
        <v>0</v>
      </c>
      <c r="L457" s="1"/>
      <c r="M457" s="1"/>
      <c r="N457" s="1">
        <v>1</v>
      </c>
      <c r="O457" s="1" t="s">
        <v>12</v>
      </c>
      <c r="P457" s="1">
        <f>TabPil!P457</f>
        <v>-91.284000000000006</v>
      </c>
      <c r="Q457" s="1">
        <f>TabPil!Q457</f>
        <v>-61.844999999999999</v>
      </c>
      <c r="R457" s="8">
        <f>(ABS(TabPil!R457)+ABS(TabPil!T457))*SIGN(TabPil!R457)</f>
        <v>102.38200000000001</v>
      </c>
      <c r="S457" s="8">
        <f>(ABS(TabPil!S457)+ABS(TabPil!U457))*SIGN(TabPil!S457)</f>
        <v>-565.50800000000004</v>
      </c>
      <c r="T457" s="8">
        <f t="shared" si="72"/>
        <v>272.03440000000001</v>
      </c>
      <c r="U457" s="8">
        <f t="shared" si="73"/>
        <v>-596.22260000000006</v>
      </c>
      <c r="W457" s="1">
        <v>1</v>
      </c>
      <c r="X457" s="1" t="s">
        <v>12</v>
      </c>
      <c r="Y457" s="1">
        <f>TabPil!Z457</f>
        <v>-1202.3330000000001</v>
      </c>
      <c r="Z457" s="1">
        <f>TabPil!AA457</f>
        <v>-737.59699999999998</v>
      </c>
      <c r="AA457" s="1">
        <f>(ABS(TabPil!AB457)+ABS(TabPil!AD457))*SIGN(TabPil!AB457)</f>
        <v>149.90600000000001</v>
      </c>
      <c r="AB457" s="1">
        <f>(ABS(TabPil!AC457)+ABS(TabPil!AE457))*SIGN(TabPil!AC457)</f>
        <v>-563.93399999999997</v>
      </c>
      <c r="AC457" s="22">
        <f>(ABS(AA457)+0.3*ABS(AB457))*SIGN(AA457)</f>
        <v>319.08619999999996</v>
      </c>
      <c r="AD457" s="22">
        <f>(ABS(AB457)+0.3*ABS(AA457))*SIGN(AB457)</f>
        <v>-608.9058</v>
      </c>
      <c r="AH457" s="1" t="s">
        <v>59</v>
      </c>
      <c r="AI457" s="8">
        <f>F454-J454</f>
        <v>-8.4000000000000005E-2</v>
      </c>
      <c r="AJ457" s="8">
        <f>Q454-U454</f>
        <v>-111.7359</v>
      </c>
      <c r="AK457" s="8">
        <f>F455-J455</f>
        <v>-4.1000000000000002E-2</v>
      </c>
      <c r="AL457" s="8">
        <f>Q455-U455</f>
        <v>248.95660000000001</v>
      </c>
      <c r="AM457" s="22">
        <f>Z457-AD457</f>
        <v>-128.69119999999998</v>
      </c>
      <c r="AO457" t="s">
        <v>153</v>
      </c>
    </row>
    <row r="458" spans="1:44">
      <c r="A458" s="1">
        <v>20</v>
      </c>
      <c r="C458" s="1">
        <v>6</v>
      </c>
      <c r="D458" s="1" t="s">
        <v>9</v>
      </c>
      <c r="E458" s="1">
        <f>TabPil!E458</f>
        <v>-85.727000000000004</v>
      </c>
      <c r="F458" s="1">
        <f>TabPil!F458</f>
        <v>-54.869</v>
      </c>
      <c r="G458" s="8">
        <f>(ABS(TabPil!G458)+ABS(TabPil!I458))*SIGN(TabPil!G458)</f>
        <v>59.878</v>
      </c>
      <c r="H458" s="8">
        <f>(ABS(TabPil!H458)+ABS(TabPil!J458))*SIGN(TabPil!H458)</f>
        <v>0</v>
      </c>
      <c r="I458" s="8">
        <f t="shared" si="74"/>
        <v>59.878</v>
      </c>
      <c r="J458" s="8">
        <f t="shared" si="75"/>
        <v>0</v>
      </c>
      <c r="L458" s="1">
        <v>20</v>
      </c>
      <c r="M458" s="1"/>
      <c r="N458" s="1">
        <v>6</v>
      </c>
      <c r="O458" s="1" t="s">
        <v>9</v>
      </c>
      <c r="P458" s="1">
        <f>TabPil!P458</f>
        <v>9.7279999999999998</v>
      </c>
      <c r="Q458" s="1">
        <f>TabPil!Q458</f>
        <v>7.0549999999999997</v>
      </c>
      <c r="R458" s="8">
        <f>(ABS(TabPil!R458)+ABS(TabPil!T458))*SIGN(TabPil!R458)</f>
        <v>-1.764</v>
      </c>
      <c r="S458" s="8">
        <f>(ABS(TabPil!S458)+ABS(TabPil!U458))*SIGN(TabPil!S458)</f>
        <v>25.76</v>
      </c>
      <c r="T458" s="8">
        <f t="shared" si="72"/>
        <v>-9.4919999999999991</v>
      </c>
      <c r="U458" s="8">
        <f t="shared" si="73"/>
        <v>26.289200000000001</v>
      </c>
      <c r="V458" s="1">
        <v>20</v>
      </c>
      <c r="AF458" s="1">
        <v>20</v>
      </c>
      <c r="AG458" s="1">
        <v>6</v>
      </c>
      <c r="AH458" s="1" t="s">
        <v>56</v>
      </c>
      <c r="AI458" s="8">
        <f>F458+I458</f>
        <v>5.0090000000000003</v>
      </c>
      <c r="AJ458" s="8">
        <f>Q458+T458</f>
        <v>-2.4369999999999994</v>
      </c>
      <c r="AK458" s="8">
        <f>F459+I459</f>
        <v>7.4570000000000043</v>
      </c>
      <c r="AL458" s="8">
        <f>Q459+T459</f>
        <v>1.8464000000000009</v>
      </c>
      <c r="AM458" s="22">
        <f>Z461+AC461</f>
        <v>-150.79730000000001</v>
      </c>
      <c r="AO458" s="22">
        <f>AI458-(AI458-AK458)/3.2*0.25</f>
        <v>5.2002500000000005</v>
      </c>
      <c r="AP458" s="22">
        <f>AJ458-(AJ458-AL458)/3.2*0.25</f>
        <v>-2.1023593749999994</v>
      </c>
      <c r="AQ458" s="22">
        <f>AK458-(AK458-AI458)/3.2*0.25</f>
        <v>7.2657500000000041</v>
      </c>
      <c r="AR458" s="22">
        <f>AL458-(AL458-AJ458)/3.2*0.25</f>
        <v>1.5117593750000009</v>
      </c>
    </row>
    <row r="459" spans="1:44">
      <c r="C459" s="1">
        <v>6</v>
      </c>
      <c r="D459" s="1" t="s">
        <v>10</v>
      </c>
      <c r="E459" s="1">
        <f>TabPil!E459</f>
        <v>61.109000000000002</v>
      </c>
      <c r="F459" s="1">
        <f>TabPil!F459</f>
        <v>38.816000000000003</v>
      </c>
      <c r="G459" s="8">
        <f>(ABS(TabPil!G459)+ABS(TabPil!I459))*SIGN(TabPil!G459)</f>
        <v>-31.358999999999998</v>
      </c>
      <c r="H459" s="8">
        <f>(ABS(TabPil!H459)+ABS(TabPil!J459))*SIGN(TabPil!H459)</f>
        <v>0</v>
      </c>
      <c r="I459" s="8">
        <f t="shared" si="74"/>
        <v>-31.358999999999998</v>
      </c>
      <c r="J459" s="8">
        <f t="shared" si="75"/>
        <v>0</v>
      </c>
      <c r="L459" s="1"/>
      <c r="M459" s="1"/>
      <c r="N459" s="1">
        <v>6</v>
      </c>
      <c r="O459" s="1" t="s">
        <v>10</v>
      </c>
      <c r="P459" s="1">
        <f>TabPil!P459</f>
        <v>-8.4809999999999999</v>
      </c>
      <c r="Q459" s="1">
        <f>TabPil!Q459</f>
        <v>-6.1479999999999997</v>
      </c>
      <c r="R459" s="8">
        <f>(ABS(TabPil!R459)+ABS(TabPil!T459))*SIGN(TabPil!R459)</f>
        <v>1.464</v>
      </c>
      <c r="S459" s="8">
        <f>(ABS(TabPil!S459)+ABS(TabPil!U459))*SIGN(TabPil!S459)</f>
        <v>-21.768000000000001</v>
      </c>
      <c r="T459" s="8">
        <f t="shared" si="72"/>
        <v>7.9944000000000006</v>
      </c>
      <c r="U459" s="8">
        <f t="shared" si="73"/>
        <v>-22.2072</v>
      </c>
      <c r="AG459" s="1"/>
      <c r="AH459" s="1" t="s">
        <v>57</v>
      </c>
      <c r="AI459" s="8">
        <f>F458-I458</f>
        <v>-114.747</v>
      </c>
      <c r="AJ459" s="8">
        <f>Q458-T458</f>
        <v>16.546999999999997</v>
      </c>
      <c r="AK459" s="8">
        <f>F459-I459</f>
        <v>70.174999999999997</v>
      </c>
      <c r="AL459" s="8">
        <f>Q459-T459</f>
        <v>-14.1424</v>
      </c>
      <c r="AM459" s="22">
        <f>Z461-AC461</f>
        <v>-168.1327</v>
      </c>
      <c r="AO459" s="22">
        <f t="shared" ref="AO459:AO465" si="76">AI459-(AI459-AK459)/3.2*0.25</f>
        <v>-100.29996875000001</v>
      </c>
      <c r="AP459" s="22">
        <f t="shared" ref="AP459:AP465" si="77">AJ459-(AJ459-AL459)/3.2*0.25</f>
        <v>14.149390624999997</v>
      </c>
      <c r="AQ459" s="22">
        <f t="shared" ref="AQ459:AQ465" si="78">AK459-(AK459-AI459)/3.2*0.25</f>
        <v>55.727968750000002</v>
      </c>
      <c r="AR459" s="22">
        <f t="shared" ref="AR459:AR465" si="79">AL459-(AL459-AJ459)/3.2*0.25</f>
        <v>-11.744790625</v>
      </c>
    </row>
    <row r="460" spans="1:44">
      <c r="C460" s="1">
        <v>6</v>
      </c>
      <c r="D460" s="1" t="s">
        <v>11</v>
      </c>
      <c r="E460" s="1">
        <f>TabPil!E460</f>
        <v>-45.886000000000003</v>
      </c>
      <c r="F460" s="1">
        <f>TabPil!F460</f>
        <v>-29.277000000000001</v>
      </c>
      <c r="G460" s="8">
        <f>(ABS(TabPil!G460)+ABS(TabPil!I460))*SIGN(TabPil!G460)</f>
        <v>28.283000000000001</v>
      </c>
      <c r="H460" s="8">
        <f>(ABS(TabPil!H460)+ABS(TabPil!J460))*SIGN(TabPil!H460)</f>
        <v>0</v>
      </c>
      <c r="I460" s="8">
        <f t="shared" si="74"/>
        <v>28.283000000000001</v>
      </c>
      <c r="J460" s="8">
        <f t="shared" si="75"/>
        <v>0</v>
      </c>
      <c r="L460" s="1"/>
      <c r="M460" s="1"/>
      <c r="N460" s="1">
        <v>6</v>
      </c>
      <c r="O460" s="1" t="s">
        <v>11</v>
      </c>
      <c r="P460" s="1">
        <f>TabPil!P460</f>
        <v>5.69</v>
      </c>
      <c r="Q460" s="1">
        <f>TabPil!Q460</f>
        <v>4.1260000000000003</v>
      </c>
      <c r="R460" s="8">
        <f>(ABS(TabPil!R460)+ABS(TabPil!T460))*SIGN(TabPil!R460)</f>
        <v>-1.0090000000000001</v>
      </c>
      <c r="S460" s="8">
        <f>(ABS(TabPil!S460)+ABS(TabPil!U460))*SIGN(TabPil!S460)</f>
        <v>14.849</v>
      </c>
      <c r="T460" s="8">
        <f t="shared" si="72"/>
        <v>-5.4637000000000002</v>
      </c>
      <c r="U460" s="8">
        <f t="shared" si="73"/>
        <v>15.1517</v>
      </c>
      <c r="AH460" s="1" t="s">
        <v>58</v>
      </c>
      <c r="AI460" s="8">
        <f>F458+J458</f>
        <v>-54.869</v>
      </c>
      <c r="AJ460" s="8">
        <f>Q458+U458</f>
        <v>33.344200000000001</v>
      </c>
      <c r="AK460" s="8">
        <f>F459+J459</f>
        <v>38.816000000000003</v>
      </c>
      <c r="AL460" s="8">
        <f>Q459+U459</f>
        <v>-28.3552</v>
      </c>
      <c r="AM460" s="22">
        <f>Z461+AD461</f>
        <v>-179.63650000000001</v>
      </c>
      <c r="AO460" s="22">
        <f t="shared" si="76"/>
        <v>-47.549859374999997</v>
      </c>
      <c r="AP460" s="22">
        <f t="shared" si="77"/>
        <v>28.523934375000003</v>
      </c>
      <c r="AQ460" s="22">
        <f t="shared" si="78"/>
        <v>31.496859375000003</v>
      </c>
      <c r="AR460" s="22">
        <f t="shared" si="79"/>
        <v>-23.534934374999999</v>
      </c>
    </row>
    <row r="461" spans="1:44">
      <c r="C461" s="1">
        <v>6</v>
      </c>
      <c r="D461" s="1" t="s">
        <v>12</v>
      </c>
      <c r="E461" s="1">
        <f>TabPil!E461</f>
        <v>-228.99100000000001</v>
      </c>
      <c r="F461" s="1">
        <f>TabPil!F461</f>
        <v>-142.358</v>
      </c>
      <c r="G461" s="8">
        <f>(ABS(TabPil!G461)+ABS(TabPil!I461))*SIGN(TabPil!G461)</f>
        <v>1.583</v>
      </c>
      <c r="H461" s="8">
        <f>(ABS(TabPil!H461)+ABS(TabPil!J461))*SIGN(TabPil!H461)</f>
        <v>0</v>
      </c>
      <c r="I461" s="8">
        <f t="shared" si="74"/>
        <v>1.583</v>
      </c>
      <c r="J461" s="8">
        <f t="shared" si="75"/>
        <v>0</v>
      </c>
      <c r="L461" s="1"/>
      <c r="M461" s="1"/>
      <c r="N461" s="1">
        <v>6</v>
      </c>
      <c r="O461" s="1" t="s">
        <v>12</v>
      </c>
      <c r="P461" s="1">
        <f>TabPil!P461</f>
        <v>-23.824999999999999</v>
      </c>
      <c r="Q461" s="1">
        <f>TabPil!Q461</f>
        <v>-17.106999999999999</v>
      </c>
      <c r="R461" s="8">
        <f>(ABS(TabPil!R461)+ABS(TabPil!T461))*SIGN(TabPil!R461)</f>
        <v>1.31</v>
      </c>
      <c r="S461" s="8">
        <f>(ABS(TabPil!S461)+ABS(TabPil!U461))*SIGN(TabPil!S461)</f>
        <v>-19.323</v>
      </c>
      <c r="T461" s="8">
        <f t="shared" si="72"/>
        <v>7.1068999999999996</v>
      </c>
      <c r="U461" s="8">
        <f t="shared" si="73"/>
        <v>-19.716000000000001</v>
      </c>
      <c r="W461" s="1">
        <v>6</v>
      </c>
      <c r="X461" s="1" t="s">
        <v>12</v>
      </c>
      <c r="Y461" s="1">
        <f>TabPil!Z461</f>
        <v>-252.816</v>
      </c>
      <c r="Z461" s="1">
        <f>TabPil!AA461</f>
        <v>-159.465</v>
      </c>
      <c r="AA461" s="1">
        <f>(ABS(TabPil!AB461)+ABS(TabPil!AD461))*SIGN(TabPil!AB461)</f>
        <v>2.875</v>
      </c>
      <c r="AB461" s="1">
        <f>(ABS(TabPil!AC461)+ABS(TabPil!AE461))*SIGN(TabPil!AC461)</f>
        <v>-19.309000000000001</v>
      </c>
      <c r="AC461" s="22">
        <f>(ABS(AA461)+0.3*ABS(AB461))*SIGN(AA461)</f>
        <v>8.6677</v>
      </c>
      <c r="AD461" s="22">
        <f>(ABS(AB461)+0.3*ABS(AA461))*SIGN(AB461)</f>
        <v>-20.171500000000002</v>
      </c>
      <c r="AH461" s="1" t="s">
        <v>59</v>
      </c>
      <c r="AI461" s="8">
        <f>F458-J458</f>
        <v>-54.869</v>
      </c>
      <c r="AJ461" s="8">
        <f>Q458-U458</f>
        <v>-19.234200000000001</v>
      </c>
      <c r="AK461" s="8">
        <f>F459-J459</f>
        <v>38.816000000000003</v>
      </c>
      <c r="AL461" s="8">
        <f>Q459-U459</f>
        <v>16.059200000000001</v>
      </c>
      <c r="AM461" s="22">
        <f>Z461-AD461</f>
        <v>-139.29349999999999</v>
      </c>
      <c r="AO461" s="22">
        <f t="shared" si="76"/>
        <v>-47.549859374999997</v>
      </c>
      <c r="AP461" s="22">
        <f t="shared" si="77"/>
        <v>-16.476903125</v>
      </c>
      <c r="AQ461" s="22">
        <f t="shared" si="78"/>
        <v>31.496859375000003</v>
      </c>
      <c r="AR461" s="22">
        <f t="shared" si="79"/>
        <v>13.301903125000001</v>
      </c>
    </row>
    <row r="462" spans="1:44">
      <c r="C462" s="1">
        <v>5</v>
      </c>
      <c r="D462" s="1" t="s">
        <v>9</v>
      </c>
      <c r="E462" s="1">
        <f>TabPil!E462</f>
        <v>-42.408000000000001</v>
      </c>
      <c r="F462" s="1">
        <f>TabPil!F462</f>
        <v>-26.686</v>
      </c>
      <c r="G462" s="8">
        <f>(ABS(TabPil!G462)+ABS(TabPil!I462))*SIGN(TabPil!G462)</f>
        <v>83.63000000000001</v>
      </c>
      <c r="H462" s="8">
        <f>(ABS(TabPil!H462)+ABS(TabPil!J462))*SIGN(TabPil!H462)</f>
        <v>0</v>
      </c>
      <c r="I462" s="8">
        <f t="shared" si="74"/>
        <v>83.63000000000001</v>
      </c>
      <c r="J462" s="8">
        <f t="shared" si="75"/>
        <v>0</v>
      </c>
      <c r="L462" s="1"/>
      <c r="M462" s="1"/>
      <c r="N462" s="1">
        <v>5</v>
      </c>
      <c r="O462" s="1" t="s">
        <v>9</v>
      </c>
      <c r="P462" s="1">
        <f>TabPil!P462</f>
        <v>7.4359999999999999</v>
      </c>
      <c r="Q462" s="1">
        <f>TabPil!Q462</f>
        <v>5.3840000000000003</v>
      </c>
      <c r="R462" s="8">
        <f>(ABS(TabPil!R462)+ABS(TabPil!T462))*SIGN(TabPil!R462)</f>
        <v>-2.72</v>
      </c>
      <c r="S462" s="8">
        <f>(ABS(TabPil!S462)+ABS(TabPil!U462))*SIGN(TabPil!S462)</f>
        <v>36.313000000000002</v>
      </c>
      <c r="T462" s="8">
        <f t="shared" si="72"/>
        <v>-13.613900000000001</v>
      </c>
      <c r="U462" s="8">
        <f t="shared" si="73"/>
        <v>37.129000000000005</v>
      </c>
      <c r="W462" s="1"/>
      <c r="AG462" s="1">
        <v>5</v>
      </c>
      <c r="AH462" s="1" t="s">
        <v>56</v>
      </c>
      <c r="AI462" s="8">
        <f>F462+I462</f>
        <v>56.94400000000001</v>
      </c>
      <c r="AJ462" s="8">
        <f>Q462+T462</f>
        <v>-8.2299000000000007</v>
      </c>
      <c r="AK462" s="8">
        <f>F463+I463</f>
        <v>-49.182000000000009</v>
      </c>
      <c r="AL462" s="8">
        <f>Q463+T463</f>
        <v>8.8600999999999992</v>
      </c>
      <c r="AM462" s="22">
        <f>Z465+AC465</f>
        <v>-347.42299999999994</v>
      </c>
      <c r="AO462" s="22">
        <f t="shared" si="76"/>
        <v>48.652906250000008</v>
      </c>
      <c r="AP462" s="22">
        <f t="shared" si="77"/>
        <v>-6.8947437500000008</v>
      </c>
      <c r="AQ462" s="22">
        <f t="shared" si="78"/>
        <v>-40.890906250000008</v>
      </c>
      <c r="AR462" s="22">
        <f t="shared" si="79"/>
        <v>7.5249437499999994</v>
      </c>
    </row>
    <row r="463" spans="1:44">
      <c r="C463" s="1">
        <v>5</v>
      </c>
      <c r="D463" s="1" t="s">
        <v>10</v>
      </c>
      <c r="E463" s="1">
        <f>TabPil!E463</f>
        <v>47.59</v>
      </c>
      <c r="F463" s="1">
        <f>TabPil!F463</f>
        <v>30.192</v>
      </c>
      <c r="G463" s="8">
        <f>(ABS(TabPil!G463)+ABS(TabPil!I463))*SIGN(TabPil!G463)</f>
        <v>-79.374000000000009</v>
      </c>
      <c r="H463" s="8">
        <f>(ABS(TabPil!H463)+ABS(TabPil!J463))*SIGN(TabPil!H463)</f>
        <v>0</v>
      </c>
      <c r="I463" s="8">
        <f t="shared" si="74"/>
        <v>-79.374000000000009</v>
      </c>
      <c r="J463" s="8">
        <f t="shared" si="75"/>
        <v>0</v>
      </c>
      <c r="L463" s="1"/>
      <c r="M463" s="1"/>
      <c r="N463" s="1">
        <v>5</v>
      </c>
      <c r="O463" s="1" t="s">
        <v>10</v>
      </c>
      <c r="P463" s="1">
        <f>TabPil!P463</f>
        <v>-7.5350000000000001</v>
      </c>
      <c r="Q463" s="1">
        <f>TabPil!Q463</f>
        <v>-5.4740000000000002</v>
      </c>
      <c r="R463" s="8">
        <f>(ABS(TabPil!R463)+ABS(TabPil!T463))*SIGN(TabPil!R463)</f>
        <v>2.8419999999999996</v>
      </c>
      <c r="S463" s="8">
        <f>(ABS(TabPil!S463)+ABS(TabPil!U463))*SIGN(TabPil!S463)</f>
        <v>-38.307000000000002</v>
      </c>
      <c r="T463" s="8">
        <f t="shared" si="72"/>
        <v>14.334099999999999</v>
      </c>
      <c r="U463" s="8">
        <f t="shared" si="73"/>
        <v>-39.159600000000005</v>
      </c>
      <c r="W463" s="1"/>
      <c r="AG463" s="1"/>
      <c r="AH463" s="1" t="s">
        <v>57</v>
      </c>
      <c r="AI463" s="8">
        <f>F462-I462</f>
        <v>-110.316</v>
      </c>
      <c r="AJ463" s="8">
        <f>Q462-T462</f>
        <v>18.997900000000001</v>
      </c>
      <c r="AK463" s="8">
        <f>F463-I463</f>
        <v>109.566</v>
      </c>
      <c r="AL463" s="8">
        <f>Q463-T463</f>
        <v>-19.8081</v>
      </c>
      <c r="AM463" s="22">
        <f>Z465-AC465</f>
        <v>-297.64699999999999</v>
      </c>
      <c r="AO463" s="22">
        <f t="shared" si="76"/>
        <v>-93.137718750000005</v>
      </c>
      <c r="AP463" s="22">
        <f t="shared" si="77"/>
        <v>15.966181250000002</v>
      </c>
      <c r="AQ463" s="22">
        <f t="shared" si="78"/>
        <v>92.387718750000005</v>
      </c>
      <c r="AR463" s="22">
        <f t="shared" si="79"/>
        <v>-16.77638125</v>
      </c>
    </row>
    <row r="464" spans="1:44">
      <c r="C464" s="1">
        <v>5</v>
      </c>
      <c r="D464" s="1" t="s">
        <v>11</v>
      </c>
      <c r="E464" s="1">
        <f>TabPil!E464</f>
        <v>-28.123999999999999</v>
      </c>
      <c r="F464" s="1">
        <f>TabPil!F464</f>
        <v>-17.774999999999999</v>
      </c>
      <c r="G464" s="8">
        <f>(ABS(TabPil!G464)+ABS(TabPil!I464))*SIGN(TabPil!G464)</f>
        <v>50.806000000000004</v>
      </c>
      <c r="H464" s="8">
        <f>(ABS(TabPil!H464)+ABS(TabPil!J464))*SIGN(TabPil!H464)</f>
        <v>0</v>
      </c>
      <c r="I464" s="8">
        <f t="shared" si="74"/>
        <v>50.806000000000004</v>
      </c>
      <c r="J464" s="8">
        <f t="shared" si="75"/>
        <v>0</v>
      </c>
      <c r="L464" s="1"/>
      <c r="M464" s="1"/>
      <c r="N464" s="1">
        <v>5</v>
      </c>
      <c r="O464" s="1" t="s">
        <v>11</v>
      </c>
      <c r="P464" s="1">
        <f>TabPil!P464</f>
        <v>4.6779999999999999</v>
      </c>
      <c r="Q464" s="1">
        <f>TabPil!Q464</f>
        <v>3.3929999999999998</v>
      </c>
      <c r="R464" s="8">
        <f>(ABS(TabPil!R464)+ABS(TabPil!T464))*SIGN(TabPil!R464)</f>
        <v>-1.7370000000000001</v>
      </c>
      <c r="S464" s="8">
        <f>(ABS(TabPil!S464)+ABS(TabPil!U464))*SIGN(TabPil!S464)</f>
        <v>23.315000000000001</v>
      </c>
      <c r="T464" s="8">
        <f t="shared" si="72"/>
        <v>-8.7315000000000005</v>
      </c>
      <c r="U464" s="8">
        <f t="shared" si="73"/>
        <v>23.836100000000002</v>
      </c>
      <c r="W464" s="1"/>
      <c r="AH464" s="1" t="s">
        <v>58</v>
      </c>
      <c r="AI464" s="8">
        <f>F462+J462</f>
        <v>-26.686</v>
      </c>
      <c r="AJ464" s="8">
        <f>Q462+U462</f>
        <v>42.513000000000005</v>
      </c>
      <c r="AK464" s="8">
        <f>F463+J463</f>
        <v>30.192</v>
      </c>
      <c r="AL464" s="8">
        <f>Q463+U463</f>
        <v>-44.633600000000001</v>
      </c>
      <c r="AM464" s="22">
        <f>Z465+AD465</f>
        <v>-386.00279999999998</v>
      </c>
      <c r="AO464" s="22">
        <f t="shared" si="76"/>
        <v>-22.242406250000002</v>
      </c>
      <c r="AP464" s="22">
        <f t="shared" si="77"/>
        <v>35.704671875000003</v>
      </c>
      <c r="AQ464" s="22">
        <f t="shared" si="78"/>
        <v>25.748406250000002</v>
      </c>
      <c r="AR464" s="22">
        <f t="shared" si="79"/>
        <v>-37.825271874999999</v>
      </c>
    </row>
    <row r="465" spans="3:44">
      <c r="C465" s="1">
        <v>5</v>
      </c>
      <c r="D465" s="1" t="s">
        <v>12</v>
      </c>
      <c r="E465" s="1">
        <f>TabPil!E465</f>
        <v>-460.81799999999998</v>
      </c>
      <c r="F465" s="1">
        <f>TabPil!F465</f>
        <v>-285.11799999999999</v>
      </c>
      <c r="G465" s="8">
        <f>(ABS(TabPil!G465)+ABS(TabPil!I465))*SIGN(TabPil!G465)</f>
        <v>-8.7799999999999994</v>
      </c>
      <c r="H465" s="8">
        <f>(ABS(TabPil!H465)+ABS(TabPil!J465))*SIGN(TabPil!H465)</f>
        <v>0</v>
      </c>
      <c r="I465" s="8">
        <f t="shared" si="74"/>
        <v>-8.7799999999999994</v>
      </c>
      <c r="J465" s="8">
        <f t="shared" si="75"/>
        <v>0</v>
      </c>
      <c r="L465" s="1"/>
      <c r="M465" s="1"/>
      <c r="N465" s="1">
        <v>5</v>
      </c>
      <c r="O465" s="1" t="s">
        <v>12</v>
      </c>
      <c r="P465" s="1">
        <f>TabPil!P465</f>
        <v>-52.161000000000001</v>
      </c>
      <c r="Q465" s="1">
        <f>TabPil!Q465</f>
        <v>-37.417000000000002</v>
      </c>
      <c r="R465" s="8">
        <f>(ABS(TabPil!R465)+ABS(TabPil!T465))*SIGN(TabPil!R465)</f>
        <v>4.3479999999999999</v>
      </c>
      <c r="S465" s="8">
        <f>(ABS(TabPil!S465)+ABS(TabPil!U465))*SIGN(TabPil!S465)</f>
        <v>-61.244999999999997</v>
      </c>
      <c r="T465" s="8">
        <f t="shared" si="72"/>
        <v>22.721499999999999</v>
      </c>
      <c r="U465" s="8">
        <f t="shared" si="73"/>
        <v>-62.549399999999999</v>
      </c>
      <c r="W465" s="1">
        <v>5</v>
      </c>
      <c r="X465" s="1" t="s">
        <v>12</v>
      </c>
      <c r="Y465" s="1">
        <f>TabPil!Z465</f>
        <v>-512.97900000000004</v>
      </c>
      <c r="Z465" s="1">
        <f>TabPil!AA465</f>
        <v>-322.53499999999997</v>
      </c>
      <c r="AA465" s="1">
        <f>(ABS(TabPil!AB465)+ABS(TabPil!AD465))*SIGN(TabPil!AB465)</f>
        <v>-6.4260000000000002</v>
      </c>
      <c r="AB465" s="1">
        <f>(ABS(TabPil!AC465)+ABS(TabPil!AE465))*SIGN(TabPil!AC465)</f>
        <v>-61.54</v>
      </c>
      <c r="AC465" s="22">
        <f>(ABS(AA465)+0.3*ABS(AB465))*SIGN(AA465)</f>
        <v>-24.887999999999998</v>
      </c>
      <c r="AD465" s="22">
        <f>(ABS(AB465)+0.3*ABS(AA465))*SIGN(AB465)</f>
        <v>-63.467799999999997</v>
      </c>
      <c r="AH465" s="1" t="s">
        <v>59</v>
      </c>
      <c r="AI465" s="8">
        <f>F462-J462</f>
        <v>-26.686</v>
      </c>
      <c r="AJ465" s="8">
        <f>Q462-U462</f>
        <v>-31.745000000000005</v>
      </c>
      <c r="AK465" s="8">
        <f>F463-J463</f>
        <v>30.192</v>
      </c>
      <c r="AL465" s="8">
        <f>Q463-U463</f>
        <v>33.685600000000008</v>
      </c>
      <c r="AM465" s="22">
        <f>Z465-AD465</f>
        <v>-259.06719999999996</v>
      </c>
      <c r="AO465" s="22">
        <f t="shared" si="76"/>
        <v>-22.242406250000002</v>
      </c>
      <c r="AP465" s="22">
        <f t="shared" si="77"/>
        <v>-26.633234375000004</v>
      </c>
      <c r="AQ465" s="22">
        <f t="shared" si="78"/>
        <v>25.748406250000002</v>
      </c>
      <c r="AR465" s="22">
        <f t="shared" si="79"/>
        <v>28.573834375000008</v>
      </c>
    </row>
    <row r="466" spans="3:44">
      <c r="C466" s="1">
        <v>4</v>
      </c>
      <c r="D466" s="1" t="s">
        <v>9</v>
      </c>
      <c r="E466" s="1">
        <f>TabPil!E466</f>
        <v>-51.536999999999999</v>
      </c>
      <c r="F466" s="1">
        <f>TabPil!F466</f>
        <v>-32.81</v>
      </c>
      <c r="G466" s="8">
        <f>(ABS(TabPil!G466)+ABS(TabPil!I466))*SIGN(TabPil!G466)</f>
        <v>121.41199999999999</v>
      </c>
      <c r="H466" s="8">
        <f>(ABS(TabPil!H466)+ABS(TabPil!J466))*SIGN(TabPil!H466)</f>
        <v>0</v>
      </c>
      <c r="I466" s="8">
        <f t="shared" si="74"/>
        <v>121.41199999999999</v>
      </c>
      <c r="J466" s="8">
        <f t="shared" si="75"/>
        <v>0</v>
      </c>
      <c r="L466" s="1"/>
      <c r="M466" s="1"/>
      <c r="N466" s="1">
        <v>4</v>
      </c>
      <c r="O466" s="1" t="s">
        <v>9</v>
      </c>
      <c r="P466" s="1">
        <f>TabPil!P466</f>
        <v>7.6710000000000003</v>
      </c>
      <c r="Q466" s="1">
        <f>TabPil!Q466</f>
        <v>5.5579999999999998</v>
      </c>
      <c r="R466" s="8">
        <f>(ABS(TabPil!R466)+ABS(TabPil!T466))*SIGN(TabPil!R466)</f>
        <v>-3.9559999999999995</v>
      </c>
      <c r="S466" s="8">
        <f>(ABS(TabPil!S466)+ABS(TabPil!U466))*SIGN(TabPil!S466)</f>
        <v>51.015000000000001</v>
      </c>
      <c r="T466" s="8">
        <f t="shared" si="72"/>
        <v>-19.2605</v>
      </c>
      <c r="U466" s="8">
        <f t="shared" si="73"/>
        <v>52.201799999999999</v>
      </c>
      <c r="W466" s="1"/>
      <c r="AG466" s="1">
        <v>4</v>
      </c>
      <c r="AH466" s="1" t="s">
        <v>56</v>
      </c>
      <c r="AI466" s="8">
        <f>F466+I466</f>
        <v>88.60199999999999</v>
      </c>
      <c r="AJ466" s="8">
        <f>Q466+T466</f>
        <v>-13.702500000000001</v>
      </c>
      <c r="AK466" s="8">
        <f>F467+I467</f>
        <v>-73.356999999999999</v>
      </c>
      <c r="AL466" s="8">
        <f>Q467+T467</f>
        <v>13.770000000000001</v>
      </c>
      <c r="AM466" s="22">
        <f>Z469+AC469</f>
        <v>-539.30730000000005</v>
      </c>
      <c r="AO466" s="22">
        <f>AI466-(AI466-AK466)/3.2*0.3</f>
        <v>73.418343749999991</v>
      </c>
      <c r="AP466" s="22">
        <f>AJ466-(AJ466-AL466)/3.2*0.3</f>
        <v>-11.126953125</v>
      </c>
      <c r="AQ466" s="22">
        <f>AK466-(AK466-AI466)/3.2*0.3</f>
        <v>-58.173343750000001</v>
      </c>
      <c r="AR466" s="22">
        <f>AL466-(AL466-AJ466)/3.2*0.3</f>
        <v>11.194453125000001</v>
      </c>
    </row>
    <row r="467" spans="3:44">
      <c r="C467" s="1">
        <v>4</v>
      </c>
      <c r="D467" s="1" t="s">
        <v>10</v>
      </c>
      <c r="E467" s="1">
        <f>TabPil!E467</f>
        <v>49.411999999999999</v>
      </c>
      <c r="F467" s="1">
        <f>TabPil!F467</f>
        <v>31.413</v>
      </c>
      <c r="G467" s="8">
        <f>(ABS(TabPil!G467)+ABS(TabPil!I467))*SIGN(TabPil!G467)</f>
        <v>-104.77</v>
      </c>
      <c r="H467" s="8">
        <f>(ABS(TabPil!H467)+ABS(TabPil!J467))*SIGN(TabPil!H467)</f>
        <v>0</v>
      </c>
      <c r="I467" s="8">
        <f t="shared" si="74"/>
        <v>-104.77</v>
      </c>
      <c r="J467" s="8">
        <f t="shared" si="75"/>
        <v>0</v>
      </c>
      <c r="L467" s="1"/>
      <c r="M467" s="1"/>
      <c r="N467" s="1">
        <v>4</v>
      </c>
      <c r="O467" s="1" t="s">
        <v>10</v>
      </c>
      <c r="P467" s="1">
        <f>TabPil!P467</f>
        <v>-7.2649999999999997</v>
      </c>
      <c r="Q467" s="1">
        <f>TabPil!Q467</f>
        <v>-5.2750000000000004</v>
      </c>
      <c r="R467" s="8">
        <f>(ABS(TabPil!R467)+ABS(TabPil!T467))*SIGN(TabPil!R467)</f>
        <v>3.8980000000000001</v>
      </c>
      <c r="S467" s="8">
        <f>(ABS(TabPil!S467)+ABS(TabPil!U467))*SIGN(TabPil!S467)</f>
        <v>-50.49</v>
      </c>
      <c r="T467" s="8">
        <f t="shared" si="72"/>
        <v>19.045000000000002</v>
      </c>
      <c r="U467" s="8">
        <f t="shared" si="73"/>
        <v>-51.659400000000005</v>
      </c>
      <c r="W467" s="1"/>
      <c r="AG467" s="1"/>
      <c r="AH467" s="1" t="s">
        <v>57</v>
      </c>
      <c r="AI467" s="8">
        <f>F466-I466</f>
        <v>-154.22199999999998</v>
      </c>
      <c r="AJ467" s="8">
        <f>Q466-T466</f>
        <v>24.8185</v>
      </c>
      <c r="AK467" s="8">
        <f>F467-I467</f>
        <v>136.18299999999999</v>
      </c>
      <c r="AL467" s="8">
        <f>Q467-T467</f>
        <v>-24.32</v>
      </c>
      <c r="AM467" s="22">
        <f>Z469-AC469</f>
        <v>-437.81870000000004</v>
      </c>
      <c r="AO467" s="22">
        <f t="shared" ref="AO467:AO477" si="80">AI467-(AI467-AK467)/3.2*0.3</f>
        <v>-126.99653124999998</v>
      </c>
      <c r="AP467" s="22">
        <f t="shared" ref="AP467:AP477" si="81">AJ467-(AJ467-AL467)/3.2*0.3</f>
        <v>20.211765625000002</v>
      </c>
      <c r="AQ467" s="22">
        <f t="shared" ref="AQ467:AQ477" si="82">AK467-(AK467-AI467)/3.2*0.3</f>
        <v>108.95753124999999</v>
      </c>
      <c r="AR467" s="22">
        <f t="shared" ref="AR467:AR477" si="83">AL467-(AL467-AJ467)/3.2*0.3</f>
        <v>-19.713265625000002</v>
      </c>
    </row>
    <row r="468" spans="3:44">
      <c r="C468" s="1">
        <v>4</v>
      </c>
      <c r="D468" s="1" t="s">
        <v>11</v>
      </c>
      <c r="E468" s="1">
        <f>TabPil!E468</f>
        <v>-31.547000000000001</v>
      </c>
      <c r="F468" s="1">
        <f>TabPil!F468</f>
        <v>-20.07</v>
      </c>
      <c r="G468" s="8">
        <f>(ABS(TabPil!G468)+ABS(TabPil!I468))*SIGN(TabPil!G468)</f>
        <v>70.570000000000007</v>
      </c>
      <c r="H468" s="8">
        <f>(ABS(TabPil!H468)+ABS(TabPil!J468))*SIGN(TabPil!H468)</f>
        <v>0</v>
      </c>
      <c r="I468" s="8">
        <f t="shared" si="74"/>
        <v>70.570000000000007</v>
      </c>
      <c r="J468" s="8">
        <f t="shared" si="75"/>
        <v>0</v>
      </c>
      <c r="L468" s="1"/>
      <c r="M468" s="1"/>
      <c r="N468" s="1">
        <v>4</v>
      </c>
      <c r="O468" s="1" t="s">
        <v>11</v>
      </c>
      <c r="P468" s="1">
        <f>TabPil!P468</f>
        <v>4.6669999999999998</v>
      </c>
      <c r="Q468" s="1">
        <f>TabPil!Q468</f>
        <v>3.3849999999999998</v>
      </c>
      <c r="R468" s="8">
        <f>(ABS(TabPil!R468)+ABS(TabPil!T468))*SIGN(TabPil!R468)</f>
        <v>-2.4539999999999997</v>
      </c>
      <c r="S468" s="8">
        <f>(ABS(TabPil!S468)+ABS(TabPil!U468))*SIGN(TabPil!S468)</f>
        <v>31.718</v>
      </c>
      <c r="T468" s="8">
        <f t="shared" si="72"/>
        <v>-11.9694</v>
      </c>
      <c r="U468" s="8">
        <f t="shared" si="73"/>
        <v>32.4542</v>
      </c>
      <c r="W468" s="1"/>
      <c r="AH468" s="1" t="s">
        <v>58</v>
      </c>
      <c r="AI468" s="8">
        <f>F466+J466</f>
        <v>-32.81</v>
      </c>
      <c r="AJ468" s="8">
        <f>Q466+U466</f>
        <v>57.759799999999998</v>
      </c>
      <c r="AK468" s="8">
        <f>F467+J467</f>
        <v>31.413</v>
      </c>
      <c r="AL468" s="8">
        <f>Q467+U467</f>
        <v>-56.934400000000004</v>
      </c>
      <c r="AM468" s="22">
        <f>Z469+AD469</f>
        <v>-620.9679000000001</v>
      </c>
      <c r="AO468" s="22">
        <f t="shared" si="80"/>
        <v>-26.789093750000003</v>
      </c>
      <c r="AP468" s="22">
        <f t="shared" si="81"/>
        <v>47.00721875</v>
      </c>
      <c r="AQ468" s="22">
        <f t="shared" si="82"/>
        <v>25.392093750000001</v>
      </c>
      <c r="AR468" s="22">
        <f t="shared" si="83"/>
        <v>-46.181818750000005</v>
      </c>
    </row>
    <row r="469" spans="3:44">
      <c r="C469" s="1">
        <v>4</v>
      </c>
      <c r="D469" s="1" t="s">
        <v>12</v>
      </c>
      <c r="E469" s="1">
        <f>TabPil!E469</f>
        <v>-694.60400000000004</v>
      </c>
      <c r="F469" s="1">
        <f>TabPil!F469</f>
        <v>-429.64800000000002</v>
      </c>
      <c r="G469" s="8">
        <f>(ABS(TabPil!G469)+ABS(TabPil!I469))*SIGN(TabPil!G469)</f>
        <v>-17.158999999999999</v>
      </c>
      <c r="H469" s="8">
        <f>(ABS(TabPil!H469)+ABS(TabPil!J469))*SIGN(TabPil!H469)</f>
        <v>0</v>
      </c>
      <c r="I469" s="8">
        <f t="shared" si="74"/>
        <v>-17.158999999999999</v>
      </c>
      <c r="J469" s="8">
        <f t="shared" si="75"/>
        <v>0</v>
      </c>
      <c r="L469" s="1"/>
      <c r="M469" s="1"/>
      <c r="N469" s="1">
        <v>4</v>
      </c>
      <c r="O469" s="1" t="s">
        <v>12</v>
      </c>
      <c r="P469" s="1">
        <f>TabPil!P469</f>
        <v>-82.064999999999998</v>
      </c>
      <c r="Q469" s="1">
        <f>TabPil!Q469</f>
        <v>-58.914999999999999</v>
      </c>
      <c r="R469" s="8">
        <f>(ABS(TabPil!R469)+ABS(TabPil!T469))*SIGN(TabPil!R469)</f>
        <v>9.4920000000000009</v>
      </c>
      <c r="S469" s="8">
        <f>(ABS(TabPil!S469)+ABS(TabPil!U469))*SIGN(TabPil!S469)</f>
        <v>-128.18100000000001</v>
      </c>
      <c r="T469" s="8">
        <f t="shared" si="72"/>
        <v>47.946300000000008</v>
      </c>
      <c r="U469" s="8">
        <f t="shared" si="73"/>
        <v>-131.02860000000001</v>
      </c>
      <c r="W469" s="1">
        <v>4</v>
      </c>
      <c r="X469" s="1" t="s">
        <v>12</v>
      </c>
      <c r="Y469" s="1">
        <f>TabPil!Z469</f>
        <v>-776.6690000000001</v>
      </c>
      <c r="Z469" s="1">
        <f>TabPil!AA469</f>
        <v>-488.56300000000005</v>
      </c>
      <c r="AA469" s="1">
        <f>(ABS(TabPil!AB469)+ABS(TabPil!AD469))*SIGN(TabPil!AB469)</f>
        <v>-12.113</v>
      </c>
      <c r="AB469" s="1">
        <f>(ABS(TabPil!AC469)+ABS(TabPil!AE469))*SIGN(TabPil!AC469)</f>
        <v>-128.77099999999999</v>
      </c>
      <c r="AC469" s="22">
        <f>(ABS(AA469)+0.3*ABS(AB469))*SIGN(AA469)</f>
        <v>-50.744299999999996</v>
      </c>
      <c r="AD469" s="22">
        <f>(ABS(AB469)+0.3*ABS(AA469))*SIGN(AB469)</f>
        <v>-132.4049</v>
      </c>
      <c r="AH469" s="1" t="s">
        <v>59</v>
      </c>
      <c r="AI469" s="8">
        <f>F466-J466</f>
        <v>-32.81</v>
      </c>
      <c r="AJ469" s="8">
        <f>Q466-U466</f>
        <v>-46.643799999999999</v>
      </c>
      <c r="AK469" s="8">
        <f>F467-J467</f>
        <v>31.413</v>
      </c>
      <c r="AL469" s="8">
        <f>Q467-U467</f>
        <v>46.384400000000007</v>
      </c>
      <c r="AM469" s="22">
        <f>Z469-AD469</f>
        <v>-356.15810000000005</v>
      </c>
      <c r="AO469" s="22">
        <f t="shared" si="80"/>
        <v>-26.789093750000003</v>
      </c>
      <c r="AP469" s="22">
        <f t="shared" si="81"/>
        <v>-37.922406250000002</v>
      </c>
      <c r="AQ469" s="22">
        <f t="shared" si="82"/>
        <v>25.392093750000001</v>
      </c>
      <c r="AR469" s="22">
        <f t="shared" si="83"/>
        <v>37.663006250000009</v>
      </c>
    </row>
    <row r="470" spans="3:44">
      <c r="C470" s="1">
        <v>3</v>
      </c>
      <c r="D470" s="1" t="s">
        <v>9</v>
      </c>
      <c r="E470" s="1">
        <f>TabPil!E470</f>
        <v>-46.689</v>
      </c>
      <c r="F470" s="1">
        <f>TabPil!F470</f>
        <v>-29.562999999999999</v>
      </c>
      <c r="G470" s="8">
        <f>(ABS(TabPil!G470)+ABS(TabPil!I470))*SIGN(TabPil!G470)</f>
        <v>142.07400000000001</v>
      </c>
      <c r="H470" s="8">
        <f>(ABS(TabPil!H470)+ABS(TabPil!J470))*SIGN(TabPil!H470)</f>
        <v>0</v>
      </c>
      <c r="I470" s="8">
        <f t="shared" si="74"/>
        <v>142.07400000000001</v>
      </c>
      <c r="J470" s="8">
        <f t="shared" si="75"/>
        <v>0</v>
      </c>
      <c r="L470" s="1"/>
      <c r="M470" s="1"/>
      <c r="N470" s="1">
        <v>3</v>
      </c>
      <c r="O470" s="1" t="s">
        <v>9</v>
      </c>
      <c r="P470" s="1">
        <f>TabPil!P470</f>
        <v>6.8680000000000003</v>
      </c>
      <c r="Q470" s="1">
        <f>TabPil!Q470</f>
        <v>4.9640000000000004</v>
      </c>
      <c r="R470" s="8">
        <f>(ABS(TabPil!R470)+ABS(TabPil!T470))*SIGN(TabPil!R470)</f>
        <v>-4.8840000000000003</v>
      </c>
      <c r="S470" s="8">
        <f>(ABS(TabPil!S470)+ABS(TabPil!U470))*SIGN(TabPil!S470)</f>
        <v>61.430999999999997</v>
      </c>
      <c r="T470" s="8">
        <f t="shared" si="72"/>
        <v>-23.313299999999998</v>
      </c>
      <c r="U470" s="8">
        <f t="shared" si="73"/>
        <v>62.8962</v>
      </c>
      <c r="W470" s="1"/>
      <c r="AG470" s="1">
        <v>3</v>
      </c>
      <c r="AH470" s="1" t="s">
        <v>56</v>
      </c>
      <c r="AI470" s="8">
        <f>F470+I470</f>
        <v>112.51100000000001</v>
      </c>
      <c r="AJ470" s="8">
        <f>Q470+T470</f>
        <v>-18.349299999999999</v>
      </c>
      <c r="AK470" s="8">
        <f>F471+I471</f>
        <v>-100.85600000000001</v>
      </c>
      <c r="AL470" s="8">
        <f>Q471+T471</f>
        <v>18.757199999999997</v>
      </c>
      <c r="AM470" s="22">
        <f>Z473+AC473</f>
        <v>-741.76130000000001</v>
      </c>
      <c r="AO470" s="22">
        <f t="shared" si="80"/>
        <v>92.507843750000006</v>
      </c>
      <c r="AP470" s="22">
        <f t="shared" si="81"/>
        <v>-14.870565625000001</v>
      </c>
      <c r="AQ470" s="22">
        <f t="shared" si="82"/>
        <v>-80.852843750000005</v>
      </c>
      <c r="AR470" s="22">
        <f t="shared" si="83"/>
        <v>15.278465624999999</v>
      </c>
    </row>
    <row r="471" spans="3:44">
      <c r="C471" s="1">
        <v>3</v>
      </c>
      <c r="D471" s="1" t="s">
        <v>10</v>
      </c>
      <c r="E471" s="1">
        <f>TabPil!E471</f>
        <v>44.662999999999997</v>
      </c>
      <c r="F471" s="1">
        <f>TabPil!F471</f>
        <v>28.295000000000002</v>
      </c>
      <c r="G471" s="8">
        <f>(ABS(TabPil!G471)+ABS(TabPil!I471))*SIGN(TabPil!G471)</f>
        <v>-129.15100000000001</v>
      </c>
      <c r="H471" s="8">
        <f>(ABS(TabPil!H471)+ABS(TabPil!J471))*SIGN(TabPil!H471)</f>
        <v>0</v>
      </c>
      <c r="I471" s="8">
        <f t="shared" si="74"/>
        <v>-129.15100000000001</v>
      </c>
      <c r="J471" s="8">
        <f t="shared" si="75"/>
        <v>0</v>
      </c>
      <c r="L471" s="1"/>
      <c r="M471" s="1"/>
      <c r="N471" s="1">
        <v>3</v>
      </c>
      <c r="O471" s="1" t="s">
        <v>10</v>
      </c>
      <c r="P471" s="1">
        <f>TabPil!P471</f>
        <v>-6.3529999999999998</v>
      </c>
      <c r="Q471" s="1">
        <f>TabPil!Q471</f>
        <v>-4.6059999999999999</v>
      </c>
      <c r="R471" s="8">
        <f>(ABS(TabPil!R471)+ABS(TabPil!T471))*SIGN(TabPil!R471)</f>
        <v>4.8849999999999998</v>
      </c>
      <c r="S471" s="8">
        <f>(ABS(TabPil!S471)+ABS(TabPil!U471))*SIGN(TabPil!S471)</f>
        <v>-61.594000000000001</v>
      </c>
      <c r="T471" s="8">
        <f t="shared" si="72"/>
        <v>23.363199999999999</v>
      </c>
      <c r="U471" s="8">
        <f t="shared" si="73"/>
        <v>-63.0595</v>
      </c>
      <c r="W471" s="1"/>
      <c r="AG471" s="1"/>
      <c r="AH471" s="1" t="s">
        <v>57</v>
      </c>
      <c r="AI471" s="8">
        <f>F470-I470</f>
        <v>-171.637</v>
      </c>
      <c r="AJ471" s="8">
        <f>Q470-T470</f>
        <v>28.277299999999997</v>
      </c>
      <c r="AK471" s="8">
        <f>F471-I471</f>
        <v>157.44600000000003</v>
      </c>
      <c r="AL471" s="8">
        <f>Q471-T471</f>
        <v>-27.969200000000001</v>
      </c>
      <c r="AM471" s="22">
        <f>Z473-AC473</f>
        <v>-569.75470000000007</v>
      </c>
      <c r="AO471" s="22">
        <f t="shared" si="80"/>
        <v>-140.78546875000001</v>
      </c>
      <c r="AP471" s="22">
        <f t="shared" si="81"/>
        <v>23.004190625</v>
      </c>
      <c r="AQ471" s="22">
        <f t="shared" si="82"/>
        <v>126.59446875000003</v>
      </c>
      <c r="AR471" s="22">
        <f t="shared" si="83"/>
        <v>-22.696090625000004</v>
      </c>
    </row>
    <row r="472" spans="3:44">
      <c r="C472" s="1">
        <v>3</v>
      </c>
      <c r="D472" s="1" t="s">
        <v>11</v>
      </c>
      <c r="E472" s="1">
        <f>TabPil!E472</f>
        <v>-28.547999999999998</v>
      </c>
      <c r="F472" s="1">
        <f>TabPil!F472</f>
        <v>-18.081</v>
      </c>
      <c r="G472" s="8">
        <f>(ABS(TabPil!G472)+ABS(TabPil!I472))*SIGN(TabPil!G472)</f>
        <v>84.662000000000006</v>
      </c>
      <c r="H472" s="8">
        <f>(ABS(TabPil!H472)+ABS(TabPil!J472))*SIGN(TabPil!H472)</f>
        <v>0</v>
      </c>
      <c r="I472" s="8">
        <f t="shared" si="74"/>
        <v>84.662000000000006</v>
      </c>
      <c r="J472" s="8">
        <f t="shared" si="75"/>
        <v>0</v>
      </c>
      <c r="L472" s="1"/>
      <c r="M472" s="1"/>
      <c r="N472" s="1">
        <v>3</v>
      </c>
      <c r="O472" s="1" t="s">
        <v>11</v>
      </c>
      <c r="P472" s="1">
        <f>TabPil!P472</f>
        <v>4.1310000000000002</v>
      </c>
      <c r="Q472" s="1">
        <f>TabPil!Q472</f>
        <v>2.9910000000000001</v>
      </c>
      <c r="R472" s="8">
        <f>(ABS(TabPil!R472)+ABS(TabPil!T472))*SIGN(TabPil!R472)</f>
        <v>-3.0529999999999999</v>
      </c>
      <c r="S472" s="8">
        <f>(ABS(TabPil!S472)+ABS(TabPil!U472))*SIGN(TabPil!S472)</f>
        <v>38.442999999999998</v>
      </c>
      <c r="T472" s="8">
        <f t="shared" si="72"/>
        <v>-14.585899999999999</v>
      </c>
      <c r="U472" s="8">
        <f t="shared" si="73"/>
        <v>39.358899999999998</v>
      </c>
      <c r="W472" s="1"/>
      <c r="AH472" s="1" t="s">
        <v>58</v>
      </c>
      <c r="AI472" s="8">
        <f>F470+J470</f>
        <v>-29.562999999999999</v>
      </c>
      <c r="AJ472" s="8">
        <f>Q470+U470</f>
        <v>67.860200000000006</v>
      </c>
      <c r="AK472" s="8">
        <f>F471+J471</f>
        <v>28.295000000000002</v>
      </c>
      <c r="AL472" s="8">
        <f>Q471+U471</f>
        <v>-67.665499999999994</v>
      </c>
      <c r="AM472" s="22">
        <f>Z473+AD473</f>
        <v>-875.23520000000008</v>
      </c>
      <c r="AO472" s="22">
        <f t="shared" si="80"/>
        <v>-24.1388125</v>
      </c>
      <c r="AP472" s="22">
        <f t="shared" si="81"/>
        <v>55.154665625000007</v>
      </c>
      <c r="AQ472" s="22">
        <f t="shared" si="82"/>
        <v>22.8708125</v>
      </c>
      <c r="AR472" s="22">
        <f t="shared" si="83"/>
        <v>-54.959965624999995</v>
      </c>
    </row>
    <row r="473" spans="3:44">
      <c r="C473" s="1">
        <v>3</v>
      </c>
      <c r="D473" s="1" t="s">
        <v>12</v>
      </c>
      <c r="E473" s="1">
        <f>TabPil!E473</f>
        <v>-931.25300000000004</v>
      </c>
      <c r="F473" s="1">
        <f>TabPil!F473</f>
        <v>-576.05700000000002</v>
      </c>
      <c r="G473" s="8">
        <f>(ABS(TabPil!G473)+ABS(TabPil!I473))*SIGN(TabPil!G473)</f>
        <v>-30.649000000000001</v>
      </c>
      <c r="H473" s="8">
        <f>(ABS(TabPil!H473)+ABS(TabPil!J473))*SIGN(TabPil!H473)</f>
        <v>0</v>
      </c>
      <c r="I473" s="8">
        <f t="shared" si="74"/>
        <v>-30.649000000000001</v>
      </c>
      <c r="J473" s="8">
        <f t="shared" si="75"/>
        <v>0</v>
      </c>
      <c r="L473" s="1"/>
      <c r="M473" s="1"/>
      <c r="N473" s="1">
        <v>3</v>
      </c>
      <c r="O473" s="1" t="s">
        <v>12</v>
      </c>
      <c r="P473" s="1">
        <f>TabPil!P473</f>
        <v>-110.998</v>
      </c>
      <c r="Q473" s="1">
        <f>TabPil!Q473</f>
        <v>-79.700999999999993</v>
      </c>
      <c r="R473" s="8">
        <f>(ABS(TabPil!R473)+ABS(TabPil!T473))*SIGN(TabPil!R473)</f>
        <v>16.149000000000001</v>
      </c>
      <c r="S473" s="8">
        <f>(ABS(TabPil!S473)+ABS(TabPil!U473))*SIGN(TabPil!S473)</f>
        <v>-211.77</v>
      </c>
      <c r="T473" s="8">
        <f t="shared" si="72"/>
        <v>79.680000000000007</v>
      </c>
      <c r="U473" s="8">
        <f t="shared" si="73"/>
        <v>-216.6147</v>
      </c>
      <c r="W473" s="1">
        <v>3</v>
      </c>
      <c r="X473" s="1" t="s">
        <v>12</v>
      </c>
      <c r="Y473" s="1">
        <f>TabPil!Z473</f>
        <v>-1042.251</v>
      </c>
      <c r="Z473" s="1">
        <f>TabPil!AA473</f>
        <v>-655.75800000000004</v>
      </c>
      <c r="AA473" s="1">
        <f>(ABS(TabPil!AB473)+ABS(TabPil!AD473))*SIGN(TabPil!AB473)</f>
        <v>-22.154000000000003</v>
      </c>
      <c r="AB473" s="1">
        <f>(ABS(TabPil!AC473)+ABS(TabPil!AE473))*SIGN(TabPil!AC473)</f>
        <v>-212.83100000000002</v>
      </c>
      <c r="AC473" s="22">
        <f>(ABS(AA473)+0.3*ABS(AB473))*SIGN(AA473)</f>
        <v>-86.003299999999996</v>
      </c>
      <c r="AD473" s="22">
        <f>(ABS(AB473)+0.3*ABS(AA473))*SIGN(AB473)</f>
        <v>-219.47720000000001</v>
      </c>
      <c r="AH473" s="1" t="s">
        <v>59</v>
      </c>
      <c r="AI473" s="8">
        <f>F470-J470</f>
        <v>-29.562999999999999</v>
      </c>
      <c r="AJ473" s="8">
        <f>Q470-U470</f>
        <v>-57.932200000000002</v>
      </c>
      <c r="AK473" s="8">
        <f>F471-J471</f>
        <v>28.295000000000002</v>
      </c>
      <c r="AL473" s="8">
        <f>Q471-U471</f>
        <v>58.453499999999998</v>
      </c>
      <c r="AM473" s="22">
        <f>Z473-AD473</f>
        <v>-436.2808</v>
      </c>
      <c r="AO473" s="22">
        <f t="shared" si="80"/>
        <v>-24.1388125</v>
      </c>
      <c r="AP473" s="22">
        <f t="shared" si="81"/>
        <v>-47.021040625000005</v>
      </c>
      <c r="AQ473" s="22">
        <f t="shared" si="82"/>
        <v>22.8708125</v>
      </c>
      <c r="AR473" s="22">
        <f t="shared" si="83"/>
        <v>47.542340625000001</v>
      </c>
    </row>
    <row r="474" spans="3:44">
      <c r="C474" s="1">
        <v>2</v>
      </c>
      <c r="D474" s="1" t="s">
        <v>9</v>
      </c>
      <c r="E474" s="1">
        <f>TabPil!E474</f>
        <v>-46.451000000000001</v>
      </c>
      <c r="F474" s="1">
        <f>TabPil!F474</f>
        <v>-29.257000000000001</v>
      </c>
      <c r="G474" s="8">
        <f>(ABS(TabPil!G474)+ABS(TabPil!I474))*SIGN(TabPil!G474)</f>
        <v>154.226</v>
      </c>
      <c r="H474" s="8">
        <f>(ABS(TabPil!H474)+ABS(TabPil!J474))*SIGN(TabPil!H474)</f>
        <v>0</v>
      </c>
      <c r="I474" s="8">
        <f t="shared" si="74"/>
        <v>154.226</v>
      </c>
      <c r="J474" s="8">
        <f t="shared" si="75"/>
        <v>0</v>
      </c>
      <c r="L474" s="1"/>
      <c r="M474" s="1"/>
      <c r="N474" s="1">
        <v>2</v>
      </c>
      <c r="O474" s="1" t="s">
        <v>9</v>
      </c>
      <c r="P474" s="1">
        <f>TabPil!P474</f>
        <v>5.9870000000000001</v>
      </c>
      <c r="Q474" s="1">
        <f>TabPil!Q474</f>
        <v>4.3079999999999998</v>
      </c>
      <c r="R474" s="8">
        <f>(ABS(TabPil!R474)+ABS(TabPil!T474))*SIGN(TabPil!R474)</f>
        <v>-5.5579999999999998</v>
      </c>
      <c r="S474" s="8">
        <f>(ABS(TabPil!S474)+ABS(TabPil!U474))*SIGN(TabPil!S474)</f>
        <v>69.283000000000001</v>
      </c>
      <c r="T474" s="8">
        <f t="shared" si="72"/>
        <v>-26.3429</v>
      </c>
      <c r="U474" s="8">
        <f t="shared" si="73"/>
        <v>70.950400000000002</v>
      </c>
      <c r="W474" s="1"/>
      <c r="AG474" s="1">
        <v>2</v>
      </c>
      <c r="AH474" s="1" t="s">
        <v>56</v>
      </c>
      <c r="AI474" s="8">
        <f>F474+I474</f>
        <v>124.96899999999999</v>
      </c>
      <c r="AJ474" s="8">
        <f>Q474+T474</f>
        <v>-22.0349</v>
      </c>
      <c r="AK474" s="8">
        <f>F475+I475</f>
        <v>-117.90700000000001</v>
      </c>
      <c r="AL474" s="8">
        <f>Q475+T475</f>
        <v>23.674700000000001</v>
      </c>
      <c r="AM474" s="22">
        <f>Z477+AC477</f>
        <v>-955.33910000000003</v>
      </c>
      <c r="AO474" s="22">
        <f t="shared" si="80"/>
        <v>102.199375</v>
      </c>
      <c r="AP474" s="22">
        <f t="shared" si="81"/>
        <v>-17.749625000000002</v>
      </c>
      <c r="AQ474" s="22">
        <f t="shared" si="82"/>
        <v>-95.13737500000002</v>
      </c>
      <c r="AR474" s="22">
        <f t="shared" si="83"/>
        <v>19.389425000000003</v>
      </c>
    </row>
    <row r="475" spans="3:44">
      <c r="C475" s="1">
        <v>2</v>
      </c>
      <c r="D475" s="1" t="s">
        <v>10</v>
      </c>
      <c r="E475" s="1">
        <f>TabPil!E475</f>
        <v>47.987000000000002</v>
      </c>
      <c r="F475" s="1">
        <f>TabPil!F475</f>
        <v>30.19</v>
      </c>
      <c r="G475" s="8">
        <f>(ABS(TabPil!G475)+ABS(TabPil!I475))*SIGN(TabPil!G475)</f>
        <v>-148.09700000000001</v>
      </c>
      <c r="H475" s="8">
        <f>(ABS(TabPil!H475)+ABS(TabPil!J475))*SIGN(TabPil!H475)</f>
        <v>0</v>
      </c>
      <c r="I475" s="8">
        <f t="shared" si="74"/>
        <v>-148.09700000000001</v>
      </c>
      <c r="J475" s="8">
        <f t="shared" si="75"/>
        <v>0</v>
      </c>
      <c r="L475" s="1"/>
      <c r="M475" s="1"/>
      <c r="N475" s="1">
        <v>2</v>
      </c>
      <c r="O475" s="1" t="s">
        <v>10</v>
      </c>
      <c r="P475" s="1">
        <f>TabPil!P475</f>
        <v>-5.4269999999999996</v>
      </c>
      <c r="Q475" s="1">
        <f>TabPil!Q475</f>
        <v>-3.92</v>
      </c>
      <c r="R475" s="8">
        <f>(ABS(TabPil!R475)+ABS(TabPil!T475))*SIGN(TabPil!R475)</f>
        <v>5.8210000000000006</v>
      </c>
      <c r="S475" s="8">
        <f>(ABS(TabPil!S475)+ABS(TabPil!U475))*SIGN(TabPil!S475)</f>
        <v>-72.578999999999994</v>
      </c>
      <c r="T475" s="8">
        <f t="shared" si="72"/>
        <v>27.5947</v>
      </c>
      <c r="U475" s="8">
        <f t="shared" si="73"/>
        <v>-74.325299999999999</v>
      </c>
      <c r="W475" s="1"/>
      <c r="AG475" s="1"/>
      <c r="AH475" s="1" t="s">
        <v>57</v>
      </c>
      <c r="AI475" s="8">
        <f>F474-I474</f>
        <v>-183.483</v>
      </c>
      <c r="AJ475" s="8">
        <f>Q474-T474</f>
        <v>30.6509</v>
      </c>
      <c r="AK475" s="8">
        <f>F475-I475</f>
        <v>178.28700000000001</v>
      </c>
      <c r="AL475" s="8">
        <f>Q475-T475</f>
        <v>-31.514699999999998</v>
      </c>
      <c r="AM475" s="22">
        <f>Z477-AC477</f>
        <v>-693.99490000000003</v>
      </c>
      <c r="AO475" s="22">
        <f t="shared" si="80"/>
        <v>-149.56706250000002</v>
      </c>
      <c r="AP475" s="22">
        <f t="shared" si="81"/>
        <v>24.822875</v>
      </c>
      <c r="AQ475" s="22">
        <f t="shared" si="82"/>
        <v>144.37106249999999</v>
      </c>
      <c r="AR475" s="22">
        <f t="shared" si="83"/>
        <v>-25.686674999999997</v>
      </c>
    </row>
    <row r="476" spans="3:44">
      <c r="C476" s="1">
        <v>2</v>
      </c>
      <c r="D476" s="1" t="s">
        <v>11</v>
      </c>
      <c r="E476" s="1">
        <f>TabPil!E476</f>
        <v>-29.512</v>
      </c>
      <c r="F476" s="1">
        <f>TabPil!F476</f>
        <v>-18.577000000000002</v>
      </c>
      <c r="G476" s="8">
        <f>(ABS(TabPil!G476)+ABS(TabPil!I476))*SIGN(TabPil!G476)</f>
        <v>94.406000000000006</v>
      </c>
      <c r="H476" s="8">
        <f>(ABS(TabPil!H476)+ABS(TabPil!J476))*SIGN(TabPil!H476)</f>
        <v>0</v>
      </c>
      <c r="I476" s="8">
        <f t="shared" si="74"/>
        <v>94.406000000000006</v>
      </c>
      <c r="J476" s="8">
        <f t="shared" si="75"/>
        <v>0</v>
      </c>
      <c r="L476" s="1"/>
      <c r="M476" s="1"/>
      <c r="N476" s="1">
        <v>2</v>
      </c>
      <c r="O476" s="1" t="s">
        <v>11</v>
      </c>
      <c r="P476" s="1">
        <f>TabPil!P476</f>
        <v>3.5670000000000002</v>
      </c>
      <c r="Q476" s="1">
        <f>TabPil!Q476</f>
        <v>2.5710000000000002</v>
      </c>
      <c r="R476" s="8">
        <f>(ABS(TabPil!R476)+ABS(TabPil!T476))*SIGN(TabPil!R476)</f>
        <v>-3.556</v>
      </c>
      <c r="S476" s="8">
        <f>(ABS(TabPil!S476)+ABS(TabPil!U476))*SIGN(TabPil!S476)</f>
        <v>44.330999999999996</v>
      </c>
      <c r="T476" s="8">
        <f t="shared" si="72"/>
        <v>-16.8553</v>
      </c>
      <c r="U476" s="8">
        <f t="shared" si="73"/>
        <v>45.397799999999997</v>
      </c>
      <c r="W476" s="1"/>
      <c r="AH476" s="1" t="s">
        <v>58</v>
      </c>
      <c r="AI476" s="8">
        <f>F474+J474</f>
        <v>-29.257000000000001</v>
      </c>
      <c r="AJ476" s="8">
        <f>Q474+U474</f>
        <v>75.258399999999995</v>
      </c>
      <c r="AK476" s="8">
        <f>F475+J475</f>
        <v>30.19</v>
      </c>
      <c r="AL476" s="8">
        <f>Q475+U475</f>
        <v>-78.2453</v>
      </c>
      <c r="AM476" s="22">
        <f>Z477+AD477</f>
        <v>-1146.8759</v>
      </c>
      <c r="AO476" s="22">
        <f t="shared" si="80"/>
        <v>-23.683843750000001</v>
      </c>
      <c r="AP476" s="22">
        <f t="shared" si="81"/>
        <v>60.867428124999996</v>
      </c>
      <c r="AQ476" s="22">
        <f t="shared" si="82"/>
        <v>24.616843750000001</v>
      </c>
      <c r="AR476" s="22">
        <f t="shared" si="83"/>
        <v>-63.854328125000002</v>
      </c>
    </row>
    <row r="477" spans="3:44">
      <c r="C477" s="1">
        <v>2</v>
      </c>
      <c r="D477" s="1" t="s">
        <v>12</v>
      </c>
      <c r="E477" s="1">
        <f>TabPil!E477</f>
        <v>-1172.2049999999999</v>
      </c>
      <c r="F477" s="1">
        <f>TabPil!F477</f>
        <v>-725.30700000000002</v>
      </c>
      <c r="G477" s="8">
        <f>(ABS(TabPil!G477)+ABS(TabPil!I477))*SIGN(TabPil!G477)</f>
        <v>-49.980000000000004</v>
      </c>
      <c r="H477" s="8">
        <f>(ABS(TabPil!H477)+ABS(TabPil!J477))*SIGN(TabPil!H477)</f>
        <v>0</v>
      </c>
      <c r="I477" s="8">
        <f t="shared" si="74"/>
        <v>-49.980000000000004</v>
      </c>
      <c r="J477" s="8">
        <f t="shared" si="75"/>
        <v>0</v>
      </c>
      <c r="L477" s="1"/>
      <c r="M477" s="1"/>
      <c r="N477" s="1">
        <v>2</v>
      </c>
      <c r="O477" s="1" t="s">
        <v>12</v>
      </c>
      <c r="P477" s="1">
        <f>TabPil!P477</f>
        <v>-138.40100000000001</v>
      </c>
      <c r="Q477" s="1">
        <f>TabPil!Q477</f>
        <v>-99.36</v>
      </c>
      <c r="R477" s="8">
        <f>(ABS(TabPil!R477)+ABS(TabPil!T477))*SIGN(TabPil!R477)</f>
        <v>24.081000000000003</v>
      </c>
      <c r="S477" s="8">
        <f>(ABS(TabPil!S477)+ABS(TabPil!U477))*SIGN(TabPil!S477)</f>
        <v>-309.31299999999999</v>
      </c>
      <c r="T477" s="8">
        <f t="shared" si="72"/>
        <v>116.8749</v>
      </c>
      <c r="U477" s="8">
        <f t="shared" si="73"/>
        <v>-316.53730000000002</v>
      </c>
      <c r="W477" s="1">
        <v>2</v>
      </c>
      <c r="X477" s="1" t="s">
        <v>12</v>
      </c>
      <c r="Y477" s="1">
        <f>TabPil!Z477</f>
        <v>-1310.606</v>
      </c>
      <c r="Z477" s="1">
        <f>TabPil!AA477</f>
        <v>-824.66700000000003</v>
      </c>
      <c r="AA477" s="1">
        <f>(ABS(TabPil!AB477)+ABS(TabPil!AD477))*SIGN(TabPil!AB477)</f>
        <v>-37.372999999999998</v>
      </c>
      <c r="AB477" s="1">
        <f>(ABS(TabPil!AC477)+ABS(TabPil!AE477))*SIGN(TabPil!AC477)</f>
        <v>-310.99700000000001</v>
      </c>
      <c r="AC477" s="22">
        <f>(ABS(AA477)+0.3*ABS(AB477))*SIGN(AA477)</f>
        <v>-130.6721</v>
      </c>
      <c r="AD477" s="22">
        <f>(ABS(AB477)+0.3*ABS(AA477))*SIGN(AB477)</f>
        <v>-322.20890000000003</v>
      </c>
      <c r="AH477" s="1" t="s">
        <v>59</v>
      </c>
      <c r="AI477" s="8">
        <f>F474-J474</f>
        <v>-29.257000000000001</v>
      </c>
      <c r="AJ477" s="8">
        <f>Q474-U474</f>
        <v>-66.642400000000009</v>
      </c>
      <c r="AK477" s="8">
        <f>F475-J475</f>
        <v>30.19</v>
      </c>
      <c r="AL477" s="8">
        <f>Q475-U475</f>
        <v>70.405299999999997</v>
      </c>
      <c r="AM477" s="22">
        <f>Z477-AD477</f>
        <v>-502.4581</v>
      </c>
      <c r="AO477" s="22">
        <f t="shared" si="80"/>
        <v>-23.683843750000001</v>
      </c>
      <c r="AP477" s="22">
        <f t="shared" si="81"/>
        <v>-53.794178125000009</v>
      </c>
      <c r="AQ477" s="22">
        <f t="shared" si="82"/>
        <v>24.616843750000001</v>
      </c>
      <c r="AR477" s="22">
        <f t="shared" si="83"/>
        <v>57.557078124999997</v>
      </c>
    </row>
    <row r="478" spans="3:44">
      <c r="C478" s="1">
        <v>1</v>
      </c>
      <c r="D478" s="1" t="s">
        <v>9</v>
      </c>
      <c r="E478" s="1">
        <f>TabPil!E478</f>
        <v>-29.914000000000001</v>
      </c>
      <c r="F478" s="1">
        <f>TabPil!F478</f>
        <v>-18.719000000000001</v>
      </c>
      <c r="G478" s="8">
        <f>(ABS(TabPil!G478)+ABS(TabPil!I478))*SIGN(TabPil!G478)</f>
        <v>147.113</v>
      </c>
      <c r="H478" s="8">
        <f>(ABS(TabPil!H478)+ABS(TabPil!J478))*SIGN(TabPil!H478)</f>
        <v>0</v>
      </c>
      <c r="I478" s="8">
        <f t="shared" si="74"/>
        <v>147.113</v>
      </c>
      <c r="J478" s="8">
        <f t="shared" si="75"/>
        <v>0</v>
      </c>
      <c r="L478" s="1"/>
      <c r="M478" s="1"/>
      <c r="N478" s="1">
        <v>1</v>
      </c>
      <c r="O478" s="1" t="s">
        <v>9</v>
      </c>
      <c r="P478" s="1">
        <f>TabPil!P478</f>
        <v>3.101</v>
      </c>
      <c r="Q478" s="1">
        <f>TabPil!Q478</f>
        <v>2.2189999999999999</v>
      </c>
      <c r="R478" s="8">
        <f>(ABS(TabPil!R478)+ABS(TabPil!T478))*SIGN(TabPil!R478)</f>
        <v>-3.83</v>
      </c>
      <c r="S478" s="8">
        <f>(ABS(TabPil!S478)+ABS(TabPil!U478))*SIGN(TabPil!S478)</f>
        <v>48.231999999999999</v>
      </c>
      <c r="T478" s="8">
        <f t="shared" si="72"/>
        <v>-18.299599999999998</v>
      </c>
      <c r="U478" s="8">
        <f t="shared" si="73"/>
        <v>49.381</v>
      </c>
      <c r="W478" s="1"/>
      <c r="AG478" s="1">
        <v>1</v>
      </c>
      <c r="AH478" s="1" t="s">
        <v>56</v>
      </c>
      <c r="AI478" s="8">
        <f>F478+I478</f>
        <v>128.39400000000001</v>
      </c>
      <c r="AJ478" s="8">
        <f>Q478+T478</f>
        <v>-16.080599999999997</v>
      </c>
      <c r="AK478" s="8">
        <f>F479+I479</f>
        <v>-234.04499999999999</v>
      </c>
      <c r="AL478" s="8">
        <f>Q479+T479</f>
        <v>20.3489</v>
      </c>
      <c r="AM478" s="22">
        <f>Z481+AC481</f>
        <v>-1169.7931000000001</v>
      </c>
      <c r="AO478" s="22">
        <f>AI478-(AI478-AK478)/3.7*0.3</f>
        <v>99.007054054054066</v>
      </c>
      <c r="AP478" s="22">
        <f>AJ478-(AJ478-AL478)/3.7*0.3</f>
        <v>-13.126856756756755</v>
      </c>
      <c r="AQ478" s="22">
        <f>AK478</f>
        <v>-234.04499999999999</v>
      </c>
      <c r="AR478" s="22">
        <f>AL478</f>
        <v>20.3489</v>
      </c>
    </row>
    <row r="479" spans="3:44">
      <c r="C479" s="1">
        <v>1</v>
      </c>
      <c r="D479" s="1" t="s">
        <v>10</v>
      </c>
      <c r="E479" s="1">
        <f>TabPil!E479</f>
        <v>14.167999999999999</v>
      </c>
      <c r="F479" s="1">
        <f>TabPil!F479</f>
        <v>8.91</v>
      </c>
      <c r="G479" s="8">
        <f>(ABS(TabPil!G479)+ABS(TabPil!I479))*SIGN(TabPil!G479)</f>
        <v>-242.95499999999998</v>
      </c>
      <c r="H479" s="8">
        <f>(ABS(TabPil!H479)+ABS(TabPil!J479))*SIGN(TabPil!H479)</f>
        <v>0</v>
      </c>
      <c r="I479" s="8">
        <f t="shared" si="74"/>
        <v>-242.95499999999998</v>
      </c>
      <c r="J479" s="8">
        <f t="shared" si="75"/>
        <v>0</v>
      </c>
      <c r="L479" s="1"/>
      <c r="M479" s="1"/>
      <c r="N479" s="1">
        <v>1</v>
      </c>
      <c r="O479" s="1" t="s">
        <v>10</v>
      </c>
      <c r="P479" s="1">
        <f>TabPil!P479</f>
        <v>-1.464</v>
      </c>
      <c r="Q479" s="1">
        <f>TabPil!Q479</f>
        <v>-1.06</v>
      </c>
      <c r="R479" s="8">
        <f>(ABS(TabPil!R479)+ABS(TabPil!T479))*SIGN(TabPil!R479)</f>
        <v>4.4850000000000003</v>
      </c>
      <c r="S479" s="8">
        <f>(ABS(TabPil!S479)+ABS(TabPil!U479))*SIGN(TabPil!S479)</f>
        <v>-56.413000000000004</v>
      </c>
      <c r="T479" s="8">
        <f t="shared" si="72"/>
        <v>21.408899999999999</v>
      </c>
      <c r="U479" s="8">
        <f t="shared" si="73"/>
        <v>-57.758500000000005</v>
      </c>
      <c r="W479" s="1"/>
      <c r="AH479" s="1" t="s">
        <v>57</v>
      </c>
      <c r="AI479" s="8">
        <f>F478-I478</f>
        <v>-165.83199999999999</v>
      </c>
      <c r="AJ479" s="8">
        <f>Q478-T478</f>
        <v>20.518599999999999</v>
      </c>
      <c r="AK479" s="8">
        <f>F479-I479</f>
        <v>251.86499999999998</v>
      </c>
      <c r="AL479" s="8">
        <f>Q479-T479</f>
        <v>-22.468899999999998</v>
      </c>
      <c r="AM479" s="22">
        <f>Z481-AC481</f>
        <v>-823.1789</v>
      </c>
      <c r="AO479" s="22">
        <f t="shared" ref="AO479:AO481" si="84">AI479-(AI479-AK479)/3.7*0.3</f>
        <v>-131.96467567567566</v>
      </c>
      <c r="AP479" s="22">
        <f t="shared" ref="AP479:AP481" si="85">AJ479-(AJ479-AL479)/3.7*0.3</f>
        <v>17.033127027027028</v>
      </c>
      <c r="AQ479" s="22">
        <f t="shared" ref="AQ479:AQ481" si="86">AK479</f>
        <v>251.86499999999998</v>
      </c>
      <c r="AR479" s="22">
        <f t="shared" ref="AR479:AR481" si="87">AL479</f>
        <v>-22.468899999999998</v>
      </c>
    </row>
    <row r="480" spans="3:44">
      <c r="C480" s="1">
        <v>1</v>
      </c>
      <c r="D480" s="1" t="s">
        <v>11</v>
      </c>
      <c r="E480" s="1">
        <f>TabPil!E480</f>
        <v>-11.914</v>
      </c>
      <c r="F480" s="1">
        <f>TabPil!F480</f>
        <v>-7.4669999999999996</v>
      </c>
      <c r="G480" s="8">
        <f>(ABS(TabPil!G480)+ABS(TabPil!I480))*SIGN(TabPil!G480)</f>
        <v>105.40600000000001</v>
      </c>
      <c r="H480" s="8">
        <f>(ABS(TabPil!H480)+ABS(TabPil!J480))*SIGN(TabPil!H480)</f>
        <v>0</v>
      </c>
      <c r="I480" s="8">
        <f t="shared" si="74"/>
        <v>105.40600000000001</v>
      </c>
      <c r="J480" s="8">
        <f t="shared" si="75"/>
        <v>0</v>
      </c>
      <c r="L480" s="1"/>
      <c r="M480" s="1"/>
      <c r="N480" s="1">
        <v>1</v>
      </c>
      <c r="O480" s="1" t="s">
        <v>11</v>
      </c>
      <c r="P480" s="1">
        <f>TabPil!P480</f>
        <v>1.234</v>
      </c>
      <c r="Q480" s="1">
        <f>TabPil!Q480</f>
        <v>0.88600000000000001</v>
      </c>
      <c r="R480" s="8">
        <f>(ABS(TabPil!R480)+ABS(TabPil!T480))*SIGN(TabPil!R480)</f>
        <v>-2.2469999999999999</v>
      </c>
      <c r="S480" s="8">
        <f>(ABS(TabPil!S480)+ABS(TabPil!U480))*SIGN(TabPil!S480)</f>
        <v>28.281000000000002</v>
      </c>
      <c r="T480" s="8">
        <f t="shared" si="72"/>
        <v>-10.731300000000001</v>
      </c>
      <c r="U480" s="8">
        <f t="shared" si="73"/>
        <v>28.955100000000002</v>
      </c>
      <c r="W480" s="1"/>
      <c r="AH480" s="1" t="s">
        <v>58</v>
      </c>
      <c r="AI480" s="8">
        <f>F478+J478</f>
        <v>-18.719000000000001</v>
      </c>
      <c r="AJ480" s="8">
        <f>Q478+U478</f>
        <v>51.6</v>
      </c>
      <c r="AK480" s="8">
        <f>F479+J479</f>
        <v>8.91</v>
      </c>
      <c r="AL480" s="8">
        <f>Q479+U479</f>
        <v>-58.818500000000007</v>
      </c>
      <c r="AM480" s="22">
        <f>Z481+AD481</f>
        <v>-1416.6704999999999</v>
      </c>
      <c r="AO480" s="22">
        <f t="shared" si="84"/>
        <v>-16.478810810810813</v>
      </c>
      <c r="AP480" s="22">
        <f t="shared" si="85"/>
        <v>42.647148648648653</v>
      </c>
      <c r="AQ480" s="22">
        <f t="shared" si="86"/>
        <v>8.91</v>
      </c>
      <c r="AR480" s="22">
        <f t="shared" si="87"/>
        <v>-58.818500000000007</v>
      </c>
    </row>
    <row r="481" spans="1:44">
      <c r="C481" s="1">
        <v>1</v>
      </c>
      <c r="D481" s="1" t="s">
        <v>12</v>
      </c>
      <c r="E481" s="1">
        <f>TabPil!E481</f>
        <v>-1421.107</v>
      </c>
      <c r="F481" s="1">
        <f>TabPil!F481</f>
        <v>-879.702</v>
      </c>
      <c r="G481" s="8">
        <f>(ABS(TabPil!G481)+ABS(TabPil!I481))*SIGN(TabPil!G481)</f>
        <v>-68.472000000000008</v>
      </c>
      <c r="H481" s="8">
        <f>(ABS(TabPil!H481)+ABS(TabPil!J481))*SIGN(TabPil!H481)</f>
        <v>0</v>
      </c>
      <c r="I481" s="8">
        <f t="shared" si="74"/>
        <v>-68.472000000000008</v>
      </c>
      <c r="J481" s="8">
        <f t="shared" si="75"/>
        <v>0</v>
      </c>
      <c r="L481" s="1"/>
      <c r="M481" s="1"/>
      <c r="N481" s="1">
        <v>1</v>
      </c>
      <c r="O481" s="1" t="s">
        <v>12</v>
      </c>
      <c r="P481" s="1">
        <f>TabPil!P481</f>
        <v>-162.727</v>
      </c>
      <c r="Q481" s="1">
        <f>TabPil!Q481</f>
        <v>-116.78400000000001</v>
      </c>
      <c r="R481" s="8">
        <f>(ABS(TabPil!R481)+ABS(TabPil!T481))*SIGN(TabPil!R481)</f>
        <v>31.659000000000002</v>
      </c>
      <c r="S481" s="8">
        <f>(ABS(TabPil!S481)+ABS(TabPil!U481))*SIGN(TabPil!S481)</f>
        <v>-402.40600000000001</v>
      </c>
      <c r="T481" s="8">
        <f t="shared" si="72"/>
        <v>152.38079999999999</v>
      </c>
      <c r="U481" s="8">
        <f t="shared" si="73"/>
        <v>-411.90370000000001</v>
      </c>
      <c r="W481" s="1">
        <v>1</v>
      </c>
      <c r="X481" s="1" t="s">
        <v>12</v>
      </c>
      <c r="Y481" s="1">
        <f>TabPil!Z481</f>
        <v>-1583.8340000000001</v>
      </c>
      <c r="Z481" s="1">
        <f>TabPil!AA481</f>
        <v>-996.48599999999999</v>
      </c>
      <c r="AA481" s="1">
        <f>(ABS(TabPil!AB481)+ABS(TabPil!AD481))*SIGN(TabPil!AB481)</f>
        <v>-51.925000000000004</v>
      </c>
      <c r="AB481" s="1">
        <f>(ABS(TabPil!AC481)+ABS(TabPil!AE481))*SIGN(TabPil!AC481)</f>
        <v>-404.60700000000003</v>
      </c>
      <c r="AC481" s="22">
        <f>(ABS(AA481)+0.3*ABS(AB481))*SIGN(AA481)</f>
        <v>-173.30710000000002</v>
      </c>
      <c r="AD481" s="22">
        <f>(ABS(AB481)+0.3*ABS(AA481))*SIGN(AB481)</f>
        <v>-420.18450000000001</v>
      </c>
      <c r="AH481" s="1" t="s">
        <v>59</v>
      </c>
      <c r="AI481" s="8">
        <f>F478-J478</f>
        <v>-18.719000000000001</v>
      </c>
      <c r="AJ481" s="8">
        <f>Q478-U478</f>
        <v>-47.161999999999999</v>
      </c>
      <c r="AK481" s="8">
        <f>F479-J479</f>
        <v>8.91</v>
      </c>
      <c r="AL481" s="8">
        <f>Q479-U479</f>
        <v>56.698500000000003</v>
      </c>
      <c r="AM481" s="22">
        <f>Z481-AD481</f>
        <v>-576.30150000000003</v>
      </c>
      <c r="AO481" s="22">
        <f t="shared" si="84"/>
        <v>-16.478810810810813</v>
      </c>
      <c r="AP481" s="22">
        <f t="shared" si="85"/>
        <v>-38.740878378378376</v>
      </c>
      <c r="AQ481" s="22">
        <f t="shared" si="86"/>
        <v>8.91</v>
      </c>
      <c r="AR481" s="22">
        <f t="shared" si="87"/>
        <v>56.698500000000003</v>
      </c>
    </row>
    <row r="482" spans="1:44">
      <c r="A482" s="1">
        <v>21</v>
      </c>
      <c r="C482" s="1">
        <v>6</v>
      </c>
      <c r="D482" s="1" t="s">
        <v>9</v>
      </c>
      <c r="E482" s="1">
        <f>TabPil!E482</f>
        <v>92.259</v>
      </c>
      <c r="F482" s="1">
        <f>TabPil!F482</f>
        <v>58.610999999999997</v>
      </c>
      <c r="G482" s="8">
        <f>(ABS(TabPil!G482)+ABS(TabPil!I482))*SIGN(TabPil!G482)</f>
        <v>59.878</v>
      </c>
      <c r="H482" s="8">
        <f>(ABS(TabPil!H482)+ABS(TabPil!J482))*SIGN(TabPil!H482)</f>
        <v>0</v>
      </c>
      <c r="I482" s="8">
        <f t="shared" si="74"/>
        <v>59.878</v>
      </c>
      <c r="J482" s="8">
        <f t="shared" si="75"/>
        <v>0</v>
      </c>
      <c r="L482" s="1">
        <v>21</v>
      </c>
      <c r="M482" s="1"/>
      <c r="N482" s="1">
        <v>6</v>
      </c>
      <c r="O482" s="1" t="s">
        <v>9</v>
      </c>
      <c r="P482" s="1">
        <f>TabPil!P482</f>
        <v>10.157999999999999</v>
      </c>
      <c r="Q482" s="1">
        <f>TabPil!Q482</f>
        <v>7.3</v>
      </c>
      <c r="R482" s="8">
        <f>(ABS(TabPil!R482)+ABS(TabPil!T482))*SIGN(TabPil!R482)</f>
        <v>1.764</v>
      </c>
      <c r="S482" s="8">
        <f>(ABS(TabPil!S482)+ABS(TabPil!U482))*SIGN(TabPil!S482)</f>
        <v>25.76</v>
      </c>
      <c r="T482" s="8">
        <f t="shared" si="72"/>
        <v>9.4919999999999991</v>
      </c>
      <c r="U482" s="8">
        <f t="shared" si="73"/>
        <v>26.289200000000001</v>
      </c>
      <c r="V482" s="1">
        <v>21</v>
      </c>
      <c r="AF482" s="1">
        <v>21</v>
      </c>
      <c r="AG482" s="1">
        <v>6</v>
      </c>
      <c r="AH482" s="1" t="s">
        <v>56</v>
      </c>
      <c r="AI482" s="8">
        <f>F482+I482</f>
        <v>118.489</v>
      </c>
      <c r="AJ482" s="8">
        <f>Q482+T482</f>
        <v>16.791999999999998</v>
      </c>
      <c r="AK482" s="8">
        <f>F483+I483</f>
        <v>-73.143000000000001</v>
      </c>
      <c r="AL482" s="8">
        <f>Q483+T483</f>
        <v>-14.3634</v>
      </c>
      <c r="AM482" s="22">
        <f>Z485+AC485</f>
        <v>-168.18969999999999</v>
      </c>
    </row>
    <row r="483" spans="1:44">
      <c r="C483" s="1">
        <v>6</v>
      </c>
      <c r="D483" s="1" t="s">
        <v>10</v>
      </c>
      <c r="E483" s="1">
        <f>TabPil!E483</f>
        <v>-66.293000000000006</v>
      </c>
      <c r="F483" s="1">
        <f>TabPil!F483</f>
        <v>-41.783999999999999</v>
      </c>
      <c r="G483" s="8">
        <f>(ABS(TabPil!G483)+ABS(TabPil!I483))*SIGN(TabPil!G483)</f>
        <v>-31.358999999999998</v>
      </c>
      <c r="H483" s="8">
        <f>(ABS(TabPil!H483)+ABS(TabPil!J483))*SIGN(TabPil!H483)</f>
        <v>0</v>
      </c>
      <c r="I483" s="8">
        <f t="shared" si="74"/>
        <v>-31.358999999999998</v>
      </c>
      <c r="J483" s="8">
        <f t="shared" si="75"/>
        <v>0</v>
      </c>
      <c r="L483" s="1"/>
      <c r="M483" s="1"/>
      <c r="N483" s="1">
        <v>6</v>
      </c>
      <c r="O483" s="1" t="s">
        <v>10</v>
      </c>
      <c r="P483" s="1">
        <f>TabPil!P483</f>
        <v>-8.8680000000000003</v>
      </c>
      <c r="Q483" s="1">
        <f>TabPil!Q483</f>
        <v>-6.3689999999999998</v>
      </c>
      <c r="R483" s="8">
        <f>(ABS(TabPil!R483)+ABS(TabPil!T483))*SIGN(TabPil!R483)</f>
        <v>-1.464</v>
      </c>
      <c r="S483" s="8">
        <f>(ABS(TabPil!S483)+ABS(TabPil!U483))*SIGN(TabPil!S483)</f>
        <v>-21.768000000000001</v>
      </c>
      <c r="T483" s="8">
        <f t="shared" si="72"/>
        <v>-7.9944000000000006</v>
      </c>
      <c r="U483" s="8">
        <f t="shared" si="73"/>
        <v>-22.2072</v>
      </c>
      <c r="AG483" s="1"/>
      <c r="AH483" s="1" t="s">
        <v>57</v>
      </c>
      <c r="AI483" s="8">
        <f>F482-I482</f>
        <v>-1.267000000000003</v>
      </c>
      <c r="AJ483" s="8">
        <f>Q482-T482</f>
        <v>-2.1919999999999993</v>
      </c>
      <c r="AK483" s="8">
        <f>F483-I483</f>
        <v>-10.425000000000001</v>
      </c>
      <c r="AL483" s="8">
        <f>Q483-T483</f>
        <v>1.6254000000000008</v>
      </c>
      <c r="AM483" s="22">
        <f>Z485-AC485</f>
        <v>-150.85429999999999</v>
      </c>
    </row>
    <row r="484" spans="1:44">
      <c r="C484" s="1">
        <v>6</v>
      </c>
      <c r="D484" s="1" t="s">
        <v>11</v>
      </c>
      <c r="E484" s="1">
        <f>TabPil!E484</f>
        <v>49.548000000000002</v>
      </c>
      <c r="F484" s="1">
        <f>TabPil!F484</f>
        <v>31.373000000000001</v>
      </c>
      <c r="G484" s="8">
        <f>(ABS(TabPil!G484)+ABS(TabPil!I484))*SIGN(TabPil!G484)</f>
        <v>28.283000000000001</v>
      </c>
      <c r="H484" s="8">
        <f>(ABS(TabPil!H484)+ABS(TabPil!J484))*SIGN(TabPil!H484)</f>
        <v>0</v>
      </c>
      <c r="I484" s="8">
        <f t="shared" si="74"/>
        <v>28.283000000000001</v>
      </c>
      <c r="J484" s="8">
        <f t="shared" si="75"/>
        <v>0</v>
      </c>
      <c r="L484" s="1"/>
      <c r="M484" s="1"/>
      <c r="N484" s="1">
        <v>6</v>
      </c>
      <c r="O484" s="1" t="s">
        <v>11</v>
      </c>
      <c r="P484" s="1">
        <f>TabPil!P484</f>
        <v>5.9459999999999997</v>
      </c>
      <c r="Q484" s="1">
        <f>TabPil!Q484</f>
        <v>4.2720000000000002</v>
      </c>
      <c r="R484" s="8">
        <f>(ABS(TabPil!R484)+ABS(TabPil!T484))*SIGN(TabPil!R484)</f>
        <v>1.0090000000000001</v>
      </c>
      <c r="S484" s="8">
        <f>(ABS(TabPil!S484)+ABS(TabPil!U484))*SIGN(TabPil!S484)</f>
        <v>14.849</v>
      </c>
      <c r="T484" s="8">
        <f t="shared" si="72"/>
        <v>5.4637000000000002</v>
      </c>
      <c r="U484" s="8">
        <f t="shared" si="73"/>
        <v>15.1517</v>
      </c>
      <c r="AH484" s="1" t="s">
        <v>58</v>
      </c>
      <c r="AI484" s="8">
        <f>F482+J482</f>
        <v>58.610999999999997</v>
      </c>
      <c r="AJ484" s="8">
        <f>Q482+U482</f>
        <v>33.589199999999998</v>
      </c>
      <c r="AK484" s="8">
        <f>F483+J483</f>
        <v>-41.783999999999999</v>
      </c>
      <c r="AL484" s="8">
        <f>Q483+U483</f>
        <v>-28.5762</v>
      </c>
      <c r="AM484" s="22">
        <f>Z485+AD485</f>
        <v>-179.6935</v>
      </c>
    </row>
    <row r="485" spans="1:44">
      <c r="C485" s="1">
        <v>6</v>
      </c>
      <c r="D485" s="1" t="s">
        <v>12</v>
      </c>
      <c r="E485" s="1">
        <f>TabPil!E485</f>
        <v>-228.78200000000001</v>
      </c>
      <c r="F485" s="1">
        <f>TabPil!F485</f>
        <v>-142.22499999999999</v>
      </c>
      <c r="G485" s="8">
        <f>(ABS(TabPil!G485)+ABS(TabPil!I485))*SIGN(TabPil!G485)</f>
        <v>-1.583</v>
      </c>
      <c r="H485" s="8">
        <f>(ABS(TabPil!H485)+ABS(TabPil!J485))*SIGN(TabPil!H485)</f>
        <v>0</v>
      </c>
      <c r="I485" s="8">
        <f t="shared" si="74"/>
        <v>-1.583</v>
      </c>
      <c r="J485" s="8">
        <f t="shared" si="75"/>
        <v>0</v>
      </c>
      <c r="L485" s="1"/>
      <c r="M485" s="1"/>
      <c r="N485" s="1">
        <v>6</v>
      </c>
      <c r="O485" s="1" t="s">
        <v>12</v>
      </c>
      <c r="P485" s="1">
        <f>TabPil!P485</f>
        <v>-24.158000000000001</v>
      </c>
      <c r="Q485" s="1">
        <f>TabPil!Q485</f>
        <v>-17.297000000000001</v>
      </c>
      <c r="R485" s="8">
        <f>(ABS(TabPil!R485)+ABS(TabPil!T485))*SIGN(TabPil!R485)</f>
        <v>-1.31</v>
      </c>
      <c r="S485" s="8">
        <f>(ABS(TabPil!S485)+ABS(TabPil!U485))*SIGN(TabPil!S485)</f>
        <v>-19.323</v>
      </c>
      <c r="T485" s="8">
        <f t="shared" si="72"/>
        <v>-7.1068999999999996</v>
      </c>
      <c r="U485" s="8">
        <f t="shared" si="73"/>
        <v>-19.716000000000001</v>
      </c>
      <c r="W485" s="1">
        <v>6</v>
      </c>
      <c r="X485" s="1" t="s">
        <v>12</v>
      </c>
      <c r="Y485" s="1">
        <f>TabPil!Z485</f>
        <v>-252.94</v>
      </c>
      <c r="Z485" s="1">
        <f>TabPil!AA485</f>
        <v>-159.52199999999999</v>
      </c>
      <c r="AA485" s="1">
        <f>(ABS(TabPil!AB485)+ABS(TabPil!AD485))*SIGN(TabPil!AB485)</f>
        <v>-2.875</v>
      </c>
      <c r="AB485" s="1">
        <f>(ABS(TabPil!AC485)+ABS(TabPil!AE485))*SIGN(TabPil!AC485)</f>
        <v>-19.309000000000001</v>
      </c>
      <c r="AC485" s="22">
        <f>(ABS(AA485)+0.3*ABS(AB485))*SIGN(AA485)</f>
        <v>-8.6677</v>
      </c>
      <c r="AD485" s="22">
        <f>(ABS(AB485)+0.3*ABS(AA485))*SIGN(AB485)</f>
        <v>-20.171500000000002</v>
      </c>
      <c r="AH485" s="1" t="s">
        <v>59</v>
      </c>
      <c r="AI485" s="8">
        <f>F482-J482</f>
        <v>58.610999999999997</v>
      </c>
      <c r="AJ485" s="8">
        <f>Q482-U482</f>
        <v>-18.9892</v>
      </c>
      <c r="AK485" s="8">
        <f>F483-J483</f>
        <v>-41.783999999999999</v>
      </c>
      <c r="AL485" s="8">
        <f>Q483-U483</f>
        <v>15.838200000000001</v>
      </c>
      <c r="AM485" s="22">
        <f>Z485-AD485</f>
        <v>-139.35049999999998</v>
      </c>
    </row>
    <row r="486" spans="1:44">
      <c r="C486" s="1">
        <v>5</v>
      </c>
      <c r="D486" s="1" t="s">
        <v>9</v>
      </c>
      <c r="E486" s="1">
        <f>TabPil!E486</f>
        <v>46.305999999999997</v>
      </c>
      <c r="F486" s="1">
        <f>TabPil!F486</f>
        <v>28.925000000000001</v>
      </c>
      <c r="G486" s="8">
        <f>(ABS(TabPil!G486)+ABS(TabPil!I486))*SIGN(TabPil!G486)</f>
        <v>83.63000000000001</v>
      </c>
      <c r="H486" s="8">
        <f>(ABS(TabPil!H486)+ABS(TabPil!J486))*SIGN(TabPil!H486)</f>
        <v>0</v>
      </c>
      <c r="I486" s="8">
        <f t="shared" si="74"/>
        <v>83.63000000000001</v>
      </c>
      <c r="J486" s="8">
        <f t="shared" si="75"/>
        <v>0</v>
      </c>
      <c r="L486" s="1"/>
      <c r="M486" s="1"/>
      <c r="N486" s="1">
        <v>5</v>
      </c>
      <c r="O486" s="1" t="s">
        <v>9</v>
      </c>
      <c r="P486" s="1">
        <f>TabPil!P486</f>
        <v>7.7850000000000001</v>
      </c>
      <c r="Q486" s="1">
        <f>TabPil!Q486</f>
        <v>5.5830000000000002</v>
      </c>
      <c r="R486" s="8">
        <f>(ABS(TabPil!R486)+ABS(TabPil!T486))*SIGN(TabPil!R486)</f>
        <v>2.72</v>
      </c>
      <c r="S486" s="8">
        <f>(ABS(TabPil!S486)+ABS(TabPil!U486))*SIGN(TabPil!S486)</f>
        <v>36.313000000000002</v>
      </c>
      <c r="T486" s="8">
        <f t="shared" si="72"/>
        <v>13.613900000000001</v>
      </c>
      <c r="U486" s="8">
        <f t="shared" si="73"/>
        <v>37.129000000000005</v>
      </c>
      <c r="W486" s="1"/>
      <c r="AG486" s="1">
        <v>5</v>
      </c>
      <c r="AH486" s="1" t="s">
        <v>56</v>
      </c>
      <c r="AI486" s="8">
        <f>F486+I486</f>
        <v>112.55500000000001</v>
      </c>
      <c r="AJ486" s="8">
        <f>Q486+T486</f>
        <v>19.196899999999999</v>
      </c>
      <c r="AK486" s="8">
        <f>F487+I487</f>
        <v>-112.68200000000002</v>
      </c>
      <c r="AL486" s="8">
        <f>Q487+T487</f>
        <v>-20.0351</v>
      </c>
      <c r="AM486" s="22">
        <f>Z489+AC489</f>
        <v>-297.49800000000005</v>
      </c>
    </row>
    <row r="487" spans="1:44">
      <c r="C487" s="1">
        <v>5</v>
      </c>
      <c r="D487" s="1" t="s">
        <v>10</v>
      </c>
      <c r="E487" s="1">
        <f>TabPil!E487</f>
        <v>-53.018999999999998</v>
      </c>
      <c r="F487" s="1">
        <f>TabPil!F487</f>
        <v>-33.308</v>
      </c>
      <c r="G487" s="8">
        <f>(ABS(TabPil!G487)+ABS(TabPil!I487))*SIGN(TabPil!G487)</f>
        <v>-79.374000000000009</v>
      </c>
      <c r="H487" s="8">
        <f>(ABS(TabPil!H487)+ABS(TabPil!J487))*SIGN(TabPil!H487)</f>
        <v>0</v>
      </c>
      <c r="I487" s="8">
        <f t="shared" si="74"/>
        <v>-79.374000000000009</v>
      </c>
      <c r="J487" s="8">
        <f t="shared" si="75"/>
        <v>0</v>
      </c>
      <c r="L487" s="1"/>
      <c r="M487" s="1"/>
      <c r="N487" s="1">
        <v>5</v>
      </c>
      <c r="O487" s="1" t="s">
        <v>10</v>
      </c>
      <c r="P487" s="1">
        <f>TabPil!P487</f>
        <v>-7.9320000000000004</v>
      </c>
      <c r="Q487" s="1">
        <f>TabPil!Q487</f>
        <v>-5.7009999999999996</v>
      </c>
      <c r="R487" s="8">
        <f>(ABS(TabPil!R487)+ABS(TabPil!T487))*SIGN(TabPil!R487)</f>
        <v>-2.8419999999999996</v>
      </c>
      <c r="S487" s="8">
        <f>(ABS(TabPil!S487)+ABS(TabPil!U487))*SIGN(TabPil!S487)</f>
        <v>-38.307000000000002</v>
      </c>
      <c r="T487" s="8">
        <f t="shared" si="72"/>
        <v>-14.334099999999999</v>
      </c>
      <c r="U487" s="8">
        <f t="shared" si="73"/>
        <v>-39.159600000000005</v>
      </c>
      <c r="W487" s="1"/>
      <c r="AG487" s="1"/>
      <c r="AH487" s="1" t="s">
        <v>57</v>
      </c>
      <c r="AI487" s="8">
        <f>F486-I486</f>
        <v>-54.705000000000013</v>
      </c>
      <c r="AJ487" s="8">
        <f>Q486-T486</f>
        <v>-8.0309000000000008</v>
      </c>
      <c r="AK487" s="8">
        <f>F487-I487</f>
        <v>46.06600000000001</v>
      </c>
      <c r="AL487" s="8">
        <f>Q487-T487</f>
        <v>8.6330999999999989</v>
      </c>
      <c r="AM487" s="22">
        <f>Z489-AC489</f>
        <v>-347.274</v>
      </c>
    </row>
    <row r="488" spans="1:44">
      <c r="C488" s="1">
        <v>5</v>
      </c>
      <c r="D488" s="1" t="s">
        <v>11</v>
      </c>
      <c r="E488" s="1">
        <f>TabPil!E488</f>
        <v>31.039000000000001</v>
      </c>
      <c r="F488" s="1">
        <f>TabPil!F488</f>
        <v>19.448</v>
      </c>
      <c r="G488" s="8">
        <f>(ABS(TabPil!G488)+ABS(TabPil!I488))*SIGN(TabPil!G488)</f>
        <v>50.806000000000004</v>
      </c>
      <c r="H488" s="8">
        <f>(ABS(TabPil!H488)+ABS(TabPil!J488))*SIGN(TabPil!H488)</f>
        <v>0</v>
      </c>
      <c r="I488" s="8">
        <f t="shared" si="74"/>
        <v>50.806000000000004</v>
      </c>
      <c r="J488" s="8">
        <f t="shared" si="75"/>
        <v>0</v>
      </c>
      <c r="L488" s="1"/>
      <c r="M488" s="1"/>
      <c r="N488" s="1">
        <v>5</v>
      </c>
      <c r="O488" s="1" t="s">
        <v>11</v>
      </c>
      <c r="P488" s="1">
        <f>TabPil!P488</f>
        <v>4.9119999999999999</v>
      </c>
      <c r="Q488" s="1">
        <f>TabPil!Q488</f>
        <v>3.5259999999999998</v>
      </c>
      <c r="R488" s="8">
        <f>(ABS(TabPil!R488)+ABS(TabPil!T488))*SIGN(TabPil!R488)</f>
        <v>1.7370000000000001</v>
      </c>
      <c r="S488" s="8">
        <f>(ABS(TabPil!S488)+ABS(TabPil!U488))*SIGN(TabPil!S488)</f>
        <v>23.315000000000001</v>
      </c>
      <c r="T488" s="8">
        <f t="shared" si="72"/>
        <v>8.7315000000000005</v>
      </c>
      <c r="U488" s="8">
        <f t="shared" si="73"/>
        <v>23.836100000000002</v>
      </c>
      <c r="W488" s="1"/>
      <c r="AH488" s="1" t="s">
        <v>58</v>
      </c>
      <c r="AI488" s="8">
        <f>F486+J486</f>
        <v>28.925000000000001</v>
      </c>
      <c r="AJ488" s="8">
        <f>Q486+U486</f>
        <v>42.712000000000003</v>
      </c>
      <c r="AK488" s="8">
        <f>F487+J487</f>
        <v>-33.308</v>
      </c>
      <c r="AL488" s="8">
        <f>Q487+U487</f>
        <v>-44.860600000000005</v>
      </c>
      <c r="AM488" s="22">
        <f>Z489+AD489</f>
        <v>-385.85380000000004</v>
      </c>
    </row>
    <row r="489" spans="1:44">
      <c r="C489" s="1">
        <v>5</v>
      </c>
      <c r="D489" s="1" t="s">
        <v>12</v>
      </c>
      <c r="E489" s="1">
        <f>TabPil!E489</f>
        <v>-459.73700000000002</v>
      </c>
      <c r="F489" s="1">
        <f>TabPil!F489</f>
        <v>-284.47000000000003</v>
      </c>
      <c r="G489" s="8">
        <f>(ABS(TabPil!G489)+ABS(TabPil!I489))*SIGN(TabPil!G489)</f>
        <v>8.7799999999999994</v>
      </c>
      <c r="H489" s="8">
        <f>(ABS(TabPil!H489)+ABS(TabPil!J489))*SIGN(TabPil!H489)</f>
        <v>0</v>
      </c>
      <c r="I489" s="8">
        <f t="shared" si="74"/>
        <v>8.7799999999999994</v>
      </c>
      <c r="J489" s="8">
        <f t="shared" si="75"/>
        <v>0</v>
      </c>
      <c r="L489" s="1"/>
      <c r="M489" s="1"/>
      <c r="N489" s="1">
        <v>5</v>
      </c>
      <c r="O489" s="1" t="s">
        <v>12</v>
      </c>
      <c r="P489" s="1">
        <f>TabPil!P489</f>
        <v>-53.034999999999997</v>
      </c>
      <c r="Q489" s="1">
        <f>TabPil!Q489</f>
        <v>-37.915999999999997</v>
      </c>
      <c r="R489" s="8">
        <f>(ABS(TabPil!R489)+ABS(TabPil!T489))*SIGN(TabPil!R489)</f>
        <v>-4.3479999999999999</v>
      </c>
      <c r="S489" s="8">
        <f>(ABS(TabPil!S489)+ABS(TabPil!U489))*SIGN(TabPil!S489)</f>
        <v>-61.244999999999997</v>
      </c>
      <c r="T489" s="8">
        <f t="shared" si="72"/>
        <v>-22.721499999999999</v>
      </c>
      <c r="U489" s="8">
        <f t="shared" si="73"/>
        <v>-62.549399999999999</v>
      </c>
      <c r="W489" s="1">
        <v>5</v>
      </c>
      <c r="X489" s="1" t="s">
        <v>12</v>
      </c>
      <c r="Y489" s="1">
        <f>TabPil!Z489</f>
        <v>-512.77200000000005</v>
      </c>
      <c r="Z489" s="1">
        <f>TabPil!AA489</f>
        <v>-322.38600000000002</v>
      </c>
      <c r="AA489" s="1">
        <f>(ABS(TabPil!AB489)+ABS(TabPil!AD489))*SIGN(TabPil!AB489)</f>
        <v>6.4260000000000002</v>
      </c>
      <c r="AB489" s="1">
        <f>(ABS(TabPil!AC489)+ABS(TabPil!AE489))*SIGN(TabPil!AC489)</f>
        <v>-61.54</v>
      </c>
      <c r="AC489" s="22">
        <f>(ABS(AA489)+0.3*ABS(AB489))*SIGN(AA489)</f>
        <v>24.887999999999998</v>
      </c>
      <c r="AD489" s="22">
        <f>(ABS(AB489)+0.3*ABS(AA489))*SIGN(AB489)</f>
        <v>-63.467799999999997</v>
      </c>
      <c r="AH489" s="1" t="s">
        <v>59</v>
      </c>
      <c r="AI489" s="8">
        <f>F486-J486</f>
        <v>28.925000000000001</v>
      </c>
      <c r="AJ489" s="8">
        <f>Q486-U486</f>
        <v>-31.546000000000006</v>
      </c>
      <c r="AK489" s="8">
        <f>F487-J487</f>
        <v>-33.308</v>
      </c>
      <c r="AL489" s="8">
        <f>Q487-U487</f>
        <v>33.458600000000004</v>
      </c>
      <c r="AM489" s="22">
        <f>Z489-AD489</f>
        <v>-258.91820000000001</v>
      </c>
    </row>
    <row r="490" spans="1:44">
      <c r="C490" s="1">
        <v>4</v>
      </c>
      <c r="D490" s="1" t="s">
        <v>9</v>
      </c>
      <c r="E490" s="1">
        <f>TabPil!E490</f>
        <v>57.054000000000002</v>
      </c>
      <c r="F490" s="1">
        <f>TabPil!F490</f>
        <v>35.976999999999997</v>
      </c>
      <c r="G490" s="8">
        <f>(ABS(TabPil!G490)+ABS(TabPil!I490))*SIGN(TabPil!G490)</f>
        <v>121.41199999999999</v>
      </c>
      <c r="H490" s="8">
        <f>(ABS(TabPil!H490)+ABS(TabPil!J490))*SIGN(TabPil!H490)</f>
        <v>0</v>
      </c>
      <c r="I490" s="8">
        <f t="shared" si="74"/>
        <v>121.41199999999999</v>
      </c>
      <c r="J490" s="8">
        <f t="shared" si="75"/>
        <v>0</v>
      </c>
      <c r="L490" s="1"/>
      <c r="M490" s="1"/>
      <c r="N490" s="1">
        <v>4</v>
      </c>
      <c r="O490" s="1" t="s">
        <v>9</v>
      </c>
      <c r="P490" s="1">
        <f>TabPil!P490</f>
        <v>8.048</v>
      </c>
      <c r="Q490" s="1">
        <f>TabPil!Q490</f>
        <v>5.7729999999999997</v>
      </c>
      <c r="R490" s="8">
        <f>(ABS(TabPil!R490)+ABS(TabPil!T490))*SIGN(TabPil!R490)</f>
        <v>3.9559999999999995</v>
      </c>
      <c r="S490" s="8">
        <f>(ABS(TabPil!S490)+ABS(TabPil!U490))*SIGN(TabPil!S490)</f>
        <v>51.015000000000001</v>
      </c>
      <c r="T490" s="8">
        <f t="shared" si="72"/>
        <v>19.2605</v>
      </c>
      <c r="U490" s="8">
        <f t="shared" si="73"/>
        <v>52.201799999999999</v>
      </c>
      <c r="W490" s="1"/>
      <c r="AG490" s="1">
        <v>4</v>
      </c>
      <c r="AH490" s="1" t="s">
        <v>56</v>
      </c>
      <c r="AI490" s="8">
        <f>F490+I490</f>
        <v>157.38899999999998</v>
      </c>
      <c r="AJ490" s="8">
        <f>Q490+T490</f>
        <v>25.0335</v>
      </c>
      <c r="AK490" s="8">
        <f>F491+I491</f>
        <v>-139.54</v>
      </c>
      <c r="AL490" s="8">
        <f>Q491+T491</f>
        <v>-24.544</v>
      </c>
      <c r="AM490" s="22">
        <f>Z493+AC493</f>
        <v>-437.68369999999999</v>
      </c>
    </row>
    <row r="491" spans="1:44">
      <c r="C491" s="1">
        <v>4</v>
      </c>
      <c r="D491" s="1" t="s">
        <v>10</v>
      </c>
      <c r="E491" s="1">
        <f>TabPil!E491</f>
        <v>-55.265999999999998</v>
      </c>
      <c r="F491" s="1">
        <f>TabPil!F491</f>
        <v>-34.770000000000003</v>
      </c>
      <c r="G491" s="8">
        <f>(ABS(TabPil!G491)+ABS(TabPil!I491))*SIGN(TabPil!G491)</f>
        <v>-104.77</v>
      </c>
      <c r="H491" s="8">
        <f>(ABS(TabPil!H491)+ABS(TabPil!J491))*SIGN(TabPil!H491)</f>
        <v>0</v>
      </c>
      <c r="I491" s="8">
        <f t="shared" si="74"/>
        <v>-104.77</v>
      </c>
      <c r="J491" s="8">
        <f t="shared" si="75"/>
        <v>0</v>
      </c>
      <c r="L491" s="1"/>
      <c r="M491" s="1"/>
      <c r="N491" s="1">
        <v>4</v>
      </c>
      <c r="O491" s="1" t="s">
        <v>10</v>
      </c>
      <c r="P491" s="1">
        <f>TabPil!P491</f>
        <v>-7.657</v>
      </c>
      <c r="Q491" s="1">
        <f>TabPil!Q491</f>
        <v>-5.4989999999999997</v>
      </c>
      <c r="R491" s="8">
        <f>(ABS(TabPil!R491)+ABS(TabPil!T491))*SIGN(TabPil!R491)</f>
        <v>-3.8980000000000001</v>
      </c>
      <c r="S491" s="8">
        <f>(ABS(TabPil!S491)+ABS(TabPil!U491))*SIGN(TabPil!S491)</f>
        <v>-50.49</v>
      </c>
      <c r="T491" s="8">
        <f t="shared" si="72"/>
        <v>-19.045000000000002</v>
      </c>
      <c r="U491" s="8">
        <f t="shared" si="73"/>
        <v>-51.659400000000005</v>
      </c>
      <c r="W491" s="1"/>
      <c r="AG491" s="1"/>
      <c r="AH491" s="1" t="s">
        <v>57</v>
      </c>
      <c r="AI491" s="8">
        <f>F490-I490</f>
        <v>-85.435000000000002</v>
      </c>
      <c r="AJ491" s="8">
        <f>Q490-T490</f>
        <v>-13.487500000000001</v>
      </c>
      <c r="AK491" s="8">
        <f>F491-I491</f>
        <v>70</v>
      </c>
      <c r="AL491" s="8">
        <f>Q491-T491</f>
        <v>13.546000000000003</v>
      </c>
      <c r="AM491" s="22">
        <f>Z493-AC493</f>
        <v>-539.17229999999995</v>
      </c>
    </row>
    <row r="492" spans="1:44">
      <c r="C492" s="1">
        <v>4</v>
      </c>
      <c r="D492" s="1" t="s">
        <v>11</v>
      </c>
      <c r="E492" s="1">
        <f>TabPil!E492</f>
        <v>35.1</v>
      </c>
      <c r="F492" s="1">
        <f>TabPil!F492</f>
        <v>22.108000000000001</v>
      </c>
      <c r="G492" s="8">
        <f>(ABS(TabPil!G492)+ABS(TabPil!I492))*SIGN(TabPil!G492)</f>
        <v>70.570000000000007</v>
      </c>
      <c r="H492" s="8">
        <f>(ABS(TabPil!H492)+ABS(TabPil!J492))*SIGN(TabPil!H492)</f>
        <v>0</v>
      </c>
      <c r="I492" s="8">
        <f t="shared" si="74"/>
        <v>70.570000000000007</v>
      </c>
      <c r="J492" s="8">
        <f t="shared" si="75"/>
        <v>0</v>
      </c>
      <c r="L492" s="1"/>
      <c r="M492" s="1"/>
      <c r="N492" s="1">
        <v>4</v>
      </c>
      <c r="O492" s="1" t="s">
        <v>11</v>
      </c>
      <c r="P492" s="1">
        <f>TabPil!P492</f>
        <v>4.9080000000000004</v>
      </c>
      <c r="Q492" s="1">
        <f>TabPil!Q492</f>
        <v>3.5219999999999998</v>
      </c>
      <c r="R492" s="8">
        <f>(ABS(TabPil!R492)+ABS(TabPil!T492))*SIGN(TabPil!R492)</f>
        <v>2.4539999999999997</v>
      </c>
      <c r="S492" s="8">
        <f>(ABS(TabPil!S492)+ABS(TabPil!U492))*SIGN(TabPil!S492)</f>
        <v>31.718</v>
      </c>
      <c r="T492" s="8">
        <f t="shared" si="72"/>
        <v>11.9694</v>
      </c>
      <c r="U492" s="8">
        <f t="shared" si="73"/>
        <v>32.4542</v>
      </c>
      <c r="W492" s="1"/>
      <c r="AH492" s="1" t="s">
        <v>58</v>
      </c>
      <c r="AI492" s="8">
        <f>F490+J490</f>
        <v>35.976999999999997</v>
      </c>
      <c r="AJ492" s="8">
        <f>Q490+U490</f>
        <v>57.974800000000002</v>
      </c>
      <c r="AK492" s="8">
        <f>F491+J491</f>
        <v>-34.770000000000003</v>
      </c>
      <c r="AL492" s="8">
        <f>Q491+U491</f>
        <v>-57.158400000000007</v>
      </c>
      <c r="AM492" s="22">
        <f>Z493+AD493</f>
        <v>-620.8329</v>
      </c>
    </row>
    <row r="493" spans="1:44">
      <c r="C493" s="1">
        <v>4</v>
      </c>
      <c r="D493" s="1" t="s">
        <v>12</v>
      </c>
      <c r="E493" s="1">
        <f>TabPil!E493</f>
        <v>-693.005</v>
      </c>
      <c r="F493" s="1">
        <f>TabPil!F493</f>
        <v>-428.67500000000001</v>
      </c>
      <c r="G493" s="8">
        <f>(ABS(TabPil!G493)+ABS(TabPil!I493))*SIGN(TabPil!G493)</f>
        <v>17.158999999999999</v>
      </c>
      <c r="H493" s="8">
        <f>(ABS(TabPil!H493)+ABS(TabPil!J493))*SIGN(TabPil!H493)</f>
        <v>0</v>
      </c>
      <c r="I493" s="8">
        <f t="shared" si="74"/>
        <v>17.158999999999999</v>
      </c>
      <c r="J493" s="8">
        <f t="shared" si="75"/>
        <v>0</v>
      </c>
      <c r="L493" s="1"/>
      <c r="M493" s="1"/>
      <c r="N493" s="1">
        <v>4</v>
      </c>
      <c r="O493" s="1" t="s">
        <v>12</v>
      </c>
      <c r="P493" s="1">
        <f>TabPil!P493</f>
        <v>-83.533000000000001</v>
      </c>
      <c r="Q493" s="1">
        <f>TabPil!Q493</f>
        <v>-59.753</v>
      </c>
      <c r="R493" s="8">
        <f>(ABS(TabPil!R493)+ABS(TabPil!T493))*SIGN(TabPil!R493)</f>
        <v>-9.4920000000000009</v>
      </c>
      <c r="S493" s="8">
        <f>(ABS(TabPil!S493)+ABS(TabPil!U493))*SIGN(TabPil!S493)</f>
        <v>-128.18100000000001</v>
      </c>
      <c r="T493" s="8">
        <f t="shared" si="72"/>
        <v>-47.946300000000008</v>
      </c>
      <c r="U493" s="8">
        <f t="shared" si="73"/>
        <v>-131.02860000000001</v>
      </c>
      <c r="W493" s="1">
        <v>4</v>
      </c>
      <c r="X493" s="1" t="s">
        <v>12</v>
      </c>
      <c r="Y493" s="1">
        <f>TabPil!Z493</f>
        <v>-776.53800000000001</v>
      </c>
      <c r="Z493" s="1">
        <f>TabPil!AA493</f>
        <v>-488.428</v>
      </c>
      <c r="AA493" s="1">
        <f>(ABS(TabPil!AB493)+ABS(TabPil!AD493))*SIGN(TabPil!AB493)</f>
        <v>12.113</v>
      </c>
      <c r="AB493" s="1">
        <f>(ABS(TabPil!AC493)+ABS(TabPil!AE493))*SIGN(TabPil!AC493)</f>
        <v>-128.77099999999999</v>
      </c>
      <c r="AC493" s="22">
        <f>(ABS(AA493)+0.3*ABS(AB493))*SIGN(AA493)</f>
        <v>50.744299999999996</v>
      </c>
      <c r="AD493" s="22">
        <f>(ABS(AB493)+0.3*ABS(AA493))*SIGN(AB493)</f>
        <v>-132.4049</v>
      </c>
      <c r="AH493" s="1" t="s">
        <v>59</v>
      </c>
      <c r="AI493" s="8">
        <f>F490-J490</f>
        <v>35.976999999999997</v>
      </c>
      <c r="AJ493" s="8">
        <f>Q490-U490</f>
        <v>-46.428799999999995</v>
      </c>
      <c r="AK493" s="8">
        <f>F491-J491</f>
        <v>-34.770000000000003</v>
      </c>
      <c r="AL493" s="8">
        <f>Q491-U491</f>
        <v>46.160400000000003</v>
      </c>
      <c r="AM493" s="22">
        <f>Z493-AD493</f>
        <v>-356.0231</v>
      </c>
    </row>
    <row r="494" spans="1:44">
      <c r="C494" s="1">
        <v>3</v>
      </c>
      <c r="D494" s="1" t="s">
        <v>9</v>
      </c>
      <c r="E494" s="1">
        <f>TabPil!E494</f>
        <v>50.893999999999998</v>
      </c>
      <c r="F494" s="1">
        <f>TabPil!F494</f>
        <v>31.989000000000001</v>
      </c>
      <c r="G494" s="8">
        <f>(ABS(TabPil!G494)+ABS(TabPil!I494))*SIGN(TabPil!G494)</f>
        <v>142.07400000000001</v>
      </c>
      <c r="H494" s="8">
        <f>(ABS(TabPil!H494)+ABS(TabPil!J494))*SIGN(TabPil!H494)</f>
        <v>0</v>
      </c>
      <c r="I494" s="8">
        <f t="shared" si="74"/>
        <v>142.07400000000001</v>
      </c>
      <c r="J494" s="8">
        <f t="shared" si="75"/>
        <v>0</v>
      </c>
      <c r="L494" s="1"/>
      <c r="M494" s="1"/>
      <c r="N494" s="1">
        <v>3</v>
      </c>
      <c r="O494" s="1" t="s">
        <v>9</v>
      </c>
      <c r="P494" s="1">
        <f>TabPil!P494</f>
        <v>7.181</v>
      </c>
      <c r="Q494" s="1">
        <f>TabPil!Q494</f>
        <v>5.1429999999999998</v>
      </c>
      <c r="R494" s="8">
        <f>(ABS(TabPil!R494)+ABS(TabPil!T494))*SIGN(TabPil!R494)</f>
        <v>4.8840000000000003</v>
      </c>
      <c r="S494" s="8">
        <f>(ABS(TabPil!S494)+ABS(TabPil!U494))*SIGN(TabPil!S494)</f>
        <v>61.430999999999997</v>
      </c>
      <c r="T494" s="8">
        <f t="shared" si="72"/>
        <v>23.313299999999998</v>
      </c>
      <c r="U494" s="8">
        <f t="shared" si="73"/>
        <v>62.8962</v>
      </c>
      <c r="W494" s="1"/>
      <c r="AG494" s="1">
        <v>3</v>
      </c>
      <c r="AH494" s="1" t="s">
        <v>56</v>
      </c>
      <c r="AI494" s="8">
        <f>F494+I494</f>
        <v>174.06300000000002</v>
      </c>
      <c r="AJ494" s="8">
        <f>Q494+T494</f>
        <v>28.456299999999999</v>
      </c>
      <c r="AK494" s="8">
        <f>F495+I495</f>
        <v>-160.38</v>
      </c>
      <c r="AL494" s="8">
        <f>Q495+T495</f>
        <v>-28.161200000000001</v>
      </c>
      <c r="AM494" s="22">
        <f>Z497+AC497</f>
        <v>-569.61170000000004</v>
      </c>
    </row>
    <row r="495" spans="1:44">
      <c r="C495" s="1">
        <v>3</v>
      </c>
      <c r="D495" s="1" t="s">
        <v>10</v>
      </c>
      <c r="E495" s="1">
        <f>TabPil!E495</f>
        <v>-49.74</v>
      </c>
      <c r="F495" s="1">
        <f>TabPil!F495</f>
        <v>-31.228999999999999</v>
      </c>
      <c r="G495" s="8">
        <f>(ABS(TabPil!G495)+ABS(TabPil!I495))*SIGN(TabPil!G495)</f>
        <v>-129.15100000000001</v>
      </c>
      <c r="H495" s="8">
        <f>(ABS(TabPil!H495)+ABS(TabPil!J495))*SIGN(TabPil!H495)</f>
        <v>0</v>
      </c>
      <c r="I495" s="8">
        <f t="shared" si="74"/>
        <v>-129.15100000000001</v>
      </c>
      <c r="J495" s="8">
        <f t="shared" si="75"/>
        <v>0</v>
      </c>
      <c r="L495" s="1"/>
      <c r="M495" s="1"/>
      <c r="N495" s="1">
        <v>3</v>
      </c>
      <c r="O495" s="1" t="s">
        <v>10</v>
      </c>
      <c r="P495" s="1">
        <f>TabPil!P495</f>
        <v>-6.6879999999999997</v>
      </c>
      <c r="Q495" s="1">
        <f>TabPil!Q495</f>
        <v>-4.798</v>
      </c>
      <c r="R495" s="8">
        <f>(ABS(TabPil!R495)+ABS(TabPil!T495))*SIGN(TabPil!R495)</f>
        <v>-4.8849999999999998</v>
      </c>
      <c r="S495" s="8">
        <f>(ABS(TabPil!S495)+ABS(TabPil!U495))*SIGN(TabPil!S495)</f>
        <v>-61.594000000000001</v>
      </c>
      <c r="T495" s="8">
        <f t="shared" si="72"/>
        <v>-23.363199999999999</v>
      </c>
      <c r="U495" s="8">
        <f t="shared" si="73"/>
        <v>-63.0595</v>
      </c>
      <c r="W495" s="1"/>
      <c r="AG495" s="1"/>
      <c r="AH495" s="1" t="s">
        <v>57</v>
      </c>
      <c r="AI495" s="8">
        <f>F494-I494</f>
        <v>-110.08500000000001</v>
      </c>
      <c r="AJ495" s="8">
        <f>Q494-T494</f>
        <v>-18.170299999999997</v>
      </c>
      <c r="AK495" s="8">
        <f>F495-I495</f>
        <v>97.922000000000011</v>
      </c>
      <c r="AL495" s="8">
        <f>Q495-T495</f>
        <v>18.565199999999997</v>
      </c>
      <c r="AM495" s="22">
        <f>Z497-AC497</f>
        <v>-741.61829999999998</v>
      </c>
    </row>
    <row r="496" spans="1:44">
      <c r="C496" s="1">
        <v>3</v>
      </c>
      <c r="D496" s="1" t="s">
        <v>11</v>
      </c>
      <c r="E496" s="1">
        <f>TabPil!E496</f>
        <v>31.448</v>
      </c>
      <c r="F496" s="1">
        <f>TabPil!F496</f>
        <v>19.756</v>
      </c>
      <c r="G496" s="8">
        <f>(ABS(TabPil!G496)+ABS(TabPil!I496))*SIGN(TabPil!G496)</f>
        <v>84.662000000000006</v>
      </c>
      <c r="H496" s="8">
        <f>(ABS(TabPil!H496)+ABS(TabPil!J496))*SIGN(TabPil!H496)</f>
        <v>0</v>
      </c>
      <c r="I496" s="8">
        <f t="shared" si="74"/>
        <v>84.662000000000006</v>
      </c>
      <c r="J496" s="8">
        <f t="shared" si="75"/>
        <v>0</v>
      </c>
      <c r="L496" s="1"/>
      <c r="M496" s="1"/>
      <c r="N496" s="1">
        <v>3</v>
      </c>
      <c r="O496" s="1" t="s">
        <v>11</v>
      </c>
      <c r="P496" s="1">
        <f>TabPil!P496</f>
        <v>4.3339999999999996</v>
      </c>
      <c r="Q496" s="1">
        <f>TabPil!Q496</f>
        <v>3.1059999999999999</v>
      </c>
      <c r="R496" s="8">
        <f>(ABS(TabPil!R496)+ABS(TabPil!T496))*SIGN(TabPil!R496)</f>
        <v>3.0529999999999999</v>
      </c>
      <c r="S496" s="8">
        <f>(ABS(TabPil!S496)+ABS(TabPil!U496))*SIGN(TabPil!S496)</f>
        <v>38.442999999999998</v>
      </c>
      <c r="T496" s="8">
        <f t="shared" si="72"/>
        <v>14.585899999999999</v>
      </c>
      <c r="U496" s="8">
        <f t="shared" si="73"/>
        <v>39.358899999999998</v>
      </c>
      <c r="W496" s="1"/>
      <c r="AH496" s="1" t="s">
        <v>58</v>
      </c>
      <c r="AI496" s="8">
        <f>F494+J494</f>
        <v>31.989000000000001</v>
      </c>
      <c r="AJ496" s="8">
        <f>Q494+U494</f>
        <v>68.039199999999994</v>
      </c>
      <c r="AK496" s="8">
        <f>F495+J495</f>
        <v>-31.228999999999999</v>
      </c>
      <c r="AL496" s="8">
        <f>Q495+U495</f>
        <v>-67.857500000000002</v>
      </c>
      <c r="AM496" s="22">
        <f>Z497+AD497</f>
        <v>-875.09220000000005</v>
      </c>
    </row>
    <row r="497" spans="1:39">
      <c r="C497" s="1">
        <v>3</v>
      </c>
      <c r="D497" s="1" t="s">
        <v>12</v>
      </c>
      <c r="E497" s="1">
        <f>TabPil!E497</f>
        <v>-929.15200000000004</v>
      </c>
      <c r="F497" s="1">
        <f>TabPil!F497</f>
        <v>-574.76499999999999</v>
      </c>
      <c r="G497" s="8">
        <f>(ABS(TabPil!G497)+ABS(TabPil!I497))*SIGN(TabPil!G497)</f>
        <v>30.649000000000001</v>
      </c>
      <c r="H497" s="8">
        <f>(ABS(TabPil!H497)+ABS(TabPil!J497))*SIGN(TabPil!H497)</f>
        <v>0</v>
      </c>
      <c r="I497" s="8">
        <f t="shared" si="74"/>
        <v>30.649000000000001</v>
      </c>
      <c r="J497" s="8">
        <f t="shared" si="75"/>
        <v>0</v>
      </c>
      <c r="L497" s="1"/>
      <c r="M497" s="1"/>
      <c r="N497" s="1">
        <v>3</v>
      </c>
      <c r="O497" s="1" t="s">
        <v>12</v>
      </c>
      <c r="P497" s="1">
        <f>TabPil!P497</f>
        <v>-113.01</v>
      </c>
      <c r="Q497" s="1">
        <f>TabPil!Q497</f>
        <v>-80.849999999999994</v>
      </c>
      <c r="R497" s="8">
        <f>(ABS(TabPil!R497)+ABS(TabPil!T497))*SIGN(TabPil!R497)</f>
        <v>-16.149000000000001</v>
      </c>
      <c r="S497" s="8">
        <f>(ABS(TabPil!S497)+ABS(TabPil!U497))*SIGN(TabPil!S497)</f>
        <v>-211.77</v>
      </c>
      <c r="T497" s="8">
        <f t="shared" si="72"/>
        <v>-79.680000000000007</v>
      </c>
      <c r="U497" s="8">
        <f t="shared" si="73"/>
        <v>-216.6147</v>
      </c>
      <c r="W497" s="1">
        <v>3</v>
      </c>
      <c r="X497" s="1" t="s">
        <v>12</v>
      </c>
      <c r="Y497" s="1">
        <f>TabPil!Z497</f>
        <v>-1042.162</v>
      </c>
      <c r="Z497" s="1">
        <f>TabPil!AA497</f>
        <v>-655.61500000000001</v>
      </c>
      <c r="AA497" s="1">
        <f>(ABS(TabPil!AB497)+ABS(TabPil!AD497))*SIGN(TabPil!AB497)</f>
        <v>22.154000000000003</v>
      </c>
      <c r="AB497" s="1">
        <f>(ABS(TabPil!AC497)+ABS(TabPil!AE497))*SIGN(TabPil!AC497)</f>
        <v>-212.83100000000002</v>
      </c>
      <c r="AC497" s="22">
        <f>(ABS(AA497)+0.3*ABS(AB497))*SIGN(AA497)</f>
        <v>86.003299999999996</v>
      </c>
      <c r="AD497" s="22">
        <f>(ABS(AB497)+0.3*ABS(AA497))*SIGN(AB497)</f>
        <v>-219.47720000000001</v>
      </c>
      <c r="AH497" s="1" t="s">
        <v>59</v>
      </c>
      <c r="AI497" s="8">
        <f>F494-J494</f>
        <v>31.989000000000001</v>
      </c>
      <c r="AJ497" s="8">
        <f>Q494-U494</f>
        <v>-57.7532</v>
      </c>
      <c r="AK497" s="8">
        <f>F495-J495</f>
        <v>-31.228999999999999</v>
      </c>
      <c r="AL497" s="8">
        <f>Q495-U495</f>
        <v>58.261499999999998</v>
      </c>
      <c r="AM497" s="22">
        <f>Z497-AD497</f>
        <v>-436.13779999999997</v>
      </c>
    </row>
    <row r="498" spans="1:39">
      <c r="C498" s="1">
        <v>2</v>
      </c>
      <c r="D498" s="1" t="s">
        <v>9</v>
      </c>
      <c r="E498" s="1">
        <f>TabPil!E498</f>
        <v>49.140999999999998</v>
      </c>
      <c r="F498" s="1">
        <f>TabPil!F498</f>
        <v>30.798999999999999</v>
      </c>
      <c r="G498" s="8">
        <f>(ABS(TabPil!G498)+ABS(TabPil!I498))*SIGN(TabPil!G498)</f>
        <v>154.226</v>
      </c>
      <c r="H498" s="8">
        <f>(ABS(TabPil!H498)+ABS(TabPil!J498))*SIGN(TabPil!H498)</f>
        <v>0</v>
      </c>
      <c r="I498" s="8">
        <f t="shared" si="74"/>
        <v>154.226</v>
      </c>
      <c r="J498" s="8">
        <f t="shared" si="75"/>
        <v>0</v>
      </c>
      <c r="L498" s="1"/>
      <c r="M498" s="1"/>
      <c r="N498" s="1">
        <v>2</v>
      </c>
      <c r="O498" s="1" t="s">
        <v>9</v>
      </c>
      <c r="P498" s="1">
        <f>TabPil!P498</f>
        <v>6.1980000000000004</v>
      </c>
      <c r="Q498" s="1">
        <f>TabPil!Q498</f>
        <v>4.43</v>
      </c>
      <c r="R498" s="8">
        <f>(ABS(TabPil!R498)+ABS(TabPil!T498))*SIGN(TabPil!R498)</f>
        <v>5.5579999999999998</v>
      </c>
      <c r="S498" s="8">
        <f>(ABS(TabPil!S498)+ABS(TabPil!U498))*SIGN(TabPil!S498)</f>
        <v>69.283000000000001</v>
      </c>
      <c r="T498" s="8">
        <f t="shared" si="72"/>
        <v>26.3429</v>
      </c>
      <c r="U498" s="8">
        <f t="shared" si="73"/>
        <v>70.950400000000002</v>
      </c>
      <c r="W498" s="1"/>
      <c r="AG498" s="1">
        <v>2</v>
      </c>
      <c r="AH498" s="1" t="s">
        <v>56</v>
      </c>
      <c r="AI498" s="8">
        <f>F498+I498</f>
        <v>185.02500000000001</v>
      </c>
      <c r="AJ498" s="8">
        <f>Q498+T498</f>
        <v>30.7729</v>
      </c>
      <c r="AK498" s="8">
        <f>F499+I499</f>
        <v>-180.52300000000002</v>
      </c>
      <c r="AL498" s="8">
        <f>Q499+T499</f>
        <v>-31.654699999999998</v>
      </c>
      <c r="AM498" s="22">
        <f>Z501+AC501</f>
        <v>-693.79790000000003</v>
      </c>
    </row>
    <row r="499" spans="1:39">
      <c r="C499" s="1">
        <v>2</v>
      </c>
      <c r="D499" s="1" t="s">
        <v>10</v>
      </c>
      <c r="E499" s="1">
        <f>TabPil!E499</f>
        <v>-51.973999999999997</v>
      </c>
      <c r="F499" s="1">
        <f>TabPil!F499</f>
        <v>-32.426000000000002</v>
      </c>
      <c r="G499" s="8">
        <f>(ABS(TabPil!G499)+ABS(TabPil!I499))*SIGN(TabPil!G499)</f>
        <v>-148.09700000000001</v>
      </c>
      <c r="H499" s="8">
        <f>(ABS(TabPil!H499)+ABS(TabPil!J499))*SIGN(TabPil!H499)</f>
        <v>0</v>
      </c>
      <c r="I499" s="8">
        <f t="shared" si="74"/>
        <v>-148.09700000000001</v>
      </c>
      <c r="J499" s="8">
        <f t="shared" si="75"/>
        <v>0</v>
      </c>
      <c r="L499" s="1"/>
      <c r="M499" s="1"/>
      <c r="N499" s="1">
        <v>2</v>
      </c>
      <c r="O499" s="1" t="s">
        <v>10</v>
      </c>
      <c r="P499" s="1">
        <f>TabPil!P499</f>
        <v>-5.67</v>
      </c>
      <c r="Q499" s="1">
        <f>TabPil!Q499</f>
        <v>-4.0599999999999996</v>
      </c>
      <c r="R499" s="8">
        <f>(ABS(TabPil!R499)+ABS(TabPil!T499))*SIGN(TabPil!R499)</f>
        <v>-5.8210000000000006</v>
      </c>
      <c r="S499" s="8">
        <f>(ABS(TabPil!S499)+ABS(TabPil!U499))*SIGN(TabPil!S499)</f>
        <v>-72.578999999999994</v>
      </c>
      <c r="T499" s="8">
        <f t="shared" si="72"/>
        <v>-27.5947</v>
      </c>
      <c r="U499" s="8">
        <f t="shared" si="73"/>
        <v>-74.325299999999999</v>
      </c>
      <c r="W499" s="1"/>
      <c r="AG499" s="1"/>
      <c r="AH499" s="1" t="s">
        <v>57</v>
      </c>
      <c r="AI499" s="8">
        <f>F498-I498</f>
        <v>-123.42699999999999</v>
      </c>
      <c r="AJ499" s="8">
        <f>Q498-T498</f>
        <v>-21.9129</v>
      </c>
      <c r="AK499" s="8">
        <f>F499-I499</f>
        <v>115.67100000000001</v>
      </c>
      <c r="AL499" s="8">
        <f>Q499-T499</f>
        <v>23.534700000000001</v>
      </c>
      <c r="AM499" s="22">
        <f>Z501-AC501</f>
        <v>-955.14210000000003</v>
      </c>
    </row>
    <row r="500" spans="1:39">
      <c r="C500" s="1">
        <v>2</v>
      </c>
      <c r="D500" s="1" t="s">
        <v>11</v>
      </c>
      <c r="E500" s="1">
        <f>TabPil!E500</f>
        <v>31.597999999999999</v>
      </c>
      <c r="F500" s="1">
        <f>TabPil!F500</f>
        <v>19.757999999999999</v>
      </c>
      <c r="G500" s="8">
        <f>(ABS(TabPil!G500)+ABS(TabPil!I500))*SIGN(TabPil!G500)</f>
        <v>94.406000000000006</v>
      </c>
      <c r="H500" s="8">
        <f>(ABS(TabPil!H500)+ABS(TabPil!J500))*SIGN(TabPil!H500)</f>
        <v>0</v>
      </c>
      <c r="I500" s="8">
        <f t="shared" si="74"/>
        <v>94.406000000000006</v>
      </c>
      <c r="J500" s="8">
        <f t="shared" si="75"/>
        <v>0</v>
      </c>
      <c r="L500" s="1"/>
      <c r="M500" s="1"/>
      <c r="N500" s="1">
        <v>2</v>
      </c>
      <c r="O500" s="1" t="s">
        <v>11</v>
      </c>
      <c r="P500" s="1">
        <f>TabPil!P500</f>
        <v>3.7090000000000001</v>
      </c>
      <c r="Q500" s="1">
        <f>TabPil!Q500</f>
        <v>2.653</v>
      </c>
      <c r="R500" s="8">
        <f>(ABS(TabPil!R500)+ABS(TabPil!T500))*SIGN(TabPil!R500)</f>
        <v>3.556</v>
      </c>
      <c r="S500" s="8">
        <f>(ABS(TabPil!S500)+ABS(TabPil!U500))*SIGN(TabPil!S500)</f>
        <v>44.330999999999996</v>
      </c>
      <c r="T500" s="8">
        <f t="shared" si="72"/>
        <v>16.8553</v>
      </c>
      <c r="U500" s="8">
        <f t="shared" si="73"/>
        <v>45.397799999999997</v>
      </c>
      <c r="W500" s="1"/>
      <c r="AH500" s="1" t="s">
        <v>58</v>
      </c>
      <c r="AI500" s="8">
        <f>F498+J498</f>
        <v>30.798999999999999</v>
      </c>
      <c r="AJ500" s="8">
        <f>Q498+U498</f>
        <v>75.380400000000009</v>
      </c>
      <c r="AK500" s="8">
        <f>F499+J499</f>
        <v>-32.426000000000002</v>
      </c>
      <c r="AL500" s="8">
        <f>Q499+U499</f>
        <v>-78.385300000000001</v>
      </c>
      <c r="AM500" s="22">
        <f>Z501+AD501</f>
        <v>-1146.6789000000001</v>
      </c>
    </row>
    <row r="501" spans="1:39">
      <c r="C501" s="1">
        <v>2</v>
      </c>
      <c r="D501" s="1" t="s">
        <v>12</v>
      </c>
      <c r="E501" s="1">
        <f>TabPil!E501</f>
        <v>-1169.693</v>
      </c>
      <c r="F501" s="1">
        <f>TabPil!F501</f>
        <v>-723.71900000000005</v>
      </c>
      <c r="G501" s="8">
        <f>(ABS(TabPil!G501)+ABS(TabPil!I501))*SIGN(TabPil!G501)</f>
        <v>49.980000000000004</v>
      </c>
      <c r="H501" s="8">
        <f>(ABS(TabPil!H501)+ABS(TabPil!J501))*SIGN(TabPil!H501)</f>
        <v>0</v>
      </c>
      <c r="I501" s="8">
        <f t="shared" si="74"/>
        <v>49.980000000000004</v>
      </c>
      <c r="J501" s="8">
        <f t="shared" si="75"/>
        <v>0</v>
      </c>
      <c r="L501" s="1"/>
      <c r="M501" s="1"/>
      <c r="N501" s="1">
        <v>2</v>
      </c>
      <c r="O501" s="1" t="s">
        <v>12</v>
      </c>
      <c r="P501" s="1">
        <f>TabPil!P501</f>
        <v>-140.83500000000001</v>
      </c>
      <c r="Q501" s="1">
        <f>TabPil!Q501</f>
        <v>-100.751</v>
      </c>
      <c r="R501" s="8">
        <f>(ABS(TabPil!R501)+ABS(TabPil!T501))*SIGN(TabPil!R501)</f>
        <v>-24.081000000000003</v>
      </c>
      <c r="S501" s="8">
        <f>(ABS(TabPil!S501)+ABS(TabPil!U501))*SIGN(TabPil!S501)</f>
        <v>-309.31299999999999</v>
      </c>
      <c r="T501" s="8">
        <f t="shared" si="72"/>
        <v>-116.8749</v>
      </c>
      <c r="U501" s="8">
        <f t="shared" si="73"/>
        <v>-316.53730000000002</v>
      </c>
      <c r="W501" s="1">
        <v>2</v>
      </c>
      <c r="X501" s="1" t="s">
        <v>12</v>
      </c>
      <c r="Y501" s="1">
        <f>TabPil!Z501</f>
        <v>-1310.528</v>
      </c>
      <c r="Z501" s="1">
        <f>TabPil!AA501</f>
        <v>-824.47</v>
      </c>
      <c r="AA501" s="1">
        <f>(ABS(TabPil!AB501)+ABS(TabPil!AD501))*SIGN(TabPil!AB501)</f>
        <v>37.372999999999998</v>
      </c>
      <c r="AB501" s="1">
        <f>(ABS(TabPil!AC501)+ABS(TabPil!AE501))*SIGN(TabPil!AC501)</f>
        <v>-310.99700000000001</v>
      </c>
      <c r="AC501" s="22">
        <f>(ABS(AA501)+0.3*ABS(AB501))*SIGN(AA501)</f>
        <v>130.6721</v>
      </c>
      <c r="AD501" s="22">
        <f>(ABS(AB501)+0.3*ABS(AA501))*SIGN(AB501)</f>
        <v>-322.20890000000003</v>
      </c>
      <c r="AH501" s="1" t="s">
        <v>59</v>
      </c>
      <c r="AI501" s="8">
        <f>F498-J498</f>
        <v>30.798999999999999</v>
      </c>
      <c r="AJ501" s="8">
        <f>Q498-U498</f>
        <v>-66.520399999999995</v>
      </c>
      <c r="AK501" s="8">
        <f>F499-J499</f>
        <v>-32.426000000000002</v>
      </c>
      <c r="AL501" s="8">
        <f>Q499-U499</f>
        <v>70.265299999999996</v>
      </c>
      <c r="AM501" s="22">
        <f>Z501-AD501</f>
        <v>-502.2611</v>
      </c>
    </row>
    <row r="502" spans="1:39">
      <c r="C502" s="1">
        <v>1</v>
      </c>
      <c r="D502" s="1" t="s">
        <v>9</v>
      </c>
      <c r="E502" s="1">
        <f>TabPil!E502</f>
        <v>30.24</v>
      </c>
      <c r="F502" s="1">
        <f>TabPil!F502</f>
        <v>18.86</v>
      </c>
      <c r="G502" s="8">
        <f>(ABS(TabPil!G502)+ABS(TabPil!I502))*SIGN(TabPil!G502)</f>
        <v>147.113</v>
      </c>
      <c r="H502" s="8">
        <f>(ABS(TabPil!H502)+ABS(TabPil!J502))*SIGN(TabPil!H502)</f>
        <v>0</v>
      </c>
      <c r="I502" s="8">
        <f t="shared" si="74"/>
        <v>147.113</v>
      </c>
      <c r="J502" s="8">
        <f t="shared" si="75"/>
        <v>0</v>
      </c>
      <c r="L502" s="1"/>
      <c r="M502" s="1"/>
      <c r="N502" s="1">
        <v>1</v>
      </c>
      <c r="O502" s="1" t="s">
        <v>9</v>
      </c>
      <c r="P502" s="1">
        <f>TabPil!P502</f>
        <v>3.1560000000000001</v>
      </c>
      <c r="Q502" s="1">
        <f>TabPil!Q502</f>
        <v>2.2519999999999998</v>
      </c>
      <c r="R502" s="8">
        <f>(ABS(TabPil!R502)+ABS(TabPil!T502))*SIGN(TabPil!R502)</f>
        <v>3.83</v>
      </c>
      <c r="S502" s="8">
        <f>(ABS(TabPil!S502)+ABS(TabPil!U502))*SIGN(TabPil!S502)</f>
        <v>48.231999999999999</v>
      </c>
      <c r="T502" s="8">
        <f t="shared" si="72"/>
        <v>18.299599999999998</v>
      </c>
      <c r="U502" s="8">
        <f t="shared" si="73"/>
        <v>49.381</v>
      </c>
      <c r="W502" s="1"/>
      <c r="AG502" s="1">
        <v>1</v>
      </c>
      <c r="AH502" s="1" t="s">
        <v>56</v>
      </c>
      <c r="AI502" s="8">
        <f>F502+I502</f>
        <v>165.97300000000001</v>
      </c>
      <c r="AJ502" s="8">
        <f>Q502+T502</f>
        <v>20.551599999999997</v>
      </c>
      <c r="AK502" s="8">
        <f>F503+I503</f>
        <v>-252.83399999999997</v>
      </c>
      <c r="AL502" s="8">
        <f>Q503+T503</f>
        <v>-22.5199</v>
      </c>
      <c r="AM502" s="22">
        <f>Z505+AC505</f>
        <v>-823.18790000000001</v>
      </c>
    </row>
    <row r="503" spans="1:39">
      <c r="C503" s="1">
        <v>1</v>
      </c>
      <c r="D503" s="1" t="s">
        <v>10</v>
      </c>
      <c r="E503" s="1">
        <f>TabPil!E503</f>
        <v>-15.909000000000001</v>
      </c>
      <c r="F503" s="1">
        <f>TabPil!F503</f>
        <v>-9.8789999999999996</v>
      </c>
      <c r="G503" s="8">
        <f>(ABS(TabPil!G503)+ABS(TabPil!I503))*SIGN(TabPil!G503)</f>
        <v>-242.95499999999998</v>
      </c>
      <c r="H503" s="8">
        <f>(ABS(TabPil!H503)+ABS(TabPil!J503))*SIGN(TabPil!H503)</f>
        <v>0</v>
      </c>
      <c r="I503" s="8">
        <f t="shared" si="74"/>
        <v>-242.95499999999998</v>
      </c>
      <c r="J503" s="8">
        <f t="shared" si="75"/>
        <v>0</v>
      </c>
      <c r="L503" s="1"/>
      <c r="M503" s="1"/>
      <c r="N503" s="1">
        <v>1</v>
      </c>
      <c r="O503" s="1" t="s">
        <v>10</v>
      </c>
      <c r="P503" s="1">
        <f>TabPil!P503</f>
        <v>-1.552</v>
      </c>
      <c r="Q503" s="1">
        <f>TabPil!Q503</f>
        <v>-1.111</v>
      </c>
      <c r="R503" s="8">
        <f>(ABS(TabPil!R503)+ABS(TabPil!T503))*SIGN(TabPil!R503)</f>
        <v>-4.4850000000000003</v>
      </c>
      <c r="S503" s="8">
        <f>(ABS(TabPil!S503)+ABS(TabPil!U503))*SIGN(TabPil!S503)</f>
        <v>-56.413000000000004</v>
      </c>
      <c r="T503" s="8">
        <f t="shared" si="72"/>
        <v>-21.408899999999999</v>
      </c>
      <c r="U503" s="8">
        <f t="shared" si="73"/>
        <v>-57.758500000000005</v>
      </c>
      <c r="W503" s="1"/>
      <c r="AH503" s="1" t="s">
        <v>57</v>
      </c>
      <c r="AI503" s="8">
        <f>F502-I502</f>
        <v>-128.25299999999999</v>
      </c>
      <c r="AJ503" s="8">
        <f>Q502-T502</f>
        <v>-16.047599999999999</v>
      </c>
      <c r="AK503" s="8">
        <f>F503-I503</f>
        <v>233.07599999999999</v>
      </c>
      <c r="AL503" s="8">
        <f>Q503-T503</f>
        <v>20.297899999999998</v>
      </c>
      <c r="AM503" s="22">
        <f>Z505-AC505</f>
        <v>-1169.8021000000001</v>
      </c>
    </row>
    <row r="504" spans="1:39">
      <c r="C504" s="1">
        <v>1</v>
      </c>
      <c r="D504" s="1" t="s">
        <v>11</v>
      </c>
      <c r="E504" s="1">
        <f>TabPil!E504</f>
        <v>12.473000000000001</v>
      </c>
      <c r="F504" s="1">
        <f>TabPil!F504</f>
        <v>7.7670000000000003</v>
      </c>
      <c r="G504" s="8">
        <f>(ABS(TabPil!G504)+ABS(TabPil!I504))*SIGN(TabPil!G504)</f>
        <v>105.40600000000001</v>
      </c>
      <c r="H504" s="8">
        <f>(ABS(TabPil!H504)+ABS(TabPil!J504))*SIGN(TabPil!H504)</f>
        <v>0</v>
      </c>
      <c r="I504" s="8">
        <f t="shared" si="74"/>
        <v>105.40600000000001</v>
      </c>
      <c r="J504" s="8">
        <f t="shared" si="75"/>
        <v>0</v>
      </c>
      <c r="L504" s="1"/>
      <c r="M504" s="1"/>
      <c r="N504" s="1">
        <v>1</v>
      </c>
      <c r="O504" s="1" t="s">
        <v>11</v>
      </c>
      <c r="P504" s="1">
        <f>TabPil!P504</f>
        <v>1.272</v>
      </c>
      <c r="Q504" s="1">
        <f>TabPil!Q504</f>
        <v>0.90900000000000003</v>
      </c>
      <c r="R504" s="8">
        <f>(ABS(TabPil!R504)+ABS(TabPil!T504))*SIGN(TabPil!R504)</f>
        <v>2.2469999999999999</v>
      </c>
      <c r="S504" s="8">
        <f>(ABS(TabPil!S504)+ABS(TabPil!U504))*SIGN(TabPil!S504)</f>
        <v>28.281000000000002</v>
      </c>
      <c r="T504" s="8">
        <f t="shared" si="72"/>
        <v>10.731300000000001</v>
      </c>
      <c r="U504" s="8">
        <f t="shared" si="73"/>
        <v>28.955100000000002</v>
      </c>
      <c r="W504" s="1"/>
      <c r="AH504" s="1" t="s">
        <v>58</v>
      </c>
      <c r="AI504" s="8">
        <f>F502+J502</f>
        <v>18.86</v>
      </c>
      <c r="AJ504" s="8">
        <f>Q502+U502</f>
        <v>51.633000000000003</v>
      </c>
      <c r="AK504" s="8">
        <f>F503+J503</f>
        <v>-9.8789999999999996</v>
      </c>
      <c r="AL504" s="8">
        <f>Q503+U503</f>
        <v>-58.869500000000002</v>
      </c>
      <c r="AM504" s="22">
        <f>Z505+AD505</f>
        <v>-1416.6795</v>
      </c>
    </row>
    <row r="505" spans="1:39">
      <c r="C505" s="1">
        <v>1</v>
      </c>
      <c r="D505" s="1" t="s">
        <v>12</v>
      </c>
      <c r="E505" s="1">
        <f>TabPil!E505</f>
        <v>-1418.3879999999999</v>
      </c>
      <c r="F505" s="1">
        <f>TabPil!F505</f>
        <v>-878.18700000000001</v>
      </c>
      <c r="G505" s="8">
        <f>(ABS(TabPil!G505)+ABS(TabPil!I505))*SIGN(TabPil!G505)</f>
        <v>68.472000000000008</v>
      </c>
      <c r="H505" s="8">
        <f>(ABS(TabPil!H505)+ABS(TabPil!J505))*SIGN(TabPil!H505)</f>
        <v>0</v>
      </c>
      <c r="I505" s="8">
        <f t="shared" si="74"/>
        <v>68.472000000000008</v>
      </c>
      <c r="J505" s="8">
        <f t="shared" si="75"/>
        <v>0</v>
      </c>
      <c r="L505" s="1"/>
      <c r="M505" s="1"/>
      <c r="N505" s="1">
        <v>1</v>
      </c>
      <c r="O505" s="1" t="s">
        <v>12</v>
      </c>
      <c r="P505" s="1">
        <f>TabPil!P505</f>
        <v>-165.392</v>
      </c>
      <c r="Q505" s="1">
        <f>TabPil!Q505</f>
        <v>-118.30800000000001</v>
      </c>
      <c r="R505" s="8">
        <f>(ABS(TabPil!R505)+ABS(TabPil!T505))*SIGN(TabPil!R505)</f>
        <v>-31.659000000000002</v>
      </c>
      <c r="S505" s="8">
        <f>(ABS(TabPil!S505)+ABS(TabPil!U505))*SIGN(TabPil!S505)</f>
        <v>-402.40600000000001</v>
      </c>
      <c r="T505" s="8">
        <f t="shared" si="72"/>
        <v>-152.38079999999999</v>
      </c>
      <c r="U505" s="8">
        <f t="shared" si="73"/>
        <v>-411.90370000000001</v>
      </c>
      <c r="W505" s="1">
        <v>1</v>
      </c>
      <c r="X505" s="1" t="s">
        <v>12</v>
      </c>
      <c r="Y505" s="1">
        <f>TabPil!Z505</f>
        <v>-1583.78</v>
      </c>
      <c r="Z505" s="1">
        <f>TabPil!AA505</f>
        <v>-996.495</v>
      </c>
      <c r="AA505" s="1">
        <f>(ABS(TabPil!AB505)+ABS(TabPil!AD505))*SIGN(TabPil!AB505)</f>
        <v>51.925000000000004</v>
      </c>
      <c r="AB505" s="1">
        <f>(ABS(TabPil!AC505)+ABS(TabPil!AE505))*SIGN(TabPil!AC505)</f>
        <v>-404.60700000000003</v>
      </c>
      <c r="AC505" s="22">
        <f>(ABS(AA505)+0.3*ABS(AB505))*SIGN(AA505)</f>
        <v>173.30710000000002</v>
      </c>
      <c r="AD505" s="22">
        <f>(ABS(AB505)+0.3*ABS(AA505))*SIGN(AB505)</f>
        <v>-420.18450000000001</v>
      </c>
      <c r="AH505" s="1" t="s">
        <v>59</v>
      </c>
      <c r="AI505" s="8">
        <f>F502-J502</f>
        <v>18.86</v>
      </c>
      <c r="AJ505" s="8">
        <f>Q502-U502</f>
        <v>-47.128999999999998</v>
      </c>
      <c r="AK505" s="8">
        <f>F503-J503</f>
        <v>-9.8789999999999996</v>
      </c>
      <c r="AL505" s="8">
        <f>Q503-U503</f>
        <v>56.647500000000008</v>
      </c>
      <c r="AM505" s="22">
        <f>Z505-AD505</f>
        <v>-576.31050000000005</v>
      </c>
    </row>
    <row r="506" spans="1:39">
      <c r="A506" s="1">
        <v>22</v>
      </c>
      <c r="C506" s="1">
        <v>6</v>
      </c>
      <c r="D506" s="1" t="s">
        <v>9</v>
      </c>
      <c r="E506" s="1">
        <f>TabPil!E506</f>
        <v>7.0759999999999996</v>
      </c>
      <c r="F506" s="1">
        <f>TabPil!F506</f>
        <v>5.1529999999999996</v>
      </c>
      <c r="G506" s="8">
        <f>(ABS(TabPil!G506)+ABS(TabPil!I506))*SIGN(TabPil!G506)</f>
        <v>31.800999999999998</v>
      </c>
      <c r="H506" s="8">
        <f>(ABS(TabPil!H506)+ABS(TabPil!J506))*SIGN(TabPil!H506)</f>
        <v>0</v>
      </c>
      <c r="I506" s="8">
        <f t="shared" si="74"/>
        <v>31.800999999999998</v>
      </c>
      <c r="J506" s="8">
        <f t="shared" si="75"/>
        <v>0</v>
      </c>
      <c r="L506" s="1">
        <v>22</v>
      </c>
      <c r="M506" s="1"/>
      <c r="N506" s="1">
        <v>6</v>
      </c>
      <c r="O506" s="1" t="s">
        <v>9</v>
      </c>
      <c r="P506" s="1">
        <f>TabPil!P506</f>
        <v>-24.081</v>
      </c>
      <c r="Q506" s="1">
        <f>TabPil!Q506</f>
        <v>-15.266999999999999</v>
      </c>
      <c r="R506" s="8">
        <f>(ABS(TabPil!R506)+ABS(TabPil!T506))*SIGN(TabPil!R506)</f>
        <v>2.2520000000000002</v>
      </c>
      <c r="S506" s="8">
        <f>(ABS(TabPil!S506)+ABS(TabPil!U506))*SIGN(TabPil!S506)</f>
        <v>13.360999999999999</v>
      </c>
      <c r="T506" s="8">
        <f t="shared" si="72"/>
        <v>6.2602999999999991</v>
      </c>
      <c r="U506" s="8">
        <f t="shared" si="73"/>
        <v>14.036599999999998</v>
      </c>
      <c r="V506" s="1">
        <v>22</v>
      </c>
      <c r="AF506" s="1">
        <v>22</v>
      </c>
      <c r="AG506" s="1">
        <v>6</v>
      </c>
      <c r="AH506" s="1" t="s">
        <v>56</v>
      </c>
      <c r="AI506" s="8">
        <f>F506+I506</f>
        <v>36.954000000000001</v>
      </c>
      <c r="AJ506" s="8">
        <f>Q506+T506</f>
        <v>-9.0067000000000004</v>
      </c>
      <c r="AK506" s="8">
        <f>F507+I507</f>
        <v>-34.428000000000004</v>
      </c>
      <c r="AL506" s="8">
        <f>Q507+T507</f>
        <v>8.5107999999999997</v>
      </c>
      <c r="AM506" s="22">
        <f>Z509+AC509</f>
        <v>-110.4461</v>
      </c>
    </row>
    <row r="507" spans="1:39">
      <c r="C507" s="1">
        <v>6</v>
      </c>
      <c r="D507" s="1" t="s">
        <v>10</v>
      </c>
      <c r="E507" s="1">
        <f>TabPil!E507</f>
        <v>-7.0019999999999998</v>
      </c>
      <c r="F507" s="1">
        <f>TabPil!F507</f>
        <v>-5.04</v>
      </c>
      <c r="G507" s="8">
        <f>(ABS(TabPil!G507)+ABS(TabPil!I507))*SIGN(TabPil!G507)</f>
        <v>-29.388000000000002</v>
      </c>
      <c r="H507" s="8">
        <f>(ABS(TabPil!H507)+ABS(TabPil!J507))*SIGN(TabPil!H507)</f>
        <v>0</v>
      </c>
      <c r="I507" s="8">
        <f t="shared" si="74"/>
        <v>-29.388000000000002</v>
      </c>
      <c r="J507" s="8">
        <f t="shared" si="75"/>
        <v>0</v>
      </c>
      <c r="L507" s="1"/>
      <c r="M507" s="1"/>
      <c r="N507" s="1">
        <v>6</v>
      </c>
      <c r="O507" s="1" t="s">
        <v>10</v>
      </c>
      <c r="P507" s="1">
        <f>TabPil!P507</f>
        <v>17.741</v>
      </c>
      <c r="Q507" s="1">
        <f>TabPil!Q507</f>
        <v>11.269</v>
      </c>
      <c r="R507" s="8">
        <f>(ABS(TabPil!R507)+ABS(TabPil!T507))*SIGN(TabPil!R507)</f>
        <v>-0.91799999999999993</v>
      </c>
      <c r="S507" s="8">
        <f>(ABS(TabPil!S507)+ABS(TabPil!U507))*SIGN(TabPil!S507)</f>
        <v>-6.1339999999999995</v>
      </c>
      <c r="T507" s="8">
        <f t="shared" si="72"/>
        <v>-2.7581999999999995</v>
      </c>
      <c r="U507" s="8">
        <f t="shared" si="73"/>
        <v>-6.4093999999999998</v>
      </c>
      <c r="AG507" s="1"/>
      <c r="AH507" s="1" t="s">
        <v>57</v>
      </c>
      <c r="AI507" s="8">
        <f>F506-I506</f>
        <v>-26.648</v>
      </c>
      <c r="AJ507" s="8">
        <f>Q506-T506</f>
        <v>-21.527299999999997</v>
      </c>
      <c r="AK507" s="8">
        <f>F507-I507</f>
        <v>24.348000000000003</v>
      </c>
      <c r="AL507" s="8">
        <f>Q507-T507</f>
        <v>14.027200000000001</v>
      </c>
      <c r="AM507" s="22">
        <f>Z509-AC509</f>
        <v>-118.68389999999999</v>
      </c>
    </row>
    <row r="508" spans="1:39">
      <c r="C508" s="1">
        <v>6</v>
      </c>
      <c r="D508" s="1" t="s">
        <v>11</v>
      </c>
      <c r="E508" s="1">
        <f>TabPil!E508</f>
        <v>4.399</v>
      </c>
      <c r="F508" s="1">
        <f>TabPil!F508</f>
        <v>3.1850000000000001</v>
      </c>
      <c r="G508" s="8">
        <f>(ABS(TabPil!G508)+ABS(TabPil!I508))*SIGN(TabPil!G508)</f>
        <v>19.122</v>
      </c>
      <c r="H508" s="8">
        <f>(ABS(TabPil!H508)+ABS(TabPil!J508))*SIGN(TabPil!H508)</f>
        <v>0</v>
      </c>
      <c r="I508" s="8">
        <f t="shared" si="74"/>
        <v>19.122</v>
      </c>
      <c r="J508" s="8">
        <f t="shared" si="75"/>
        <v>0</v>
      </c>
      <c r="L508" s="1"/>
      <c r="M508" s="1"/>
      <c r="N508" s="1">
        <v>6</v>
      </c>
      <c r="O508" s="1" t="s">
        <v>11</v>
      </c>
      <c r="P508" s="1">
        <f>TabPil!P508</f>
        <v>-13.069000000000001</v>
      </c>
      <c r="Q508" s="1">
        <f>TabPil!Q508</f>
        <v>-8.2929999999999993</v>
      </c>
      <c r="R508" s="8">
        <f>(ABS(TabPil!R508)+ABS(TabPil!T508))*SIGN(TabPil!R508)</f>
        <v>0.98699999999999999</v>
      </c>
      <c r="S508" s="8">
        <f>(ABS(TabPil!S508)+ABS(TabPil!U508))*SIGN(TabPil!S508)</f>
        <v>6.04</v>
      </c>
      <c r="T508" s="8">
        <f t="shared" si="72"/>
        <v>2.7989999999999999</v>
      </c>
      <c r="U508" s="8">
        <f t="shared" si="73"/>
        <v>6.3361000000000001</v>
      </c>
      <c r="AH508" s="1" t="s">
        <v>58</v>
      </c>
      <c r="AI508" s="8">
        <f>F506+J506</f>
        <v>5.1529999999999996</v>
      </c>
      <c r="AJ508" s="8">
        <f>Q506+U506</f>
        <v>-1.2304000000000013</v>
      </c>
      <c r="AK508" s="8">
        <f>F507+J507</f>
        <v>-5.04</v>
      </c>
      <c r="AL508" s="8">
        <f>Q507+U507</f>
        <v>4.8596000000000004</v>
      </c>
      <c r="AM508" s="22">
        <f>Z509+AD509</f>
        <v>-108.53999999999999</v>
      </c>
    </row>
    <row r="509" spans="1:39">
      <c r="C509" s="1">
        <v>6</v>
      </c>
      <c r="D509" s="1" t="s">
        <v>12</v>
      </c>
      <c r="E509" s="1">
        <f>TabPil!E509</f>
        <v>-158.26</v>
      </c>
      <c r="F509" s="1">
        <f>TabPil!F509</f>
        <v>-94.697000000000003</v>
      </c>
      <c r="G509" s="8">
        <f>(ABS(TabPil!G509)+ABS(TabPil!I509))*SIGN(TabPil!G509)</f>
        <v>1.6839999999999999</v>
      </c>
      <c r="H509" s="8">
        <f>(ABS(TabPil!H509)+ABS(TabPil!J509))*SIGN(TabPil!H509)</f>
        <v>0</v>
      </c>
      <c r="I509" s="8">
        <f t="shared" si="74"/>
        <v>1.6839999999999999</v>
      </c>
      <c r="J509" s="8">
        <f t="shared" si="75"/>
        <v>0</v>
      </c>
      <c r="L509" s="1"/>
      <c r="M509" s="1"/>
      <c r="N509" s="1">
        <v>6</v>
      </c>
      <c r="O509" s="1" t="s">
        <v>12</v>
      </c>
      <c r="P509" s="1">
        <f>TabPil!P509</f>
        <v>-31.384</v>
      </c>
      <c r="Q509" s="1">
        <f>TabPil!Q509</f>
        <v>-19.867999999999999</v>
      </c>
      <c r="R509" s="8">
        <f>(ABS(TabPil!R509)+ABS(TabPil!T509))*SIGN(TabPil!R509)</f>
        <v>0.89600000000000002</v>
      </c>
      <c r="S509" s="8">
        <f>(ABS(TabPil!S509)+ABS(TabPil!U509))*SIGN(TabPil!S509)</f>
        <v>5.2939999999999996</v>
      </c>
      <c r="T509" s="8">
        <f t="shared" si="72"/>
        <v>2.4842</v>
      </c>
      <c r="U509" s="8">
        <f t="shared" si="73"/>
        <v>5.5627999999999993</v>
      </c>
      <c r="W509" s="1">
        <v>6</v>
      </c>
      <c r="X509" s="1" t="s">
        <v>12</v>
      </c>
      <c r="Y509" s="1">
        <f>TabPil!Z509</f>
        <v>-189.64400000000001</v>
      </c>
      <c r="Z509" s="1">
        <f>TabPil!AA509</f>
        <v>-114.565</v>
      </c>
      <c r="AA509" s="1">
        <f>(ABS(TabPil!AB509)+ABS(TabPil!AD509))*SIGN(TabPil!AB509)</f>
        <v>2.54</v>
      </c>
      <c r="AB509" s="1">
        <f>(ABS(TabPil!AC509)+ABS(TabPil!AE509))*SIGN(TabPil!AC509)</f>
        <v>5.2629999999999999</v>
      </c>
      <c r="AC509" s="22">
        <f>(ABS(AA509)+0.3*ABS(AB509))*SIGN(AA509)</f>
        <v>4.1189</v>
      </c>
      <c r="AD509" s="22">
        <f>(ABS(AB509)+0.3*ABS(AA509))*SIGN(AB509)</f>
        <v>6.0250000000000004</v>
      </c>
      <c r="AH509" s="1" t="s">
        <v>59</v>
      </c>
      <c r="AI509" s="8">
        <f>F506-J506</f>
        <v>5.1529999999999996</v>
      </c>
      <c r="AJ509" s="8">
        <f>Q506-U506</f>
        <v>-29.303599999999996</v>
      </c>
      <c r="AK509" s="8">
        <f>F507-J507</f>
        <v>-5.04</v>
      </c>
      <c r="AL509" s="8">
        <f>Q507-U507</f>
        <v>17.6784</v>
      </c>
      <c r="AM509" s="22">
        <f>Z509-AD509</f>
        <v>-120.59</v>
      </c>
    </row>
    <row r="510" spans="1:39">
      <c r="C510" s="1">
        <v>5</v>
      </c>
      <c r="D510" s="1" t="s">
        <v>9</v>
      </c>
      <c r="E510" s="1">
        <f>TabPil!E510</f>
        <v>7.0869999999999997</v>
      </c>
      <c r="F510" s="1">
        <f>TabPil!F510</f>
        <v>5.0149999999999997</v>
      </c>
      <c r="G510" s="8">
        <f>(ABS(TabPil!G510)+ABS(TabPil!I510))*SIGN(TabPil!G510)</f>
        <v>45.082999999999998</v>
      </c>
      <c r="H510" s="8">
        <f>(ABS(TabPil!H510)+ABS(TabPil!J510))*SIGN(TabPil!H510)</f>
        <v>0</v>
      </c>
      <c r="I510" s="8">
        <f t="shared" si="74"/>
        <v>45.082999999999998</v>
      </c>
      <c r="J510" s="8">
        <f t="shared" si="75"/>
        <v>0</v>
      </c>
      <c r="L510" s="1"/>
      <c r="M510" s="1"/>
      <c r="N510" s="1">
        <v>5</v>
      </c>
      <c r="O510" s="1" t="s">
        <v>9</v>
      </c>
      <c r="P510" s="1">
        <f>TabPil!P510</f>
        <v>-12.898</v>
      </c>
      <c r="Q510" s="1">
        <f>TabPil!Q510</f>
        <v>-8.2210000000000001</v>
      </c>
      <c r="R510" s="8">
        <f>(ABS(TabPil!R510)+ABS(TabPil!T510))*SIGN(TabPil!R510)</f>
        <v>2.2370000000000001</v>
      </c>
      <c r="S510" s="8">
        <f>(ABS(TabPil!S510)+ABS(TabPil!U510))*SIGN(TabPil!S510)</f>
        <v>12.597999999999999</v>
      </c>
      <c r="T510" s="8">
        <f t="shared" si="72"/>
        <v>6.0163999999999991</v>
      </c>
      <c r="U510" s="8">
        <f t="shared" si="73"/>
        <v>13.269099999999998</v>
      </c>
      <c r="W510" s="1"/>
      <c r="AG510" s="1">
        <v>5</v>
      </c>
      <c r="AH510" s="1" t="s">
        <v>56</v>
      </c>
      <c r="AI510" s="8">
        <f>F510+I510</f>
        <v>50.097999999999999</v>
      </c>
      <c r="AJ510" s="8">
        <f>Q510+T510</f>
        <v>-2.204600000000001</v>
      </c>
      <c r="AK510" s="8">
        <f>F511+I511</f>
        <v>-52.302000000000007</v>
      </c>
      <c r="AL510" s="8">
        <f>Q511+T511</f>
        <v>5.1324999999999994</v>
      </c>
      <c r="AM510" s="22">
        <f>Z513+AC513</f>
        <v>-261.66640000000001</v>
      </c>
    </row>
    <row r="511" spans="1:39">
      <c r="C511" s="1">
        <v>5</v>
      </c>
      <c r="D511" s="1" t="s">
        <v>10</v>
      </c>
      <c r="E511" s="1">
        <f>TabPil!E511</f>
        <v>-7.383</v>
      </c>
      <c r="F511" s="1">
        <f>TabPil!F511</f>
        <v>-5.1790000000000003</v>
      </c>
      <c r="G511" s="8">
        <f>(ABS(TabPil!G511)+ABS(TabPil!I511))*SIGN(TabPil!G511)</f>
        <v>-47.123000000000005</v>
      </c>
      <c r="H511" s="8">
        <f>(ABS(TabPil!H511)+ABS(TabPil!J511))*SIGN(TabPil!H511)</f>
        <v>0</v>
      </c>
      <c r="I511" s="8">
        <f t="shared" si="74"/>
        <v>-47.123000000000005</v>
      </c>
      <c r="J511" s="8">
        <f t="shared" si="75"/>
        <v>0</v>
      </c>
      <c r="L511" s="1"/>
      <c r="M511" s="1"/>
      <c r="N511" s="1">
        <v>5</v>
      </c>
      <c r="O511" s="1" t="s">
        <v>10</v>
      </c>
      <c r="P511" s="1">
        <f>TabPil!P511</f>
        <v>14.428000000000001</v>
      </c>
      <c r="Q511" s="1">
        <f>TabPil!Q511</f>
        <v>9.1839999999999993</v>
      </c>
      <c r="R511" s="8">
        <f>(ABS(TabPil!R511)+ABS(TabPil!T511))*SIGN(TabPil!R511)</f>
        <v>-1.4219999999999999</v>
      </c>
      <c r="S511" s="8">
        <f>(ABS(TabPil!S511)+ABS(TabPil!U511))*SIGN(TabPil!S511)</f>
        <v>-8.7650000000000006</v>
      </c>
      <c r="T511" s="8">
        <f t="shared" si="72"/>
        <v>-4.0514999999999999</v>
      </c>
      <c r="U511" s="8">
        <f t="shared" si="73"/>
        <v>-9.1916000000000011</v>
      </c>
      <c r="W511" s="1"/>
      <c r="AG511" s="1"/>
      <c r="AH511" s="1" t="s">
        <v>57</v>
      </c>
      <c r="AI511" s="8">
        <f>F510-I510</f>
        <v>-40.067999999999998</v>
      </c>
      <c r="AJ511" s="8">
        <f>Q510-T510</f>
        <v>-14.237399999999999</v>
      </c>
      <c r="AK511" s="8">
        <f>F511-I511</f>
        <v>41.944000000000003</v>
      </c>
      <c r="AL511" s="8">
        <f>Q511-T511</f>
        <v>13.235499999999998</v>
      </c>
      <c r="AM511" s="22">
        <f>Z513-AC513</f>
        <v>-247.81560000000002</v>
      </c>
    </row>
    <row r="512" spans="1:39">
      <c r="C512" s="1">
        <v>5</v>
      </c>
      <c r="D512" s="1" t="s">
        <v>11</v>
      </c>
      <c r="E512" s="1">
        <f>TabPil!E512</f>
        <v>4.5220000000000002</v>
      </c>
      <c r="F512" s="1">
        <f>TabPil!F512</f>
        <v>3.1859999999999999</v>
      </c>
      <c r="G512" s="8">
        <f>(ABS(TabPil!G512)+ABS(TabPil!I512))*SIGN(TabPil!G512)</f>
        <v>28.815000000000001</v>
      </c>
      <c r="H512" s="8">
        <f>(ABS(TabPil!H512)+ABS(TabPil!J512))*SIGN(TabPil!H512)</f>
        <v>0</v>
      </c>
      <c r="I512" s="8">
        <f t="shared" si="74"/>
        <v>28.815000000000001</v>
      </c>
      <c r="J512" s="8">
        <f t="shared" si="75"/>
        <v>0</v>
      </c>
      <c r="L512" s="1"/>
      <c r="M512" s="1"/>
      <c r="N512" s="1">
        <v>5</v>
      </c>
      <c r="O512" s="1" t="s">
        <v>11</v>
      </c>
      <c r="P512" s="1">
        <f>TabPil!P512</f>
        <v>-8.5389999999999997</v>
      </c>
      <c r="Q512" s="1">
        <f>TabPil!Q512</f>
        <v>-5.4390000000000001</v>
      </c>
      <c r="R512" s="8">
        <f>(ABS(TabPil!R512)+ABS(TabPil!T512))*SIGN(TabPil!R512)</f>
        <v>1.133</v>
      </c>
      <c r="S512" s="8">
        <f>(ABS(TabPil!S512)+ABS(TabPil!U512))*SIGN(TabPil!S512)</f>
        <v>6.5750000000000002</v>
      </c>
      <c r="T512" s="8">
        <f t="shared" si="72"/>
        <v>3.1055000000000001</v>
      </c>
      <c r="U512" s="8">
        <f t="shared" si="73"/>
        <v>6.9149000000000003</v>
      </c>
      <c r="W512" s="1"/>
      <c r="AH512" s="1" t="s">
        <v>58</v>
      </c>
      <c r="AI512" s="8">
        <f>F510+J510</f>
        <v>5.0149999999999997</v>
      </c>
      <c r="AJ512" s="8">
        <f>Q510+U510</f>
        <v>5.048099999999998</v>
      </c>
      <c r="AK512" s="8">
        <f>F511+J511</f>
        <v>-5.1790000000000003</v>
      </c>
      <c r="AL512" s="8">
        <f>Q511+U511</f>
        <v>-7.6000000000018275E-3</v>
      </c>
      <c r="AM512" s="22">
        <f>Z513+AD513</f>
        <v>-241.32660000000001</v>
      </c>
    </row>
    <row r="513" spans="3:39">
      <c r="C513" s="1">
        <v>5</v>
      </c>
      <c r="D513" s="1" t="s">
        <v>12</v>
      </c>
      <c r="E513" s="1">
        <f>TabPil!E513</f>
        <v>-350.51900000000001</v>
      </c>
      <c r="F513" s="1">
        <f>TabPil!F513</f>
        <v>-211.721</v>
      </c>
      <c r="G513" s="8">
        <f>(ABS(TabPil!G513)+ABS(TabPil!I513))*SIGN(TabPil!G513)</f>
        <v>-4.3010000000000002</v>
      </c>
      <c r="H513" s="8">
        <f>(ABS(TabPil!H513)+ABS(TabPil!J513))*SIGN(TabPil!H513)</f>
        <v>0</v>
      </c>
      <c r="I513" s="8">
        <f t="shared" si="74"/>
        <v>-4.3010000000000002</v>
      </c>
      <c r="J513" s="8">
        <f t="shared" si="75"/>
        <v>0</v>
      </c>
      <c r="L513" s="1"/>
      <c r="M513" s="1"/>
      <c r="N513" s="1">
        <v>5</v>
      </c>
      <c r="O513" s="1" t="s">
        <v>12</v>
      </c>
      <c r="P513" s="1">
        <f>TabPil!P513</f>
        <v>-67.816000000000003</v>
      </c>
      <c r="Q513" s="1">
        <f>TabPil!Q513</f>
        <v>-43.02</v>
      </c>
      <c r="R513" s="8">
        <f>(ABS(TabPil!R513)+ABS(TabPil!T513))*SIGN(TabPil!R513)</f>
        <v>2.1030000000000002</v>
      </c>
      <c r="S513" s="8">
        <f>(ABS(TabPil!S513)+ABS(TabPil!U513))*SIGN(TabPil!S513)</f>
        <v>12.327</v>
      </c>
      <c r="T513" s="8">
        <f t="shared" si="72"/>
        <v>5.8010999999999999</v>
      </c>
      <c r="U513" s="8">
        <f t="shared" si="73"/>
        <v>12.9579</v>
      </c>
      <c r="W513" s="1">
        <v>5</v>
      </c>
      <c r="X513" s="1" t="s">
        <v>12</v>
      </c>
      <c r="Y513" s="1">
        <f>TabPil!Z513</f>
        <v>-418.33500000000004</v>
      </c>
      <c r="Z513" s="1">
        <f>TabPil!AA513</f>
        <v>-254.74100000000001</v>
      </c>
      <c r="AA513" s="1">
        <f>(ABS(TabPil!AB513)+ABS(TabPil!AD513))*SIGN(TabPil!AB513)</f>
        <v>-3.1880000000000002</v>
      </c>
      <c r="AB513" s="1">
        <f>(ABS(TabPil!AC513)+ABS(TabPil!AE513))*SIGN(TabPil!AC513)</f>
        <v>12.458</v>
      </c>
      <c r="AC513" s="22">
        <f>(ABS(AA513)+0.3*ABS(AB513))*SIGN(AA513)</f>
        <v>-6.9253999999999998</v>
      </c>
      <c r="AD513" s="22">
        <f>(ABS(AB513)+0.3*ABS(AA513))*SIGN(AB513)</f>
        <v>13.414400000000001</v>
      </c>
      <c r="AH513" s="1" t="s">
        <v>59</v>
      </c>
      <c r="AI513" s="8">
        <f>F510-J510</f>
        <v>5.0149999999999997</v>
      </c>
      <c r="AJ513" s="8">
        <f>Q510-U510</f>
        <v>-21.490099999999998</v>
      </c>
      <c r="AK513" s="8">
        <f>F511-J511</f>
        <v>-5.1790000000000003</v>
      </c>
      <c r="AL513" s="8">
        <f>Q511-U511</f>
        <v>18.375599999999999</v>
      </c>
      <c r="AM513" s="22">
        <f>Z513-AD513</f>
        <v>-268.15539999999999</v>
      </c>
    </row>
    <row r="514" spans="3:39">
      <c r="C514" s="1">
        <v>4</v>
      </c>
      <c r="D514" s="1" t="s">
        <v>9</v>
      </c>
      <c r="E514" s="1">
        <f>TabPil!E514</f>
        <v>7.0609999999999999</v>
      </c>
      <c r="F514" s="1">
        <f>TabPil!F514</f>
        <v>4.944</v>
      </c>
      <c r="G514" s="8">
        <f>(ABS(TabPil!G514)+ABS(TabPil!I514))*SIGN(TabPil!G514)</f>
        <v>60.769999999999996</v>
      </c>
      <c r="H514" s="8">
        <f>(ABS(TabPil!H514)+ABS(TabPil!J514))*SIGN(TabPil!H514)</f>
        <v>0</v>
      </c>
      <c r="I514" s="8">
        <f t="shared" si="74"/>
        <v>60.769999999999996</v>
      </c>
      <c r="J514" s="8">
        <f t="shared" si="75"/>
        <v>0</v>
      </c>
      <c r="L514" s="1"/>
      <c r="M514" s="1"/>
      <c r="N514" s="1">
        <v>4</v>
      </c>
      <c r="O514" s="1" t="s">
        <v>9</v>
      </c>
      <c r="P514" s="1">
        <f>TabPil!P514</f>
        <v>-15.494</v>
      </c>
      <c r="Q514" s="1">
        <f>TabPil!Q514</f>
        <v>-9.8529999999999998</v>
      </c>
      <c r="R514" s="8">
        <f>(ABS(TabPil!R514)+ABS(TabPil!T514))*SIGN(TabPil!R514)</f>
        <v>2.331</v>
      </c>
      <c r="S514" s="8">
        <f>(ABS(TabPil!S514)+ABS(TabPil!U514))*SIGN(TabPil!S514)</f>
        <v>12.997</v>
      </c>
      <c r="T514" s="8">
        <f t="shared" si="72"/>
        <v>6.2301000000000002</v>
      </c>
      <c r="U514" s="8">
        <f t="shared" si="73"/>
        <v>13.696299999999999</v>
      </c>
      <c r="W514" s="1"/>
      <c r="AG514" s="1">
        <v>4</v>
      </c>
      <c r="AH514" s="1" t="s">
        <v>56</v>
      </c>
      <c r="AI514" s="8">
        <f>F514+I514</f>
        <v>65.713999999999999</v>
      </c>
      <c r="AJ514" s="8">
        <f>Q514+T514</f>
        <v>-3.6228999999999996</v>
      </c>
      <c r="AK514" s="8">
        <f>F515+I515</f>
        <v>-65.308999999999997</v>
      </c>
      <c r="AL514" s="8">
        <f>Q515+T515</f>
        <v>5.3566000000000011</v>
      </c>
      <c r="AM514" s="22">
        <f>Z517+AC517</f>
        <v>-412.97719999999998</v>
      </c>
    </row>
    <row r="515" spans="3:39">
      <c r="C515" s="1">
        <v>4</v>
      </c>
      <c r="D515" s="1" t="s">
        <v>10</v>
      </c>
      <c r="E515" s="1">
        <f>TabPil!E515</f>
        <v>-6.6079999999999997</v>
      </c>
      <c r="F515" s="1">
        <f>TabPil!F515</f>
        <v>-4.6379999999999999</v>
      </c>
      <c r="G515" s="8">
        <f>(ABS(TabPil!G515)+ABS(TabPil!I515))*SIGN(TabPil!G515)</f>
        <v>-60.670999999999999</v>
      </c>
      <c r="H515" s="8">
        <f>(ABS(TabPil!H515)+ABS(TabPil!J515))*SIGN(TabPil!H515)</f>
        <v>0</v>
      </c>
      <c r="I515" s="8">
        <f t="shared" si="74"/>
        <v>-60.670999999999999</v>
      </c>
      <c r="J515" s="8">
        <f t="shared" si="75"/>
        <v>0</v>
      </c>
      <c r="L515" s="1"/>
      <c r="M515" s="1"/>
      <c r="N515" s="1">
        <v>4</v>
      </c>
      <c r="O515" s="1" t="s">
        <v>10</v>
      </c>
      <c r="P515" s="1">
        <f>TabPil!P515</f>
        <v>15.335000000000001</v>
      </c>
      <c r="Q515" s="1">
        <f>TabPil!Q515</f>
        <v>9.7550000000000008</v>
      </c>
      <c r="R515" s="8">
        <f>(ABS(TabPil!R515)+ABS(TabPil!T515))*SIGN(TabPil!R515)</f>
        <v>-1.5670000000000002</v>
      </c>
      <c r="S515" s="8">
        <f>(ABS(TabPil!S515)+ABS(TabPil!U515))*SIGN(TabPil!S515)</f>
        <v>-9.4379999999999988</v>
      </c>
      <c r="T515" s="8">
        <f t="shared" ref="T515:T578" si="88">(ABS(R515)+0.3*ABS(S515))*SIGN(R515)</f>
        <v>-4.3983999999999996</v>
      </c>
      <c r="U515" s="8">
        <f t="shared" ref="U515:U578" si="89">(ABS(S515)+0.3*ABS(R515))*SIGN(S515)</f>
        <v>-9.9080999999999992</v>
      </c>
      <c r="W515" s="1"/>
      <c r="AG515" s="1"/>
      <c r="AH515" s="1" t="s">
        <v>57</v>
      </c>
      <c r="AI515" s="8">
        <f>F514-I514</f>
        <v>-55.825999999999993</v>
      </c>
      <c r="AJ515" s="8">
        <f>Q514-T514</f>
        <v>-16.083100000000002</v>
      </c>
      <c r="AK515" s="8">
        <f>F515-I515</f>
        <v>56.033000000000001</v>
      </c>
      <c r="AL515" s="8">
        <f>Q515-T515</f>
        <v>14.153400000000001</v>
      </c>
      <c r="AM515" s="22">
        <f>Z517-AC517</f>
        <v>-385.06080000000003</v>
      </c>
    </row>
    <row r="516" spans="3:39">
      <c r="C516" s="1">
        <v>4</v>
      </c>
      <c r="D516" s="1" t="s">
        <v>11</v>
      </c>
      <c r="E516" s="1">
        <f>TabPil!E516</f>
        <v>4.2720000000000002</v>
      </c>
      <c r="F516" s="1">
        <f>TabPil!F516</f>
        <v>2.9940000000000002</v>
      </c>
      <c r="G516" s="8">
        <f>(ABS(TabPil!G516)+ABS(TabPil!I516))*SIGN(TabPil!G516)</f>
        <v>37.950000000000003</v>
      </c>
      <c r="H516" s="8">
        <f>(ABS(TabPil!H516)+ABS(TabPil!J516))*SIGN(TabPil!H516)</f>
        <v>0</v>
      </c>
      <c r="I516" s="8">
        <f t="shared" ref="I516:I579" si="90">(ABS(G516)+0.3*ABS(H516))*SIGN(G516)</f>
        <v>37.950000000000003</v>
      </c>
      <c r="J516" s="8">
        <f t="shared" ref="J516:J579" si="91">(ABS(H516)+0.3*ABS(G516))*SIGN(H516)</f>
        <v>0</v>
      </c>
      <c r="L516" s="1"/>
      <c r="M516" s="1"/>
      <c r="N516" s="1">
        <v>4</v>
      </c>
      <c r="O516" s="1" t="s">
        <v>11</v>
      </c>
      <c r="P516" s="1">
        <f>TabPil!P516</f>
        <v>-9.6340000000000003</v>
      </c>
      <c r="Q516" s="1">
        <f>TabPil!Q516</f>
        <v>-6.1269999999999998</v>
      </c>
      <c r="R516" s="8">
        <f>(ABS(TabPil!R516)+ABS(TabPil!T516))*SIGN(TabPil!R516)</f>
        <v>1.2030000000000001</v>
      </c>
      <c r="S516" s="8">
        <f>(ABS(TabPil!S516)+ABS(TabPil!U516))*SIGN(TabPil!S516)</f>
        <v>6.8609999999999998</v>
      </c>
      <c r="T516" s="8">
        <f t="shared" si="88"/>
        <v>3.2613000000000003</v>
      </c>
      <c r="U516" s="8">
        <f t="shared" si="89"/>
        <v>7.2218999999999998</v>
      </c>
      <c r="W516" s="1"/>
      <c r="AH516" s="1" t="s">
        <v>58</v>
      </c>
      <c r="AI516" s="8">
        <f>F514+J514</f>
        <v>4.944</v>
      </c>
      <c r="AJ516" s="8">
        <f>Q514+U514</f>
        <v>3.8432999999999993</v>
      </c>
      <c r="AK516" s="8">
        <f>F515+J515</f>
        <v>-4.6379999999999999</v>
      </c>
      <c r="AL516" s="8">
        <f>Q515+U515</f>
        <v>-0.15309999999999846</v>
      </c>
      <c r="AM516" s="22">
        <f>Z517+AD517</f>
        <v>-376.13650000000001</v>
      </c>
    </row>
    <row r="517" spans="3:39">
      <c r="C517" s="1">
        <v>4</v>
      </c>
      <c r="D517" s="1" t="s">
        <v>12</v>
      </c>
      <c r="E517" s="1">
        <f>TabPil!E517</f>
        <v>-548.85400000000004</v>
      </c>
      <c r="F517" s="1">
        <f>TabPil!F517</f>
        <v>-332.97</v>
      </c>
      <c r="G517" s="8">
        <f>(ABS(TabPil!G517)+ABS(TabPil!I517))*SIGN(TabPil!G517)</f>
        <v>-9.64</v>
      </c>
      <c r="H517" s="8">
        <f>(ABS(TabPil!H517)+ABS(TabPil!J517))*SIGN(TabPil!H517)</f>
        <v>0</v>
      </c>
      <c r="I517" s="8">
        <f t="shared" si="90"/>
        <v>-9.64</v>
      </c>
      <c r="J517" s="8">
        <f t="shared" si="91"/>
        <v>0</v>
      </c>
      <c r="L517" s="1"/>
      <c r="M517" s="1"/>
      <c r="N517" s="1">
        <v>4</v>
      </c>
      <c r="O517" s="1" t="s">
        <v>12</v>
      </c>
      <c r="P517" s="1">
        <f>TabPil!P517</f>
        <v>-104.053</v>
      </c>
      <c r="Q517" s="1">
        <f>TabPil!Q517</f>
        <v>-66.049000000000007</v>
      </c>
      <c r="R517" s="8">
        <f>(ABS(TabPil!R517)+ABS(TabPil!T517))*SIGN(TabPil!R517)</f>
        <v>3.4990000000000001</v>
      </c>
      <c r="S517" s="8">
        <f>(ABS(TabPil!S517)+ABS(TabPil!U517))*SIGN(TabPil!S517)</f>
        <v>20.216999999999999</v>
      </c>
      <c r="T517" s="8">
        <f t="shared" si="88"/>
        <v>9.5640999999999998</v>
      </c>
      <c r="U517" s="8">
        <f t="shared" si="89"/>
        <v>21.2667</v>
      </c>
      <c r="W517" s="1">
        <v>4</v>
      </c>
      <c r="X517" s="1" t="s">
        <v>12</v>
      </c>
      <c r="Y517" s="1">
        <f>TabPil!Z517</f>
        <v>-652.90700000000004</v>
      </c>
      <c r="Z517" s="1">
        <f>TabPil!AA517</f>
        <v>-399.01900000000001</v>
      </c>
      <c r="AA517" s="1">
        <f>(ABS(TabPil!AB517)+ABS(TabPil!AD517))*SIGN(TabPil!AB517)</f>
        <v>-7.794999999999999</v>
      </c>
      <c r="AB517" s="1">
        <f>(ABS(TabPil!AC517)+ABS(TabPil!AE517))*SIGN(TabPil!AC517)</f>
        <v>20.543999999999997</v>
      </c>
      <c r="AC517" s="22">
        <f>(ABS(AA517)+0.3*ABS(AB517))*SIGN(AA517)</f>
        <v>-13.958199999999998</v>
      </c>
      <c r="AD517" s="22">
        <f>(ABS(AB517)+0.3*ABS(AA517))*SIGN(AB517)</f>
        <v>22.882499999999997</v>
      </c>
      <c r="AH517" s="1" t="s">
        <v>59</v>
      </c>
      <c r="AI517" s="8">
        <f>F514-J514</f>
        <v>4.944</v>
      </c>
      <c r="AJ517" s="8">
        <f>Q514-U514</f>
        <v>-23.549299999999999</v>
      </c>
      <c r="AK517" s="8">
        <f>F515-J515</f>
        <v>-4.6379999999999999</v>
      </c>
      <c r="AL517" s="8">
        <f>Q515-U515</f>
        <v>19.6631</v>
      </c>
      <c r="AM517" s="22">
        <f>Z517-AD517</f>
        <v>-421.9015</v>
      </c>
    </row>
    <row r="518" spans="3:39">
      <c r="C518" s="1">
        <v>3</v>
      </c>
      <c r="D518" s="1" t="s">
        <v>9</v>
      </c>
      <c r="E518" s="1">
        <f>TabPil!E518</f>
        <v>5.2969999999999997</v>
      </c>
      <c r="F518" s="1">
        <f>TabPil!F518</f>
        <v>3.7709999999999999</v>
      </c>
      <c r="G518" s="8">
        <f>(ABS(TabPil!G518)+ABS(TabPil!I518))*SIGN(TabPil!G518)</f>
        <v>72.878</v>
      </c>
      <c r="H518" s="8">
        <f>(ABS(TabPil!H518)+ABS(TabPil!J518))*SIGN(TabPil!H518)</f>
        <v>0</v>
      </c>
      <c r="I518" s="8">
        <f t="shared" si="90"/>
        <v>72.878</v>
      </c>
      <c r="J518" s="8">
        <f t="shared" si="91"/>
        <v>0</v>
      </c>
      <c r="L518" s="1"/>
      <c r="M518" s="1"/>
      <c r="N518" s="1">
        <v>3</v>
      </c>
      <c r="O518" s="1" t="s">
        <v>9</v>
      </c>
      <c r="P518" s="1">
        <f>TabPil!P518</f>
        <v>-14.583</v>
      </c>
      <c r="Q518" s="1">
        <f>TabPil!Q518</f>
        <v>-9.2739999999999991</v>
      </c>
      <c r="R518" s="8">
        <f>(ABS(TabPil!R518)+ABS(TabPil!T518))*SIGN(TabPil!R518)</f>
        <v>2.6719999999999997</v>
      </c>
      <c r="S518" s="8">
        <f>(ABS(TabPil!S518)+ABS(TabPil!U518))*SIGN(TabPil!S518)</f>
        <v>14.606</v>
      </c>
      <c r="T518" s="8">
        <f t="shared" si="88"/>
        <v>7.0537999999999998</v>
      </c>
      <c r="U518" s="8">
        <f t="shared" si="89"/>
        <v>15.4076</v>
      </c>
      <c r="W518" s="1"/>
      <c r="AG518" s="1">
        <v>3</v>
      </c>
      <c r="AH518" s="1" t="s">
        <v>56</v>
      </c>
      <c r="AI518" s="8">
        <f>F518+I518</f>
        <v>76.649000000000001</v>
      </c>
      <c r="AJ518" s="8">
        <f>Q518+T518</f>
        <v>-2.2201999999999993</v>
      </c>
      <c r="AK518" s="8">
        <f>F519+I519</f>
        <v>-76.150000000000006</v>
      </c>
      <c r="AL518" s="8">
        <f>Q519+T519</f>
        <v>3.3623000000000003</v>
      </c>
      <c r="AM518" s="22">
        <f>Z521+AC521</f>
        <v>-566.3809</v>
      </c>
    </row>
    <row r="519" spans="3:39">
      <c r="C519" s="1">
        <v>3</v>
      </c>
      <c r="D519" s="1" t="s">
        <v>10</v>
      </c>
      <c r="E519" s="1">
        <f>TabPil!E519</f>
        <v>-4.702</v>
      </c>
      <c r="F519" s="1">
        <f>TabPil!F519</f>
        <v>-3.3610000000000002</v>
      </c>
      <c r="G519" s="8">
        <f>(ABS(TabPil!G519)+ABS(TabPil!I519))*SIGN(TabPil!G519)</f>
        <v>-72.789000000000001</v>
      </c>
      <c r="H519" s="8">
        <f>(ABS(TabPil!H519)+ABS(TabPil!J519))*SIGN(TabPil!H519)</f>
        <v>0</v>
      </c>
      <c r="I519" s="8">
        <f t="shared" si="90"/>
        <v>-72.789000000000001</v>
      </c>
      <c r="J519" s="8">
        <f t="shared" si="91"/>
        <v>0</v>
      </c>
      <c r="L519" s="1"/>
      <c r="M519" s="1"/>
      <c r="N519" s="1">
        <v>3</v>
      </c>
      <c r="O519" s="1" t="s">
        <v>10</v>
      </c>
      <c r="P519" s="1">
        <f>TabPil!P519</f>
        <v>14.319000000000001</v>
      </c>
      <c r="Q519" s="1">
        <f>TabPil!Q519</f>
        <v>9.109</v>
      </c>
      <c r="R519" s="8">
        <f>(ABS(TabPil!R519)+ABS(TabPil!T519))*SIGN(TabPil!R519)</f>
        <v>-2.117</v>
      </c>
      <c r="S519" s="8">
        <f>(ABS(TabPil!S519)+ABS(TabPil!U519))*SIGN(TabPil!S519)</f>
        <v>-12.099</v>
      </c>
      <c r="T519" s="8">
        <f t="shared" si="88"/>
        <v>-5.7466999999999997</v>
      </c>
      <c r="U519" s="8">
        <f t="shared" si="89"/>
        <v>-12.7341</v>
      </c>
      <c r="W519" s="1"/>
      <c r="AG519" s="1"/>
      <c r="AH519" s="1" t="s">
        <v>57</v>
      </c>
      <c r="AI519" s="8">
        <f>F518-I518</f>
        <v>-69.106999999999999</v>
      </c>
      <c r="AJ519" s="8">
        <f>Q518-T518</f>
        <v>-16.3278</v>
      </c>
      <c r="AK519" s="8">
        <f>F519-I519</f>
        <v>69.427999999999997</v>
      </c>
      <c r="AL519" s="8">
        <f>Q519-T519</f>
        <v>14.855699999999999</v>
      </c>
      <c r="AM519" s="22">
        <f>Z521-AC521</f>
        <v>-515.64309999999989</v>
      </c>
    </row>
    <row r="520" spans="3:39">
      <c r="C520" s="1">
        <v>3</v>
      </c>
      <c r="D520" s="1" t="s">
        <v>11</v>
      </c>
      <c r="E520" s="1">
        <f>TabPil!E520</f>
        <v>3.125</v>
      </c>
      <c r="F520" s="1">
        <f>TabPil!F520</f>
        <v>2.2290000000000001</v>
      </c>
      <c r="G520" s="8">
        <f>(ABS(TabPil!G520)+ABS(TabPil!I520))*SIGN(TabPil!G520)</f>
        <v>45.521000000000001</v>
      </c>
      <c r="H520" s="8">
        <f>(ABS(TabPil!H520)+ABS(TabPil!J520))*SIGN(TabPil!H520)</f>
        <v>0</v>
      </c>
      <c r="I520" s="8">
        <f t="shared" si="90"/>
        <v>45.521000000000001</v>
      </c>
      <c r="J520" s="8">
        <f t="shared" si="91"/>
        <v>0</v>
      </c>
      <c r="L520" s="1"/>
      <c r="M520" s="1"/>
      <c r="N520" s="1">
        <v>3</v>
      </c>
      <c r="O520" s="1" t="s">
        <v>11</v>
      </c>
      <c r="P520" s="1">
        <f>TabPil!P520</f>
        <v>-9.032</v>
      </c>
      <c r="Q520" s="1">
        <f>TabPil!Q520</f>
        <v>-5.7450000000000001</v>
      </c>
      <c r="R520" s="8">
        <f>(ABS(TabPil!R520)+ABS(TabPil!T520))*SIGN(TabPil!R520)</f>
        <v>1.486</v>
      </c>
      <c r="S520" s="8">
        <f>(ABS(TabPil!S520)+ABS(TabPil!U520))*SIGN(TabPil!S520)</f>
        <v>8.2319999999999993</v>
      </c>
      <c r="T520" s="8">
        <f t="shared" si="88"/>
        <v>3.9555999999999996</v>
      </c>
      <c r="U520" s="8">
        <f t="shared" si="89"/>
        <v>8.6777999999999995</v>
      </c>
      <c r="W520" s="1"/>
      <c r="AH520" s="1" t="s">
        <v>58</v>
      </c>
      <c r="AI520" s="8">
        <f>F518+J518</f>
        <v>3.7709999999999999</v>
      </c>
      <c r="AJ520" s="8">
        <f>Q518+U518</f>
        <v>6.1336000000000013</v>
      </c>
      <c r="AK520" s="8">
        <f>F519+J519</f>
        <v>-3.3610000000000002</v>
      </c>
      <c r="AL520" s="8">
        <f>Q519+U519</f>
        <v>-3.6250999999999998</v>
      </c>
      <c r="AM520" s="22">
        <f>Z521+AD521</f>
        <v>-506.53539999999992</v>
      </c>
    </row>
    <row r="521" spans="3:39">
      <c r="C521" s="1">
        <v>3</v>
      </c>
      <c r="D521" s="1" t="s">
        <v>12</v>
      </c>
      <c r="E521" s="1">
        <f>TabPil!E521</f>
        <v>-743.62</v>
      </c>
      <c r="F521" s="1">
        <f>TabPil!F521</f>
        <v>-451.94799999999998</v>
      </c>
      <c r="G521" s="8">
        <f>(ABS(TabPil!G521)+ABS(TabPil!I521))*SIGN(TabPil!G521)</f>
        <v>-19.170999999999999</v>
      </c>
      <c r="H521" s="8">
        <f>(ABS(TabPil!H521)+ABS(TabPil!J521))*SIGN(TabPil!H521)</f>
        <v>0</v>
      </c>
      <c r="I521" s="8">
        <f t="shared" si="90"/>
        <v>-19.170999999999999</v>
      </c>
      <c r="J521" s="8">
        <f t="shared" si="91"/>
        <v>0</v>
      </c>
      <c r="L521" s="1"/>
      <c r="M521" s="1"/>
      <c r="N521" s="1">
        <v>3</v>
      </c>
      <c r="O521" s="1" t="s">
        <v>12</v>
      </c>
      <c r="P521" s="1">
        <f>TabPil!P521</f>
        <v>-140.27099999999999</v>
      </c>
      <c r="Q521" s="1">
        <f>TabPil!Q521</f>
        <v>-89.063999999999993</v>
      </c>
      <c r="R521" s="8">
        <f>(ABS(TabPil!R521)+ABS(TabPil!T521))*SIGN(TabPil!R521)</f>
        <v>5.0650000000000004</v>
      </c>
      <c r="S521" s="8">
        <f>(ABS(TabPil!S521)+ABS(TabPil!U521))*SIGN(TabPil!S521)</f>
        <v>28.855999999999998</v>
      </c>
      <c r="T521" s="8">
        <f t="shared" si="88"/>
        <v>13.721799999999998</v>
      </c>
      <c r="U521" s="8">
        <f t="shared" si="89"/>
        <v>30.375499999999999</v>
      </c>
      <c r="W521" s="1">
        <v>3</v>
      </c>
      <c r="X521" s="1" t="s">
        <v>12</v>
      </c>
      <c r="Y521" s="1">
        <f>TabPil!Z521</f>
        <v>-883.89099999999996</v>
      </c>
      <c r="Z521" s="1">
        <f>TabPil!AA521</f>
        <v>-541.01199999999994</v>
      </c>
      <c r="AA521" s="1">
        <f>(ABS(TabPil!AB521)+ABS(TabPil!AD521))*SIGN(TabPil!AB521)</f>
        <v>-16.512</v>
      </c>
      <c r="AB521" s="1">
        <f>(ABS(TabPil!AC521)+ABS(TabPil!AE521))*SIGN(TabPil!AC521)</f>
        <v>29.523</v>
      </c>
      <c r="AC521" s="22">
        <f>(ABS(AA521)+0.3*ABS(AB521))*SIGN(AA521)</f>
        <v>-25.3689</v>
      </c>
      <c r="AD521" s="22">
        <f>(ABS(AB521)+0.3*ABS(AA521))*SIGN(AB521)</f>
        <v>34.476599999999998</v>
      </c>
      <c r="AH521" s="1" t="s">
        <v>59</v>
      </c>
      <c r="AI521" s="8">
        <f>F518-J518</f>
        <v>3.7709999999999999</v>
      </c>
      <c r="AJ521" s="8">
        <f>Q518-U518</f>
        <v>-24.6816</v>
      </c>
      <c r="AK521" s="8">
        <f>F519-J519</f>
        <v>-3.3610000000000002</v>
      </c>
      <c r="AL521" s="8">
        <f>Q519-U519</f>
        <v>21.8431</v>
      </c>
      <c r="AM521" s="22">
        <f>Z521-AD521</f>
        <v>-575.48859999999991</v>
      </c>
    </row>
    <row r="522" spans="3:39">
      <c r="C522" s="1">
        <v>2</v>
      </c>
      <c r="D522" s="1" t="s">
        <v>9</v>
      </c>
      <c r="E522" s="1">
        <f>TabPil!E522</f>
        <v>2.782</v>
      </c>
      <c r="F522" s="1">
        <f>TabPil!F522</f>
        <v>2.181</v>
      </c>
      <c r="G522" s="8">
        <f>(ABS(TabPil!G522)+ABS(TabPil!I522))*SIGN(TabPil!G522)</f>
        <v>82.534000000000006</v>
      </c>
      <c r="H522" s="8">
        <f>(ABS(TabPil!H522)+ABS(TabPil!J522))*SIGN(TabPil!H522)</f>
        <v>0</v>
      </c>
      <c r="I522" s="8">
        <f t="shared" si="90"/>
        <v>82.534000000000006</v>
      </c>
      <c r="J522" s="8">
        <f t="shared" si="91"/>
        <v>0</v>
      </c>
      <c r="L522" s="1"/>
      <c r="M522" s="1"/>
      <c r="N522" s="1">
        <v>2</v>
      </c>
      <c r="O522" s="1" t="s">
        <v>9</v>
      </c>
      <c r="P522" s="1">
        <f>TabPil!P522</f>
        <v>-15.657999999999999</v>
      </c>
      <c r="Q522" s="1">
        <f>TabPil!Q522</f>
        <v>-9.9489999999999998</v>
      </c>
      <c r="R522" s="8">
        <f>(ABS(TabPil!R522)+ABS(TabPil!T522))*SIGN(TabPil!R522)</f>
        <v>2.395</v>
      </c>
      <c r="S522" s="8">
        <f>(ABS(TabPil!S522)+ABS(TabPil!U522))*SIGN(TabPil!S522)</f>
        <v>13.037000000000001</v>
      </c>
      <c r="T522" s="8">
        <f t="shared" si="88"/>
        <v>6.3061000000000007</v>
      </c>
      <c r="U522" s="8">
        <f t="shared" si="89"/>
        <v>13.755500000000001</v>
      </c>
      <c r="W522" s="1"/>
      <c r="AG522" s="1">
        <v>2</v>
      </c>
      <c r="AH522" s="1" t="s">
        <v>56</v>
      </c>
      <c r="AI522" s="8">
        <f>F522+I522</f>
        <v>84.715000000000003</v>
      </c>
      <c r="AJ522" s="8">
        <f>Q522+T522</f>
        <v>-3.6428999999999991</v>
      </c>
      <c r="AK522" s="8">
        <f>F523+I523</f>
        <v>-85.858000000000004</v>
      </c>
      <c r="AL522" s="8">
        <f>Q523+T523</f>
        <v>5.1852999999999998</v>
      </c>
      <c r="AM522" s="22">
        <f>Z525+AC525</f>
        <v>-721.47960000000012</v>
      </c>
    </row>
    <row r="523" spans="3:39">
      <c r="C523" s="1">
        <v>2</v>
      </c>
      <c r="D523" s="1" t="s">
        <v>10</v>
      </c>
      <c r="E523" s="1">
        <f>TabPil!E523</f>
        <v>-1.877</v>
      </c>
      <c r="F523" s="1">
        <f>TabPil!F523</f>
        <v>-1.649</v>
      </c>
      <c r="G523" s="8">
        <f>(ABS(TabPil!G523)+ABS(TabPil!I523))*SIGN(TabPil!G523)</f>
        <v>-84.209000000000003</v>
      </c>
      <c r="H523" s="8">
        <f>(ABS(TabPil!H523)+ABS(TabPil!J523))*SIGN(TabPil!H523)</f>
        <v>0</v>
      </c>
      <c r="I523" s="8">
        <f t="shared" si="90"/>
        <v>-84.209000000000003</v>
      </c>
      <c r="J523" s="8">
        <f t="shared" si="91"/>
        <v>0</v>
      </c>
      <c r="L523" s="1"/>
      <c r="M523" s="1"/>
      <c r="N523" s="1">
        <v>2</v>
      </c>
      <c r="O523" s="1" t="s">
        <v>10</v>
      </c>
      <c r="P523" s="1">
        <f>TabPil!P523</f>
        <v>17.669</v>
      </c>
      <c r="Q523" s="1">
        <f>TabPil!Q523</f>
        <v>11.231</v>
      </c>
      <c r="R523" s="8">
        <f>(ABS(TabPil!R523)+ABS(TabPil!T523))*SIGN(TabPil!R523)</f>
        <v>-2.302</v>
      </c>
      <c r="S523" s="8">
        <f>(ABS(TabPil!S523)+ABS(TabPil!U523))*SIGN(TabPil!S523)</f>
        <v>-12.479000000000001</v>
      </c>
      <c r="T523" s="8">
        <f t="shared" si="88"/>
        <v>-6.0457000000000001</v>
      </c>
      <c r="U523" s="8">
        <f t="shared" si="89"/>
        <v>-13.169600000000001</v>
      </c>
      <c r="W523" s="1"/>
      <c r="AG523" s="1"/>
      <c r="AH523" s="1" t="s">
        <v>57</v>
      </c>
      <c r="AI523" s="8">
        <f>F522-I522</f>
        <v>-80.353000000000009</v>
      </c>
      <c r="AJ523" s="8">
        <f>Q522-T522</f>
        <v>-16.255099999999999</v>
      </c>
      <c r="AK523" s="8">
        <f>F523-I523</f>
        <v>82.56</v>
      </c>
      <c r="AL523" s="8">
        <f>Q523-T523</f>
        <v>17.276699999999998</v>
      </c>
      <c r="AM523" s="22">
        <f>Z525-AC525</f>
        <v>-638.1884</v>
      </c>
    </row>
    <row r="524" spans="3:39">
      <c r="C524" s="1">
        <v>2</v>
      </c>
      <c r="D524" s="1" t="s">
        <v>11</v>
      </c>
      <c r="E524" s="1">
        <f>TabPil!E524</f>
        <v>1.456</v>
      </c>
      <c r="F524" s="1">
        <f>TabPil!F524</f>
        <v>1.1970000000000001</v>
      </c>
      <c r="G524" s="8">
        <f>(ABS(TabPil!G524)+ABS(TabPil!I524))*SIGN(TabPil!G524)</f>
        <v>52.106999999999999</v>
      </c>
      <c r="H524" s="8">
        <f>(ABS(TabPil!H524)+ABS(TabPil!J524))*SIGN(TabPil!H524)</f>
        <v>0</v>
      </c>
      <c r="I524" s="8">
        <f t="shared" si="90"/>
        <v>52.106999999999999</v>
      </c>
      <c r="J524" s="8">
        <f t="shared" si="91"/>
        <v>0</v>
      </c>
      <c r="L524" s="1"/>
      <c r="M524" s="1"/>
      <c r="N524" s="1">
        <v>2</v>
      </c>
      <c r="O524" s="1" t="s">
        <v>11</v>
      </c>
      <c r="P524" s="1">
        <f>TabPil!P524</f>
        <v>-10.414999999999999</v>
      </c>
      <c r="Q524" s="1">
        <f>TabPil!Q524</f>
        <v>-6.6189999999999998</v>
      </c>
      <c r="R524" s="8">
        <f>(ABS(TabPil!R524)+ABS(TabPil!T524))*SIGN(TabPil!R524)</f>
        <v>1.46</v>
      </c>
      <c r="S524" s="8">
        <f>(ABS(TabPil!S524)+ABS(TabPil!U524))*SIGN(TabPil!S524)</f>
        <v>7.8790000000000004</v>
      </c>
      <c r="T524" s="8">
        <f t="shared" si="88"/>
        <v>3.8237000000000001</v>
      </c>
      <c r="U524" s="8">
        <f t="shared" si="89"/>
        <v>8.3170000000000002</v>
      </c>
      <c r="W524" s="1"/>
      <c r="AH524" s="1" t="s">
        <v>58</v>
      </c>
      <c r="AI524" s="8">
        <f>F522+J522</f>
        <v>2.181</v>
      </c>
      <c r="AJ524" s="8">
        <f>Q522+U522</f>
        <v>3.8065000000000015</v>
      </c>
      <c r="AK524" s="8">
        <f>F523+J523</f>
        <v>-1.649</v>
      </c>
      <c r="AL524" s="8">
        <f>Q523+U523</f>
        <v>-1.938600000000001</v>
      </c>
      <c r="AM524" s="22">
        <f>Z525+AD525</f>
        <v>-631.88490000000002</v>
      </c>
    </row>
    <row r="525" spans="3:39">
      <c r="C525" s="1">
        <v>2</v>
      </c>
      <c r="D525" s="1" t="s">
        <v>12</v>
      </c>
      <c r="E525" s="1">
        <f>TabPil!E525</f>
        <v>-933.41600000000005</v>
      </c>
      <c r="F525" s="1">
        <f>TabPil!F525</f>
        <v>-567.75800000000004</v>
      </c>
      <c r="G525" s="8">
        <f>(ABS(TabPil!G525)+ABS(TabPil!I525))*SIGN(TabPil!G525)</f>
        <v>-33.477000000000004</v>
      </c>
      <c r="H525" s="8">
        <f>(ABS(TabPil!H525)+ABS(TabPil!J525))*SIGN(TabPil!H525)</f>
        <v>0</v>
      </c>
      <c r="I525" s="8">
        <f t="shared" si="90"/>
        <v>-33.477000000000004</v>
      </c>
      <c r="J525" s="8">
        <f t="shared" si="91"/>
        <v>0</v>
      </c>
      <c r="L525" s="1"/>
      <c r="M525" s="1"/>
      <c r="N525" s="1">
        <v>2</v>
      </c>
      <c r="O525" s="1" t="s">
        <v>12</v>
      </c>
      <c r="P525" s="1">
        <f>TabPil!P525</f>
        <v>-176.49100000000001</v>
      </c>
      <c r="Q525" s="1">
        <f>TabPil!Q525</f>
        <v>-112.07599999999999</v>
      </c>
      <c r="R525" s="8">
        <f>(ABS(TabPil!R525)+ABS(TabPil!T525))*SIGN(TabPil!R525)</f>
        <v>6.7240000000000002</v>
      </c>
      <c r="S525" s="8">
        <f>(ABS(TabPil!S525)+ABS(TabPil!U525))*SIGN(TabPil!S525)</f>
        <v>37.826999999999998</v>
      </c>
      <c r="T525" s="8">
        <f t="shared" si="88"/>
        <v>18.072099999999999</v>
      </c>
      <c r="U525" s="8">
        <f t="shared" si="89"/>
        <v>39.844200000000001</v>
      </c>
      <c r="W525" s="1">
        <v>2</v>
      </c>
      <c r="X525" s="1" t="s">
        <v>12</v>
      </c>
      <c r="Y525" s="1">
        <f>TabPil!Z525</f>
        <v>-1109.9070000000002</v>
      </c>
      <c r="Z525" s="1">
        <f>TabPil!AA525</f>
        <v>-679.83400000000006</v>
      </c>
      <c r="AA525" s="1">
        <f>(ABS(TabPil!AB525)+ABS(TabPil!AD525))*SIGN(TabPil!AB525)</f>
        <v>-29.957000000000001</v>
      </c>
      <c r="AB525" s="1">
        <f>(ABS(TabPil!AC525)+ABS(TabPil!AE525))*SIGN(TabPil!AC525)</f>
        <v>38.962000000000003</v>
      </c>
      <c r="AC525" s="22">
        <f>(ABS(AA525)+0.3*ABS(AB525))*SIGN(AA525)</f>
        <v>-41.645600000000002</v>
      </c>
      <c r="AD525" s="22">
        <f>(ABS(AB525)+0.3*ABS(AA525))*SIGN(AB525)</f>
        <v>47.949100000000001</v>
      </c>
      <c r="AH525" s="1" t="s">
        <v>59</v>
      </c>
      <c r="AI525" s="8">
        <f>F522-J522</f>
        <v>2.181</v>
      </c>
      <c r="AJ525" s="8">
        <f>Q522-U522</f>
        <v>-23.704500000000003</v>
      </c>
      <c r="AK525" s="8">
        <f>F523-J523</f>
        <v>-1.649</v>
      </c>
      <c r="AL525" s="8">
        <f>Q523-U523</f>
        <v>24.400600000000001</v>
      </c>
      <c r="AM525" s="22">
        <f>Z525-AD525</f>
        <v>-727.7831000000001</v>
      </c>
    </row>
    <row r="526" spans="3:39">
      <c r="C526" s="1">
        <v>1</v>
      </c>
      <c r="D526" s="1" t="s">
        <v>9</v>
      </c>
      <c r="E526" s="1">
        <f>TabPil!E526</f>
        <v>0.31</v>
      </c>
      <c r="F526" s="1">
        <f>TabPil!F526</f>
        <v>0.502</v>
      </c>
      <c r="G526" s="8">
        <f>(ABS(TabPil!G526)+ABS(TabPil!I526))*SIGN(TabPil!G526)</f>
        <v>61.521000000000001</v>
      </c>
      <c r="H526" s="8">
        <f>(ABS(TabPil!H526)+ABS(TabPil!J526))*SIGN(TabPil!H526)</f>
        <v>0</v>
      </c>
      <c r="I526" s="8">
        <f t="shared" si="90"/>
        <v>61.521000000000001</v>
      </c>
      <c r="J526" s="8">
        <f t="shared" si="91"/>
        <v>0</v>
      </c>
      <c r="L526" s="1"/>
      <c r="M526" s="1"/>
      <c r="N526" s="1">
        <v>1</v>
      </c>
      <c r="O526" s="1" t="s">
        <v>9</v>
      </c>
      <c r="P526" s="1">
        <f>TabPil!P526</f>
        <v>-11.227</v>
      </c>
      <c r="Q526" s="1">
        <f>TabPil!Q526</f>
        <v>-7.1319999999999997</v>
      </c>
      <c r="R526" s="8">
        <f>(ABS(TabPil!R526)+ABS(TabPil!T526))*SIGN(TabPil!R526)</f>
        <v>2.0369999999999999</v>
      </c>
      <c r="S526" s="8">
        <f>(ABS(TabPil!S526)+ABS(TabPil!U526))*SIGN(TabPil!S526)</f>
        <v>11.452999999999999</v>
      </c>
      <c r="T526" s="8">
        <f t="shared" si="88"/>
        <v>5.4728999999999992</v>
      </c>
      <c r="U526" s="8">
        <f t="shared" si="89"/>
        <v>12.0641</v>
      </c>
      <c r="W526" s="1"/>
      <c r="AG526" s="1">
        <v>1</v>
      </c>
      <c r="AH526" s="1" t="s">
        <v>56</v>
      </c>
      <c r="AI526" s="8">
        <f>F526+I526</f>
        <v>62.023000000000003</v>
      </c>
      <c r="AJ526" s="8">
        <f>Q526+T526</f>
        <v>-1.6591000000000005</v>
      </c>
      <c r="AK526" s="8">
        <f>F527+I527</f>
        <v>-62.222000000000001</v>
      </c>
      <c r="AL526" s="8">
        <f>Q527+T527</f>
        <v>-15.362499999999999</v>
      </c>
      <c r="AM526" s="22">
        <f>Z529+AC529</f>
        <v>-869.58640000000003</v>
      </c>
    </row>
    <row r="527" spans="3:39">
      <c r="C527" s="1">
        <v>1</v>
      </c>
      <c r="D527" s="1" t="s">
        <v>10</v>
      </c>
      <c r="E527" s="1">
        <f>TabPil!E527</f>
        <v>-0.3</v>
      </c>
      <c r="F527" s="1">
        <f>TabPil!F527</f>
        <v>-0.33400000000000002</v>
      </c>
      <c r="G527" s="8">
        <f>(ABS(TabPil!G527)+ABS(TabPil!I527))*SIGN(TabPil!G527)</f>
        <v>-61.887999999999998</v>
      </c>
      <c r="H527" s="8">
        <f>(ABS(TabPil!H527)+ABS(TabPil!J527))*SIGN(TabPil!H527)</f>
        <v>0</v>
      </c>
      <c r="I527" s="8">
        <f t="shared" si="90"/>
        <v>-61.887999999999998</v>
      </c>
      <c r="J527" s="8">
        <f t="shared" si="91"/>
        <v>0</v>
      </c>
      <c r="L527" s="1"/>
      <c r="M527" s="1"/>
      <c r="N527" s="1">
        <v>1</v>
      </c>
      <c r="O527" s="1" t="s">
        <v>10</v>
      </c>
      <c r="P527" s="1">
        <f>TabPil!P527</f>
        <v>5.5979999999999999</v>
      </c>
      <c r="Q527" s="1">
        <f>TabPil!Q527</f>
        <v>3.5569999999999999</v>
      </c>
      <c r="R527" s="8">
        <f>(ABS(TabPil!R527)+ABS(TabPil!T527))*SIGN(TabPil!R527)</f>
        <v>-7.1429999999999998</v>
      </c>
      <c r="S527" s="8">
        <f>(ABS(TabPil!S527)+ABS(TabPil!U527))*SIGN(TabPil!S527)</f>
        <v>-39.254999999999995</v>
      </c>
      <c r="T527" s="8">
        <f t="shared" si="88"/>
        <v>-18.919499999999999</v>
      </c>
      <c r="U527" s="8">
        <f t="shared" si="89"/>
        <v>-41.397899999999993</v>
      </c>
      <c r="W527" s="1"/>
      <c r="AH527" s="1" t="s">
        <v>57</v>
      </c>
      <c r="AI527" s="8">
        <f>F526-I526</f>
        <v>-61.018999999999998</v>
      </c>
      <c r="AJ527" s="8">
        <f>Q526-T526</f>
        <v>-12.604899999999999</v>
      </c>
      <c r="AK527" s="8">
        <f>F527-I527</f>
        <v>61.553999999999995</v>
      </c>
      <c r="AL527" s="8">
        <f>Q527-T527</f>
        <v>22.476499999999998</v>
      </c>
      <c r="AM527" s="22">
        <f>Z529-AC529</f>
        <v>-750.46560000000011</v>
      </c>
    </row>
    <row r="528" spans="3:39">
      <c r="C528" s="1">
        <v>1</v>
      </c>
      <c r="D528" s="1" t="s">
        <v>11</v>
      </c>
      <c r="E528" s="1">
        <f>TabPil!E528</f>
        <v>0.16500000000000001</v>
      </c>
      <c r="F528" s="1">
        <f>TabPil!F528</f>
        <v>0.22600000000000001</v>
      </c>
      <c r="G528" s="8">
        <f>(ABS(TabPil!G528)+ABS(TabPil!I528))*SIGN(TabPil!G528)</f>
        <v>33.353000000000002</v>
      </c>
      <c r="H528" s="8">
        <f>(ABS(TabPil!H528)+ABS(TabPil!J528))*SIGN(TabPil!H528)</f>
        <v>0</v>
      </c>
      <c r="I528" s="8">
        <f t="shared" si="90"/>
        <v>33.353000000000002</v>
      </c>
      <c r="J528" s="8">
        <f t="shared" si="91"/>
        <v>0</v>
      </c>
      <c r="L528" s="1"/>
      <c r="M528" s="1"/>
      <c r="N528" s="1">
        <v>1</v>
      </c>
      <c r="O528" s="1" t="s">
        <v>11</v>
      </c>
      <c r="P528" s="1">
        <f>TabPil!P528</f>
        <v>-4.5469999999999997</v>
      </c>
      <c r="Q528" s="1">
        <f>TabPil!Q528</f>
        <v>-2.8889999999999998</v>
      </c>
      <c r="R528" s="8">
        <f>(ABS(TabPil!R528)+ABS(TabPil!T528))*SIGN(TabPil!R528)</f>
        <v>2.4779999999999998</v>
      </c>
      <c r="S528" s="8">
        <f>(ABS(TabPil!S528)+ABS(TabPil!U528))*SIGN(TabPil!S528)</f>
        <v>13.673</v>
      </c>
      <c r="T528" s="8">
        <f t="shared" si="88"/>
        <v>6.5798999999999994</v>
      </c>
      <c r="U528" s="8">
        <f t="shared" si="89"/>
        <v>14.416399999999999</v>
      </c>
      <c r="W528" s="1"/>
      <c r="AH528" s="1" t="s">
        <v>58</v>
      </c>
      <c r="AI528" s="8">
        <f>F526+J526</f>
        <v>0.502</v>
      </c>
      <c r="AJ528" s="8">
        <f>Q526+U526</f>
        <v>4.9321000000000002</v>
      </c>
      <c r="AK528" s="8">
        <f>F527+J527</f>
        <v>-0.33400000000000002</v>
      </c>
      <c r="AL528" s="8">
        <f>Q527+U527</f>
        <v>-37.840899999999991</v>
      </c>
      <c r="AM528" s="22">
        <f>Z529+AD529</f>
        <v>-748.65260000000012</v>
      </c>
    </row>
    <row r="529" spans="1:39">
      <c r="C529" s="1">
        <v>1</v>
      </c>
      <c r="D529" s="1" t="s">
        <v>12</v>
      </c>
      <c r="E529" s="1">
        <f>TabPil!E529</f>
        <v>-1112.8689999999999</v>
      </c>
      <c r="F529" s="1">
        <f>TabPil!F529</f>
        <v>-675.154</v>
      </c>
      <c r="G529" s="8">
        <f>(ABS(TabPil!G529)+ABS(TabPil!I529))*SIGN(TabPil!G529)</f>
        <v>-49.55</v>
      </c>
      <c r="H529" s="8">
        <f>(ABS(TabPil!H529)+ABS(TabPil!J529))*SIGN(TabPil!H529)</f>
        <v>0</v>
      </c>
      <c r="I529" s="8">
        <f t="shared" si="90"/>
        <v>-49.55</v>
      </c>
      <c r="J529" s="8">
        <f t="shared" si="91"/>
        <v>0</v>
      </c>
      <c r="L529" s="1"/>
      <c r="M529" s="1"/>
      <c r="N529" s="1">
        <v>1</v>
      </c>
      <c r="O529" s="1" t="s">
        <v>12</v>
      </c>
      <c r="P529" s="1">
        <f>TabPil!P529</f>
        <v>-212.37299999999999</v>
      </c>
      <c r="Q529" s="1">
        <f>TabPil!Q529</f>
        <v>-134.87200000000001</v>
      </c>
      <c r="R529" s="8">
        <f>(ABS(TabPil!R529)+ABS(TabPil!T529))*SIGN(TabPil!R529)</f>
        <v>8.2899999999999991</v>
      </c>
      <c r="S529" s="8">
        <f>(ABS(TabPil!S529)+ABS(TabPil!U529))*SIGN(TabPil!S529)</f>
        <v>46.234000000000002</v>
      </c>
      <c r="T529" s="8">
        <f t="shared" si="88"/>
        <v>22.1602</v>
      </c>
      <c r="U529" s="8">
        <f t="shared" si="89"/>
        <v>48.721000000000004</v>
      </c>
      <c r="W529" s="1">
        <v>1</v>
      </c>
      <c r="X529" s="1" t="s">
        <v>12</v>
      </c>
      <c r="Y529" s="1">
        <f>TabPil!Z529</f>
        <v>-1325.242</v>
      </c>
      <c r="Z529" s="1">
        <f>TabPil!AA529</f>
        <v>-810.02600000000007</v>
      </c>
      <c r="AA529" s="1">
        <f>(ABS(TabPil!AB529)+ABS(TabPil!AD529))*SIGN(TabPil!AB529)</f>
        <v>-45.217999999999996</v>
      </c>
      <c r="AB529" s="1">
        <f>(ABS(TabPil!AC529)+ABS(TabPil!AE529))*SIGN(TabPil!AC529)</f>
        <v>47.808</v>
      </c>
      <c r="AC529" s="22">
        <f>(ABS(AA529)+0.3*ABS(AB529))*SIGN(AA529)</f>
        <v>-59.560399999999994</v>
      </c>
      <c r="AD529" s="22">
        <f>(ABS(AB529)+0.3*ABS(AA529))*SIGN(AB529)</f>
        <v>61.373399999999997</v>
      </c>
      <c r="AH529" s="1" t="s">
        <v>59</v>
      </c>
      <c r="AI529" s="8">
        <f>F526-J526</f>
        <v>0.502</v>
      </c>
      <c r="AJ529" s="8">
        <f>Q526-U526</f>
        <v>-19.196100000000001</v>
      </c>
      <c r="AK529" s="8">
        <f>F527-J527</f>
        <v>-0.33400000000000002</v>
      </c>
      <c r="AL529" s="8">
        <f>Q527-U527</f>
        <v>44.954899999999995</v>
      </c>
      <c r="AM529" s="22">
        <f>Z529-AD529</f>
        <v>-871.39940000000001</v>
      </c>
    </row>
    <row r="530" spans="1:39">
      <c r="A530" s="1">
        <v>23</v>
      </c>
      <c r="C530" s="1">
        <v>6</v>
      </c>
      <c r="D530" s="1" t="s">
        <v>9</v>
      </c>
      <c r="E530" s="1">
        <f>TabPil!E530</f>
        <v>8.6020000000000003</v>
      </c>
      <c r="F530" s="1">
        <f>TabPil!F530</f>
        <v>5.0549999999999997</v>
      </c>
      <c r="G530" s="8">
        <f>(ABS(TabPil!G530)+ABS(TabPil!I530))*SIGN(TabPil!G530)</f>
        <v>54.402999999999999</v>
      </c>
      <c r="H530" s="8">
        <f>(ABS(TabPil!H530)+ABS(TabPil!J530))*SIGN(TabPil!H530)</f>
        <v>0</v>
      </c>
      <c r="I530" s="8">
        <f t="shared" si="90"/>
        <v>54.402999999999999</v>
      </c>
      <c r="J530" s="8">
        <f t="shared" si="91"/>
        <v>0</v>
      </c>
      <c r="L530" s="1">
        <v>23</v>
      </c>
      <c r="M530" s="1"/>
      <c r="N530" s="1">
        <v>6</v>
      </c>
      <c r="O530" s="1" t="s">
        <v>9</v>
      </c>
      <c r="P530" s="1">
        <f>TabPil!P530</f>
        <v>-2.3620000000000001</v>
      </c>
      <c r="Q530" s="1">
        <f>TabPil!Q530</f>
        <v>-2.1800000000000002</v>
      </c>
      <c r="R530" s="8">
        <f>(ABS(TabPil!R530)+ABS(TabPil!T530))*SIGN(TabPil!R530)</f>
        <v>9.1950000000000003</v>
      </c>
      <c r="S530" s="8">
        <f>(ABS(TabPil!S530)+ABS(TabPil!U530))*SIGN(TabPil!S530)</f>
        <v>34.912999999999997</v>
      </c>
      <c r="T530" s="8">
        <f t="shared" si="88"/>
        <v>19.668900000000001</v>
      </c>
      <c r="U530" s="8">
        <f t="shared" si="89"/>
        <v>37.671499999999995</v>
      </c>
      <c r="V530" s="1">
        <v>23</v>
      </c>
      <c r="AF530" s="1">
        <v>23</v>
      </c>
      <c r="AG530" s="1">
        <v>6</v>
      </c>
      <c r="AH530" s="1" t="s">
        <v>56</v>
      </c>
      <c r="AI530" s="8">
        <f>F530+I530</f>
        <v>59.457999999999998</v>
      </c>
      <c r="AJ530" s="8">
        <f>Q530+T530</f>
        <v>17.488900000000001</v>
      </c>
      <c r="AK530" s="8">
        <f>F531+I531</f>
        <v>-30.527000000000001</v>
      </c>
      <c r="AL530" s="8">
        <f>Q531+T531</f>
        <v>-14.312299999999999</v>
      </c>
      <c r="AM530" s="22">
        <f>Z533+AC533</f>
        <v>-142.28730000000002</v>
      </c>
    </row>
    <row r="531" spans="1:39">
      <c r="C531" s="1">
        <v>6</v>
      </c>
      <c r="D531" s="1" t="s">
        <v>10</v>
      </c>
      <c r="E531" s="1">
        <f>TabPil!E531</f>
        <v>-5.68</v>
      </c>
      <c r="F531" s="1">
        <f>TabPil!F531</f>
        <v>-3.343</v>
      </c>
      <c r="G531" s="8">
        <f>(ABS(TabPil!G531)+ABS(TabPil!I531))*SIGN(TabPil!G531)</f>
        <v>-27.184000000000001</v>
      </c>
      <c r="H531" s="8">
        <f>(ABS(TabPil!H531)+ABS(TabPil!J531))*SIGN(TabPil!H531)</f>
        <v>0</v>
      </c>
      <c r="I531" s="8">
        <f t="shared" si="90"/>
        <v>-27.184000000000001</v>
      </c>
      <c r="J531" s="8">
        <f t="shared" si="91"/>
        <v>0</v>
      </c>
      <c r="L531" s="1"/>
      <c r="M531" s="1"/>
      <c r="N531" s="1">
        <v>6</v>
      </c>
      <c r="O531" s="1" t="s">
        <v>10</v>
      </c>
      <c r="P531" s="1">
        <f>TabPil!P531</f>
        <v>1.0329999999999999</v>
      </c>
      <c r="Q531" s="1">
        <f>TabPil!Q531</f>
        <v>1.218</v>
      </c>
      <c r="R531" s="8">
        <f>(ABS(TabPil!R531)+ABS(TabPil!T531))*SIGN(TabPil!R531)</f>
        <v>-7.2050000000000001</v>
      </c>
      <c r="S531" s="8">
        <f>(ABS(TabPil!S531)+ABS(TabPil!U531))*SIGN(TabPil!S531)</f>
        <v>-27.750999999999998</v>
      </c>
      <c r="T531" s="8">
        <f t="shared" si="88"/>
        <v>-15.530299999999999</v>
      </c>
      <c r="U531" s="8">
        <f t="shared" si="89"/>
        <v>-29.912499999999998</v>
      </c>
      <c r="AG531" s="1"/>
      <c r="AH531" s="1" t="s">
        <v>57</v>
      </c>
      <c r="AI531" s="8">
        <f>F530-I530</f>
        <v>-49.347999999999999</v>
      </c>
      <c r="AJ531" s="8">
        <f>Q530-T530</f>
        <v>-21.8489</v>
      </c>
      <c r="AK531" s="8">
        <f>F531-I531</f>
        <v>23.841000000000001</v>
      </c>
      <c r="AL531" s="8">
        <f>Q531-T531</f>
        <v>16.7483</v>
      </c>
      <c r="AM531" s="22">
        <f>Z533-AC533</f>
        <v>-132.38470000000001</v>
      </c>
    </row>
    <row r="532" spans="1:39">
      <c r="C532" s="1">
        <v>6</v>
      </c>
      <c r="D532" s="1" t="s">
        <v>11</v>
      </c>
      <c r="E532" s="1">
        <f>TabPil!E532</f>
        <v>4.4630000000000001</v>
      </c>
      <c r="F532" s="1">
        <f>TabPil!F532</f>
        <v>2.6240000000000001</v>
      </c>
      <c r="G532" s="8">
        <f>(ABS(TabPil!G532)+ABS(TabPil!I532))*SIGN(TabPil!G532)</f>
        <v>25.212</v>
      </c>
      <c r="H532" s="8">
        <f>(ABS(TabPil!H532)+ABS(TabPil!J532))*SIGN(TabPil!H532)</f>
        <v>0</v>
      </c>
      <c r="I532" s="8">
        <f t="shared" si="90"/>
        <v>25.212</v>
      </c>
      <c r="J532" s="8">
        <f t="shared" si="91"/>
        <v>0</v>
      </c>
      <c r="L532" s="1"/>
      <c r="M532" s="1"/>
      <c r="N532" s="1">
        <v>6</v>
      </c>
      <c r="O532" s="1" t="s">
        <v>11</v>
      </c>
      <c r="P532" s="1">
        <f>TabPil!P532</f>
        <v>-1.0609999999999999</v>
      </c>
      <c r="Q532" s="1">
        <f>TabPil!Q532</f>
        <v>-1.0620000000000001</v>
      </c>
      <c r="R532" s="8">
        <f>(ABS(TabPil!R532)+ABS(TabPil!T532))*SIGN(TabPil!R532)</f>
        <v>5.1240000000000006</v>
      </c>
      <c r="S532" s="8">
        <f>(ABS(TabPil!S532)+ABS(TabPil!U532))*SIGN(TabPil!S532)</f>
        <v>19.579000000000001</v>
      </c>
      <c r="T532" s="8">
        <f t="shared" si="88"/>
        <v>10.997700000000002</v>
      </c>
      <c r="U532" s="8">
        <f t="shared" si="89"/>
        <v>21.116199999999999</v>
      </c>
      <c r="AH532" s="1" t="s">
        <v>58</v>
      </c>
      <c r="AI532" s="8">
        <f>F530+J530</f>
        <v>5.0549999999999997</v>
      </c>
      <c r="AJ532" s="8">
        <f>Q530+U530</f>
        <v>35.491499999999995</v>
      </c>
      <c r="AK532" s="8">
        <f>F531+J531</f>
        <v>-3.343</v>
      </c>
      <c r="AL532" s="8">
        <f>Q531+U531</f>
        <v>-28.694499999999998</v>
      </c>
      <c r="AM532" s="22">
        <f>Z533+AD533</f>
        <v>-134.33000000000001</v>
      </c>
    </row>
    <row r="533" spans="1:39">
      <c r="C533" s="1">
        <v>6</v>
      </c>
      <c r="D533" s="1" t="s">
        <v>12</v>
      </c>
      <c r="E533" s="1">
        <f>TabPil!E533</f>
        <v>-145.96700000000001</v>
      </c>
      <c r="F533" s="1">
        <f>TabPil!F533</f>
        <v>-85.819000000000003</v>
      </c>
      <c r="G533" s="8">
        <f>(ABS(TabPil!G533)+ABS(TabPil!I533))*SIGN(TabPil!G533)</f>
        <v>-4.6689999999999996</v>
      </c>
      <c r="H533" s="8">
        <f>(ABS(TabPil!H533)+ABS(TabPil!J533))*SIGN(TabPil!H533)</f>
        <v>0</v>
      </c>
      <c r="I533" s="8">
        <f t="shared" si="90"/>
        <v>-4.6689999999999996</v>
      </c>
      <c r="J533" s="8">
        <f t="shared" si="91"/>
        <v>0</v>
      </c>
      <c r="L533" s="1"/>
      <c r="M533" s="1"/>
      <c r="N533" s="1">
        <v>6</v>
      </c>
      <c r="O533" s="1" t="s">
        <v>12</v>
      </c>
      <c r="P533" s="1">
        <f>TabPil!P533</f>
        <v>-84.459000000000003</v>
      </c>
      <c r="Q533" s="1">
        <f>TabPil!Q533</f>
        <v>-51.517000000000003</v>
      </c>
      <c r="R533" s="8">
        <f>(ABS(TabPil!R533)+ABS(TabPil!T533))*SIGN(TabPil!R533)</f>
        <v>0.31900000000000001</v>
      </c>
      <c r="S533" s="8">
        <f>(ABS(TabPil!S533)+ABS(TabPil!U533))*SIGN(TabPil!S533)</f>
        <v>1.51</v>
      </c>
      <c r="T533" s="8">
        <f t="shared" si="88"/>
        <v>0.77200000000000002</v>
      </c>
      <c r="U533" s="8">
        <f t="shared" si="89"/>
        <v>1.6056999999999999</v>
      </c>
      <c r="W533" s="1">
        <v>6</v>
      </c>
      <c r="X533" s="1" t="s">
        <v>12</v>
      </c>
      <c r="Y533" s="1">
        <f>TabPil!Z533</f>
        <v>-230.42600000000002</v>
      </c>
      <c r="Z533" s="1">
        <f>TabPil!AA533</f>
        <v>-137.33600000000001</v>
      </c>
      <c r="AA533" s="1">
        <f>(ABS(TabPil!AB533)+ABS(TabPil!AD533))*SIGN(TabPil!AB533)</f>
        <v>-4.4499999999999993</v>
      </c>
      <c r="AB533" s="1">
        <f>(ABS(TabPil!AC533)+ABS(TabPil!AE533))*SIGN(TabPil!AC533)</f>
        <v>1.6709999999999998</v>
      </c>
      <c r="AC533" s="22">
        <f>(ABS(AA533)+0.3*ABS(AB533))*SIGN(AA533)</f>
        <v>-4.9512999999999989</v>
      </c>
      <c r="AD533" s="22">
        <f>(ABS(AB533)+0.3*ABS(AA533))*SIGN(AB533)</f>
        <v>3.0059999999999993</v>
      </c>
      <c r="AH533" s="1" t="s">
        <v>59</v>
      </c>
      <c r="AI533" s="8">
        <f>F530-J530</f>
        <v>5.0549999999999997</v>
      </c>
      <c r="AJ533" s="8">
        <f>Q530-U530</f>
        <v>-39.851499999999994</v>
      </c>
      <c r="AK533" s="8">
        <f>F531-J531</f>
        <v>-3.343</v>
      </c>
      <c r="AL533" s="8">
        <f>Q531-U531</f>
        <v>31.130499999999998</v>
      </c>
      <c r="AM533" s="22">
        <f>Z533-AD533</f>
        <v>-140.34200000000001</v>
      </c>
    </row>
    <row r="534" spans="1:39">
      <c r="C534" s="1">
        <v>5</v>
      </c>
      <c r="D534" s="1" t="s">
        <v>9</v>
      </c>
      <c r="E534" s="1">
        <f>TabPil!E534</f>
        <v>4.1260000000000003</v>
      </c>
      <c r="F534" s="1">
        <f>TabPil!F534</f>
        <v>2.4510000000000001</v>
      </c>
      <c r="G534" s="8">
        <f>(ABS(TabPil!G534)+ABS(TabPil!I534))*SIGN(TabPil!G534)</f>
        <v>78.208999999999989</v>
      </c>
      <c r="H534" s="8">
        <f>(ABS(TabPil!H534)+ABS(TabPil!J534))*SIGN(TabPil!H534)</f>
        <v>0</v>
      </c>
      <c r="I534" s="8">
        <f t="shared" si="90"/>
        <v>78.208999999999989</v>
      </c>
      <c r="J534" s="8">
        <f t="shared" si="91"/>
        <v>0</v>
      </c>
      <c r="L534" s="1"/>
      <c r="M534" s="1"/>
      <c r="N534" s="1">
        <v>5</v>
      </c>
      <c r="O534" s="1" t="s">
        <v>9</v>
      </c>
      <c r="P534" s="1">
        <f>TabPil!P534</f>
        <v>-0.19600000000000001</v>
      </c>
      <c r="Q534" s="1">
        <f>TabPil!Q534</f>
        <v>-0.63900000000000001</v>
      </c>
      <c r="R534" s="8">
        <f>(ABS(TabPil!R534)+ABS(TabPil!T534))*SIGN(TabPil!R534)</f>
        <v>11.152999999999999</v>
      </c>
      <c r="S534" s="8">
        <f>(ABS(TabPil!S534)+ABS(TabPil!U534))*SIGN(TabPil!S534)</f>
        <v>40.469000000000001</v>
      </c>
      <c r="T534" s="8">
        <f t="shared" si="88"/>
        <v>23.293700000000001</v>
      </c>
      <c r="U534" s="8">
        <f t="shared" si="89"/>
        <v>43.814900000000002</v>
      </c>
      <c r="W534" s="1"/>
      <c r="AG534" s="1">
        <v>5</v>
      </c>
      <c r="AH534" s="1" t="s">
        <v>56</v>
      </c>
      <c r="AI534" s="8">
        <f>F534+I534</f>
        <v>80.659999999999982</v>
      </c>
      <c r="AJ534" s="8">
        <f>Q534+T534</f>
        <v>22.654700000000002</v>
      </c>
      <c r="AK534" s="8">
        <f>F535+I535</f>
        <v>-75.739999999999995</v>
      </c>
      <c r="AL534" s="8">
        <f>Q535+T535</f>
        <v>-22.766200000000001</v>
      </c>
      <c r="AM534" s="22">
        <f>Z537+AC537</f>
        <v>-315.4033</v>
      </c>
    </row>
    <row r="535" spans="1:39">
      <c r="C535" s="1">
        <v>5</v>
      </c>
      <c r="D535" s="1" t="s">
        <v>10</v>
      </c>
      <c r="E535" s="1">
        <f>TabPil!E535</f>
        <v>-6.2290000000000001</v>
      </c>
      <c r="F535" s="1">
        <f>TabPil!F535</f>
        <v>-3.6850000000000001</v>
      </c>
      <c r="G535" s="8">
        <f>(ABS(TabPil!G535)+ABS(TabPil!I535))*SIGN(TabPil!G535)</f>
        <v>-72.054999999999993</v>
      </c>
      <c r="H535" s="8">
        <f>(ABS(TabPil!H535)+ABS(TabPil!J535))*SIGN(TabPil!H535)</f>
        <v>0</v>
      </c>
      <c r="I535" s="8">
        <f t="shared" si="90"/>
        <v>-72.054999999999993</v>
      </c>
      <c r="J535" s="8">
        <f t="shared" si="91"/>
        <v>0</v>
      </c>
      <c r="L535" s="1"/>
      <c r="M535" s="1"/>
      <c r="N535" s="1">
        <v>5</v>
      </c>
      <c r="O535" s="1" t="s">
        <v>10</v>
      </c>
      <c r="P535" s="1">
        <f>TabPil!P535</f>
        <v>0.69099999999999995</v>
      </c>
      <c r="Q535" s="1">
        <f>TabPil!Q535</f>
        <v>1.0169999999999999</v>
      </c>
      <c r="R535" s="8">
        <f>(ABS(TabPil!R535)+ABS(TabPil!T535))*SIGN(TabPil!R535)</f>
        <v>-11.323</v>
      </c>
      <c r="S535" s="8">
        <f>(ABS(TabPil!S535)+ABS(TabPil!U535))*SIGN(TabPil!S535)</f>
        <v>-41.533999999999999</v>
      </c>
      <c r="T535" s="8">
        <f t="shared" si="88"/>
        <v>-23.783200000000001</v>
      </c>
      <c r="U535" s="8">
        <f t="shared" si="89"/>
        <v>-44.930900000000001</v>
      </c>
      <c r="W535" s="1"/>
      <c r="AG535" s="1"/>
      <c r="AH535" s="1" t="s">
        <v>57</v>
      </c>
      <c r="AI535" s="8">
        <f>F534-I534</f>
        <v>-75.757999999999996</v>
      </c>
      <c r="AJ535" s="8">
        <f>Q534-T534</f>
        <v>-23.932700000000001</v>
      </c>
      <c r="AK535" s="8">
        <f>F535-I535</f>
        <v>68.36999999999999</v>
      </c>
      <c r="AL535" s="8">
        <f>Q535-T535</f>
        <v>24.8002</v>
      </c>
      <c r="AM535" s="22">
        <f>Z537-AC537</f>
        <v>-289.65270000000004</v>
      </c>
    </row>
    <row r="536" spans="1:39">
      <c r="C536" s="1">
        <v>5</v>
      </c>
      <c r="D536" s="1" t="s">
        <v>11</v>
      </c>
      <c r="E536" s="1">
        <f>TabPil!E536</f>
        <v>3.2360000000000002</v>
      </c>
      <c r="F536" s="1">
        <f>TabPil!F536</f>
        <v>1.917</v>
      </c>
      <c r="G536" s="8">
        <f>(ABS(TabPil!G536)+ABS(TabPil!I536))*SIGN(TabPil!G536)</f>
        <v>46.802999999999997</v>
      </c>
      <c r="H536" s="8">
        <f>(ABS(TabPil!H536)+ABS(TabPil!J536))*SIGN(TabPil!H536)</f>
        <v>0</v>
      </c>
      <c r="I536" s="8">
        <f t="shared" si="90"/>
        <v>46.802999999999997</v>
      </c>
      <c r="J536" s="8">
        <f t="shared" si="91"/>
        <v>0</v>
      </c>
      <c r="L536" s="1"/>
      <c r="M536" s="1"/>
      <c r="N536" s="1">
        <v>5</v>
      </c>
      <c r="O536" s="1" t="s">
        <v>11</v>
      </c>
      <c r="P536" s="1">
        <f>TabPil!P536</f>
        <v>-0.27700000000000002</v>
      </c>
      <c r="Q536" s="1">
        <f>TabPil!Q536</f>
        <v>-0.51800000000000002</v>
      </c>
      <c r="R536" s="8">
        <f>(ABS(TabPil!R536)+ABS(TabPil!T536))*SIGN(TabPil!R536)</f>
        <v>7.0229999999999997</v>
      </c>
      <c r="S536" s="8">
        <f>(ABS(TabPil!S536)+ABS(TabPil!U536))*SIGN(TabPil!S536)</f>
        <v>25.619</v>
      </c>
      <c r="T536" s="8">
        <f t="shared" si="88"/>
        <v>14.7087</v>
      </c>
      <c r="U536" s="8">
        <f t="shared" si="89"/>
        <v>27.725899999999999</v>
      </c>
      <c r="W536" s="1"/>
      <c r="AH536" s="1" t="s">
        <v>58</v>
      </c>
      <c r="AI536" s="8">
        <f>F534+J534</f>
        <v>2.4510000000000001</v>
      </c>
      <c r="AJ536" s="8">
        <f>Q534+U534</f>
        <v>43.175899999999999</v>
      </c>
      <c r="AK536" s="8">
        <f>F535+J535</f>
        <v>-3.6850000000000001</v>
      </c>
      <c r="AL536" s="8">
        <f>Q535+U535</f>
        <v>-43.913899999999998</v>
      </c>
      <c r="AM536" s="22">
        <f>Z537+AD537</f>
        <v>-292.69490000000002</v>
      </c>
    </row>
    <row r="537" spans="1:39">
      <c r="C537" s="1">
        <v>5</v>
      </c>
      <c r="D537" s="1" t="s">
        <v>12</v>
      </c>
      <c r="E537" s="1">
        <f>TabPil!E537</f>
        <v>-323.06099999999998</v>
      </c>
      <c r="F537" s="1">
        <f>TabPil!F537</f>
        <v>-191.76599999999999</v>
      </c>
      <c r="G537" s="8">
        <f>(ABS(TabPil!G537)+ABS(TabPil!I537))*SIGN(TabPil!G537)</f>
        <v>-11.766</v>
      </c>
      <c r="H537" s="8">
        <f>(ABS(TabPil!H537)+ABS(TabPil!J537))*SIGN(TabPil!H537)</f>
        <v>0</v>
      </c>
      <c r="I537" s="8">
        <f t="shared" si="90"/>
        <v>-11.766</v>
      </c>
      <c r="J537" s="8">
        <f t="shared" si="91"/>
        <v>0</v>
      </c>
      <c r="L537" s="1"/>
      <c r="M537" s="1"/>
      <c r="N537" s="1">
        <v>5</v>
      </c>
      <c r="O537" s="1" t="s">
        <v>12</v>
      </c>
      <c r="P537" s="1">
        <f>TabPil!P537</f>
        <v>-180.68600000000001</v>
      </c>
      <c r="Q537" s="1">
        <f>TabPil!Q537</f>
        <v>-110.762</v>
      </c>
      <c r="R537" s="8">
        <f>(ABS(TabPil!R537)+ABS(TabPil!T537))*SIGN(TabPil!R537)</f>
        <v>1.5249999999999999</v>
      </c>
      <c r="S537" s="8">
        <f>(ABS(TabPil!S537)+ABS(TabPil!U537))*SIGN(TabPil!S537)</f>
        <v>6.1579999999999995</v>
      </c>
      <c r="T537" s="8">
        <f t="shared" si="88"/>
        <v>3.3723999999999998</v>
      </c>
      <c r="U537" s="8">
        <f t="shared" si="89"/>
        <v>6.615499999999999</v>
      </c>
      <c r="W537" s="1">
        <v>5</v>
      </c>
      <c r="X537" s="1" t="s">
        <v>12</v>
      </c>
      <c r="Y537" s="1">
        <f>TabPil!Z537</f>
        <v>-503.74699999999996</v>
      </c>
      <c r="Z537" s="1">
        <f>TabPil!AA537</f>
        <v>-302.52800000000002</v>
      </c>
      <c r="AA537" s="1">
        <f>(ABS(TabPil!AB537)+ABS(TabPil!AD537))*SIGN(TabPil!AB537)</f>
        <v>-10.907</v>
      </c>
      <c r="AB537" s="1">
        <f>(ABS(TabPil!AC537)+ABS(TabPil!AE537))*SIGN(TabPil!AC537)</f>
        <v>6.5609999999999999</v>
      </c>
      <c r="AC537" s="22">
        <f>(ABS(AA537)+0.3*ABS(AB537))*SIGN(AA537)</f>
        <v>-12.875299999999999</v>
      </c>
      <c r="AD537" s="22">
        <f>(ABS(AB537)+0.3*ABS(AA537))*SIGN(AB537)</f>
        <v>9.8331</v>
      </c>
      <c r="AH537" s="1" t="s">
        <v>59</v>
      </c>
      <c r="AI537" s="8">
        <f>F534-J534</f>
        <v>2.4510000000000001</v>
      </c>
      <c r="AJ537" s="8">
        <f>Q534-U534</f>
        <v>-44.453900000000004</v>
      </c>
      <c r="AK537" s="8">
        <f>F535-J535</f>
        <v>-3.6850000000000001</v>
      </c>
      <c r="AL537" s="8">
        <f>Q535-U535</f>
        <v>45.947900000000004</v>
      </c>
      <c r="AM537" s="22">
        <f>Z537-AD537</f>
        <v>-312.36110000000002</v>
      </c>
    </row>
    <row r="538" spans="1:39">
      <c r="C538" s="1">
        <v>4</v>
      </c>
      <c r="D538" s="1" t="s">
        <v>9</v>
      </c>
      <c r="E538" s="1">
        <f>TabPil!E538</f>
        <v>6.5739999999999998</v>
      </c>
      <c r="F538" s="1">
        <f>TabPil!F538</f>
        <v>3.8650000000000002</v>
      </c>
      <c r="G538" s="8">
        <f>(ABS(TabPil!G538)+ABS(TabPil!I538))*SIGN(TabPil!G538)</f>
        <v>111.69800000000001</v>
      </c>
      <c r="H538" s="8">
        <f>(ABS(TabPil!H538)+ABS(TabPil!J538))*SIGN(TabPil!H538)</f>
        <v>0</v>
      </c>
      <c r="I538" s="8">
        <f t="shared" si="90"/>
        <v>111.69800000000001</v>
      </c>
      <c r="J538" s="8">
        <f t="shared" si="91"/>
        <v>0</v>
      </c>
      <c r="L538" s="1"/>
      <c r="M538" s="1"/>
      <c r="N538" s="1">
        <v>4</v>
      </c>
      <c r="O538" s="1" t="s">
        <v>9</v>
      </c>
      <c r="P538" s="1">
        <f>TabPil!P538</f>
        <v>-1.198</v>
      </c>
      <c r="Q538" s="1">
        <f>TabPil!Q538</f>
        <v>-1.377</v>
      </c>
      <c r="R538" s="8">
        <f>(ABS(TabPil!R538)+ABS(TabPil!T538))*SIGN(TabPil!R538)</f>
        <v>14.994999999999999</v>
      </c>
      <c r="S538" s="8">
        <f>(ABS(TabPil!S538)+ABS(TabPil!U538))*SIGN(TabPil!S538)</f>
        <v>53.221999999999994</v>
      </c>
      <c r="T538" s="8">
        <f t="shared" si="88"/>
        <v>30.961599999999997</v>
      </c>
      <c r="U538" s="8">
        <f t="shared" si="89"/>
        <v>57.720499999999994</v>
      </c>
      <c r="W538" s="1"/>
      <c r="AG538" s="1">
        <v>4</v>
      </c>
      <c r="AH538" s="1" t="s">
        <v>56</v>
      </c>
      <c r="AI538" s="8">
        <f>F538+I538</f>
        <v>115.563</v>
      </c>
      <c r="AJ538" s="8">
        <f>Q538+T538</f>
        <v>29.584599999999998</v>
      </c>
      <c r="AK538" s="8">
        <f>F539+I539</f>
        <v>-98.034000000000006</v>
      </c>
      <c r="AL538" s="8">
        <f>Q539+T539</f>
        <v>-28.145699999999998</v>
      </c>
      <c r="AM538" s="22">
        <f>Z541+AC541</f>
        <v>-497.88069999999999</v>
      </c>
    </row>
    <row r="539" spans="1:39">
      <c r="C539" s="1">
        <v>4</v>
      </c>
      <c r="D539" s="1" t="s">
        <v>10</v>
      </c>
      <c r="E539" s="1">
        <f>TabPil!E539</f>
        <v>-5.7050000000000001</v>
      </c>
      <c r="F539" s="1">
        <f>TabPil!F539</f>
        <v>-3.319</v>
      </c>
      <c r="G539" s="8">
        <f>(ABS(TabPil!G539)+ABS(TabPil!I539))*SIGN(TabPil!G539)</f>
        <v>-94.715000000000003</v>
      </c>
      <c r="H539" s="8">
        <f>(ABS(TabPil!H539)+ABS(TabPil!J539))*SIGN(TabPil!H539)</f>
        <v>0</v>
      </c>
      <c r="I539" s="8">
        <f t="shared" si="90"/>
        <v>-94.715000000000003</v>
      </c>
      <c r="J539" s="8">
        <f t="shared" si="91"/>
        <v>0</v>
      </c>
      <c r="L539" s="1"/>
      <c r="M539" s="1"/>
      <c r="N539" s="1">
        <v>4</v>
      </c>
      <c r="O539" s="1" t="s">
        <v>10</v>
      </c>
      <c r="P539" s="1">
        <f>TabPil!P539</f>
        <v>1.452</v>
      </c>
      <c r="Q539" s="1">
        <f>TabPil!Q539</f>
        <v>1.518</v>
      </c>
      <c r="R539" s="8">
        <f>(ABS(TabPil!R539)+ABS(TabPil!T539))*SIGN(TabPil!R539)</f>
        <v>-14.319000000000001</v>
      </c>
      <c r="S539" s="8">
        <f>(ABS(TabPil!S539)+ABS(TabPil!U539))*SIGN(TabPil!S539)</f>
        <v>-51.149000000000001</v>
      </c>
      <c r="T539" s="8">
        <f t="shared" si="88"/>
        <v>-29.663699999999999</v>
      </c>
      <c r="U539" s="8">
        <f t="shared" si="89"/>
        <v>-55.444699999999997</v>
      </c>
      <c r="W539" s="1"/>
      <c r="AG539" s="1"/>
      <c r="AH539" s="1" t="s">
        <v>57</v>
      </c>
      <c r="AI539" s="8">
        <f>F538-I538</f>
        <v>-107.83300000000001</v>
      </c>
      <c r="AJ539" s="8">
        <f>Q538-T538</f>
        <v>-32.3386</v>
      </c>
      <c r="AK539" s="8">
        <f>F539-I539</f>
        <v>91.396000000000001</v>
      </c>
      <c r="AL539" s="8">
        <f>Q539-T539</f>
        <v>31.181699999999999</v>
      </c>
      <c r="AM539" s="22">
        <f>Z541-AC541</f>
        <v>-446.86930000000001</v>
      </c>
    </row>
    <row r="540" spans="1:39">
      <c r="C540" s="1">
        <v>4</v>
      </c>
      <c r="D540" s="1" t="s">
        <v>11</v>
      </c>
      <c r="E540" s="1">
        <f>TabPil!E540</f>
        <v>3.8370000000000002</v>
      </c>
      <c r="F540" s="1">
        <f>TabPil!F540</f>
        <v>2.2450000000000001</v>
      </c>
      <c r="G540" s="8">
        <f>(ABS(TabPil!G540)+ABS(TabPil!I540))*SIGN(TabPil!G540)</f>
        <v>64.369</v>
      </c>
      <c r="H540" s="8">
        <f>(ABS(TabPil!H540)+ABS(TabPil!J540))*SIGN(TabPil!H540)</f>
        <v>0</v>
      </c>
      <c r="I540" s="8">
        <f t="shared" si="90"/>
        <v>64.369</v>
      </c>
      <c r="J540" s="8">
        <f t="shared" si="91"/>
        <v>0</v>
      </c>
      <c r="L540" s="1"/>
      <c r="M540" s="1"/>
      <c r="N540" s="1">
        <v>4</v>
      </c>
      <c r="O540" s="1" t="s">
        <v>11</v>
      </c>
      <c r="P540" s="1">
        <f>TabPil!P540</f>
        <v>-0.82799999999999996</v>
      </c>
      <c r="Q540" s="1">
        <f>TabPil!Q540</f>
        <v>-0.90500000000000003</v>
      </c>
      <c r="R540" s="8">
        <f>(ABS(TabPil!R540)+ABS(TabPil!T540))*SIGN(TabPil!R540)</f>
        <v>9.16</v>
      </c>
      <c r="S540" s="8">
        <f>(ABS(TabPil!S540)+ABS(TabPil!U540))*SIGN(TabPil!S540)</f>
        <v>32.609000000000002</v>
      </c>
      <c r="T540" s="8">
        <f t="shared" si="88"/>
        <v>18.942700000000002</v>
      </c>
      <c r="U540" s="8">
        <f t="shared" si="89"/>
        <v>35.356999999999999</v>
      </c>
      <c r="W540" s="1"/>
      <c r="AH540" s="1" t="s">
        <v>58</v>
      </c>
      <c r="AI540" s="8">
        <f>F538+J538</f>
        <v>3.8650000000000002</v>
      </c>
      <c r="AJ540" s="8">
        <f>Q538+U538</f>
        <v>56.343499999999992</v>
      </c>
      <c r="AK540" s="8">
        <f>F539+J539</f>
        <v>-3.319</v>
      </c>
      <c r="AL540" s="8">
        <f>Q539+U539</f>
        <v>-53.926699999999997</v>
      </c>
      <c r="AM540" s="22">
        <f>Z541+AD541</f>
        <v>-444.64049999999997</v>
      </c>
    </row>
    <row r="541" spans="1:39">
      <c r="C541" s="1">
        <v>4</v>
      </c>
      <c r="D541" s="1" t="s">
        <v>12</v>
      </c>
      <c r="E541" s="1">
        <f>TabPil!E541</f>
        <v>-502.75200000000001</v>
      </c>
      <c r="F541" s="1">
        <f>TabPil!F541</f>
        <v>-299.95299999999997</v>
      </c>
      <c r="G541" s="8">
        <f>(ABS(TabPil!G541)+ABS(TabPil!I541))*SIGN(TabPil!G541)</f>
        <v>-21.948</v>
      </c>
      <c r="H541" s="8">
        <f>(ABS(TabPil!H541)+ABS(TabPil!J541))*SIGN(TabPil!H541)</f>
        <v>0</v>
      </c>
      <c r="I541" s="8">
        <f t="shared" si="90"/>
        <v>-21.948</v>
      </c>
      <c r="J541" s="8">
        <f t="shared" si="91"/>
        <v>0</v>
      </c>
      <c r="L541" s="1"/>
      <c r="M541" s="1"/>
      <c r="N541" s="1">
        <v>4</v>
      </c>
      <c r="O541" s="1" t="s">
        <v>12</v>
      </c>
      <c r="P541" s="1">
        <f>TabPil!P541</f>
        <v>-280.09100000000001</v>
      </c>
      <c r="Q541" s="1">
        <f>TabPil!Q541</f>
        <v>-172.422</v>
      </c>
      <c r="R541" s="8">
        <f>(ABS(TabPil!R541)+ABS(TabPil!T541))*SIGN(TabPil!R541)</f>
        <v>5.7610000000000001</v>
      </c>
      <c r="S541" s="8">
        <f>(ABS(TabPil!S541)+ABS(TabPil!U541))*SIGN(TabPil!S541)</f>
        <v>21.323</v>
      </c>
      <c r="T541" s="8">
        <f t="shared" si="88"/>
        <v>12.1579</v>
      </c>
      <c r="U541" s="8">
        <f t="shared" si="89"/>
        <v>23.051300000000001</v>
      </c>
      <c r="W541" s="1">
        <v>4</v>
      </c>
      <c r="X541" s="1" t="s">
        <v>12</v>
      </c>
      <c r="Y541" s="1">
        <f>TabPil!Z541</f>
        <v>-782.84300000000007</v>
      </c>
      <c r="Z541" s="1">
        <f>TabPil!AA541</f>
        <v>-472.375</v>
      </c>
      <c r="AA541" s="1">
        <f>(ABS(TabPil!AB541)+ABS(TabPil!AD541))*SIGN(TabPil!AB541)</f>
        <v>-18.885000000000002</v>
      </c>
      <c r="AB541" s="1">
        <f>(ABS(TabPil!AC541)+ABS(TabPil!AE541))*SIGN(TabPil!AC541)</f>
        <v>22.068999999999999</v>
      </c>
      <c r="AC541" s="22">
        <f>(ABS(AA541)+0.3*ABS(AB541))*SIGN(AA541)</f>
        <v>-25.505700000000001</v>
      </c>
      <c r="AD541" s="22">
        <f>(ABS(AB541)+0.3*ABS(AA541))*SIGN(AB541)</f>
        <v>27.734500000000001</v>
      </c>
      <c r="AH541" s="1" t="s">
        <v>59</v>
      </c>
      <c r="AI541" s="8">
        <f>F538-J538</f>
        <v>3.8650000000000002</v>
      </c>
      <c r="AJ541" s="8">
        <f>Q538-U538</f>
        <v>-59.097499999999997</v>
      </c>
      <c r="AK541" s="8">
        <f>F539-J539</f>
        <v>-3.319</v>
      </c>
      <c r="AL541" s="8">
        <f>Q539-U539</f>
        <v>56.962699999999998</v>
      </c>
      <c r="AM541" s="22">
        <f>Z541-AD541</f>
        <v>-500.10950000000003</v>
      </c>
    </row>
    <row r="542" spans="1:39">
      <c r="C542" s="1">
        <v>3</v>
      </c>
      <c r="D542" s="1" t="s">
        <v>9</v>
      </c>
      <c r="E542" s="1">
        <f>TabPil!E542</f>
        <v>3.1970000000000001</v>
      </c>
      <c r="F542" s="1">
        <f>TabPil!F542</f>
        <v>1.8540000000000001</v>
      </c>
      <c r="G542" s="8">
        <f>(ABS(TabPil!G542)+ABS(TabPil!I542))*SIGN(TabPil!G542)</f>
        <v>131.51599999999999</v>
      </c>
      <c r="H542" s="8">
        <f>(ABS(TabPil!H542)+ABS(TabPil!J542))*SIGN(TabPil!H542)</f>
        <v>0</v>
      </c>
      <c r="I542" s="8">
        <f t="shared" si="90"/>
        <v>131.51599999999999</v>
      </c>
      <c r="J542" s="8">
        <f t="shared" si="91"/>
        <v>0</v>
      </c>
      <c r="L542" s="1"/>
      <c r="M542" s="1"/>
      <c r="N542" s="1">
        <v>3</v>
      </c>
      <c r="O542" s="1" t="s">
        <v>9</v>
      </c>
      <c r="P542" s="1">
        <f>TabPil!P542</f>
        <v>-1.73</v>
      </c>
      <c r="Q542" s="1">
        <f>TabPil!Q542</f>
        <v>-1.6559999999999999</v>
      </c>
      <c r="R542" s="8">
        <f>(ABS(TabPil!R542)+ABS(TabPil!T542))*SIGN(TabPil!R542)</f>
        <v>17.251999999999999</v>
      </c>
      <c r="S542" s="8">
        <f>(ABS(TabPil!S542)+ABS(TabPil!U542))*SIGN(TabPil!S542)</f>
        <v>59.995999999999995</v>
      </c>
      <c r="T542" s="8">
        <f t="shared" si="88"/>
        <v>35.250799999999998</v>
      </c>
      <c r="U542" s="8">
        <f t="shared" si="89"/>
        <v>65.171599999999998</v>
      </c>
      <c r="W542" s="1"/>
      <c r="AG542" s="1">
        <v>3</v>
      </c>
      <c r="AH542" s="1" t="s">
        <v>56</v>
      </c>
      <c r="AI542" s="8">
        <f>F542+I542</f>
        <v>133.37</v>
      </c>
      <c r="AJ542" s="8">
        <f>Q542+T542</f>
        <v>33.594799999999999</v>
      </c>
      <c r="AK542" s="8">
        <f>F543+I543</f>
        <v>-120.24299999999999</v>
      </c>
      <c r="AL542" s="8">
        <f>Q543+T543</f>
        <v>-32.55149999999999</v>
      </c>
      <c r="AM542" s="22">
        <f>Z545+AC545</f>
        <v>-682.78940000000011</v>
      </c>
    </row>
    <row r="543" spans="1:39">
      <c r="C543" s="1">
        <v>3</v>
      </c>
      <c r="D543" s="1" t="s">
        <v>10</v>
      </c>
      <c r="E543" s="1">
        <f>TabPil!E543</f>
        <v>-2.988</v>
      </c>
      <c r="F543" s="1">
        <f>TabPil!F543</f>
        <v>-1.7490000000000001</v>
      </c>
      <c r="G543" s="8">
        <f>(ABS(TabPil!G543)+ABS(TabPil!I543))*SIGN(TabPil!G543)</f>
        <v>-118.494</v>
      </c>
      <c r="H543" s="8">
        <f>(ABS(TabPil!H543)+ABS(TabPil!J543))*SIGN(TabPil!H543)</f>
        <v>0</v>
      </c>
      <c r="I543" s="8">
        <f t="shared" si="90"/>
        <v>-118.494</v>
      </c>
      <c r="J543" s="8">
        <f t="shared" si="91"/>
        <v>0</v>
      </c>
      <c r="L543" s="1"/>
      <c r="M543" s="1"/>
      <c r="N543" s="1">
        <v>3</v>
      </c>
      <c r="O543" s="1" t="s">
        <v>10</v>
      </c>
      <c r="P543" s="1">
        <f>TabPil!P543</f>
        <v>1.9930000000000001</v>
      </c>
      <c r="Q543" s="1">
        <f>TabPil!Q543</f>
        <v>1.819</v>
      </c>
      <c r="R543" s="8">
        <f>(ABS(TabPil!R543)+ABS(TabPil!T543))*SIGN(TabPil!R543)</f>
        <v>-16.785999999999998</v>
      </c>
      <c r="S543" s="8">
        <f>(ABS(TabPil!S543)+ABS(TabPil!U543))*SIGN(TabPil!S543)</f>
        <v>-58.615000000000002</v>
      </c>
      <c r="T543" s="8">
        <f t="shared" si="88"/>
        <v>-34.370499999999993</v>
      </c>
      <c r="U543" s="8">
        <f t="shared" si="89"/>
        <v>-63.650800000000004</v>
      </c>
      <c r="W543" s="1"/>
      <c r="AG543" s="1"/>
      <c r="AH543" s="1" t="s">
        <v>57</v>
      </c>
      <c r="AI543" s="8">
        <f>F542-I542</f>
        <v>-129.66199999999998</v>
      </c>
      <c r="AJ543" s="8">
        <f>Q542-T542</f>
        <v>-36.906799999999997</v>
      </c>
      <c r="AK543" s="8">
        <f>F543-I543</f>
        <v>116.745</v>
      </c>
      <c r="AL543" s="8">
        <f>Q543-T543</f>
        <v>36.189499999999995</v>
      </c>
      <c r="AM543" s="22">
        <f>Z545-AC545</f>
        <v>-604.45460000000003</v>
      </c>
    </row>
    <row r="544" spans="1:39">
      <c r="C544" s="1">
        <v>3</v>
      </c>
      <c r="D544" s="1" t="s">
        <v>11</v>
      </c>
      <c r="E544" s="1">
        <f>TabPil!E544</f>
        <v>1.9330000000000001</v>
      </c>
      <c r="F544" s="1">
        <f>TabPil!F544</f>
        <v>1.1259999999999999</v>
      </c>
      <c r="G544" s="8">
        <f>(ABS(TabPil!G544)+ABS(TabPil!I544))*SIGN(TabPil!G544)</f>
        <v>78.016999999999996</v>
      </c>
      <c r="H544" s="8">
        <f>(ABS(TabPil!H544)+ABS(TabPil!J544))*SIGN(TabPil!H544)</f>
        <v>0</v>
      </c>
      <c r="I544" s="8">
        <f t="shared" si="90"/>
        <v>78.016999999999996</v>
      </c>
      <c r="J544" s="8">
        <f t="shared" si="91"/>
        <v>0</v>
      </c>
      <c r="L544" s="1"/>
      <c r="M544" s="1"/>
      <c r="N544" s="1">
        <v>3</v>
      </c>
      <c r="O544" s="1" t="s">
        <v>11</v>
      </c>
      <c r="P544" s="1">
        <f>TabPil!P544</f>
        <v>-1.1639999999999999</v>
      </c>
      <c r="Q544" s="1">
        <f>TabPil!Q544</f>
        <v>-1.0860000000000001</v>
      </c>
      <c r="R544" s="8">
        <f>(ABS(TabPil!R544)+ABS(TabPil!T544))*SIGN(TabPil!R544)</f>
        <v>10.635999999999999</v>
      </c>
      <c r="S544" s="8">
        <f>(ABS(TabPil!S544)+ABS(TabPil!U544))*SIGN(TabPil!S544)</f>
        <v>37.06</v>
      </c>
      <c r="T544" s="8">
        <f t="shared" si="88"/>
        <v>21.753999999999998</v>
      </c>
      <c r="U544" s="8">
        <f t="shared" si="89"/>
        <v>40.250800000000005</v>
      </c>
      <c r="W544" s="1"/>
      <c r="AH544" s="1" t="s">
        <v>58</v>
      </c>
      <c r="AI544" s="8">
        <f>F542+J542</f>
        <v>1.8540000000000001</v>
      </c>
      <c r="AJ544" s="8">
        <f>Q542+U542</f>
        <v>63.515599999999999</v>
      </c>
      <c r="AK544" s="8">
        <f>F543+J543</f>
        <v>-1.7490000000000001</v>
      </c>
      <c r="AL544" s="8">
        <f>Q543+U543</f>
        <v>-61.831800000000001</v>
      </c>
      <c r="AM544" s="22">
        <f>Z545+AD545</f>
        <v>-594.19050000000004</v>
      </c>
    </row>
    <row r="545" spans="1:39">
      <c r="C545" s="1">
        <v>3</v>
      </c>
      <c r="D545" s="1" t="s">
        <v>12</v>
      </c>
      <c r="E545" s="1">
        <f>TabPil!E545</f>
        <v>-684.84299999999996</v>
      </c>
      <c r="F545" s="1">
        <f>TabPil!F545</f>
        <v>-409.53800000000001</v>
      </c>
      <c r="G545" s="8">
        <f>(ABS(TabPil!G545)+ABS(TabPil!I545))*SIGN(TabPil!G545)</f>
        <v>-32.64</v>
      </c>
      <c r="H545" s="8">
        <f>(ABS(TabPil!H545)+ABS(TabPil!J545))*SIGN(TabPil!H545)</f>
        <v>0</v>
      </c>
      <c r="I545" s="8">
        <f t="shared" si="90"/>
        <v>-32.64</v>
      </c>
      <c r="J545" s="8">
        <f t="shared" si="91"/>
        <v>0</v>
      </c>
      <c r="L545" s="1"/>
      <c r="M545" s="1"/>
      <c r="N545" s="1">
        <v>3</v>
      </c>
      <c r="O545" s="1" t="s">
        <v>12</v>
      </c>
      <c r="P545" s="1">
        <f>TabPil!P545</f>
        <v>-379.49099999999999</v>
      </c>
      <c r="Q545" s="1">
        <f>TabPil!Q545</f>
        <v>-234.084</v>
      </c>
      <c r="R545" s="8">
        <f>(ABS(TabPil!R545)+ABS(TabPil!T545))*SIGN(TabPil!R545)</f>
        <v>11.213000000000001</v>
      </c>
      <c r="S545" s="8">
        <f>(ABS(TabPil!S545)+ABS(TabPil!U545))*SIGN(TabPil!S545)</f>
        <v>40.307000000000002</v>
      </c>
      <c r="T545" s="8">
        <f t="shared" si="88"/>
        <v>23.305100000000003</v>
      </c>
      <c r="U545" s="8">
        <f t="shared" si="89"/>
        <v>43.670900000000003</v>
      </c>
      <c r="W545" s="1">
        <v>3</v>
      </c>
      <c r="X545" s="1" t="s">
        <v>12</v>
      </c>
      <c r="Y545" s="1">
        <f>TabPil!Z545</f>
        <v>-1064.3339999999998</v>
      </c>
      <c r="Z545" s="1">
        <f>TabPil!AA545</f>
        <v>-643.62200000000007</v>
      </c>
      <c r="AA545" s="1">
        <f>(ABS(TabPil!AB545)+ABS(TabPil!AD545))*SIGN(TabPil!AB545)</f>
        <v>-26.745000000000001</v>
      </c>
      <c r="AB545" s="1">
        <f>(ABS(TabPil!AC545)+ABS(TabPil!AE545))*SIGN(TabPil!AC545)</f>
        <v>41.408000000000001</v>
      </c>
      <c r="AC545" s="22">
        <f>(ABS(AA545)+0.3*ABS(AB545))*SIGN(AA545)</f>
        <v>-39.167400000000001</v>
      </c>
      <c r="AD545" s="22">
        <f>(ABS(AB545)+0.3*ABS(AA545))*SIGN(AB545)</f>
        <v>49.4315</v>
      </c>
      <c r="AH545" s="1" t="s">
        <v>59</v>
      </c>
      <c r="AI545" s="8">
        <f>F542-J542</f>
        <v>1.8540000000000001</v>
      </c>
      <c r="AJ545" s="8">
        <f>Q542-U542</f>
        <v>-66.827600000000004</v>
      </c>
      <c r="AK545" s="8">
        <f>F543-J543</f>
        <v>-1.7490000000000001</v>
      </c>
      <c r="AL545" s="8">
        <f>Q543-U543</f>
        <v>65.469800000000006</v>
      </c>
      <c r="AM545" s="22">
        <f>Z545-AD545</f>
        <v>-693.0535000000001</v>
      </c>
    </row>
    <row r="546" spans="1:39">
      <c r="C546" s="1">
        <v>2</v>
      </c>
      <c r="D546" s="1" t="s">
        <v>9</v>
      </c>
      <c r="E546" s="1">
        <f>TabPil!E546</f>
        <v>-1.115</v>
      </c>
      <c r="F546" s="1">
        <f>TabPil!F546</f>
        <v>-0.93400000000000005</v>
      </c>
      <c r="G546" s="8">
        <f>(ABS(TabPil!G546)+ABS(TabPil!I546))*SIGN(TabPil!G546)</f>
        <v>141.53399999999999</v>
      </c>
      <c r="H546" s="8">
        <f>(ABS(TabPil!H546)+ABS(TabPil!J546))*SIGN(TabPil!H546)</f>
        <v>0</v>
      </c>
      <c r="I546" s="8">
        <f t="shared" si="90"/>
        <v>141.53399999999999</v>
      </c>
      <c r="J546" s="8">
        <f t="shared" si="91"/>
        <v>0</v>
      </c>
      <c r="L546" s="1"/>
      <c r="M546" s="1"/>
      <c r="N546" s="1">
        <v>2</v>
      </c>
      <c r="O546" s="1" t="s">
        <v>9</v>
      </c>
      <c r="P546" s="1">
        <f>TabPil!P546</f>
        <v>-3.165</v>
      </c>
      <c r="Q546" s="1">
        <f>TabPil!Q546</f>
        <v>-2.484</v>
      </c>
      <c r="R546" s="8">
        <f>(ABS(TabPil!R546)+ABS(TabPil!T546))*SIGN(TabPil!R546)</f>
        <v>18.475999999999999</v>
      </c>
      <c r="S546" s="8">
        <f>(ABS(TabPil!S546)+ABS(TabPil!U546))*SIGN(TabPil!S546)</f>
        <v>63.662999999999997</v>
      </c>
      <c r="T546" s="8">
        <f t="shared" si="88"/>
        <v>37.5749</v>
      </c>
      <c r="U546" s="8">
        <f t="shared" si="89"/>
        <v>69.205799999999996</v>
      </c>
      <c r="W546" s="1"/>
      <c r="AG546" s="1">
        <v>2</v>
      </c>
      <c r="AH546" s="1" t="s">
        <v>56</v>
      </c>
      <c r="AI546" s="8">
        <f>F546+I546</f>
        <v>140.6</v>
      </c>
      <c r="AJ546" s="8">
        <f>Q546+T546</f>
        <v>35.090899999999998</v>
      </c>
      <c r="AK546" s="8">
        <f>F547+I547</f>
        <v>-131.23999999999998</v>
      </c>
      <c r="AL546" s="8">
        <f>Q547+T547</f>
        <v>-35.592199999999998</v>
      </c>
      <c r="AM546" s="22">
        <f>Z549+AC549</f>
        <v>-869.65690000000006</v>
      </c>
    </row>
    <row r="547" spans="1:39">
      <c r="C547" s="1">
        <v>2</v>
      </c>
      <c r="D547" s="1" t="s">
        <v>10</v>
      </c>
      <c r="E547" s="1">
        <f>TabPil!E547</f>
        <v>2.7309999999999999</v>
      </c>
      <c r="F547" s="1">
        <f>TabPil!F547</f>
        <v>2.2149999999999999</v>
      </c>
      <c r="G547" s="8">
        <f>(ABS(TabPil!G547)+ABS(TabPil!I547))*SIGN(TabPil!G547)</f>
        <v>-133.45499999999998</v>
      </c>
      <c r="H547" s="8">
        <f>(ABS(TabPil!H547)+ABS(TabPil!J547))*SIGN(TabPil!H547)</f>
        <v>0</v>
      </c>
      <c r="I547" s="8">
        <f t="shared" si="90"/>
        <v>-133.45499999999998</v>
      </c>
      <c r="J547" s="8">
        <f t="shared" si="91"/>
        <v>0</v>
      </c>
      <c r="L547" s="1"/>
      <c r="M547" s="1"/>
      <c r="N547" s="1">
        <v>2</v>
      </c>
      <c r="O547" s="1" t="s">
        <v>10</v>
      </c>
      <c r="P547" s="1">
        <f>TabPil!P547</f>
        <v>4.3419999999999996</v>
      </c>
      <c r="Q547" s="1">
        <f>TabPil!Q547</f>
        <v>3.1850000000000001</v>
      </c>
      <c r="R547" s="8">
        <f>(ABS(TabPil!R547)+ABS(TabPil!T547))*SIGN(TabPil!R547)</f>
        <v>-19.065999999999999</v>
      </c>
      <c r="S547" s="8">
        <f>(ABS(TabPil!S547)+ABS(TabPil!U547))*SIGN(TabPil!S547)</f>
        <v>-65.704000000000008</v>
      </c>
      <c r="T547" s="8">
        <f t="shared" si="88"/>
        <v>-38.777200000000001</v>
      </c>
      <c r="U547" s="8">
        <f t="shared" si="89"/>
        <v>-71.4238</v>
      </c>
      <c r="W547" s="1"/>
      <c r="AG547" s="1"/>
      <c r="AH547" s="1" t="s">
        <v>57</v>
      </c>
      <c r="AI547" s="8">
        <f>F546-I546</f>
        <v>-142.46799999999999</v>
      </c>
      <c r="AJ547" s="8">
        <f>Q546-T546</f>
        <v>-40.058900000000001</v>
      </c>
      <c r="AK547" s="8">
        <f>F547-I547</f>
        <v>135.66999999999999</v>
      </c>
      <c r="AL547" s="8">
        <f>Q547-T547</f>
        <v>41.962200000000003</v>
      </c>
      <c r="AM547" s="22">
        <f>Z549-AC549</f>
        <v>-763.64310000000012</v>
      </c>
    </row>
    <row r="548" spans="1:39">
      <c r="C548" s="1">
        <v>2</v>
      </c>
      <c r="D548" s="1" t="s">
        <v>11</v>
      </c>
      <c r="E548" s="1">
        <f>TabPil!E548</f>
        <v>-1.202</v>
      </c>
      <c r="F548" s="1">
        <f>TabPil!F548</f>
        <v>-0.98399999999999999</v>
      </c>
      <c r="G548" s="8">
        <f>(ABS(TabPil!G548)+ABS(TabPil!I548))*SIGN(TabPil!G548)</f>
        <v>85.847999999999999</v>
      </c>
      <c r="H548" s="8">
        <f>(ABS(TabPil!H548)+ABS(TabPil!J548))*SIGN(TabPil!H548)</f>
        <v>0</v>
      </c>
      <c r="I548" s="8">
        <f t="shared" si="90"/>
        <v>85.847999999999999</v>
      </c>
      <c r="J548" s="8">
        <f t="shared" si="91"/>
        <v>0</v>
      </c>
      <c r="L548" s="1"/>
      <c r="M548" s="1"/>
      <c r="N548" s="1">
        <v>2</v>
      </c>
      <c r="O548" s="1" t="s">
        <v>11</v>
      </c>
      <c r="P548" s="1">
        <f>TabPil!P548</f>
        <v>-2.3460000000000001</v>
      </c>
      <c r="Q548" s="1">
        <f>TabPil!Q548</f>
        <v>-1.7709999999999999</v>
      </c>
      <c r="R548" s="8">
        <f>(ABS(TabPil!R548)+ABS(TabPil!T548))*SIGN(TabPil!R548)</f>
        <v>11.731999999999999</v>
      </c>
      <c r="S548" s="8">
        <f>(ABS(TabPil!S548)+ABS(TabPil!U548))*SIGN(TabPil!S548)</f>
        <v>40.423999999999999</v>
      </c>
      <c r="T548" s="8">
        <f t="shared" si="88"/>
        <v>23.859200000000001</v>
      </c>
      <c r="U548" s="8">
        <f t="shared" si="89"/>
        <v>43.943599999999996</v>
      </c>
      <c r="W548" s="1"/>
      <c r="AH548" s="1" t="s">
        <v>58</v>
      </c>
      <c r="AI548" s="8">
        <f>F546+J546</f>
        <v>-0.93400000000000005</v>
      </c>
      <c r="AJ548" s="8">
        <f>Q546+U546</f>
        <v>66.721800000000002</v>
      </c>
      <c r="AK548" s="8">
        <f>F547+J547</f>
        <v>2.2149999999999999</v>
      </c>
      <c r="AL548" s="8">
        <f>Q547+U547</f>
        <v>-68.238799999999998</v>
      </c>
      <c r="AM548" s="22">
        <f>Z549+AD549</f>
        <v>-742.88740000000007</v>
      </c>
    </row>
    <row r="549" spans="1:39">
      <c r="C549" s="1">
        <v>2</v>
      </c>
      <c r="D549" s="1" t="s">
        <v>12</v>
      </c>
      <c r="E549" s="1">
        <f>TabPil!E549</f>
        <v>-869.88</v>
      </c>
      <c r="F549" s="1">
        <f>TabPil!F549</f>
        <v>-520.83900000000006</v>
      </c>
      <c r="G549" s="8">
        <f>(ABS(TabPil!G549)+ABS(TabPil!I549))*SIGN(TabPil!G549)</f>
        <v>-43.149000000000001</v>
      </c>
      <c r="H549" s="8">
        <f>(ABS(TabPil!H549)+ABS(TabPil!J549))*SIGN(TabPil!H549)</f>
        <v>0</v>
      </c>
      <c r="I549" s="8">
        <f t="shared" si="90"/>
        <v>-43.149000000000001</v>
      </c>
      <c r="J549" s="8">
        <f t="shared" si="91"/>
        <v>0</v>
      </c>
      <c r="L549" s="1"/>
      <c r="M549" s="1"/>
      <c r="N549" s="1">
        <v>2</v>
      </c>
      <c r="O549" s="1" t="s">
        <v>12</v>
      </c>
      <c r="P549" s="1">
        <f>TabPil!P549</f>
        <v>-478.99700000000001</v>
      </c>
      <c r="Q549" s="1">
        <f>TabPil!Q549</f>
        <v>-295.81099999999998</v>
      </c>
      <c r="R549" s="8">
        <f>(ABS(TabPil!R549)+ABS(TabPil!T549))*SIGN(TabPil!R549)</f>
        <v>17.603000000000002</v>
      </c>
      <c r="S549" s="8">
        <f>(ABS(TabPil!S549)+ABS(TabPil!U549))*SIGN(TabPil!S549)</f>
        <v>62.138999999999996</v>
      </c>
      <c r="T549" s="8">
        <f t="shared" si="88"/>
        <v>36.244699999999995</v>
      </c>
      <c r="U549" s="8">
        <f t="shared" si="89"/>
        <v>67.419899999999998</v>
      </c>
      <c r="W549" s="1">
        <v>2</v>
      </c>
      <c r="X549" s="1" t="s">
        <v>12</v>
      </c>
      <c r="Y549" s="1">
        <f>TabPil!Z549</f>
        <v>-1348.877</v>
      </c>
      <c r="Z549" s="1">
        <f>TabPil!AA549</f>
        <v>-816.65000000000009</v>
      </c>
      <c r="AA549" s="1">
        <f>(ABS(TabPil!AB549)+ABS(TabPil!AD549))*SIGN(TabPil!AB549)</f>
        <v>-33.932000000000002</v>
      </c>
      <c r="AB549" s="1">
        <f>(ABS(TabPil!AC549)+ABS(TabPil!AE549))*SIGN(TabPil!AC549)</f>
        <v>63.582999999999998</v>
      </c>
      <c r="AC549" s="22">
        <f>(ABS(AA549)+0.3*ABS(AB549))*SIGN(AA549)</f>
        <v>-53.006900000000002</v>
      </c>
      <c r="AD549" s="22">
        <f>(ABS(AB549)+0.3*ABS(AA549))*SIGN(AB549)</f>
        <v>73.762599999999992</v>
      </c>
      <c r="AH549" s="1" t="s">
        <v>59</v>
      </c>
      <c r="AI549" s="8">
        <f>F546-J546</f>
        <v>-0.93400000000000005</v>
      </c>
      <c r="AJ549" s="8">
        <f>Q546-U546</f>
        <v>-71.689799999999991</v>
      </c>
      <c r="AK549" s="8">
        <f>F547-J547</f>
        <v>2.2149999999999999</v>
      </c>
      <c r="AL549" s="8">
        <f>Q547-U547</f>
        <v>74.608800000000002</v>
      </c>
      <c r="AM549" s="22">
        <f>Z549-AD549</f>
        <v>-890.41260000000011</v>
      </c>
    </row>
    <row r="550" spans="1:39">
      <c r="C550" s="1">
        <v>1</v>
      </c>
      <c r="D550" s="1" t="s">
        <v>9</v>
      </c>
      <c r="E550" s="1">
        <f>TabPil!E550</f>
        <v>-3.867</v>
      </c>
      <c r="F550" s="1">
        <f>TabPil!F550</f>
        <v>-2.79</v>
      </c>
      <c r="G550" s="8">
        <f>(ABS(TabPil!G550)+ABS(TabPil!I550))*SIGN(TabPil!G550)</f>
        <v>137.52100000000002</v>
      </c>
      <c r="H550" s="8">
        <f>(ABS(TabPil!H550)+ABS(TabPil!J550))*SIGN(TabPil!H550)</f>
        <v>0</v>
      </c>
      <c r="I550" s="8">
        <f t="shared" si="90"/>
        <v>137.52100000000002</v>
      </c>
      <c r="J550" s="8">
        <f t="shared" si="91"/>
        <v>0</v>
      </c>
      <c r="L550" s="1"/>
      <c r="M550" s="1"/>
      <c r="N550" s="1">
        <v>1</v>
      </c>
      <c r="O550" s="1" t="s">
        <v>9</v>
      </c>
      <c r="P550" s="1">
        <f>TabPil!P550</f>
        <v>-3.1429999999999998</v>
      </c>
      <c r="Q550" s="1">
        <f>TabPil!Q550</f>
        <v>-2.2029999999999998</v>
      </c>
      <c r="R550" s="8">
        <f>(ABS(TabPil!R550)+ABS(TabPil!T550))*SIGN(TabPil!R550)</f>
        <v>12.588000000000001</v>
      </c>
      <c r="S550" s="8">
        <f>(ABS(TabPil!S550)+ABS(TabPil!U550))*SIGN(TabPil!S550)</f>
        <v>43.805</v>
      </c>
      <c r="T550" s="8">
        <f t="shared" si="88"/>
        <v>25.729500000000002</v>
      </c>
      <c r="U550" s="8">
        <f t="shared" si="89"/>
        <v>47.581400000000002</v>
      </c>
      <c r="W550" s="1"/>
      <c r="AG550" s="1">
        <v>1</v>
      </c>
      <c r="AH550" s="1" t="s">
        <v>56</v>
      </c>
      <c r="AI550" s="8">
        <f>F550+I550</f>
        <v>134.73100000000002</v>
      </c>
      <c r="AJ550" s="8">
        <f>Q550+T550</f>
        <v>23.526500000000002</v>
      </c>
      <c r="AK550" s="8">
        <f>F551+I551</f>
        <v>-237.20099999999999</v>
      </c>
      <c r="AL550" s="8">
        <f>Q551+T551</f>
        <v>-32.427599999999998</v>
      </c>
      <c r="AM550" s="22">
        <f>Z553+AC553</f>
        <v>-1056.8429000000001</v>
      </c>
    </row>
    <row r="551" spans="1:39">
      <c r="C551" s="1">
        <v>1</v>
      </c>
      <c r="D551" s="1" t="s">
        <v>10</v>
      </c>
      <c r="E551" s="1">
        <f>TabPil!E551</f>
        <v>1.1439999999999999</v>
      </c>
      <c r="F551" s="1">
        <f>TabPil!F551</f>
        <v>0.94599999999999995</v>
      </c>
      <c r="G551" s="8">
        <f>(ABS(TabPil!G551)+ABS(TabPil!I551))*SIGN(TabPil!G551)</f>
        <v>-238.14699999999999</v>
      </c>
      <c r="H551" s="8">
        <f>(ABS(TabPil!H551)+ABS(TabPil!J551))*SIGN(TabPil!H551)</f>
        <v>0</v>
      </c>
      <c r="I551" s="8">
        <f t="shared" si="90"/>
        <v>-238.14699999999999</v>
      </c>
      <c r="J551" s="8">
        <f t="shared" si="91"/>
        <v>0</v>
      </c>
      <c r="L551" s="1"/>
      <c r="M551" s="1"/>
      <c r="N551" s="1">
        <v>1</v>
      </c>
      <c r="O551" s="1" t="s">
        <v>10</v>
      </c>
      <c r="P551" s="1">
        <f>TabPil!P551</f>
        <v>1.51</v>
      </c>
      <c r="Q551" s="1">
        <f>TabPil!Q551</f>
        <v>1.0649999999999999</v>
      </c>
      <c r="R551" s="8">
        <f>(ABS(TabPil!R551)+ABS(TabPil!T551))*SIGN(TabPil!R551)</f>
        <v>-16.401</v>
      </c>
      <c r="S551" s="8">
        <f>(ABS(TabPil!S551)+ABS(TabPil!U551))*SIGN(TabPil!S551)</f>
        <v>-56.972000000000001</v>
      </c>
      <c r="T551" s="8">
        <f t="shared" si="88"/>
        <v>-33.492599999999996</v>
      </c>
      <c r="U551" s="8">
        <f t="shared" si="89"/>
        <v>-61.892299999999999</v>
      </c>
      <c r="W551" s="1"/>
      <c r="AH551" s="1" t="s">
        <v>57</v>
      </c>
      <c r="AI551" s="8">
        <f>F550-I550</f>
        <v>-140.31100000000001</v>
      </c>
      <c r="AJ551" s="8">
        <f>Q550-T550</f>
        <v>-27.932500000000001</v>
      </c>
      <c r="AK551" s="8">
        <f>F551-I551</f>
        <v>239.09299999999999</v>
      </c>
      <c r="AL551" s="8">
        <f>Q551-T551</f>
        <v>34.557599999999994</v>
      </c>
      <c r="AM551" s="22">
        <f>Z553-AC553</f>
        <v>-927.75110000000006</v>
      </c>
    </row>
    <row r="552" spans="1:39">
      <c r="C552" s="1">
        <v>1</v>
      </c>
      <c r="D552" s="1" t="s">
        <v>11</v>
      </c>
      <c r="E552" s="1">
        <f>TabPil!E552</f>
        <v>-1.3540000000000001</v>
      </c>
      <c r="F552" s="1">
        <f>TabPil!F552</f>
        <v>-1.01</v>
      </c>
      <c r="G552" s="8">
        <f>(ABS(TabPil!G552)+ABS(TabPil!I552))*SIGN(TabPil!G552)</f>
        <v>101.511</v>
      </c>
      <c r="H552" s="8">
        <f>(ABS(TabPil!H552)+ABS(TabPil!J552))*SIGN(TabPil!H552)</f>
        <v>0</v>
      </c>
      <c r="I552" s="8">
        <f t="shared" si="90"/>
        <v>101.511</v>
      </c>
      <c r="J552" s="8">
        <f t="shared" si="91"/>
        <v>0</v>
      </c>
      <c r="L552" s="1"/>
      <c r="M552" s="1"/>
      <c r="N552" s="1">
        <v>1</v>
      </c>
      <c r="O552" s="1" t="s">
        <v>11</v>
      </c>
      <c r="P552" s="1">
        <f>TabPil!P552</f>
        <v>-1.2569999999999999</v>
      </c>
      <c r="Q552" s="1">
        <f>TabPil!Q552</f>
        <v>-0.88300000000000001</v>
      </c>
      <c r="R552" s="8">
        <f>(ABS(TabPil!R552)+ABS(TabPil!T552))*SIGN(TabPil!R552)</f>
        <v>7.8339999999999996</v>
      </c>
      <c r="S552" s="8">
        <f>(ABS(TabPil!S552)+ABS(TabPil!U552))*SIGN(TabPil!S552)</f>
        <v>27.235000000000003</v>
      </c>
      <c r="T552" s="8">
        <f t="shared" si="88"/>
        <v>16.0045</v>
      </c>
      <c r="U552" s="8">
        <f t="shared" si="89"/>
        <v>29.585200000000004</v>
      </c>
      <c r="W552" s="1"/>
      <c r="AH552" s="1" t="s">
        <v>58</v>
      </c>
      <c r="AI552" s="8">
        <f>F550+J550</f>
        <v>-2.79</v>
      </c>
      <c r="AJ552" s="8">
        <f>Q550+U550</f>
        <v>45.378399999999999</v>
      </c>
      <c r="AK552" s="8">
        <f>F551+J551</f>
        <v>0.94599999999999995</v>
      </c>
      <c r="AL552" s="8">
        <f>Q551+U551</f>
        <v>-60.827300000000001</v>
      </c>
      <c r="AM552" s="22">
        <f>Z553+AD553</f>
        <v>-896.05370000000005</v>
      </c>
    </row>
    <row r="553" spans="1:39">
      <c r="C553" s="1">
        <v>1</v>
      </c>
      <c r="D553" s="1" t="s">
        <v>12</v>
      </c>
      <c r="E553" s="1">
        <f>TabPil!E553</f>
        <v>-1061.95</v>
      </c>
      <c r="F553" s="1">
        <f>TabPil!F553</f>
        <v>-634.48900000000003</v>
      </c>
      <c r="G553" s="8">
        <f>(ABS(TabPil!G553)+ABS(TabPil!I553))*SIGN(TabPil!G553)</f>
        <v>-51.572000000000003</v>
      </c>
      <c r="H553" s="8">
        <f>(ABS(TabPil!H553)+ABS(TabPil!J553))*SIGN(TabPil!H553)</f>
        <v>0</v>
      </c>
      <c r="I553" s="8">
        <f t="shared" si="90"/>
        <v>-51.572000000000003</v>
      </c>
      <c r="J553" s="8">
        <f t="shared" si="91"/>
        <v>0</v>
      </c>
      <c r="L553" s="1"/>
      <c r="M553" s="1"/>
      <c r="N553" s="1">
        <v>1</v>
      </c>
      <c r="O553" s="1" t="s">
        <v>12</v>
      </c>
      <c r="P553" s="1">
        <f>TabPil!P553</f>
        <v>-577.70000000000005</v>
      </c>
      <c r="Q553" s="1">
        <f>TabPil!Q553</f>
        <v>-357.80799999999999</v>
      </c>
      <c r="R553" s="8">
        <f>(ABS(TabPil!R553)+ABS(TabPil!T553))*SIGN(TabPil!R553)</f>
        <v>23.657</v>
      </c>
      <c r="S553" s="8">
        <f>(ABS(TabPil!S553)+ABS(TabPil!U553))*SIGN(TabPil!S553)</f>
        <v>82.789000000000001</v>
      </c>
      <c r="T553" s="8">
        <f t="shared" si="88"/>
        <v>48.493700000000004</v>
      </c>
      <c r="U553" s="8">
        <f t="shared" si="89"/>
        <v>89.886099999999999</v>
      </c>
      <c r="W553" s="1">
        <v>1</v>
      </c>
      <c r="X553" s="1" t="s">
        <v>12</v>
      </c>
      <c r="Y553" s="1">
        <f>TabPil!Z553</f>
        <v>-1639.65</v>
      </c>
      <c r="Z553" s="1">
        <f>TabPil!AA553</f>
        <v>-992.29700000000003</v>
      </c>
      <c r="AA553" s="1">
        <f>(ABS(TabPil!AB553)+ABS(TabPil!AD553))*SIGN(TabPil!AB553)</f>
        <v>-39.201000000000001</v>
      </c>
      <c r="AB553" s="1">
        <f>(ABS(TabPil!AC553)+ABS(TabPil!AE553))*SIGN(TabPil!AC553)</f>
        <v>84.483000000000004</v>
      </c>
      <c r="AC553" s="22">
        <f>(ABS(AA553)+0.3*ABS(AB553))*SIGN(AA553)</f>
        <v>-64.545900000000003</v>
      </c>
      <c r="AD553" s="22">
        <f>(ABS(AB553)+0.3*ABS(AA553))*SIGN(AB553)</f>
        <v>96.243300000000005</v>
      </c>
      <c r="AH553" s="1" t="s">
        <v>59</v>
      </c>
      <c r="AI553" s="8">
        <f>F550-J550</f>
        <v>-2.79</v>
      </c>
      <c r="AJ553" s="8">
        <f>Q550-U550</f>
        <v>-49.784400000000005</v>
      </c>
      <c r="AK553" s="8">
        <f>F551-J551</f>
        <v>0.94599999999999995</v>
      </c>
      <c r="AL553" s="8">
        <f>Q551-U551</f>
        <v>62.957299999999996</v>
      </c>
      <c r="AM553" s="22">
        <f>Z553-AD553</f>
        <v>-1088.5403000000001</v>
      </c>
    </row>
    <row r="554" spans="1:39">
      <c r="A554" s="1">
        <v>24</v>
      </c>
      <c r="C554" s="1">
        <v>6</v>
      </c>
      <c r="D554" s="1" t="s">
        <v>9</v>
      </c>
      <c r="E554" s="1">
        <f>TabPil!E554</f>
        <v>37.975999999999999</v>
      </c>
      <c r="F554" s="1">
        <f>TabPil!F554</f>
        <v>22.536999999999999</v>
      </c>
      <c r="G554" s="8">
        <f>(ABS(TabPil!G554)+ABS(TabPil!I554))*SIGN(TabPil!G554)</f>
        <v>19.348000000000003</v>
      </c>
      <c r="H554" s="8">
        <f>(ABS(TabPil!H554)+ABS(TabPil!J554))*SIGN(TabPil!H554)</f>
        <v>0</v>
      </c>
      <c r="I554" s="8">
        <f t="shared" si="90"/>
        <v>19.348000000000003</v>
      </c>
      <c r="J554" s="8">
        <f t="shared" si="91"/>
        <v>0</v>
      </c>
      <c r="L554" s="1">
        <v>24</v>
      </c>
      <c r="M554" s="1"/>
      <c r="N554" s="1">
        <v>6</v>
      </c>
      <c r="O554" s="1" t="s">
        <v>9</v>
      </c>
      <c r="P554" s="1">
        <f>TabPil!P554</f>
        <v>9.3800000000000008</v>
      </c>
      <c r="Q554" s="1">
        <f>TabPil!Q554</f>
        <v>1.571</v>
      </c>
      <c r="R554" s="8">
        <f>(ABS(TabPil!R554)+ABS(TabPil!T554))*SIGN(TabPil!R554)</f>
        <v>25.19</v>
      </c>
      <c r="S554" s="8">
        <f>(ABS(TabPil!S554)+ABS(TabPil!U554))*SIGN(TabPil!S554)</f>
        <v>67.522000000000006</v>
      </c>
      <c r="T554" s="8">
        <f t="shared" si="88"/>
        <v>45.446600000000004</v>
      </c>
      <c r="U554" s="8">
        <f t="shared" si="89"/>
        <v>75.079000000000008</v>
      </c>
      <c r="V554" s="1">
        <v>24</v>
      </c>
      <c r="AF554" s="1">
        <v>24</v>
      </c>
      <c r="AG554" s="1">
        <v>6</v>
      </c>
      <c r="AH554" s="1" t="s">
        <v>56</v>
      </c>
      <c r="AI554" s="8">
        <f>F554+I554</f>
        <v>41.885000000000005</v>
      </c>
      <c r="AJ554" s="8">
        <f>Q554+T554</f>
        <v>47.017600000000002</v>
      </c>
      <c r="AK554" s="8">
        <f>F555+I555</f>
        <v>-34.905000000000001</v>
      </c>
      <c r="AL554" s="8">
        <f>Q555+T555</f>
        <v>-22.9772</v>
      </c>
      <c r="AM554" s="22">
        <f>Z557+AC557</f>
        <v>-97.662500000000009</v>
      </c>
    </row>
    <row r="555" spans="1:39">
      <c r="C555" s="1">
        <v>6</v>
      </c>
      <c r="D555" s="1" t="s">
        <v>10</v>
      </c>
      <c r="E555" s="1">
        <f>TabPil!E555</f>
        <v>-33.987000000000002</v>
      </c>
      <c r="F555" s="1">
        <f>TabPil!F555</f>
        <v>-20.242999999999999</v>
      </c>
      <c r="G555" s="8">
        <f>(ABS(TabPil!G555)+ABS(TabPil!I555))*SIGN(TabPil!G555)</f>
        <v>-14.662000000000001</v>
      </c>
      <c r="H555" s="8">
        <f>(ABS(TabPil!H555)+ABS(TabPil!J555))*SIGN(TabPil!H555)</f>
        <v>0</v>
      </c>
      <c r="I555" s="8">
        <f t="shared" si="90"/>
        <v>-14.662000000000001</v>
      </c>
      <c r="J555" s="8">
        <f t="shared" si="91"/>
        <v>0</v>
      </c>
      <c r="L555" s="1"/>
      <c r="M555" s="1"/>
      <c r="N555" s="1">
        <v>6</v>
      </c>
      <c r="O555" s="1" t="s">
        <v>10</v>
      </c>
      <c r="P555" s="1">
        <f>TabPil!P555</f>
        <v>-14.913</v>
      </c>
      <c r="Q555" s="1">
        <f>TabPil!Q555</f>
        <v>-6.0620000000000003</v>
      </c>
      <c r="R555" s="8">
        <f>(ABS(TabPil!R555)+ABS(TabPil!T555))*SIGN(TabPil!R555)</f>
        <v>-8.6129999999999995</v>
      </c>
      <c r="S555" s="8">
        <f>(ABS(TabPil!S555)+ABS(TabPil!U555))*SIGN(TabPil!S555)</f>
        <v>-27.674000000000003</v>
      </c>
      <c r="T555" s="8">
        <f t="shared" si="88"/>
        <v>-16.915199999999999</v>
      </c>
      <c r="U555" s="8">
        <f t="shared" si="89"/>
        <v>-30.257900000000003</v>
      </c>
      <c r="AG555" s="1"/>
      <c r="AH555" s="1" t="s">
        <v>57</v>
      </c>
      <c r="AI555" s="8">
        <f>F554-I554</f>
        <v>3.1889999999999965</v>
      </c>
      <c r="AJ555" s="8">
        <f>Q554-T554</f>
        <v>-43.875600000000006</v>
      </c>
      <c r="AK555" s="8">
        <f>F555-I555</f>
        <v>-5.5809999999999977</v>
      </c>
      <c r="AL555" s="8">
        <f>Q555-T555</f>
        <v>10.853199999999998</v>
      </c>
      <c r="AM555" s="22">
        <f>Z557-AC557</f>
        <v>-76.291499999999999</v>
      </c>
    </row>
    <row r="556" spans="1:39">
      <c r="C556" s="1">
        <v>6</v>
      </c>
      <c r="D556" s="1" t="s">
        <v>11</v>
      </c>
      <c r="E556" s="1">
        <f>TabPil!E556</f>
        <v>22.488</v>
      </c>
      <c r="F556" s="1">
        <f>TabPil!F556</f>
        <v>13.369</v>
      </c>
      <c r="G556" s="8">
        <f>(ABS(TabPil!G556)+ABS(TabPil!I556))*SIGN(TabPil!G556)</f>
        <v>10.620999999999999</v>
      </c>
      <c r="H556" s="8">
        <f>(ABS(TabPil!H556)+ABS(TabPil!J556))*SIGN(TabPil!H556)</f>
        <v>0</v>
      </c>
      <c r="I556" s="8">
        <f t="shared" si="90"/>
        <v>10.620999999999999</v>
      </c>
      <c r="J556" s="8">
        <f t="shared" si="91"/>
        <v>0</v>
      </c>
      <c r="L556" s="1"/>
      <c r="M556" s="1"/>
      <c r="N556" s="1">
        <v>6</v>
      </c>
      <c r="O556" s="1" t="s">
        <v>11</v>
      </c>
      <c r="P556" s="1">
        <f>TabPil!P556</f>
        <v>7.5919999999999996</v>
      </c>
      <c r="Q556" s="1">
        <f>TabPil!Q556</f>
        <v>2.3849999999999998</v>
      </c>
      <c r="R556" s="8">
        <f>(ABS(TabPil!R556)+ABS(TabPil!T556))*SIGN(TabPil!R556)</f>
        <v>10.446999999999999</v>
      </c>
      <c r="S556" s="8">
        <f>(ABS(TabPil!S556)+ABS(TabPil!U556))*SIGN(TabPil!S556)</f>
        <v>29.256</v>
      </c>
      <c r="T556" s="8">
        <f t="shared" si="88"/>
        <v>19.223799999999997</v>
      </c>
      <c r="U556" s="8">
        <f t="shared" si="89"/>
        <v>32.390099999999997</v>
      </c>
      <c r="AH556" s="1" t="s">
        <v>58</v>
      </c>
      <c r="AI556" s="8">
        <f>F554+J554</f>
        <v>22.536999999999999</v>
      </c>
      <c r="AJ556" s="8">
        <f>Q554+U554</f>
        <v>76.650000000000006</v>
      </c>
      <c r="AK556" s="8">
        <f>F555+J555</f>
        <v>-20.242999999999999</v>
      </c>
      <c r="AL556" s="8">
        <f>Q555+U555</f>
        <v>-36.319900000000004</v>
      </c>
      <c r="AM556" s="22">
        <f>Z557+AD557</f>
        <v>-78.361400000000003</v>
      </c>
    </row>
    <row r="557" spans="1:39">
      <c r="C557" s="1">
        <v>6</v>
      </c>
      <c r="D557" s="1" t="s">
        <v>12</v>
      </c>
      <c r="E557" s="1">
        <f>TabPil!E557</f>
        <v>-66.957999999999998</v>
      </c>
      <c r="F557" s="1">
        <f>TabPil!F557</f>
        <v>-39.685000000000002</v>
      </c>
      <c r="G557" s="8">
        <f>(ABS(TabPil!G557)+ABS(TabPil!I557))*SIGN(TabPil!G557)</f>
        <v>-10.013</v>
      </c>
      <c r="H557" s="8">
        <f>(ABS(TabPil!H557)+ABS(TabPil!J557))*SIGN(TabPil!H557)</f>
        <v>0</v>
      </c>
      <c r="I557" s="8">
        <f t="shared" si="90"/>
        <v>-10.013</v>
      </c>
      <c r="J557" s="8">
        <f t="shared" si="91"/>
        <v>0</v>
      </c>
      <c r="L557" s="1"/>
      <c r="M557" s="1"/>
      <c r="N557" s="1">
        <v>6</v>
      </c>
      <c r="O557" s="1" t="s">
        <v>12</v>
      </c>
      <c r="P557" s="1">
        <f>TabPil!P557</f>
        <v>-70.218999999999994</v>
      </c>
      <c r="Q557" s="1">
        <f>TabPil!Q557</f>
        <v>-47.292000000000002</v>
      </c>
      <c r="R557" s="8">
        <f>(ABS(TabPil!R557)+ABS(TabPil!T557))*SIGN(TabPil!R557)</f>
        <v>1.857</v>
      </c>
      <c r="S557" s="8">
        <f>(ABS(TabPil!S557)+ABS(TabPil!U557))*SIGN(TabPil!S557)</f>
        <v>5.5910000000000002</v>
      </c>
      <c r="T557" s="8">
        <f t="shared" si="88"/>
        <v>3.5343</v>
      </c>
      <c r="U557" s="8">
        <f t="shared" si="89"/>
        <v>6.1481000000000003</v>
      </c>
      <c r="W557" s="1">
        <v>6</v>
      </c>
      <c r="X557" s="1" t="s">
        <v>12</v>
      </c>
      <c r="Y557" s="1">
        <f>TabPil!Z557</f>
        <v>-137.17699999999999</v>
      </c>
      <c r="Z557" s="1">
        <f>TabPil!AA557</f>
        <v>-86.977000000000004</v>
      </c>
      <c r="AA557" s="1">
        <f>(ABS(TabPil!AB557)+ABS(TabPil!AD557))*SIGN(TabPil!AB557)</f>
        <v>-8.902000000000001</v>
      </c>
      <c r="AB557" s="1">
        <f>(ABS(TabPil!AC557)+ABS(TabPil!AE557))*SIGN(TabPil!AC557)</f>
        <v>5.9450000000000003</v>
      </c>
      <c r="AC557" s="22">
        <f>(ABS(AA557)+0.3*ABS(AB557))*SIGN(AA557)</f>
        <v>-10.685500000000001</v>
      </c>
      <c r="AD557" s="22">
        <f>(ABS(AB557)+0.3*ABS(AA557))*SIGN(AB557)</f>
        <v>8.6156000000000006</v>
      </c>
      <c r="AH557" s="1" t="s">
        <v>59</v>
      </c>
      <c r="AI557" s="8">
        <f>F554-J554</f>
        <v>22.536999999999999</v>
      </c>
      <c r="AJ557" s="8">
        <f>Q554-U554</f>
        <v>-73.50800000000001</v>
      </c>
      <c r="AK557" s="8">
        <f>F555-J555</f>
        <v>-20.242999999999999</v>
      </c>
      <c r="AL557" s="8">
        <f>Q555-U555</f>
        <v>24.195900000000002</v>
      </c>
      <c r="AM557" s="22">
        <f>Z557-AD557</f>
        <v>-95.592600000000004</v>
      </c>
    </row>
    <row r="558" spans="1:39">
      <c r="C558" s="1">
        <v>5</v>
      </c>
      <c r="D558" s="1" t="s">
        <v>9</v>
      </c>
      <c r="E558" s="1">
        <f>TabPil!E558</f>
        <v>30.068999999999999</v>
      </c>
      <c r="F558" s="1">
        <f>TabPil!F558</f>
        <v>18.004000000000001</v>
      </c>
      <c r="G558" s="8">
        <f>(ABS(TabPil!G558)+ABS(TabPil!I558))*SIGN(TabPil!G558)</f>
        <v>27.238999999999997</v>
      </c>
      <c r="H558" s="8">
        <f>(ABS(TabPil!H558)+ABS(TabPil!J558))*SIGN(TabPil!H558)</f>
        <v>0</v>
      </c>
      <c r="I558" s="8">
        <f t="shared" si="90"/>
        <v>27.238999999999997</v>
      </c>
      <c r="J558" s="8">
        <f t="shared" si="91"/>
        <v>0</v>
      </c>
      <c r="L558" s="1"/>
      <c r="M558" s="1"/>
      <c r="N558" s="1">
        <v>5</v>
      </c>
      <c r="O558" s="1" t="s">
        <v>9</v>
      </c>
      <c r="P558" s="1">
        <f>TabPil!P558</f>
        <v>19.567</v>
      </c>
      <c r="Q558" s="1">
        <f>TabPil!Q558</f>
        <v>9.6270000000000007</v>
      </c>
      <c r="R558" s="8">
        <f>(ABS(TabPil!R558)+ABS(TabPil!T558))*SIGN(TabPil!R558)</f>
        <v>31.914000000000001</v>
      </c>
      <c r="S558" s="8">
        <f>(ABS(TabPil!S558)+ABS(TabPil!U558))*SIGN(TabPil!S558)</f>
        <v>80.161000000000001</v>
      </c>
      <c r="T558" s="8">
        <f t="shared" si="88"/>
        <v>55.962299999999999</v>
      </c>
      <c r="U558" s="8">
        <f t="shared" si="89"/>
        <v>89.735200000000006</v>
      </c>
      <c r="W558" s="1"/>
      <c r="AG558" s="1">
        <v>5</v>
      </c>
      <c r="AH558" s="1" t="s">
        <v>56</v>
      </c>
      <c r="AI558" s="8">
        <f>F558+I558</f>
        <v>45.242999999999995</v>
      </c>
      <c r="AJ558" s="8">
        <f>Q558+T558</f>
        <v>65.589299999999994</v>
      </c>
      <c r="AK558" s="8">
        <f>F559+I559</f>
        <v>-46.756999999999998</v>
      </c>
      <c r="AL558" s="8">
        <f>Q559+T559</f>
        <v>-55.743300000000005</v>
      </c>
      <c r="AM558" s="22">
        <f>Z561+AC561</f>
        <v>-258.8673</v>
      </c>
    </row>
    <row r="559" spans="1:39">
      <c r="C559" s="1">
        <v>5</v>
      </c>
      <c r="D559" s="1" t="s">
        <v>10</v>
      </c>
      <c r="E559" s="1">
        <f>TabPil!E559</f>
        <v>-30.274999999999999</v>
      </c>
      <c r="F559" s="1">
        <f>TabPil!F559</f>
        <v>-18.135999999999999</v>
      </c>
      <c r="G559" s="8">
        <f>(ABS(TabPil!G559)+ABS(TabPil!I559))*SIGN(TabPil!G559)</f>
        <v>-28.620999999999999</v>
      </c>
      <c r="H559" s="8">
        <f>(ABS(TabPil!H559)+ABS(TabPil!J559))*SIGN(TabPil!H559)</f>
        <v>0</v>
      </c>
      <c r="I559" s="8">
        <f t="shared" si="90"/>
        <v>-28.620999999999999</v>
      </c>
      <c r="J559" s="8">
        <f t="shared" si="91"/>
        <v>0</v>
      </c>
      <c r="L559" s="1"/>
      <c r="M559" s="1"/>
      <c r="N559" s="1">
        <v>5</v>
      </c>
      <c r="O559" s="1" t="s">
        <v>10</v>
      </c>
      <c r="P559" s="1">
        <f>TabPil!P559</f>
        <v>-18.896999999999998</v>
      </c>
      <c r="Q559" s="1">
        <f>TabPil!Q559</f>
        <v>-8.8550000000000004</v>
      </c>
      <c r="R559" s="8">
        <f>(ABS(TabPil!R559)+ABS(TabPil!T559))*SIGN(TabPil!R559)</f>
        <v>-26.047000000000001</v>
      </c>
      <c r="S559" s="8">
        <f>(ABS(TabPil!S559)+ABS(TabPil!U559))*SIGN(TabPil!S559)</f>
        <v>-69.471000000000004</v>
      </c>
      <c r="T559" s="8">
        <f t="shared" si="88"/>
        <v>-46.888300000000001</v>
      </c>
      <c r="U559" s="8">
        <f t="shared" si="89"/>
        <v>-77.2851</v>
      </c>
      <c r="W559" s="1"/>
      <c r="AG559" s="1"/>
      <c r="AH559" s="1" t="s">
        <v>57</v>
      </c>
      <c r="AI559" s="8">
        <f>F558-I558</f>
        <v>-9.2349999999999959</v>
      </c>
      <c r="AJ559" s="8">
        <f>Q558-T558</f>
        <v>-46.335299999999997</v>
      </c>
      <c r="AK559" s="8">
        <f>F559-I559</f>
        <v>10.484999999999999</v>
      </c>
      <c r="AL559" s="8">
        <f>Q559-T559</f>
        <v>38.033299999999997</v>
      </c>
      <c r="AM559" s="22">
        <f>Z561-AC561</f>
        <v>-194.07870000000003</v>
      </c>
    </row>
    <row r="560" spans="1:39">
      <c r="C560" s="1">
        <v>5</v>
      </c>
      <c r="D560" s="1" t="s">
        <v>11</v>
      </c>
      <c r="E560" s="1">
        <f>TabPil!E560</f>
        <v>18.858000000000001</v>
      </c>
      <c r="F560" s="1">
        <f>TabPil!F560</f>
        <v>11.294</v>
      </c>
      <c r="G560" s="8">
        <f>(ABS(TabPil!G560)+ABS(TabPil!I560))*SIGN(TabPil!G560)</f>
        <v>17.452000000000002</v>
      </c>
      <c r="H560" s="8">
        <f>(ABS(TabPil!H560)+ABS(TabPil!J560))*SIGN(TabPil!H560)</f>
        <v>0</v>
      </c>
      <c r="I560" s="8">
        <f t="shared" si="90"/>
        <v>17.452000000000002</v>
      </c>
      <c r="J560" s="8">
        <f t="shared" si="91"/>
        <v>0</v>
      </c>
      <c r="L560" s="1"/>
      <c r="M560" s="1"/>
      <c r="N560" s="1">
        <v>5</v>
      </c>
      <c r="O560" s="1" t="s">
        <v>11</v>
      </c>
      <c r="P560" s="1">
        <f>TabPil!P560</f>
        <v>12.02</v>
      </c>
      <c r="Q560" s="1">
        <f>TabPil!Q560</f>
        <v>5.7759999999999998</v>
      </c>
      <c r="R560" s="8">
        <f>(ABS(TabPil!R560)+ABS(TabPil!T560))*SIGN(TabPil!R560)</f>
        <v>18.013000000000002</v>
      </c>
      <c r="S560" s="8">
        <f>(ABS(TabPil!S560)+ABS(TabPil!U560))*SIGN(TabPil!S560)</f>
        <v>46.363</v>
      </c>
      <c r="T560" s="8">
        <f t="shared" si="88"/>
        <v>31.921900000000001</v>
      </c>
      <c r="U560" s="8">
        <f t="shared" si="89"/>
        <v>51.7669</v>
      </c>
      <c r="W560" s="1"/>
      <c r="AH560" s="1" t="s">
        <v>58</v>
      </c>
      <c r="AI560" s="8">
        <f>F558+J558</f>
        <v>18.004000000000001</v>
      </c>
      <c r="AJ560" s="8">
        <f>Q558+U558</f>
        <v>99.362200000000001</v>
      </c>
      <c r="AK560" s="8">
        <f>F559+J559</f>
        <v>-18.135999999999999</v>
      </c>
      <c r="AL560" s="8">
        <f>Q559+U559</f>
        <v>-86.140100000000004</v>
      </c>
      <c r="AM560" s="22">
        <f>Z561+AD561</f>
        <v>-200.69230000000002</v>
      </c>
    </row>
    <row r="561" spans="3:39">
      <c r="C561" s="1">
        <v>5</v>
      </c>
      <c r="D561" s="1" t="s">
        <v>12</v>
      </c>
      <c r="E561" s="1">
        <f>TabPil!E561</f>
        <v>-158.565</v>
      </c>
      <c r="F561" s="1">
        <f>TabPil!F561</f>
        <v>-94.539000000000001</v>
      </c>
      <c r="G561" s="8">
        <f>(ABS(TabPil!G561)+ABS(TabPil!I561))*SIGN(TabPil!G561)</f>
        <v>-30.419</v>
      </c>
      <c r="H561" s="8">
        <f>(ABS(TabPil!H561)+ABS(TabPil!J561))*SIGN(TabPil!H561)</f>
        <v>0</v>
      </c>
      <c r="I561" s="8">
        <f t="shared" si="90"/>
        <v>-30.419</v>
      </c>
      <c r="J561" s="8">
        <f t="shared" si="91"/>
        <v>0</v>
      </c>
      <c r="L561" s="1"/>
      <c r="M561" s="1"/>
      <c r="N561" s="1">
        <v>5</v>
      </c>
      <c r="O561" s="1" t="s">
        <v>12</v>
      </c>
      <c r="P561" s="1">
        <f>TabPil!P561</f>
        <v>-204.82599999999999</v>
      </c>
      <c r="Q561" s="1">
        <f>TabPil!Q561</f>
        <v>-131.934</v>
      </c>
      <c r="R561" s="8">
        <f>(ABS(TabPil!R561)+ABS(TabPil!T561))*SIGN(TabPil!R561)</f>
        <v>5.9480000000000004</v>
      </c>
      <c r="S561" s="8">
        <f>(ABS(TabPil!S561)+ABS(TabPil!U561))*SIGN(TabPil!S561)</f>
        <v>16.594000000000001</v>
      </c>
      <c r="T561" s="8">
        <f t="shared" si="88"/>
        <v>10.926200000000001</v>
      </c>
      <c r="U561" s="8">
        <f t="shared" si="89"/>
        <v>18.378400000000003</v>
      </c>
      <c r="W561" s="1">
        <v>5</v>
      </c>
      <c r="X561" s="1" t="s">
        <v>12</v>
      </c>
      <c r="Y561" s="1">
        <f>TabPil!Z561</f>
        <v>-363.39099999999996</v>
      </c>
      <c r="Z561" s="1">
        <f>TabPil!AA561</f>
        <v>-226.47300000000001</v>
      </c>
      <c r="AA561" s="1">
        <f>(ABS(TabPil!AB561)+ABS(TabPil!AD561))*SIGN(TabPil!AB561)</f>
        <v>-27.099</v>
      </c>
      <c r="AB561" s="1">
        <f>(ABS(TabPil!AC561)+ABS(TabPil!AE561))*SIGN(TabPil!AC561)</f>
        <v>17.651</v>
      </c>
      <c r="AC561" s="22">
        <f>(ABS(AA561)+0.3*ABS(AB561))*SIGN(AA561)</f>
        <v>-32.394300000000001</v>
      </c>
      <c r="AD561" s="22">
        <f>(ABS(AB561)+0.3*ABS(AA561))*SIGN(AB561)</f>
        <v>25.7807</v>
      </c>
      <c r="AH561" s="1" t="s">
        <v>59</v>
      </c>
      <c r="AI561" s="8">
        <f>F558-J558</f>
        <v>18.004000000000001</v>
      </c>
      <c r="AJ561" s="8">
        <f>Q558-U558</f>
        <v>-80.108200000000011</v>
      </c>
      <c r="AK561" s="8">
        <f>F559-J559</f>
        <v>-18.135999999999999</v>
      </c>
      <c r="AL561" s="8">
        <f>Q559-U559</f>
        <v>68.430099999999996</v>
      </c>
      <c r="AM561" s="22">
        <f>Z561-AD561</f>
        <v>-252.25370000000001</v>
      </c>
    </row>
    <row r="562" spans="3:39">
      <c r="C562" s="1">
        <v>4</v>
      </c>
      <c r="D562" s="1" t="s">
        <v>9</v>
      </c>
      <c r="E562" s="1">
        <f>TabPil!E562</f>
        <v>29.747</v>
      </c>
      <c r="F562" s="1">
        <f>TabPil!F562</f>
        <v>17.835000000000001</v>
      </c>
      <c r="G562" s="8">
        <f>(ABS(TabPil!G562)+ABS(TabPil!I562))*SIGN(TabPil!G562)</f>
        <v>40.003</v>
      </c>
      <c r="H562" s="8">
        <f>(ABS(TabPil!H562)+ABS(TabPil!J562))*SIGN(TabPil!H562)</f>
        <v>0</v>
      </c>
      <c r="I562" s="8">
        <f t="shared" si="90"/>
        <v>40.003</v>
      </c>
      <c r="J562" s="8">
        <f t="shared" si="91"/>
        <v>0</v>
      </c>
      <c r="L562" s="1"/>
      <c r="M562" s="1"/>
      <c r="N562" s="1">
        <v>4</v>
      </c>
      <c r="O562" s="1" t="s">
        <v>9</v>
      </c>
      <c r="P562" s="1">
        <f>TabPil!P562</f>
        <v>18.398</v>
      </c>
      <c r="Q562" s="1">
        <f>TabPil!Q562</f>
        <v>8.3350000000000009</v>
      </c>
      <c r="R562" s="8">
        <f>(ABS(TabPil!R562)+ABS(TabPil!T562))*SIGN(TabPil!R562)</f>
        <v>43.753</v>
      </c>
      <c r="S562" s="8">
        <f>(ABS(TabPil!S562)+ABS(TabPil!U562))*SIGN(TabPil!S562)</f>
        <v>108.705</v>
      </c>
      <c r="T562" s="8">
        <f t="shared" si="88"/>
        <v>76.364499999999992</v>
      </c>
      <c r="U562" s="8">
        <f t="shared" si="89"/>
        <v>121.8309</v>
      </c>
      <c r="W562" s="1"/>
      <c r="AG562" s="1">
        <v>4</v>
      </c>
      <c r="AH562" s="1" t="s">
        <v>56</v>
      </c>
      <c r="AI562" s="8">
        <f>F562+I562</f>
        <v>57.838000000000001</v>
      </c>
      <c r="AJ562" s="8">
        <f>Q562+T562</f>
        <v>84.6995</v>
      </c>
      <c r="AK562" s="8">
        <f>F563+I563</f>
        <v>-55.873999999999995</v>
      </c>
      <c r="AL562" s="8">
        <f>Q563+T563</f>
        <v>-68.125699999999995</v>
      </c>
      <c r="AM562" s="22">
        <f>Z565+AC565</f>
        <v>-439.34079999999994</v>
      </c>
    </row>
    <row r="563" spans="3:39">
      <c r="C563" s="1">
        <v>4</v>
      </c>
      <c r="D563" s="1" t="s">
        <v>10</v>
      </c>
      <c r="E563" s="1">
        <f>TabPil!E563</f>
        <v>-29.175999999999998</v>
      </c>
      <c r="F563" s="1">
        <f>TabPil!F563</f>
        <v>-17.495999999999999</v>
      </c>
      <c r="G563" s="8">
        <f>(ABS(TabPil!G563)+ABS(TabPil!I563))*SIGN(TabPil!G563)</f>
        <v>-38.378</v>
      </c>
      <c r="H563" s="8">
        <f>(ABS(TabPil!H563)+ABS(TabPil!J563))*SIGN(TabPil!H563)</f>
        <v>0</v>
      </c>
      <c r="I563" s="8">
        <f t="shared" si="90"/>
        <v>-38.378</v>
      </c>
      <c r="J563" s="8">
        <f t="shared" si="91"/>
        <v>0</v>
      </c>
      <c r="L563" s="1"/>
      <c r="M563" s="1"/>
      <c r="N563" s="1">
        <v>4</v>
      </c>
      <c r="O563" s="1" t="s">
        <v>10</v>
      </c>
      <c r="P563" s="1">
        <f>TabPil!P563</f>
        <v>-17.699000000000002</v>
      </c>
      <c r="Q563" s="1">
        <f>TabPil!Q563</f>
        <v>-7.9660000000000002</v>
      </c>
      <c r="R563" s="8">
        <f>(ABS(TabPil!R563)+ABS(TabPil!T563))*SIGN(TabPil!R563)</f>
        <v>-33.897999999999996</v>
      </c>
      <c r="S563" s="8">
        <f>(ABS(TabPil!S563)+ABS(TabPil!U563))*SIGN(TabPil!S563)</f>
        <v>-87.539000000000001</v>
      </c>
      <c r="T563" s="8">
        <f t="shared" si="88"/>
        <v>-60.159700000000001</v>
      </c>
      <c r="U563" s="8">
        <f t="shared" si="89"/>
        <v>-97.708399999999997</v>
      </c>
      <c r="W563" s="1"/>
      <c r="AG563" s="1"/>
      <c r="AH563" s="1" t="s">
        <v>57</v>
      </c>
      <c r="AI563" s="8">
        <f>F562-I562</f>
        <v>-22.167999999999999</v>
      </c>
      <c r="AJ563" s="8">
        <f>Q562-T562</f>
        <v>-68.029499999999985</v>
      </c>
      <c r="AK563" s="8">
        <f>F563-I563</f>
        <v>20.882000000000001</v>
      </c>
      <c r="AL563" s="8">
        <f>Q563-T563</f>
        <v>52.1937</v>
      </c>
      <c r="AM563" s="22">
        <f>Z565-AC565</f>
        <v>-297.44920000000002</v>
      </c>
    </row>
    <row r="564" spans="3:39">
      <c r="C564" s="1">
        <v>4</v>
      </c>
      <c r="D564" s="1" t="s">
        <v>11</v>
      </c>
      <c r="E564" s="1">
        <f>TabPil!E564</f>
        <v>18.413</v>
      </c>
      <c r="F564" s="1">
        <f>TabPil!F564</f>
        <v>11.041</v>
      </c>
      <c r="G564" s="8">
        <f>(ABS(TabPil!G564)+ABS(TabPil!I564))*SIGN(TabPil!G564)</f>
        <v>24.491999999999997</v>
      </c>
      <c r="H564" s="8">
        <f>(ABS(TabPil!H564)+ABS(TabPil!J564))*SIGN(TabPil!H564)</f>
        <v>0</v>
      </c>
      <c r="I564" s="8">
        <f t="shared" si="90"/>
        <v>24.491999999999997</v>
      </c>
      <c r="J564" s="8">
        <f t="shared" si="91"/>
        <v>0</v>
      </c>
      <c r="L564" s="1"/>
      <c r="M564" s="1"/>
      <c r="N564" s="1">
        <v>4</v>
      </c>
      <c r="O564" s="1" t="s">
        <v>11</v>
      </c>
      <c r="P564" s="1">
        <f>TabPil!P564</f>
        <v>11.28</v>
      </c>
      <c r="Q564" s="1">
        <f>TabPil!Q564</f>
        <v>5.0940000000000003</v>
      </c>
      <c r="R564" s="8">
        <f>(ABS(TabPil!R564)+ABS(TabPil!T564))*SIGN(TabPil!R564)</f>
        <v>24.163</v>
      </c>
      <c r="S564" s="8">
        <f>(ABS(TabPil!S564)+ABS(TabPil!U564))*SIGN(TabPil!S564)</f>
        <v>60.905999999999999</v>
      </c>
      <c r="T564" s="8">
        <f t="shared" si="88"/>
        <v>42.434799999999996</v>
      </c>
      <c r="U564" s="8">
        <f t="shared" si="89"/>
        <v>68.154899999999998</v>
      </c>
      <c r="W564" s="1"/>
      <c r="AH564" s="1" t="s">
        <v>58</v>
      </c>
      <c r="AI564" s="8">
        <f>F562+J562</f>
        <v>17.835000000000001</v>
      </c>
      <c r="AJ564" s="8">
        <f>Q562+U562</f>
        <v>130.16589999999999</v>
      </c>
      <c r="AK564" s="8">
        <f>F563+J563</f>
        <v>-17.495999999999999</v>
      </c>
      <c r="AL564" s="8">
        <f>Q563+U563</f>
        <v>-105.67439999999999</v>
      </c>
      <c r="AM564" s="22">
        <f>Z565+AD565</f>
        <v>-297.84749999999997</v>
      </c>
    </row>
    <row r="565" spans="3:39">
      <c r="C565" s="1">
        <v>4</v>
      </c>
      <c r="D565" s="1" t="s">
        <v>12</v>
      </c>
      <c r="E565" s="1">
        <f>TabPil!E565</f>
        <v>-252.035</v>
      </c>
      <c r="F565" s="1">
        <f>TabPil!F565</f>
        <v>-150.82400000000001</v>
      </c>
      <c r="G565" s="8">
        <f>(ABS(TabPil!G565)+ABS(TabPil!I565))*SIGN(TabPil!G565)</f>
        <v>-65.332999999999998</v>
      </c>
      <c r="H565" s="8">
        <f>(ABS(TabPil!H565)+ABS(TabPil!J565))*SIGN(TabPil!H565)</f>
        <v>0</v>
      </c>
      <c r="I565" s="8">
        <f t="shared" si="90"/>
        <v>-65.332999999999998</v>
      </c>
      <c r="J565" s="8">
        <f t="shared" si="91"/>
        <v>0</v>
      </c>
      <c r="L565" s="1"/>
      <c r="M565" s="1"/>
      <c r="N565" s="1">
        <v>4</v>
      </c>
      <c r="O565" s="1" t="s">
        <v>12</v>
      </c>
      <c r="P565" s="1">
        <f>TabPil!P565</f>
        <v>-340.21300000000002</v>
      </c>
      <c r="Q565" s="1">
        <f>TabPil!Q565</f>
        <v>-217.571</v>
      </c>
      <c r="R565" s="8">
        <f>(ABS(TabPil!R565)+ABS(TabPil!T565))*SIGN(TabPil!R565)</f>
        <v>19.963999999999999</v>
      </c>
      <c r="S565" s="8">
        <f>(ABS(TabPil!S565)+ABS(TabPil!U565))*SIGN(TabPil!S565)</f>
        <v>51.893999999999998</v>
      </c>
      <c r="T565" s="8">
        <f t="shared" si="88"/>
        <v>35.532199999999996</v>
      </c>
      <c r="U565" s="8">
        <f t="shared" si="89"/>
        <v>57.883199999999995</v>
      </c>
      <c r="W565" s="1">
        <v>4</v>
      </c>
      <c r="X565" s="1" t="s">
        <v>12</v>
      </c>
      <c r="Y565" s="1">
        <f>TabPil!Z565</f>
        <v>-592.24800000000005</v>
      </c>
      <c r="Z565" s="1">
        <f>TabPil!AA565</f>
        <v>-368.39499999999998</v>
      </c>
      <c r="AA565" s="1">
        <f>(ABS(TabPil!AB565)+ABS(TabPil!AD565))*SIGN(TabPil!AB565)</f>
        <v>-54.704999999999998</v>
      </c>
      <c r="AB565" s="1">
        <f>(ABS(TabPil!AC565)+ABS(TabPil!AE565))*SIGN(TabPil!AC565)</f>
        <v>54.135999999999996</v>
      </c>
      <c r="AC565" s="22">
        <f>(ABS(AA565)+0.3*ABS(AB565))*SIGN(AA565)</f>
        <v>-70.945799999999991</v>
      </c>
      <c r="AD565" s="22">
        <f>(ABS(AB565)+0.3*ABS(AA565))*SIGN(AB565)</f>
        <v>70.547499999999999</v>
      </c>
      <c r="AH565" s="1" t="s">
        <v>59</v>
      </c>
      <c r="AI565" s="8">
        <f>F562-J562</f>
        <v>17.835000000000001</v>
      </c>
      <c r="AJ565" s="8">
        <f>Q562-U562</f>
        <v>-113.49590000000001</v>
      </c>
      <c r="AK565" s="8">
        <f>F563-J563</f>
        <v>-17.495999999999999</v>
      </c>
      <c r="AL565" s="8">
        <f>Q563-U563</f>
        <v>89.742400000000004</v>
      </c>
      <c r="AM565" s="22">
        <f>Z565-AD565</f>
        <v>-438.9425</v>
      </c>
    </row>
    <row r="566" spans="3:39">
      <c r="C566" s="1">
        <v>3</v>
      </c>
      <c r="D566" s="1" t="s">
        <v>9</v>
      </c>
      <c r="E566" s="1">
        <f>TabPil!E566</f>
        <v>27.471</v>
      </c>
      <c r="F566" s="1">
        <f>TabPil!F566</f>
        <v>16.481999999999999</v>
      </c>
      <c r="G566" s="8">
        <f>(ABS(TabPil!G566)+ABS(TabPil!I566))*SIGN(TabPil!G566)</f>
        <v>47.795000000000002</v>
      </c>
      <c r="H566" s="8">
        <f>(ABS(TabPil!H566)+ABS(TabPil!J566))*SIGN(TabPil!H566)</f>
        <v>0</v>
      </c>
      <c r="I566" s="8">
        <f t="shared" si="90"/>
        <v>47.795000000000002</v>
      </c>
      <c r="J566" s="8">
        <f t="shared" si="91"/>
        <v>0</v>
      </c>
      <c r="L566" s="1"/>
      <c r="M566" s="1"/>
      <c r="N566" s="1">
        <v>3</v>
      </c>
      <c r="O566" s="1" t="s">
        <v>9</v>
      </c>
      <c r="P566" s="1">
        <f>TabPil!P566</f>
        <v>16.556999999999999</v>
      </c>
      <c r="Q566" s="1">
        <f>TabPil!Q566</f>
        <v>7.4619999999999997</v>
      </c>
      <c r="R566" s="8">
        <f>(ABS(TabPil!R566)+ABS(TabPil!T566))*SIGN(TabPil!R566)</f>
        <v>50.192</v>
      </c>
      <c r="S566" s="8">
        <f>(ABS(TabPil!S566)+ABS(TabPil!U566))*SIGN(TabPil!S566)</f>
        <v>122.19300000000001</v>
      </c>
      <c r="T566" s="8">
        <f t="shared" si="88"/>
        <v>86.849900000000005</v>
      </c>
      <c r="U566" s="8">
        <f t="shared" si="89"/>
        <v>137.25060000000002</v>
      </c>
      <c r="W566" s="1"/>
      <c r="AG566" s="1">
        <v>3</v>
      </c>
      <c r="AH566" s="1" t="s">
        <v>56</v>
      </c>
      <c r="AI566" s="8">
        <f>F566+I566</f>
        <v>64.277000000000001</v>
      </c>
      <c r="AJ566" s="8">
        <f>Q566+T566</f>
        <v>94.311900000000009</v>
      </c>
      <c r="AK566" s="8">
        <f>F567+I567</f>
        <v>-62.426000000000002</v>
      </c>
      <c r="AL566" s="8">
        <f>Q567+T567</f>
        <v>-82.633100000000013</v>
      </c>
      <c r="AM566" s="22">
        <f>Z569+AC569</f>
        <v>-628.41089999999997</v>
      </c>
    </row>
    <row r="567" spans="3:39">
      <c r="C567" s="1">
        <v>3</v>
      </c>
      <c r="D567" s="1" t="s">
        <v>10</v>
      </c>
      <c r="E567" s="1">
        <f>TabPil!E567</f>
        <v>-26.6</v>
      </c>
      <c r="F567" s="1">
        <f>TabPil!F567</f>
        <v>-15.956</v>
      </c>
      <c r="G567" s="8">
        <f>(ABS(TabPil!G567)+ABS(TabPil!I567))*SIGN(TabPil!G567)</f>
        <v>-46.47</v>
      </c>
      <c r="H567" s="8">
        <f>(ABS(TabPil!H567)+ABS(TabPil!J567))*SIGN(TabPil!H567)</f>
        <v>0</v>
      </c>
      <c r="I567" s="8">
        <f t="shared" si="90"/>
        <v>-46.47</v>
      </c>
      <c r="J567" s="8">
        <f t="shared" si="91"/>
        <v>0</v>
      </c>
      <c r="L567" s="1"/>
      <c r="M567" s="1"/>
      <c r="N567" s="1">
        <v>3</v>
      </c>
      <c r="O567" s="1" t="s">
        <v>10</v>
      </c>
      <c r="P567" s="1">
        <f>TabPil!P567</f>
        <v>-15.432</v>
      </c>
      <c r="Q567" s="1">
        <f>TabPil!Q567</f>
        <v>-6.7690000000000001</v>
      </c>
      <c r="R567" s="8">
        <f>(ABS(TabPil!R567)+ABS(TabPil!T567))*SIGN(TabPil!R567)</f>
        <v>-43.411000000000001</v>
      </c>
      <c r="S567" s="8">
        <f>(ABS(TabPil!S567)+ABS(TabPil!U567))*SIGN(TabPil!S567)</f>
        <v>-108.17699999999999</v>
      </c>
      <c r="T567" s="8">
        <f t="shared" si="88"/>
        <v>-75.864100000000008</v>
      </c>
      <c r="U567" s="8">
        <f t="shared" si="89"/>
        <v>-121.2003</v>
      </c>
      <c r="W567" s="1"/>
      <c r="AG567" s="1"/>
      <c r="AH567" s="1" t="s">
        <v>57</v>
      </c>
      <c r="AI567" s="8">
        <f>F566-I566</f>
        <v>-31.313000000000002</v>
      </c>
      <c r="AJ567" s="8">
        <f>Q566-T566</f>
        <v>-79.387900000000002</v>
      </c>
      <c r="AK567" s="8">
        <f>F567-I567</f>
        <v>30.513999999999999</v>
      </c>
      <c r="AL567" s="8">
        <f>Q567-T567</f>
        <v>69.095100000000002</v>
      </c>
      <c r="AM567" s="22">
        <f>Z569-AC569</f>
        <v>-390.69709999999998</v>
      </c>
    </row>
    <row r="568" spans="3:39">
      <c r="C568" s="1">
        <v>3</v>
      </c>
      <c r="D568" s="1" t="s">
        <v>11</v>
      </c>
      <c r="E568" s="1">
        <f>TabPil!E568</f>
        <v>16.896999999999998</v>
      </c>
      <c r="F568" s="1">
        <f>TabPil!F568</f>
        <v>10.137</v>
      </c>
      <c r="G568" s="8">
        <f>(ABS(TabPil!G568)+ABS(TabPil!I568))*SIGN(TabPil!G568)</f>
        <v>29.455000000000002</v>
      </c>
      <c r="H568" s="8">
        <f>(ABS(TabPil!H568)+ABS(TabPil!J568))*SIGN(TabPil!H568)</f>
        <v>0</v>
      </c>
      <c r="I568" s="8">
        <f t="shared" si="90"/>
        <v>29.455000000000002</v>
      </c>
      <c r="J568" s="8">
        <f t="shared" si="91"/>
        <v>0</v>
      </c>
      <c r="L568" s="1"/>
      <c r="M568" s="1"/>
      <c r="N568" s="1">
        <v>3</v>
      </c>
      <c r="O568" s="1" t="s">
        <v>11</v>
      </c>
      <c r="P568" s="1">
        <f>TabPil!P568</f>
        <v>9.9969999999999999</v>
      </c>
      <c r="Q568" s="1">
        <f>TabPil!Q568</f>
        <v>4.4470000000000001</v>
      </c>
      <c r="R568" s="8">
        <f>(ABS(TabPil!R568)+ABS(TabPil!T568))*SIGN(TabPil!R568)</f>
        <v>29.17</v>
      </c>
      <c r="S568" s="8">
        <f>(ABS(TabPil!S568)+ABS(TabPil!U568))*SIGN(TabPil!S568)</f>
        <v>71.632999999999996</v>
      </c>
      <c r="T568" s="8">
        <f t="shared" si="88"/>
        <v>50.6599</v>
      </c>
      <c r="U568" s="8">
        <f t="shared" si="89"/>
        <v>80.384</v>
      </c>
      <c r="W568" s="1"/>
      <c r="AH568" s="1" t="s">
        <v>58</v>
      </c>
      <c r="AI568" s="8">
        <f>F566+J566</f>
        <v>16.481999999999999</v>
      </c>
      <c r="AJ568" s="8">
        <f>Q566+U566</f>
        <v>144.71260000000001</v>
      </c>
      <c r="AK568" s="8">
        <f>F567+J567</f>
        <v>-15.956</v>
      </c>
      <c r="AL568" s="8">
        <f>Q567+U567</f>
        <v>-127.9693</v>
      </c>
      <c r="AM568" s="22">
        <f>Z569+AD569</f>
        <v>-383.52209999999997</v>
      </c>
    </row>
    <row r="569" spans="3:39">
      <c r="C569" s="1">
        <v>3</v>
      </c>
      <c r="D569" s="1" t="s">
        <v>12</v>
      </c>
      <c r="E569" s="1">
        <f>TabPil!E569</f>
        <v>-343.69200000000001</v>
      </c>
      <c r="F569" s="1">
        <f>TabPil!F569</f>
        <v>-206.04</v>
      </c>
      <c r="G569" s="8">
        <f>(ABS(TabPil!G569)+ABS(TabPil!I569))*SIGN(TabPil!G569)</f>
        <v>-108.95200000000001</v>
      </c>
      <c r="H569" s="8">
        <f>(ABS(TabPil!H569)+ABS(TabPil!J569))*SIGN(TabPil!H569)</f>
        <v>0</v>
      </c>
      <c r="I569" s="8">
        <f t="shared" si="90"/>
        <v>-108.95200000000001</v>
      </c>
      <c r="J569" s="8">
        <f t="shared" si="91"/>
        <v>0</v>
      </c>
      <c r="L569" s="1"/>
      <c r="M569" s="1"/>
      <c r="N569" s="1">
        <v>3</v>
      </c>
      <c r="O569" s="1" t="s">
        <v>12</v>
      </c>
      <c r="P569" s="1">
        <f>TabPil!P569</f>
        <v>-476.10700000000003</v>
      </c>
      <c r="Q569" s="1">
        <f>TabPil!Q569</f>
        <v>-303.51400000000001</v>
      </c>
      <c r="R569" s="8">
        <f>(ABS(TabPil!R569)+ABS(TabPil!T569))*SIGN(TabPil!R569)</f>
        <v>37.814999999999998</v>
      </c>
      <c r="S569" s="8">
        <f>(ABS(TabPil!S569)+ABS(TabPil!U569))*SIGN(TabPil!S569)</f>
        <v>95.598000000000013</v>
      </c>
      <c r="T569" s="8">
        <f t="shared" si="88"/>
        <v>66.494399999999999</v>
      </c>
      <c r="U569" s="8">
        <f t="shared" si="89"/>
        <v>106.94250000000001</v>
      </c>
      <c r="W569" s="1">
        <v>3</v>
      </c>
      <c r="X569" s="1" t="s">
        <v>12</v>
      </c>
      <c r="Y569" s="1">
        <f>TabPil!Z569</f>
        <v>-819.79899999999998</v>
      </c>
      <c r="Z569" s="1">
        <f>TabPil!AA569</f>
        <v>-509.55399999999997</v>
      </c>
      <c r="AA569" s="1">
        <f>(ABS(TabPil!AB569)+ABS(TabPil!AD569))*SIGN(TabPil!AB569)</f>
        <v>-89.063000000000002</v>
      </c>
      <c r="AB569" s="1">
        <f>(ABS(TabPil!AC569)+ABS(TabPil!AE569))*SIGN(TabPil!AC569)</f>
        <v>99.313000000000002</v>
      </c>
      <c r="AC569" s="22">
        <f>(ABS(AA569)+0.3*ABS(AB569))*SIGN(AA569)</f>
        <v>-118.8569</v>
      </c>
      <c r="AD569" s="22">
        <f>(ABS(AB569)+0.3*ABS(AA569))*SIGN(AB569)</f>
        <v>126.03190000000001</v>
      </c>
      <c r="AH569" s="1" t="s">
        <v>59</v>
      </c>
      <c r="AI569" s="8">
        <f>F566-J566</f>
        <v>16.481999999999999</v>
      </c>
      <c r="AJ569" s="8">
        <f>Q566-U566</f>
        <v>-129.78860000000003</v>
      </c>
      <c r="AK569" s="8">
        <f>F567-J567</f>
        <v>-15.956</v>
      </c>
      <c r="AL569" s="8">
        <f>Q567-U567</f>
        <v>114.43129999999999</v>
      </c>
      <c r="AM569" s="22">
        <f>Z569-AD569</f>
        <v>-635.58590000000004</v>
      </c>
    </row>
    <row r="570" spans="3:39">
      <c r="C570" s="1">
        <v>2</v>
      </c>
      <c r="D570" s="1" t="s">
        <v>9</v>
      </c>
      <c r="E570" s="1">
        <f>TabPil!E570</f>
        <v>25.481999999999999</v>
      </c>
      <c r="F570" s="1">
        <f>TabPil!F570</f>
        <v>15.317</v>
      </c>
      <c r="G570" s="8">
        <f>(ABS(TabPil!G570)+ABS(TabPil!I570))*SIGN(TabPil!G570)</f>
        <v>54.612000000000002</v>
      </c>
      <c r="H570" s="8">
        <f>(ABS(TabPil!H570)+ABS(TabPil!J570))*SIGN(TabPil!H570)</f>
        <v>0</v>
      </c>
      <c r="I570" s="8">
        <f t="shared" si="90"/>
        <v>54.612000000000002</v>
      </c>
      <c r="J570" s="8">
        <f t="shared" si="91"/>
        <v>0</v>
      </c>
      <c r="L570" s="1"/>
      <c r="M570" s="1"/>
      <c r="N570" s="1">
        <v>2</v>
      </c>
      <c r="O570" s="1" t="s">
        <v>9</v>
      </c>
      <c r="P570" s="1">
        <f>TabPil!P570</f>
        <v>14.21</v>
      </c>
      <c r="Q570" s="1">
        <f>TabPil!Q570</f>
        <v>6.04</v>
      </c>
      <c r="R570" s="8">
        <f>(ABS(TabPil!R570)+ABS(TabPil!T570))*SIGN(TabPil!R570)</f>
        <v>51.030999999999999</v>
      </c>
      <c r="S570" s="8">
        <f>(ABS(TabPil!S570)+ABS(TabPil!U570))*SIGN(TabPil!S570)</f>
        <v>123.39699999999999</v>
      </c>
      <c r="T570" s="8">
        <f t="shared" si="88"/>
        <v>88.050099999999986</v>
      </c>
      <c r="U570" s="8">
        <f t="shared" si="89"/>
        <v>138.7063</v>
      </c>
      <c r="W570" s="1"/>
      <c r="AG570" s="1">
        <v>2</v>
      </c>
      <c r="AH570" s="1" t="s">
        <v>56</v>
      </c>
      <c r="AI570" s="8">
        <f>F570+I570</f>
        <v>69.929000000000002</v>
      </c>
      <c r="AJ570" s="8">
        <f>Q570+T570</f>
        <v>94.090099999999993</v>
      </c>
      <c r="AK570" s="8">
        <f>F571+I571</f>
        <v>-71.366</v>
      </c>
      <c r="AL570" s="8">
        <f>Q571+T571</f>
        <v>-96.295400000000001</v>
      </c>
      <c r="AM570" s="22">
        <f>Z573+AC573</f>
        <v>-824.20869999999991</v>
      </c>
    </row>
    <row r="571" spans="3:39">
      <c r="C571" s="1">
        <v>2</v>
      </c>
      <c r="D571" s="1" t="s">
        <v>10</v>
      </c>
      <c r="E571" s="1">
        <f>TabPil!E571</f>
        <v>-25.652999999999999</v>
      </c>
      <c r="F571" s="1">
        <f>TabPil!F571</f>
        <v>-15.44</v>
      </c>
      <c r="G571" s="8">
        <f>(ABS(TabPil!G571)+ABS(TabPil!I571))*SIGN(TabPil!G571)</f>
        <v>-55.926000000000002</v>
      </c>
      <c r="H571" s="8">
        <f>(ABS(TabPil!H571)+ABS(TabPil!J571))*SIGN(TabPil!H571)</f>
        <v>0</v>
      </c>
      <c r="I571" s="8">
        <f t="shared" si="90"/>
        <v>-55.926000000000002</v>
      </c>
      <c r="J571" s="8">
        <f t="shared" si="91"/>
        <v>0</v>
      </c>
      <c r="L571" s="1"/>
      <c r="M571" s="1"/>
      <c r="N571" s="1">
        <v>2</v>
      </c>
      <c r="O571" s="1" t="s">
        <v>10</v>
      </c>
      <c r="P571" s="1">
        <f>TabPil!P571</f>
        <v>-13.595000000000001</v>
      </c>
      <c r="Q571" s="1">
        <f>TabPil!Q571</f>
        <v>-5.4560000000000004</v>
      </c>
      <c r="R571" s="8">
        <f>(ABS(TabPil!R571)+ABS(TabPil!T571))*SIGN(TabPil!R571)</f>
        <v>-52.689</v>
      </c>
      <c r="S571" s="8">
        <f>(ABS(TabPil!S571)+ABS(TabPil!U571))*SIGN(TabPil!S571)</f>
        <v>-127.16800000000001</v>
      </c>
      <c r="T571" s="8">
        <f t="shared" si="88"/>
        <v>-90.839399999999998</v>
      </c>
      <c r="U571" s="8">
        <f t="shared" si="89"/>
        <v>-142.97470000000001</v>
      </c>
      <c r="W571" s="1"/>
      <c r="AG571" s="1"/>
      <c r="AH571" s="1" t="s">
        <v>57</v>
      </c>
      <c r="AI571" s="8">
        <f>F570-I570</f>
        <v>-39.295000000000002</v>
      </c>
      <c r="AJ571" s="8">
        <f>Q570-T570</f>
        <v>-82.01009999999998</v>
      </c>
      <c r="AK571" s="8">
        <f>F571-I571</f>
        <v>40.486000000000004</v>
      </c>
      <c r="AL571" s="8">
        <f>Q571-T571</f>
        <v>85.383399999999995</v>
      </c>
      <c r="AM571" s="22">
        <f>Z573-AC573</f>
        <v>-475.33329999999995</v>
      </c>
    </row>
    <row r="572" spans="3:39">
      <c r="C572" s="1">
        <v>2</v>
      </c>
      <c r="D572" s="1" t="s">
        <v>11</v>
      </c>
      <c r="E572" s="1">
        <f>TabPil!E572</f>
        <v>15.98</v>
      </c>
      <c r="F572" s="1">
        <f>TabPil!F572</f>
        <v>9.6110000000000007</v>
      </c>
      <c r="G572" s="8">
        <f>(ABS(TabPil!G572)+ABS(TabPil!I572))*SIGN(TabPil!G572)</f>
        <v>34.542000000000002</v>
      </c>
      <c r="H572" s="8">
        <f>(ABS(TabPil!H572)+ABS(TabPil!J572))*SIGN(TabPil!H572)</f>
        <v>0</v>
      </c>
      <c r="I572" s="8">
        <f t="shared" si="90"/>
        <v>34.542000000000002</v>
      </c>
      <c r="J572" s="8">
        <f t="shared" si="91"/>
        <v>0</v>
      </c>
      <c r="L572" s="1"/>
      <c r="M572" s="1"/>
      <c r="N572" s="1">
        <v>2</v>
      </c>
      <c r="O572" s="1" t="s">
        <v>11</v>
      </c>
      <c r="P572" s="1">
        <f>TabPil!P572</f>
        <v>8.6890000000000001</v>
      </c>
      <c r="Q572" s="1">
        <f>TabPil!Q572</f>
        <v>3.5920000000000001</v>
      </c>
      <c r="R572" s="8">
        <f>(ABS(TabPil!R572)+ABS(TabPil!T572))*SIGN(TabPil!R572)</f>
        <v>32.364999999999995</v>
      </c>
      <c r="S572" s="8">
        <f>(ABS(TabPil!S572)+ABS(TabPil!U572))*SIGN(TabPil!S572)</f>
        <v>78.06</v>
      </c>
      <c r="T572" s="8">
        <f t="shared" si="88"/>
        <v>55.782999999999994</v>
      </c>
      <c r="U572" s="8">
        <f t="shared" si="89"/>
        <v>87.769499999999994</v>
      </c>
      <c r="W572" s="1"/>
      <c r="AH572" s="1" t="s">
        <v>58</v>
      </c>
      <c r="AI572" s="8">
        <f>F570+J570</f>
        <v>15.317</v>
      </c>
      <c r="AJ572" s="8">
        <f>Q570+U570</f>
        <v>144.74629999999999</v>
      </c>
      <c r="AK572" s="8">
        <f>F571+J571</f>
        <v>-15.44</v>
      </c>
      <c r="AL572" s="8">
        <f>Q571+U571</f>
        <v>-148.4307</v>
      </c>
      <c r="AM572" s="22">
        <f>Z573+AD573</f>
        <v>-459.73939999999993</v>
      </c>
    </row>
    <row r="573" spans="3:39">
      <c r="C573" s="1">
        <v>2</v>
      </c>
      <c r="D573" s="1" t="s">
        <v>12</v>
      </c>
      <c r="E573" s="1">
        <f>TabPil!E573</f>
        <v>-432.73200000000003</v>
      </c>
      <c r="F573" s="1">
        <f>TabPil!F573</f>
        <v>-259.69799999999998</v>
      </c>
      <c r="G573" s="8">
        <f>(ABS(TabPil!G573)+ABS(TabPil!I573))*SIGN(TabPil!G573)</f>
        <v>-159.816</v>
      </c>
      <c r="H573" s="8">
        <f>(ABS(TabPil!H573)+ABS(TabPil!J573))*SIGN(TabPil!H573)</f>
        <v>0</v>
      </c>
      <c r="I573" s="8">
        <f t="shared" si="90"/>
        <v>-159.816</v>
      </c>
      <c r="J573" s="8">
        <f t="shared" si="91"/>
        <v>0</v>
      </c>
      <c r="L573" s="1"/>
      <c r="M573" s="1"/>
      <c r="N573" s="1">
        <v>2</v>
      </c>
      <c r="O573" s="1" t="s">
        <v>12</v>
      </c>
      <c r="P573" s="1">
        <f>TabPil!P573</f>
        <v>-613.03</v>
      </c>
      <c r="Q573" s="1">
        <f>TabPil!Q573</f>
        <v>-390.07299999999998</v>
      </c>
      <c r="R573" s="8">
        <f>(ABS(TabPil!R573)+ABS(TabPil!T573))*SIGN(TabPil!R573)</f>
        <v>58.763999999999996</v>
      </c>
      <c r="S573" s="8">
        <f>(ABS(TabPil!S573)+ABS(TabPil!U573))*SIGN(TabPil!S573)</f>
        <v>145.935</v>
      </c>
      <c r="T573" s="8">
        <f t="shared" si="88"/>
        <v>102.5445</v>
      </c>
      <c r="U573" s="8">
        <f t="shared" si="89"/>
        <v>163.5642</v>
      </c>
      <c r="W573" s="1">
        <v>2</v>
      </c>
      <c r="X573" s="1" t="s">
        <v>12</v>
      </c>
      <c r="Y573" s="1">
        <f>TabPil!Z573</f>
        <v>-1045.7619999999999</v>
      </c>
      <c r="Z573" s="1">
        <f>TabPil!AA573</f>
        <v>-649.77099999999996</v>
      </c>
      <c r="AA573" s="1">
        <f>(ABS(TabPil!AB573)+ABS(TabPil!AD573))*SIGN(TabPil!AB573)</f>
        <v>-129.042</v>
      </c>
      <c r="AB573" s="1">
        <f>(ABS(TabPil!AC573)+ABS(TabPil!AE573))*SIGN(TabPil!AC573)</f>
        <v>151.31900000000002</v>
      </c>
      <c r="AC573" s="22">
        <f>(ABS(AA573)+0.3*ABS(AB573))*SIGN(AA573)</f>
        <v>-174.43770000000001</v>
      </c>
      <c r="AD573" s="22">
        <f>(ABS(AB573)+0.3*ABS(AA573))*SIGN(AB573)</f>
        <v>190.03160000000003</v>
      </c>
      <c r="AH573" s="1" t="s">
        <v>59</v>
      </c>
      <c r="AI573" s="8">
        <f>F570-J570</f>
        <v>15.317</v>
      </c>
      <c r="AJ573" s="8">
        <f>Q570-U570</f>
        <v>-132.66630000000001</v>
      </c>
      <c r="AK573" s="8">
        <f>F571-J571</f>
        <v>-15.44</v>
      </c>
      <c r="AL573" s="8">
        <f>Q571-U571</f>
        <v>137.51870000000002</v>
      </c>
      <c r="AM573" s="22">
        <f>Z573-AD573</f>
        <v>-839.80259999999998</v>
      </c>
    </row>
    <row r="574" spans="3:39">
      <c r="C574" s="1">
        <v>1</v>
      </c>
      <c r="D574" s="1" t="s">
        <v>9</v>
      </c>
      <c r="E574" s="1">
        <f>TabPil!E574</f>
        <v>14.64</v>
      </c>
      <c r="F574" s="1">
        <f>TabPil!F574</f>
        <v>8.8309999999999995</v>
      </c>
      <c r="G574" s="8">
        <f>(ABS(TabPil!G574)+ABS(TabPil!I574))*SIGN(TabPil!G574)</f>
        <v>45.012999999999998</v>
      </c>
      <c r="H574" s="8">
        <f>(ABS(TabPil!H574)+ABS(TabPil!J574))*SIGN(TabPil!H574)</f>
        <v>0</v>
      </c>
      <c r="I574" s="8">
        <f t="shared" si="90"/>
        <v>45.012999999999998</v>
      </c>
      <c r="J574" s="8">
        <f t="shared" si="91"/>
        <v>0</v>
      </c>
      <c r="L574" s="1"/>
      <c r="M574" s="1"/>
      <c r="N574" s="1">
        <v>1</v>
      </c>
      <c r="O574" s="1" t="s">
        <v>9</v>
      </c>
      <c r="P574" s="1">
        <f>TabPil!P574</f>
        <v>7.1509999999999998</v>
      </c>
      <c r="Q574" s="1">
        <f>TabPil!Q574</f>
        <v>2.7010000000000001</v>
      </c>
      <c r="R574" s="8">
        <f>(ABS(TabPil!R574)+ABS(TabPil!T574))*SIGN(TabPil!R574)</f>
        <v>41.656999999999996</v>
      </c>
      <c r="S574" s="8">
        <f>(ABS(TabPil!S574)+ABS(TabPil!U574))*SIGN(TabPil!S574)</f>
        <v>102.97800000000001</v>
      </c>
      <c r="T574" s="8">
        <f t="shared" si="88"/>
        <v>72.550399999999996</v>
      </c>
      <c r="U574" s="8">
        <f t="shared" si="89"/>
        <v>115.47510000000001</v>
      </c>
      <c r="W574" s="1"/>
      <c r="AG574" s="1">
        <v>1</v>
      </c>
      <c r="AH574" s="1" t="s">
        <v>56</v>
      </c>
      <c r="AI574" s="8">
        <f>F574+I574</f>
        <v>53.843999999999994</v>
      </c>
      <c r="AJ574" s="8">
        <f>Q574+T574</f>
        <v>75.25139999999999</v>
      </c>
      <c r="AK574" s="8">
        <f>F575+I575</f>
        <v>-58.128</v>
      </c>
      <c r="AL574" s="8">
        <f>Q575+T575</f>
        <v>-180.53330000000003</v>
      </c>
      <c r="AM574" s="22">
        <f>Z577+AC577</f>
        <v>-1019.7717</v>
      </c>
    </row>
    <row r="575" spans="3:39">
      <c r="C575" s="1">
        <v>1</v>
      </c>
      <c r="D575" s="1" t="s">
        <v>10</v>
      </c>
      <c r="E575" s="1">
        <f>TabPil!E575</f>
        <v>-7.4649999999999999</v>
      </c>
      <c r="F575" s="1">
        <f>TabPil!F575</f>
        <v>-4.4980000000000002</v>
      </c>
      <c r="G575" s="8">
        <f>(ABS(TabPil!G575)+ABS(TabPil!I575))*SIGN(TabPil!G575)</f>
        <v>-53.63</v>
      </c>
      <c r="H575" s="8">
        <f>(ABS(TabPil!H575)+ABS(TabPil!J575))*SIGN(TabPil!H575)</f>
        <v>0</v>
      </c>
      <c r="I575" s="8">
        <f t="shared" si="90"/>
        <v>-53.63</v>
      </c>
      <c r="J575" s="8">
        <f t="shared" si="91"/>
        <v>0</v>
      </c>
      <c r="L575" s="1"/>
      <c r="M575" s="1"/>
      <c r="N575" s="1">
        <v>1</v>
      </c>
      <c r="O575" s="1" t="s">
        <v>10</v>
      </c>
      <c r="P575" s="1">
        <f>TabPil!P575</f>
        <v>-4.2309999999999999</v>
      </c>
      <c r="Q575" s="1">
        <f>TabPil!Q575</f>
        <v>-1.734</v>
      </c>
      <c r="R575" s="8">
        <f>(ABS(TabPil!R575)+ABS(TabPil!T575))*SIGN(TabPil!R575)</f>
        <v>-103.13600000000001</v>
      </c>
      <c r="S575" s="8">
        <f>(ABS(TabPil!S575)+ABS(TabPil!U575))*SIGN(TabPil!S575)</f>
        <v>-252.21099999999998</v>
      </c>
      <c r="T575" s="8">
        <f t="shared" si="88"/>
        <v>-178.79930000000002</v>
      </c>
      <c r="U575" s="8">
        <f t="shared" si="89"/>
        <v>-283.15179999999998</v>
      </c>
      <c r="W575" s="1"/>
      <c r="AH575" s="1" t="s">
        <v>57</v>
      </c>
      <c r="AI575" s="8">
        <f>F574-I574</f>
        <v>-36.182000000000002</v>
      </c>
      <c r="AJ575" s="8">
        <f>Q574-T574</f>
        <v>-69.849400000000003</v>
      </c>
      <c r="AK575" s="8">
        <f>F575-I575</f>
        <v>49.132000000000005</v>
      </c>
      <c r="AL575" s="8">
        <f>Q575-T575</f>
        <v>177.06530000000001</v>
      </c>
      <c r="AM575" s="22">
        <f>Z577-AC577</f>
        <v>-556.4242999999999</v>
      </c>
    </row>
    <row r="576" spans="3:39">
      <c r="C576" s="1">
        <v>1</v>
      </c>
      <c r="D576" s="1" t="s">
        <v>11</v>
      </c>
      <c r="E576" s="1">
        <f>TabPil!E576</f>
        <v>5.9740000000000002</v>
      </c>
      <c r="F576" s="1">
        <f>TabPil!F576</f>
        <v>3.6030000000000002</v>
      </c>
      <c r="G576" s="8">
        <f>(ABS(TabPil!G576)+ABS(TabPil!I576))*SIGN(TabPil!G576)</f>
        <v>26.658999999999999</v>
      </c>
      <c r="H576" s="8">
        <f>(ABS(TabPil!H576)+ABS(TabPil!J576))*SIGN(TabPil!H576)</f>
        <v>0</v>
      </c>
      <c r="I576" s="8">
        <f t="shared" si="90"/>
        <v>26.658999999999999</v>
      </c>
      <c r="J576" s="8">
        <f t="shared" si="91"/>
        <v>0</v>
      </c>
      <c r="L576" s="1"/>
      <c r="M576" s="1"/>
      <c r="N576" s="1">
        <v>1</v>
      </c>
      <c r="O576" s="1" t="s">
        <v>11</v>
      </c>
      <c r="P576" s="1">
        <f>TabPil!P576</f>
        <v>3.0760000000000001</v>
      </c>
      <c r="Q576" s="1">
        <f>TabPil!Q576</f>
        <v>1.1990000000000001</v>
      </c>
      <c r="R576" s="8">
        <f>(ABS(TabPil!R576)+ABS(TabPil!T576))*SIGN(TabPil!R576)</f>
        <v>39.108000000000004</v>
      </c>
      <c r="S576" s="8">
        <f>(ABS(TabPil!S576)+ABS(TabPil!U576))*SIGN(TabPil!S576)</f>
        <v>95.906999999999996</v>
      </c>
      <c r="T576" s="8">
        <f t="shared" si="88"/>
        <v>67.880099999999999</v>
      </c>
      <c r="U576" s="8">
        <f t="shared" si="89"/>
        <v>107.63939999999999</v>
      </c>
      <c r="W576" s="1"/>
      <c r="AH576" s="1" t="s">
        <v>58</v>
      </c>
      <c r="AI576" s="8">
        <f>F574+J574</f>
        <v>8.8309999999999995</v>
      </c>
      <c r="AJ576" s="8">
        <f>Q574+U574</f>
        <v>118.17610000000001</v>
      </c>
      <c r="AK576" s="8">
        <f>F575+J575</f>
        <v>-4.4980000000000002</v>
      </c>
      <c r="AL576" s="8">
        <f>Q575+U575</f>
        <v>-284.88579999999996</v>
      </c>
      <c r="AM576" s="22">
        <f>Z577+AD577</f>
        <v>-531.67369999999994</v>
      </c>
    </row>
    <row r="577" spans="1:39">
      <c r="C577" s="1">
        <v>1</v>
      </c>
      <c r="D577" s="1" t="s">
        <v>12</v>
      </c>
      <c r="E577" s="1">
        <f>TabPil!E577</f>
        <v>-516.56600000000003</v>
      </c>
      <c r="F577" s="1">
        <f>TabPil!F577</f>
        <v>-310.31200000000001</v>
      </c>
      <c r="G577" s="8">
        <f>(ABS(TabPil!G577)+ABS(TabPil!I577))*SIGN(TabPil!G577)</f>
        <v>-212.239</v>
      </c>
      <c r="H577" s="8">
        <f>(ABS(TabPil!H577)+ABS(TabPil!J577))*SIGN(TabPil!H577)</f>
        <v>0</v>
      </c>
      <c r="I577" s="8">
        <f t="shared" si="90"/>
        <v>-212.239</v>
      </c>
      <c r="J577" s="8">
        <f t="shared" si="91"/>
        <v>0</v>
      </c>
      <c r="L577" s="1"/>
      <c r="M577" s="1"/>
      <c r="N577" s="1">
        <v>1</v>
      </c>
      <c r="O577" s="1" t="s">
        <v>12</v>
      </c>
      <c r="P577" s="1">
        <f>TabPil!P577</f>
        <v>-750.54499999999996</v>
      </c>
      <c r="Q577" s="1">
        <f>TabPil!Q577</f>
        <v>-477.786</v>
      </c>
      <c r="R577" s="8">
        <f>(ABS(TabPil!R577)+ABS(TabPil!T577))*SIGN(TabPil!R577)</f>
        <v>80.688000000000002</v>
      </c>
      <c r="S577" s="8">
        <f>(ABS(TabPil!S577)+ABS(TabPil!U577))*SIGN(TabPil!S577)</f>
        <v>198.55200000000002</v>
      </c>
      <c r="T577" s="8">
        <f t="shared" si="88"/>
        <v>140.25360000000001</v>
      </c>
      <c r="U577" s="8">
        <f t="shared" si="89"/>
        <v>222.75840000000002</v>
      </c>
      <c r="W577" s="1">
        <v>1</v>
      </c>
      <c r="X577" s="1" t="s">
        <v>12</v>
      </c>
      <c r="Y577" s="1">
        <f>TabPil!Z577</f>
        <v>-1267.1109999999999</v>
      </c>
      <c r="Z577" s="1">
        <f>TabPil!AA577</f>
        <v>-788.09799999999996</v>
      </c>
      <c r="AA577" s="1">
        <f>(ABS(TabPil!AB577)+ABS(TabPil!AD577))*SIGN(TabPil!AB577)</f>
        <v>-170.05099999999999</v>
      </c>
      <c r="AB577" s="1">
        <f>(ABS(TabPil!AC577)+ABS(TabPil!AE577))*SIGN(TabPil!AC577)</f>
        <v>205.40900000000002</v>
      </c>
      <c r="AC577" s="22">
        <f>(ABS(AA577)+0.3*ABS(AB577))*SIGN(AA577)</f>
        <v>-231.6737</v>
      </c>
      <c r="AD577" s="22">
        <f>(ABS(AB577)+0.3*ABS(AA577))*SIGN(AB577)</f>
        <v>256.42430000000002</v>
      </c>
      <c r="AH577" s="1" t="s">
        <v>59</v>
      </c>
      <c r="AI577" s="8">
        <f>F574-J574</f>
        <v>8.8309999999999995</v>
      </c>
      <c r="AJ577" s="8">
        <f>Q574-U574</f>
        <v>-112.77410000000002</v>
      </c>
      <c r="AK577" s="8">
        <f>F575-J575</f>
        <v>-4.4980000000000002</v>
      </c>
      <c r="AL577" s="8">
        <f>Q575-U575</f>
        <v>281.4178</v>
      </c>
      <c r="AM577" s="22">
        <f>Z577-AD577</f>
        <v>-1044.5223000000001</v>
      </c>
    </row>
    <row r="578" spans="1:39">
      <c r="A578" s="1">
        <v>25</v>
      </c>
      <c r="C578" s="1">
        <v>6</v>
      </c>
      <c r="D578" s="1" t="s">
        <v>9</v>
      </c>
      <c r="E578" s="1">
        <f>TabPil!E578</f>
        <v>-34.503999999999998</v>
      </c>
      <c r="F578" s="1">
        <f>TabPil!F578</f>
        <v>-21.074999999999999</v>
      </c>
      <c r="G578" s="8">
        <f>(ABS(TabPil!G578)+ABS(TabPil!I578))*SIGN(TabPil!G578)</f>
        <v>21.076000000000001</v>
      </c>
      <c r="H578" s="8">
        <f>(ABS(TabPil!H578)+ABS(TabPil!J578))*SIGN(TabPil!H578)</f>
        <v>0</v>
      </c>
      <c r="I578" s="8">
        <f t="shared" si="90"/>
        <v>21.076000000000001</v>
      </c>
      <c r="J578" s="8">
        <f t="shared" si="91"/>
        <v>0</v>
      </c>
      <c r="L578" s="1">
        <v>25</v>
      </c>
      <c r="M578" s="1"/>
      <c r="N578" s="1">
        <v>6</v>
      </c>
      <c r="O578" s="1" t="s">
        <v>9</v>
      </c>
      <c r="P578" s="1">
        <f>TabPil!P578</f>
        <v>34.804000000000002</v>
      </c>
      <c r="Q578" s="1">
        <f>TabPil!Q578</f>
        <v>24.692</v>
      </c>
      <c r="R578" s="8">
        <f>(ABS(TabPil!R578)+ABS(TabPil!T578))*SIGN(TabPil!R578)</f>
        <v>-17.387</v>
      </c>
      <c r="S578" s="8">
        <f>(ABS(TabPil!S578)+ABS(TabPil!U578))*SIGN(TabPil!S578)</f>
        <v>47.193999999999996</v>
      </c>
      <c r="T578" s="8">
        <f t="shared" si="88"/>
        <v>-31.545200000000001</v>
      </c>
      <c r="U578" s="8">
        <f t="shared" si="89"/>
        <v>52.410099999999993</v>
      </c>
      <c r="V578" s="1">
        <v>25</v>
      </c>
      <c r="AF578" s="1">
        <v>25</v>
      </c>
      <c r="AG578" s="1">
        <v>6</v>
      </c>
      <c r="AH578" s="1" t="s">
        <v>56</v>
      </c>
      <c r="AI578" s="8">
        <f>F578+I578</f>
        <v>1.0000000000012221E-3</v>
      </c>
      <c r="AJ578" s="8">
        <f>Q578+T578</f>
        <v>-6.8532000000000011</v>
      </c>
      <c r="AK578" s="8">
        <f>F579+I579</f>
        <v>5.4499999999999993</v>
      </c>
      <c r="AL578" s="8">
        <f>Q579+T579</f>
        <v>-9.4451000000000001</v>
      </c>
      <c r="AM578" s="22">
        <f>Z581+AC581</f>
        <v>-41.705100000000002</v>
      </c>
    </row>
    <row r="579" spans="1:39">
      <c r="C579" s="1">
        <v>6</v>
      </c>
      <c r="D579" s="1" t="s">
        <v>10</v>
      </c>
      <c r="E579" s="1">
        <f>TabPil!E579</f>
        <v>35.033000000000001</v>
      </c>
      <c r="F579" s="1">
        <f>TabPil!F579</f>
        <v>21.491</v>
      </c>
      <c r="G579" s="8">
        <f>(ABS(TabPil!G579)+ABS(TabPil!I579))*SIGN(TabPil!G579)</f>
        <v>-16.041</v>
      </c>
      <c r="H579" s="8">
        <f>(ABS(TabPil!H579)+ABS(TabPil!J579))*SIGN(TabPil!H579)</f>
        <v>0</v>
      </c>
      <c r="I579" s="8">
        <f t="shared" si="90"/>
        <v>-16.041</v>
      </c>
      <c r="J579" s="8">
        <f t="shared" si="91"/>
        <v>0</v>
      </c>
      <c r="L579" s="1"/>
      <c r="M579" s="1"/>
      <c r="N579" s="1">
        <v>6</v>
      </c>
      <c r="O579" s="1" t="s">
        <v>10</v>
      </c>
      <c r="P579" s="1">
        <f>TabPil!P579</f>
        <v>-25.222000000000001</v>
      </c>
      <c r="Q579" s="1">
        <f>TabPil!Q579</f>
        <v>-17.64</v>
      </c>
      <c r="R579" s="8">
        <f>(ABS(TabPil!R579)+ABS(TabPil!T579))*SIGN(TabPil!R579)</f>
        <v>3.67</v>
      </c>
      <c r="S579" s="8">
        <f>(ABS(TabPil!S579)+ABS(TabPil!U579))*SIGN(TabPil!S579)</f>
        <v>-15.083</v>
      </c>
      <c r="T579" s="8">
        <f t="shared" ref="T579:T625" si="92">(ABS(R579)+0.3*ABS(S579))*SIGN(R579)</f>
        <v>8.1949000000000005</v>
      </c>
      <c r="U579" s="8">
        <f t="shared" ref="U579:U625" si="93">(ABS(S579)+0.3*ABS(R579))*SIGN(S579)</f>
        <v>-16.184000000000001</v>
      </c>
      <c r="AG579" s="1"/>
      <c r="AH579" s="1" t="s">
        <v>57</v>
      </c>
      <c r="AI579" s="8">
        <f>F578-I578</f>
        <v>-42.150999999999996</v>
      </c>
      <c r="AJ579" s="8">
        <f>Q578-T578</f>
        <v>56.237200000000001</v>
      </c>
      <c r="AK579" s="8">
        <f>F579-I579</f>
        <v>37.531999999999996</v>
      </c>
      <c r="AL579" s="8">
        <f>Q579-T579</f>
        <v>-25.834900000000001</v>
      </c>
      <c r="AM579" s="22">
        <f>Z581-AC581</f>
        <v>-82.794899999999998</v>
      </c>
    </row>
    <row r="580" spans="1:39">
      <c r="C580" s="1">
        <v>6</v>
      </c>
      <c r="D580" s="1" t="s">
        <v>11</v>
      </c>
      <c r="E580" s="1">
        <f>TabPil!E580</f>
        <v>-21.73</v>
      </c>
      <c r="F580" s="1">
        <f>TabPil!F580</f>
        <v>-13.302</v>
      </c>
      <c r="G580" s="8">
        <f>(ABS(TabPil!G580)+ABS(TabPil!I580))*SIGN(TabPil!G580)</f>
        <v>11.590999999999999</v>
      </c>
      <c r="H580" s="8">
        <f>(ABS(TabPil!H580)+ABS(TabPil!J580))*SIGN(TabPil!H580)</f>
        <v>0</v>
      </c>
      <c r="I580" s="8">
        <f t="shared" ref="I580:I643" si="94">(ABS(G580)+0.3*ABS(H580))*SIGN(G580)</f>
        <v>11.590999999999999</v>
      </c>
      <c r="J580" s="8">
        <f t="shared" ref="J580:J643" si="95">(ABS(H580)+0.3*ABS(G580))*SIGN(H580)</f>
        <v>0</v>
      </c>
      <c r="L580" s="1"/>
      <c r="M580" s="1"/>
      <c r="N580" s="1">
        <v>6</v>
      </c>
      <c r="O580" s="1" t="s">
        <v>11</v>
      </c>
      <c r="P580" s="1">
        <f>TabPil!P580</f>
        <v>18.757999999999999</v>
      </c>
      <c r="Q580" s="1">
        <f>TabPil!Q580</f>
        <v>13.228</v>
      </c>
      <c r="R580" s="8">
        <f>(ABS(TabPil!R580)+ABS(TabPil!T580))*SIGN(TabPil!R580)</f>
        <v>-6.1379999999999999</v>
      </c>
      <c r="S580" s="8">
        <f>(ABS(TabPil!S580)+ABS(TabPil!U580))*SIGN(TabPil!S580)</f>
        <v>18.161999999999999</v>
      </c>
      <c r="T580" s="8">
        <f t="shared" si="92"/>
        <v>-11.586600000000001</v>
      </c>
      <c r="U580" s="8">
        <f t="shared" si="93"/>
        <v>20.003399999999999</v>
      </c>
      <c r="AH580" s="1" t="s">
        <v>58</v>
      </c>
      <c r="AI580" s="8">
        <f>F578+J578</f>
        <v>-21.074999999999999</v>
      </c>
      <c r="AJ580" s="8">
        <f>Q578+U578</f>
        <v>77.102099999999993</v>
      </c>
      <c r="AK580" s="8">
        <f>F579+J579</f>
        <v>21.491</v>
      </c>
      <c r="AL580" s="8">
        <f>Q579+U579</f>
        <v>-33.823999999999998</v>
      </c>
      <c r="AM580" s="22">
        <f>Z581+AD581</f>
        <v>-83.194600000000008</v>
      </c>
    </row>
    <row r="581" spans="1:39">
      <c r="C581" s="1">
        <v>6</v>
      </c>
      <c r="D581" s="1" t="s">
        <v>12</v>
      </c>
      <c r="E581" s="1">
        <f>TabPil!E581</f>
        <v>-58.725000000000001</v>
      </c>
      <c r="F581" s="1">
        <f>TabPil!F581</f>
        <v>-35.378999999999998</v>
      </c>
      <c r="G581" s="8">
        <f>(ABS(TabPil!G581)+ABS(TabPil!I581))*SIGN(TabPil!G581)</f>
        <v>10.969999999999999</v>
      </c>
      <c r="H581" s="8">
        <f>(ABS(TabPil!H581)+ABS(TabPil!J581))*SIGN(TabPil!H581)</f>
        <v>0</v>
      </c>
      <c r="I581" s="8">
        <f t="shared" si="94"/>
        <v>10.969999999999999</v>
      </c>
      <c r="J581" s="8">
        <f t="shared" si="95"/>
        <v>0</v>
      </c>
      <c r="L581" s="1"/>
      <c r="M581" s="1"/>
      <c r="N581" s="1">
        <v>6</v>
      </c>
      <c r="O581" s="1" t="s">
        <v>12</v>
      </c>
      <c r="P581" s="1">
        <f>TabPil!P581</f>
        <v>-36.691000000000003</v>
      </c>
      <c r="Q581" s="1">
        <f>TabPil!Q581</f>
        <v>-26.870999999999999</v>
      </c>
      <c r="R581" s="8">
        <f>(ABS(TabPil!R581)+ABS(TabPil!T581))*SIGN(TabPil!R581)</f>
        <v>6.492</v>
      </c>
      <c r="S581" s="8">
        <f>(ABS(TabPil!S581)+ABS(TabPil!U581))*SIGN(TabPil!S581)</f>
        <v>-17.634</v>
      </c>
      <c r="T581" s="8">
        <f t="shared" si="92"/>
        <v>11.7822</v>
      </c>
      <c r="U581" s="8">
        <f t="shared" si="93"/>
        <v>-19.581600000000002</v>
      </c>
      <c r="W581" s="1">
        <v>6</v>
      </c>
      <c r="X581" s="1" t="s">
        <v>12</v>
      </c>
      <c r="Y581" s="1">
        <f>TabPil!Z581</f>
        <v>-95.415999999999997</v>
      </c>
      <c r="Z581" s="1">
        <f>TabPil!AA581</f>
        <v>-62.25</v>
      </c>
      <c r="AA581" s="1">
        <f>(ABS(TabPil!AB581)+ABS(TabPil!AD581))*SIGN(TabPil!AB581)</f>
        <v>15.671999999999999</v>
      </c>
      <c r="AB581" s="1">
        <f>(ABS(TabPil!AC581)+ABS(TabPil!AE581))*SIGN(TabPil!AC581)</f>
        <v>-16.243000000000002</v>
      </c>
      <c r="AC581" s="22">
        <f>(ABS(AA581)+0.3*ABS(AB581))*SIGN(AA581)</f>
        <v>20.544899999999998</v>
      </c>
      <c r="AD581" s="22">
        <f>(ABS(AB581)+0.3*ABS(AA581))*SIGN(AB581)</f>
        <v>-20.944600000000001</v>
      </c>
      <c r="AH581" s="1" t="s">
        <v>59</v>
      </c>
      <c r="AI581" s="8">
        <f>F578-J578</f>
        <v>-21.074999999999999</v>
      </c>
      <c r="AJ581" s="8">
        <f>Q578-U578</f>
        <v>-27.718099999999993</v>
      </c>
      <c r="AK581" s="8">
        <f>F579-J579</f>
        <v>21.491</v>
      </c>
      <c r="AL581" s="8">
        <f>Q579-U579</f>
        <v>-1.4559999999999995</v>
      </c>
      <c r="AM581" s="22">
        <f>Z581-AD581</f>
        <v>-41.305399999999999</v>
      </c>
    </row>
    <row r="582" spans="1:39">
      <c r="C582" s="1">
        <v>5</v>
      </c>
      <c r="D582" s="1" t="s">
        <v>9</v>
      </c>
      <c r="E582" s="1">
        <f>TabPil!E582</f>
        <v>-34.570999999999998</v>
      </c>
      <c r="F582" s="1">
        <f>TabPil!F582</f>
        <v>-21.337</v>
      </c>
      <c r="G582" s="8">
        <f>(ABS(TabPil!G582)+ABS(TabPil!I582))*SIGN(TabPil!G582)</f>
        <v>29.548999999999999</v>
      </c>
      <c r="H582" s="8">
        <f>(ABS(TabPil!H582)+ABS(TabPil!J582))*SIGN(TabPil!H582)</f>
        <v>0</v>
      </c>
      <c r="I582" s="8">
        <f t="shared" si="94"/>
        <v>29.548999999999999</v>
      </c>
      <c r="J582" s="8">
        <f t="shared" si="95"/>
        <v>0</v>
      </c>
      <c r="L582" s="1"/>
      <c r="M582" s="1"/>
      <c r="N582" s="1">
        <v>5</v>
      </c>
      <c r="O582" s="1" t="s">
        <v>9</v>
      </c>
      <c r="P582" s="1">
        <f>TabPil!P582</f>
        <v>19.588999999999999</v>
      </c>
      <c r="Q582" s="1">
        <f>TabPil!Q582</f>
        <v>13.271000000000001</v>
      </c>
      <c r="R582" s="8">
        <f>(ABS(TabPil!R582)+ABS(TabPil!T582))*SIGN(TabPil!R582)</f>
        <v>-26.720999999999997</v>
      </c>
      <c r="S582" s="8">
        <f>(ABS(TabPil!S582)+ABS(TabPil!U582))*SIGN(TabPil!S582)</f>
        <v>66.977000000000004</v>
      </c>
      <c r="T582" s="8">
        <f t="shared" si="92"/>
        <v>-46.814099999999996</v>
      </c>
      <c r="U582" s="8">
        <f t="shared" si="93"/>
        <v>74.993300000000005</v>
      </c>
      <c r="W582" s="1"/>
      <c r="AG582" s="1">
        <v>5</v>
      </c>
      <c r="AH582" s="1" t="s">
        <v>56</v>
      </c>
      <c r="AI582" s="8">
        <f>F582+I582</f>
        <v>8.2119999999999997</v>
      </c>
      <c r="AJ582" s="8">
        <f>Q582+T582</f>
        <v>-33.543099999999995</v>
      </c>
      <c r="AK582" s="8">
        <f>F583+I583</f>
        <v>-10.327000000000002</v>
      </c>
      <c r="AL582" s="8">
        <f>Q583+T583</f>
        <v>21.824700000000007</v>
      </c>
      <c r="AM582" s="22">
        <f>Z585+AC585</f>
        <v>-103.60120000000001</v>
      </c>
    </row>
    <row r="583" spans="1:39">
      <c r="C583" s="1">
        <v>5</v>
      </c>
      <c r="D583" s="1" t="s">
        <v>10</v>
      </c>
      <c r="E583" s="1">
        <f>TabPil!E583</f>
        <v>33.496000000000002</v>
      </c>
      <c r="F583" s="1">
        <f>TabPil!F583</f>
        <v>20.721</v>
      </c>
      <c r="G583" s="8">
        <f>(ABS(TabPil!G583)+ABS(TabPil!I583))*SIGN(TabPil!G583)</f>
        <v>-31.048000000000002</v>
      </c>
      <c r="H583" s="8">
        <f>(ABS(TabPil!H583)+ABS(TabPil!J583))*SIGN(TabPil!H583)</f>
        <v>0</v>
      </c>
      <c r="I583" s="8">
        <f t="shared" si="94"/>
        <v>-31.048000000000002</v>
      </c>
      <c r="J583" s="8">
        <f t="shared" si="95"/>
        <v>0</v>
      </c>
      <c r="L583" s="1"/>
      <c r="M583" s="1"/>
      <c r="N583" s="1">
        <v>5</v>
      </c>
      <c r="O583" s="1" t="s">
        <v>10</v>
      </c>
      <c r="P583" s="1">
        <f>TabPil!P583</f>
        <v>-22.422000000000001</v>
      </c>
      <c r="Q583" s="1">
        <f>TabPil!Q583</f>
        <v>-15.36</v>
      </c>
      <c r="R583" s="8">
        <f>(ABS(TabPil!R583)+ABS(TabPil!T583))*SIGN(TabPil!R583)</f>
        <v>20.499000000000002</v>
      </c>
      <c r="S583" s="8">
        <f>(ABS(TabPil!S583)+ABS(TabPil!U583))*SIGN(TabPil!S583)</f>
        <v>-55.619</v>
      </c>
      <c r="T583" s="8">
        <f t="shared" si="92"/>
        <v>37.184700000000007</v>
      </c>
      <c r="U583" s="8">
        <f t="shared" si="93"/>
        <v>-61.768700000000003</v>
      </c>
      <c r="W583" s="1"/>
      <c r="AG583" s="1"/>
      <c r="AH583" s="1" t="s">
        <v>57</v>
      </c>
      <c r="AI583" s="8">
        <f>F582-I582</f>
        <v>-50.885999999999996</v>
      </c>
      <c r="AJ583" s="8">
        <f>Q582-T582</f>
        <v>60.085099999999997</v>
      </c>
      <c r="AK583" s="8">
        <f>F583-I583</f>
        <v>51.769000000000005</v>
      </c>
      <c r="AL583" s="8">
        <f>Q583-T583</f>
        <v>-52.544700000000006</v>
      </c>
      <c r="AM583" s="22">
        <f>Z585-AC585</f>
        <v>-218.52879999999999</v>
      </c>
    </row>
    <row r="584" spans="1:39">
      <c r="C584" s="1">
        <v>5</v>
      </c>
      <c r="D584" s="1" t="s">
        <v>11</v>
      </c>
      <c r="E584" s="1">
        <f>TabPil!E584</f>
        <v>-21.271000000000001</v>
      </c>
      <c r="F584" s="1">
        <f>TabPil!F584</f>
        <v>-13.143000000000001</v>
      </c>
      <c r="G584" s="8">
        <f>(ABS(TabPil!G584)+ABS(TabPil!I584))*SIGN(TabPil!G584)</f>
        <v>18.931000000000001</v>
      </c>
      <c r="H584" s="8">
        <f>(ABS(TabPil!H584)+ABS(TabPil!J584))*SIGN(TabPil!H584)</f>
        <v>0</v>
      </c>
      <c r="I584" s="8">
        <f t="shared" si="94"/>
        <v>18.931000000000001</v>
      </c>
      <c r="J584" s="8">
        <f t="shared" si="95"/>
        <v>0</v>
      </c>
      <c r="L584" s="1"/>
      <c r="M584" s="1"/>
      <c r="N584" s="1">
        <v>5</v>
      </c>
      <c r="O584" s="1" t="s">
        <v>11</v>
      </c>
      <c r="P584" s="1">
        <f>TabPil!P584</f>
        <v>13.128</v>
      </c>
      <c r="Q584" s="1">
        <f>TabPil!Q584</f>
        <v>8.9469999999999992</v>
      </c>
      <c r="R584" s="8">
        <f>(ABS(TabPil!R584)+ABS(TabPil!T584))*SIGN(TabPil!R584)</f>
        <v>-14.621</v>
      </c>
      <c r="S584" s="8">
        <f>(ABS(TabPil!S584)+ABS(TabPil!U584))*SIGN(TabPil!S584)</f>
        <v>37.782000000000004</v>
      </c>
      <c r="T584" s="8">
        <f t="shared" si="92"/>
        <v>-25.9556</v>
      </c>
      <c r="U584" s="8">
        <f t="shared" si="93"/>
        <v>42.168300000000002</v>
      </c>
      <c r="W584" s="1"/>
      <c r="AH584" s="1" t="s">
        <v>58</v>
      </c>
      <c r="AI584" s="8">
        <f>F582+J582</f>
        <v>-21.337</v>
      </c>
      <c r="AJ584" s="8">
        <f>Q582+U582</f>
        <v>88.264300000000006</v>
      </c>
      <c r="AK584" s="8">
        <f>F583+J583</f>
        <v>20.721</v>
      </c>
      <c r="AL584" s="8">
        <f>Q583+U583</f>
        <v>-77.128700000000009</v>
      </c>
      <c r="AM584" s="22">
        <f>Z585+AD585</f>
        <v>-215.94720000000001</v>
      </c>
    </row>
    <row r="585" spans="1:39">
      <c r="C585" s="1">
        <v>5</v>
      </c>
      <c r="D585" s="1" t="s">
        <v>12</v>
      </c>
      <c r="E585" s="1">
        <f>TabPil!E585</f>
        <v>-166.994</v>
      </c>
      <c r="F585" s="1">
        <f>TabPil!F585</f>
        <v>-102.06399999999999</v>
      </c>
      <c r="G585" s="8">
        <f>(ABS(TabPil!G585)+ABS(TabPil!I585))*SIGN(TabPil!G585)</f>
        <v>33.250999999999998</v>
      </c>
      <c r="H585" s="8">
        <f>(ABS(TabPil!H585)+ABS(TabPil!J585))*SIGN(TabPil!H585)</f>
        <v>0</v>
      </c>
      <c r="I585" s="8">
        <f t="shared" si="94"/>
        <v>33.250999999999998</v>
      </c>
      <c r="J585" s="8">
        <f t="shared" si="95"/>
        <v>0</v>
      </c>
      <c r="L585" s="1"/>
      <c r="M585" s="1"/>
      <c r="N585" s="1">
        <v>5</v>
      </c>
      <c r="O585" s="1" t="s">
        <v>12</v>
      </c>
      <c r="P585" s="1">
        <f>TabPil!P585</f>
        <v>-82.322999999999993</v>
      </c>
      <c r="Q585" s="1">
        <f>TabPil!Q585</f>
        <v>-59.000999999999998</v>
      </c>
      <c r="R585" s="8">
        <f>(ABS(TabPil!R585)+ABS(TabPil!T585))*SIGN(TabPil!R585)</f>
        <v>17.149000000000001</v>
      </c>
      <c r="S585" s="8">
        <f>(ABS(TabPil!S585)+ABS(TabPil!U585))*SIGN(TabPil!S585)</f>
        <v>-45.519999999999996</v>
      </c>
      <c r="T585" s="8">
        <f t="shared" si="92"/>
        <v>30.805</v>
      </c>
      <c r="U585" s="8">
        <f t="shared" si="93"/>
        <v>-50.664699999999996</v>
      </c>
      <c r="W585" s="1">
        <v>5</v>
      </c>
      <c r="X585" s="1" t="s">
        <v>12</v>
      </c>
      <c r="Y585" s="1">
        <f>TabPil!Z585</f>
        <v>-249.31700000000001</v>
      </c>
      <c r="Z585" s="1">
        <f>TabPil!AA585</f>
        <v>-161.065</v>
      </c>
      <c r="AA585" s="1">
        <f>(ABS(TabPil!AB585)+ABS(TabPil!AD585))*SIGN(TabPil!AB585)</f>
        <v>45.053999999999995</v>
      </c>
      <c r="AB585" s="1">
        <f>(ABS(TabPil!AC585)+ABS(TabPil!AE585))*SIGN(TabPil!AC585)</f>
        <v>-41.366</v>
      </c>
      <c r="AC585" s="22">
        <f>(ABS(AA585)+0.3*ABS(AB585))*SIGN(AA585)</f>
        <v>57.463799999999992</v>
      </c>
      <c r="AD585" s="22">
        <f>(ABS(AB585)+0.3*ABS(AA585))*SIGN(AB585)</f>
        <v>-54.882199999999997</v>
      </c>
      <c r="AH585" s="1" t="s">
        <v>59</v>
      </c>
      <c r="AI585" s="8">
        <f>F582-J582</f>
        <v>-21.337</v>
      </c>
      <c r="AJ585" s="8">
        <f>Q582-U582</f>
        <v>-61.722300000000004</v>
      </c>
      <c r="AK585" s="8">
        <f>F583-J583</f>
        <v>20.721</v>
      </c>
      <c r="AL585" s="8">
        <f>Q583-U583</f>
        <v>46.408700000000003</v>
      </c>
      <c r="AM585" s="22">
        <f>Z585-AD585</f>
        <v>-106.1828</v>
      </c>
    </row>
    <row r="586" spans="1:39">
      <c r="C586" s="1">
        <v>4</v>
      </c>
      <c r="D586" s="1" t="s">
        <v>9</v>
      </c>
      <c r="E586" s="1">
        <f>TabPil!E586</f>
        <v>-32.03</v>
      </c>
      <c r="F586" s="1">
        <f>TabPil!F586</f>
        <v>-19.861000000000001</v>
      </c>
      <c r="G586" s="8">
        <f>(ABS(TabPil!G586)+ABS(TabPil!I586))*SIGN(TabPil!G586)</f>
        <v>43.408000000000001</v>
      </c>
      <c r="H586" s="8">
        <f>(ABS(TabPil!H586)+ABS(TabPil!J586))*SIGN(TabPil!H586)</f>
        <v>0</v>
      </c>
      <c r="I586" s="8">
        <f t="shared" si="94"/>
        <v>43.408000000000001</v>
      </c>
      <c r="J586" s="8">
        <f t="shared" si="95"/>
        <v>0</v>
      </c>
      <c r="L586" s="1"/>
      <c r="M586" s="1"/>
      <c r="N586" s="1">
        <v>4</v>
      </c>
      <c r="O586" s="1" t="s">
        <v>9</v>
      </c>
      <c r="P586" s="1">
        <f>TabPil!P586</f>
        <v>26.364000000000001</v>
      </c>
      <c r="Q586" s="1">
        <f>TabPil!Q586</f>
        <v>18.050999999999998</v>
      </c>
      <c r="R586" s="8">
        <f>(ABS(TabPil!R586)+ABS(TabPil!T586))*SIGN(TabPil!R586)</f>
        <v>-37.305</v>
      </c>
      <c r="S586" s="8">
        <f>(ABS(TabPil!S586)+ABS(TabPil!U586))*SIGN(TabPil!S586)</f>
        <v>92.663000000000011</v>
      </c>
      <c r="T586" s="8">
        <f t="shared" si="92"/>
        <v>-65.10390000000001</v>
      </c>
      <c r="U586" s="8">
        <f t="shared" si="93"/>
        <v>103.85450000000002</v>
      </c>
      <c r="W586" s="1"/>
      <c r="AG586" s="1">
        <v>4</v>
      </c>
      <c r="AH586" s="1" t="s">
        <v>56</v>
      </c>
      <c r="AI586" s="8">
        <f>F586+I586</f>
        <v>23.547000000000001</v>
      </c>
      <c r="AJ586" s="8">
        <f>Q586+T586</f>
        <v>-47.052900000000008</v>
      </c>
      <c r="AK586" s="8">
        <f>F587+I587</f>
        <v>-22.101000000000003</v>
      </c>
      <c r="AL586" s="8">
        <f>Q587+T587</f>
        <v>32.055699999999995</v>
      </c>
      <c r="AM586" s="22">
        <f>Z589+AC589</f>
        <v>-138.43349999999998</v>
      </c>
    </row>
    <row r="587" spans="1:39">
      <c r="C587" s="1">
        <v>4</v>
      </c>
      <c r="D587" s="1" t="s">
        <v>10</v>
      </c>
      <c r="E587" s="1">
        <f>TabPil!E587</f>
        <v>31.582000000000001</v>
      </c>
      <c r="F587" s="1">
        <f>TabPil!F587</f>
        <v>19.584</v>
      </c>
      <c r="G587" s="8">
        <f>(ABS(TabPil!G587)+ABS(TabPil!I587))*SIGN(TabPil!G587)</f>
        <v>-41.685000000000002</v>
      </c>
      <c r="H587" s="8">
        <f>(ABS(TabPil!H587)+ABS(TabPil!J587))*SIGN(TabPil!H587)</f>
        <v>0</v>
      </c>
      <c r="I587" s="8">
        <f t="shared" si="94"/>
        <v>-41.685000000000002</v>
      </c>
      <c r="J587" s="8">
        <f t="shared" si="95"/>
        <v>0</v>
      </c>
      <c r="L587" s="1"/>
      <c r="M587" s="1"/>
      <c r="N587" s="1">
        <v>4</v>
      </c>
      <c r="O587" s="1" t="s">
        <v>10</v>
      </c>
      <c r="P587" s="1">
        <f>TabPil!P587</f>
        <v>-23.954000000000001</v>
      </c>
      <c r="Q587" s="1">
        <f>TabPil!Q587</f>
        <v>-16.521999999999998</v>
      </c>
      <c r="R587" s="8">
        <f>(ABS(TabPil!R587)+ABS(TabPil!T587))*SIGN(TabPil!R587)</f>
        <v>27.232999999999997</v>
      </c>
      <c r="S587" s="8">
        <f>(ABS(TabPil!S587)+ABS(TabPil!U587))*SIGN(TabPil!S587)</f>
        <v>-71.149000000000001</v>
      </c>
      <c r="T587" s="8">
        <f t="shared" si="92"/>
        <v>48.577699999999993</v>
      </c>
      <c r="U587" s="8">
        <f t="shared" si="93"/>
        <v>-79.318899999999999</v>
      </c>
      <c r="W587" s="1"/>
      <c r="AG587" s="1"/>
      <c r="AH587" s="1" t="s">
        <v>57</v>
      </c>
      <c r="AI587" s="8">
        <f>F586-I586</f>
        <v>-63.269000000000005</v>
      </c>
      <c r="AJ587" s="8">
        <f>Q586-T586</f>
        <v>83.154900000000012</v>
      </c>
      <c r="AK587" s="8">
        <f>F587-I587</f>
        <v>61.269000000000005</v>
      </c>
      <c r="AL587" s="8">
        <f>Q587-T587</f>
        <v>-65.099699999999984</v>
      </c>
      <c r="AM587" s="22">
        <f>Z589-AC589</f>
        <v>-389.17849999999999</v>
      </c>
    </row>
    <row r="588" spans="1:39">
      <c r="C588" s="1">
        <v>4</v>
      </c>
      <c r="D588" s="1" t="s">
        <v>11</v>
      </c>
      <c r="E588" s="1">
        <f>TabPil!E588</f>
        <v>-19.879000000000001</v>
      </c>
      <c r="F588" s="1">
        <f>TabPil!F588</f>
        <v>-12.327</v>
      </c>
      <c r="G588" s="8">
        <f>(ABS(TabPil!G588)+ABS(TabPil!I588))*SIGN(TabPil!G588)</f>
        <v>26.588000000000001</v>
      </c>
      <c r="H588" s="8">
        <f>(ABS(TabPil!H588)+ABS(TabPil!J588))*SIGN(TabPil!H588)</f>
        <v>0</v>
      </c>
      <c r="I588" s="8">
        <f t="shared" si="94"/>
        <v>26.588000000000001</v>
      </c>
      <c r="J588" s="8">
        <f t="shared" si="95"/>
        <v>0</v>
      </c>
      <c r="L588" s="1"/>
      <c r="M588" s="1"/>
      <c r="N588" s="1">
        <v>4</v>
      </c>
      <c r="O588" s="1" t="s">
        <v>11</v>
      </c>
      <c r="P588" s="1">
        <f>TabPil!P588</f>
        <v>15.724</v>
      </c>
      <c r="Q588" s="1">
        <f>TabPil!Q588</f>
        <v>10.804</v>
      </c>
      <c r="R588" s="8">
        <f>(ABS(TabPil!R588)+ABS(TabPil!T588))*SIGN(TabPil!R588)</f>
        <v>-20.033000000000001</v>
      </c>
      <c r="S588" s="8">
        <f>(ABS(TabPil!S588)+ABS(TabPil!U588))*SIGN(TabPil!S588)</f>
        <v>50.641999999999996</v>
      </c>
      <c r="T588" s="8">
        <f t="shared" si="92"/>
        <v>-35.2256</v>
      </c>
      <c r="U588" s="8">
        <f t="shared" si="93"/>
        <v>56.651899999999998</v>
      </c>
      <c r="W588" s="1"/>
      <c r="AH588" s="1" t="s">
        <v>58</v>
      </c>
      <c r="AI588" s="8">
        <f>F586+J586</f>
        <v>-19.861000000000001</v>
      </c>
      <c r="AJ588" s="8">
        <f>Q586+U586</f>
        <v>121.90550000000002</v>
      </c>
      <c r="AK588" s="8">
        <f>F587+J587</f>
        <v>19.584</v>
      </c>
      <c r="AL588" s="8">
        <f>Q587+U587</f>
        <v>-95.840900000000005</v>
      </c>
      <c r="AM588" s="22">
        <f>Z589+AD589</f>
        <v>-383.6044</v>
      </c>
    </row>
    <row r="589" spans="1:39">
      <c r="C589" s="1">
        <v>4</v>
      </c>
      <c r="D589" s="1" t="s">
        <v>12</v>
      </c>
      <c r="E589" s="1">
        <f>TabPil!E589</f>
        <v>-276.85700000000003</v>
      </c>
      <c r="F589" s="1">
        <f>TabPil!F589</f>
        <v>-170.12299999999999</v>
      </c>
      <c r="G589" s="8">
        <f>(ABS(TabPil!G589)+ABS(TabPil!I589))*SIGN(TabPil!G589)</f>
        <v>71.150000000000006</v>
      </c>
      <c r="H589" s="8">
        <f>(ABS(TabPil!H589)+ABS(TabPil!J589))*SIGN(TabPil!H589)</f>
        <v>0</v>
      </c>
      <c r="I589" s="8">
        <f t="shared" si="94"/>
        <v>71.150000000000006</v>
      </c>
      <c r="J589" s="8">
        <f t="shared" si="95"/>
        <v>0</v>
      </c>
      <c r="L589" s="1"/>
      <c r="M589" s="1"/>
      <c r="N589" s="1">
        <v>4</v>
      </c>
      <c r="O589" s="1" t="s">
        <v>12</v>
      </c>
      <c r="P589" s="1">
        <f>TabPil!P589</f>
        <v>-131.50899999999999</v>
      </c>
      <c r="Q589" s="1">
        <f>TabPil!Q589</f>
        <v>-93.683000000000007</v>
      </c>
      <c r="R589" s="8">
        <f>(ABS(TabPil!R589)+ABS(TabPil!T589))*SIGN(TabPil!R589)</f>
        <v>38.426000000000002</v>
      </c>
      <c r="S589" s="8">
        <f>(ABS(TabPil!S589)+ABS(TabPil!U589))*SIGN(TabPil!S589)</f>
        <v>-99.094000000000008</v>
      </c>
      <c r="T589" s="8">
        <f t="shared" si="92"/>
        <v>68.154200000000003</v>
      </c>
      <c r="U589" s="8">
        <f t="shared" si="93"/>
        <v>-110.62180000000001</v>
      </c>
      <c r="W589" s="1">
        <v>4</v>
      </c>
      <c r="X589" s="1" t="s">
        <v>12</v>
      </c>
      <c r="Y589" s="1">
        <f>TabPil!Z589</f>
        <v>-408.36599999999999</v>
      </c>
      <c r="Z589" s="1">
        <f>TabPil!AA589</f>
        <v>-263.80599999999998</v>
      </c>
      <c r="AA589" s="1">
        <f>(ABS(TabPil!AB589)+ABS(TabPil!AD589))*SIGN(TabPil!AB589)</f>
        <v>98.278000000000006</v>
      </c>
      <c r="AB589" s="1">
        <f>(ABS(TabPil!AC589)+ABS(TabPil!AE589))*SIGN(TabPil!AC589)</f>
        <v>-90.315000000000012</v>
      </c>
      <c r="AC589" s="22">
        <f>(ABS(AA589)+0.3*ABS(AB589))*SIGN(AA589)</f>
        <v>125.3725</v>
      </c>
      <c r="AD589" s="22">
        <f>(ABS(AB589)+0.3*ABS(AA589))*SIGN(AB589)</f>
        <v>-119.79840000000002</v>
      </c>
      <c r="AH589" s="1" t="s">
        <v>59</v>
      </c>
      <c r="AI589" s="8">
        <f>F586-J586</f>
        <v>-19.861000000000001</v>
      </c>
      <c r="AJ589" s="8">
        <f>Q586-U586</f>
        <v>-85.803500000000014</v>
      </c>
      <c r="AK589" s="8">
        <f>F587-J587</f>
        <v>19.584</v>
      </c>
      <c r="AL589" s="8">
        <f>Q587-U587</f>
        <v>62.796900000000001</v>
      </c>
      <c r="AM589" s="22">
        <f>Z589-AD589</f>
        <v>-144.00759999999997</v>
      </c>
    </row>
    <row r="590" spans="1:39">
      <c r="C590" s="1">
        <v>3</v>
      </c>
      <c r="D590" s="1" t="s">
        <v>9</v>
      </c>
      <c r="E590" s="1">
        <f>TabPil!E590</f>
        <v>-30.254000000000001</v>
      </c>
      <c r="F590" s="1">
        <f>TabPil!F590</f>
        <v>-18.747</v>
      </c>
      <c r="G590" s="8">
        <f>(ABS(TabPil!G590)+ABS(TabPil!I590))*SIGN(TabPil!G590)</f>
        <v>51.967999999999996</v>
      </c>
      <c r="H590" s="8">
        <f>(ABS(TabPil!H590)+ABS(TabPil!J590))*SIGN(TabPil!H590)</f>
        <v>0</v>
      </c>
      <c r="I590" s="8">
        <f t="shared" si="94"/>
        <v>51.967999999999996</v>
      </c>
      <c r="J590" s="8">
        <f t="shared" si="95"/>
        <v>0</v>
      </c>
      <c r="L590" s="1"/>
      <c r="M590" s="1"/>
      <c r="N590" s="1">
        <v>3</v>
      </c>
      <c r="O590" s="1" t="s">
        <v>9</v>
      </c>
      <c r="P590" s="1">
        <f>TabPil!P590</f>
        <v>23.417999999999999</v>
      </c>
      <c r="Q590" s="1">
        <f>TabPil!Q590</f>
        <v>16.103000000000002</v>
      </c>
      <c r="R590" s="8">
        <f>(ABS(TabPil!R590)+ABS(TabPil!T590))*SIGN(TabPil!R590)</f>
        <v>-43.195999999999998</v>
      </c>
      <c r="S590" s="8">
        <f>(ABS(TabPil!S590)+ABS(TabPil!U590))*SIGN(TabPil!S590)</f>
        <v>105.095</v>
      </c>
      <c r="T590" s="8">
        <f t="shared" si="92"/>
        <v>-74.724499999999992</v>
      </c>
      <c r="U590" s="8">
        <f t="shared" si="93"/>
        <v>118.0538</v>
      </c>
      <c r="W590" s="1"/>
      <c r="AG590" s="1">
        <v>3</v>
      </c>
      <c r="AH590" s="1" t="s">
        <v>56</v>
      </c>
      <c r="AI590" s="8">
        <f>F590+I590</f>
        <v>33.220999999999997</v>
      </c>
      <c r="AJ590" s="8">
        <f>Q590+T590</f>
        <v>-58.62149999999999</v>
      </c>
      <c r="AK590" s="8">
        <f>F591+I591</f>
        <v>-32.525000000000006</v>
      </c>
      <c r="AL590" s="8">
        <f>Q591+T591</f>
        <v>49.219399999999993</v>
      </c>
      <c r="AM590" s="22">
        <f>Z593+AC593</f>
        <v>-156.327</v>
      </c>
    </row>
    <row r="591" spans="1:39">
      <c r="C591" s="1">
        <v>3</v>
      </c>
      <c r="D591" s="1" t="s">
        <v>10</v>
      </c>
      <c r="E591" s="1">
        <f>TabPil!E591</f>
        <v>29.260999999999999</v>
      </c>
      <c r="F591" s="1">
        <f>TabPil!F591</f>
        <v>18.122</v>
      </c>
      <c r="G591" s="8">
        <f>(ABS(TabPil!G591)+ABS(TabPil!I591))*SIGN(TabPil!G591)</f>
        <v>-50.647000000000006</v>
      </c>
      <c r="H591" s="8">
        <f>(ABS(TabPil!H591)+ABS(TabPil!J591))*SIGN(TabPil!H591)</f>
        <v>0</v>
      </c>
      <c r="I591" s="8">
        <f t="shared" si="94"/>
        <v>-50.647000000000006</v>
      </c>
      <c r="J591" s="8">
        <f t="shared" si="95"/>
        <v>0</v>
      </c>
      <c r="L591" s="1"/>
      <c r="M591" s="1"/>
      <c r="N591" s="1">
        <v>3</v>
      </c>
      <c r="O591" s="1" t="s">
        <v>10</v>
      </c>
      <c r="P591" s="1">
        <f>TabPil!P591</f>
        <v>-20.901</v>
      </c>
      <c r="Q591" s="1">
        <f>TabPil!Q591</f>
        <v>-14.542</v>
      </c>
      <c r="R591" s="8">
        <f>(ABS(TabPil!R591)+ABS(TabPil!T591))*SIGN(TabPil!R591)</f>
        <v>36.414000000000001</v>
      </c>
      <c r="S591" s="8">
        <f>(ABS(TabPil!S591)+ABS(TabPil!U591))*SIGN(TabPil!S591)</f>
        <v>-91.157999999999987</v>
      </c>
      <c r="T591" s="8">
        <f t="shared" si="92"/>
        <v>63.761399999999995</v>
      </c>
      <c r="U591" s="8">
        <f t="shared" si="93"/>
        <v>-102.08219999999999</v>
      </c>
      <c r="W591" s="1"/>
      <c r="AG591" s="1"/>
      <c r="AH591" s="1" t="s">
        <v>57</v>
      </c>
      <c r="AI591" s="8">
        <f>F590-I590</f>
        <v>-70.715000000000003</v>
      </c>
      <c r="AJ591" s="8">
        <f>Q590-T590</f>
        <v>90.827499999999986</v>
      </c>
      <c r="AK591" s="8">
        <f>F591-I591</f>
        <v>68.769000000000005</v>
      </c>
      <c r="AL591" s="8">
        <f>Q591-T591</f>
        <v>-78.303399999999996</v>
      </c>
      <c r="AM591" s="22">
        <f>Z593-AC593</f>
        <v>-573.79700000000003</v>
      </c>
    </row>
    <row r="592" spans="1:39">
      <c r="C592" s="1">
        <v>3</v>
      </c>
      <c r="D592" s="1" t="s">
        <v>11</v>
      </c>
      <c r="E592" s="1">
        <f>TabPil!E592</f>
        <v>-18.597999999999999</v>
      </c>
      <c r="F592" s="1">
        <f>TabPil!F592</f>
        <v>-11.521000000000001</v>
      </c>
      <c r="G592" s="8">
        <f>(ABS(TabPil!G592)+ABS(TabPil!I592))*SIGN(TabPil!G592)</f>
        <v>32.064</v>
      </c>
      <c r="H592" s="8">
        <f>(ABS(TabPil!H592)+ABS(TabPil!J592))*SIGN(TabPil!H592)</f>
        <v>0</v>
      </c>
      <c r="I592" s="8">
        <f t="shared" si="94"/>
        <v>32.064</v>
      </c>
      <c r="J592" s="8">
        <f t="shared" si="95"/>
        <v>0</v>
      </c>
      <c r="L592" s="1"/>
      <c r="M592" s="1"/>
      <c r="N592" s="1">
        <v>3</v>
      </c>
      <c r="O592" s="1" t="s">
        <v>11</v>
      </c>
      <c r="P592" s="1">
        <f>TabPil!P592</f>
        <v>13.85</v>
      </c>
      <c r="Q592" s="1">
        <f>TabPil!Q592</f>
        <v>9.577</v>
      </c>
      <c r="R592" s="8">
        <f>(ABS(TabPil!R592)+ABS(TabPil!T592))*SIGN(TabPil!R592)</f>
        <v>-24.777000000000001</v>
      </c>
      <c r="S592" s="8">
        <f>(ABS(TabPil!S592)+ABS(TabPil!U592))*SIGN(TabPil!S592)</f>
        <v>60.882000000000005</v>
      </c>
      <c r="T592" s="8">
        <f t="shared" si="92"/>
        <v>-43.041600000000003</v>
      </c>
      <c r="U592" s="8">
        <f t="shared" si="93"/>
        <v>68.315100000000001</v>
      </c>
      <c r="W592" s="1"/>
      <c r="AH592" s="1" t="s">
        <v>58</v>
      </c>
      <c r="AI592" s="8">
        <f>F590+J590</f>
        <v>-18.747</v>
      </c>
      <c r="AJ592" s="8">
        <f>Q590+U590</f>
        <v>134.1568</v>
      </c>
      <c r="AK592" s="8">
        <f>F591+J591</f>
        <v>18.122</v>
      </c>
      <c r="AL592" s="8">
        <f>Q591+U591</f>
        <v>-116.62419999999999</v>
      </c>
      <c r="AM592" s="22">
        <f>Z593+AD593</f>
        <v>-562.57180000000005</v>
      </c>
    </row>
    <row r="593" spans="1:39">
      <c r="C593" s="1">
        <v>3</v>
      </c>
      <c r="D593" s="1" t="s">
        <v>12</v>
      </c>
      <c r="E593" s="1">
        <f>TabPil!E593</f>
        <v>-384.89</v>
      </c>
      <c r="F593" s="1">
        <f>TabPil!F593</f>
        <v>-237.053</v>
      </c>
      <c r="G593" s="8">
        <f>(ABS(TabPil!G593)+ABS(TabPil!I593))*SIGN(TabPil!G593)</f>
        <v>118.55000000000001</v>
      </c>
      <c r="H593" s="8">
        <f>(ABS(TabPil!H593)+ABS(TabPil!J593))*SIGN(TabPil!H593)</f>
        <v>0</v>
      </c>
      <c r="I593" s="8">
        <f t="shared" si="94"/>
        <v>118.55000000000001</v>
      </c>
      <c r="J593" s="8">
        <f t="shared" si="95"/>
        <v>0</v>
      </c>
      <c r="L593" s="1"/>
      <c r="M593" s="1"/>
      <c r="N593" s="1">
        <v>3</v>
      </c>
      <c r="O593" s="1" t="s">
        <v>12</v>
      </c>
      <c r="P593" s="1">
        <f>TabPil!P593</f>
        <v>-180.08099999999999</v>
      </c>
      <c r="Q593" s="1">
        <f>TabPil!Q593</f>
        <v>-128.00899999999999</v>
      </c>
      <c r="R593" s="8">
        <f>(ABS(TabPil!R593)+ABS(TabPil!T593))*SIGN(TabPil!R593)</f>
        <v>64.373999999999995</v>
      </c>
      <c r="S593" s="8">
        <f>(ABS(TabPil!S593)+ABS(TabPil!U593))*SIGN(TabPil!S593)</f>
        <v>-162.726</v>
      </c>
      <c r="T593" s="8">
        <f t="shared" si="92"/>
        <v>113.1918</v>
      </c>
      <c r="U593" s="8">
        <f t="shared" si="93"/>
        <v>-182.03819999999999</v>
      </c>
      <c r="W593" s="1">
        <v>3</v>
      </c>
      <c r="X593" s="1" t="s">
        <v>12</v>
      </c>
      <c r="Y593" s="1">
        <f>TabPil!Z593</f>
        <v>-564.971</v>
      </c>
      <c r="Z593" s="1">
        <f>TabPil!AA593</f>
        <v>-365.06200000000001</v>
      </c>
      <c r="AA593" s="1">
        <f>(ABS(TabPil!AB593)+ABS(TabPil!AD593))*SIGN(TabPil!AB593)</f>
        <v>164.26600000000002</v>
      </c>
      <c r="AB593" s="1">
        <f>(ABS(TabPil!AC593)+ABS(TabPil!AE593))*SIGN(TabPil!AC593)</f>
        <v>-148.23000000000002</v>
      </c>
      <c r="AC593" s="22">
        <f>(ABS(AA593)+0.3*ABS(AB593))*SIGN(AA593)</f>
        <v>208.73500000000001</v>
      </c>
      <c r="AD593" s="22">
        <f>(ABS(AB593)+0.3*ABS(AA593))*SIGN(AB593)</f>
        <v>-197.50980000000001</v>
      </c>
      <c r="AH593" s="1" t="s">
        <v>59</v>
      </c>
      <c r="AI593" s="8">
        <f>F590-J590</f>
        <v>-18.747</v>
      </c>
      <c r="AJ593" s="8">
        <f>Q590-U590</f>
        <v>-101.95079999999999</v>
      </c>
      <c r="AK593" s="8">
        <f>F591-J591</f>
        <v>18.122</v>
      </c>
      <c r="AL593" s="8">
        <f>Q591-U591</f>
        <v>87.540199999999984</v>
      </c>
      <c r="AM593" s="22">
        <f>Z593-AD593</f>
        <v>-167.5522</v>
      </c>
    </row>
    <row r="594" spans="1:39">
      <c r="C594" s="1">
        <v>2</v>
      </c>
      <c r="D594" s="1" t="s">
        <v>9</v>
      </c>
      <c r="E594" s="1">
        <f>TabPil!E594</f>
        <v>-28.722999999999999</v>
      </c>
      <c r="F594" s="1">
        <f>TabPil!F594</f>
        <v>-17.893999999999998</v>
      </c>
      <c r="G594" s="8">
        <f>(ABS(TabPil!G594)+ABS(TabPil!I594))*SIGN(TabPil!G594)</f>
        <v>59.183000000000007</v>
      </c>
      <c r="H594" s="8">
        <f>(ABS(TabPil!H594)+ABS(TabPil!J594))*SIGN(TabPil!H594)</f>
        <v>0</v>
      </c>
      <c r="I594" s="8">
        <f t="shared" si="94"/>
        <v>59.183000000000007</v>
      </c>
      <c r="J594" s="8">
        <f t="shared" si="95"/>
        <v>0</v>
      </c>
      <c r="L594" s="1"/>
      <c r="M594" s="1"/>
      <c r="N594" s="1">
        <v>2</v>
      </c>
      <c r="O594" s="1" t="s">
        <v>9</v>
      </c>
      <c r="P594" s="1">
        <f>TabPil!P594</f>
        <v>23.952999999999999</v>
      </c>
      <c r="Q594" s="1">
        <f>TabPil!Q594</f>
        <v>16.640999999999998</v>
      </c>
      <c r="R594" s="8">
        <f>(ABS(TabPil!R594)+ABS(TabPil!T594))*SIGN(TabPil!R594)</f>
        <v>-43.406999999999996</v>
      </c>
      <c r="S594" s="8">
        <f>(ABS(TabPil!S594)+ABS(TabPil!U594))*SIGN(TabPil!S594)</f>
        <v>104.97199999999999</v>
      </c>
      <c r="T594" s="8">
        <f t="shared" si="92"/>
        <v>-74.898599999999988</v>
      </c>
      <c r="U594" s="8">
        <f t="shared" si="93"/>
        <v>117.99409999999999</v>
      </c>
      <c r="W594" s="1"/>
      <c r="AG594" s="1">
        <v>2</v>
      </c>
      <c r="AH594" s="1" t="s">
        <v>56</v>
      </c>
      <c r="AI594" s="8">
        <f>F594+I594</f>
        <v>41.289000000000009</v>
      </c>
      <c r="AJ594" s="8">
        <f>Q594+T594</f>
        <v>-58.257599999999989</v>
      </c>
      <c r="AK594" s="8">
        <f>F595+I595</f>
        <v>-42.506</v>
      </c>
      <c r="AL594" s="8">
        <f>Q595+T595</f>
        <v>60.011699999999998</v>
      </c>
      <c r="AM594" s="22">
        <f>Z597+AC597</f>
        <v>-159.834</v>
      </c>
    </row>
    <row r="595" spans="1:39">
      <c r="C595" s="1">
        <v>2</v>
      </c>
      <c r="D595" s="1" t="s">
        <v>10</v>
      </c>
      <c r="E595" s="1">
        <f>TabPil!E595</f>
        <v>28.989000000000001</v>
      </c>
      <c r="F595" s="1">
        <f>TabPil!F595</f>
        <v>18.183</v>
      </c>
      <c r="G595" s="8">
        <f>(ABS(TabPil!G595)+ABS(TabPil!I595))*SIGN(TabPil!G595)</f>
        <v>-60.689</v>
      </c>
      <c r="H595" s="8">
        <f>(ABS(TabPil!H595)+ABS(TabPil!J595))*SIGN(TabPil!H595)</f>
        <v>0</v>
      </c>
      <c r="I595" s="8">
        <f t="shared" si="94"/>
        <v>-60.689</v>
      </c>
      <c r="J595" s="8">
        <f t="shared" si="95"/>
        <v>0</v>
      </c>
      <c r="L595" s="1"/>
      <c r="M595" s="1"/>
      <c r="N595" s="1">
        <v>2</v>
      </c>
      <c r="O595" s="1" t="s">
        <v>10</v>
      </c>
      <c r="P595" s="1">
        <f>TabPil!P595</f>
        <v>-23.292999999999999</v>
      </c>
      <c r="Q595" s="1">
        <f>TabPil!Q595</f>
        <v>-16.524999999999999</v>
      </c>
      <c r="R595" s="8">
        <f>(ABS(TabPil!R595)+ABS(TabPil!T595))*SIGN(TabPil!R595)</f>
        <v>44.412999999999997</v>
      </c>
      <c r="S595" s="8">
        <f>(ABS(TabPil!S595)+ABS(TabPil!U595))*SIGN(TabPil!S595)</f>
        <v>-107.07900000000001</v>
      </c>
      <c r="T595" s="8">
        <f t="shared" si="92"/>
        <v>76.536699999999996</v>
      </c>
      <c r="U595" s="8">
        <f t="shared" si="93"/>
        <v>-120.4029</v>
      </c>
      <c r="W595" s="1"/>
      <c r="AG595" s="1"/>
      <c r="AH595" s="1" t="s">
        <v>57</v>
      </c>
      <c r="AI595" s="8">
        <f>F594-I594</f>
        <v>-77.076999999999998</v>
      </c>
      <c r="AJ595" s="8">
        <f>Q594-T594</f>
        <v>91.539599999999979</v>
      </c>
      <c r="AK595" s="8">
        <f>F595-I595</f>
        <v>78.872</v>
      </c>
      <c r="AL595" s="8">
        <f>Q595-T595</f>
        <v>-93.061700000000002</v>
      </c>
      <c r="AM595" s="22">
        <f>Z597-AC597</f>
        <v>-768.84400000000005</v>
      </c>
    </row>
    <row r="596" spans="1:39">
      <c r="C596" s="1">
        <v>2</v>
      </c>
      <c r="D596" s="1" t="s">
        <v>11</v>
      </c>
      <c r="E596" s="1">
        <f>TabPil!E596</f>
        <v>-18.035</v>
      </c>
      <c r="F596" s="1">
        <f>TabPil!F596</f>
        <v>-11.273999999999999</v>
      </c>
      <c r="G596" s="8">
        <f>(ABS(TabPil!G596)+ABS(TabPil!I596))*SIGN(TabPil!G596)</f>
        <v>37.459000000000003</v>
      </c>
      <c r="H596" s="8">
        <f>(ABS(TabPil!H596)+ABS(TabPil!J596))*SIGN(TabPil!H596)</f>
        <v>0</v>
      </c>
      <c r="I596" s="8">
        <f t="shared" si="94"/>
        <v>37.459000000000003</v>
      </c>
      <c r="J596" s="8">
        <f t="shared" si="95"/>
        <v>0</v>
      </c>
      <c r="L596" s="1"/>
      <c r="M596" s="1"/>
      <c r="N596" s="1">
        <v>2</v>
      </c>
      <c r="O596" s="1" t="s">
        <v>11</v>
      </c>
      <c r="P596" s="1">
        <f>TabPil!P596</f>
        <v>14.763999999999999</v>
      </c>
      <c r="Q596" s="1">
        <f>TabPil!Q596</f>
        <v>10.364000000000001</v>
      </c>
      <c r="R596" s="8">
        <f>(ABS(TabPil!R596)+ABS(TabPil!T596))*SIGN(TabPil!R596)</f>
        <v>-27.382999999999999</v>
      </c>
      <c r="S596" s="8">
        <f>(ABS(TabPil!S596)+ABS(TabPil!U596))*SIGN(TabPil!S596)</f>
        <v>65.953999999999994</v>
      </c>
      <c r="T596" s="8">
        <f t="shared" si="92"/>
        <v>-47.169199999999996</v>
      </c>
      <c r="U596" s="8">
        <f t="shared" si="93"/>
        <v>74.168899999999994</v>
      </c>
      <c r="W596" s="1"/>
      <c r="AH596" s="1" t="s">
        <v>58</v>
      </c>
      <c r="AI596" s="8">
        <f>F594+J594</f>
        <v>-17.893999999999998</v>
      </c>
      <c r="AJ596" s="8">
        <f>Q594+U594</f>
        <v>134.63509999999999</v>
      </c>
      <c r="AK596" s="8">
        <f>F595+J595</f>
        <v>18.183</v>
      </c>
      <c r="AL596" s="8">
        <f>Q595+U595</f>
        <v>-136.92789999999999</v>
      </c>
      <c r="AM596" s="22">
        <f>Z597+AD597</f>
        <v>-749.21109999999999</v>
      </c>
    </row>
    <row r="597" spans="1:39">
      <c r="C597" s="1">
        <v>2</v>
      </c>
      <c r="D597" s="1" t="s">
        <v>12</v>
      </c>
      <c r="E597" s="1">
        <f>TabPil!E597</f>
        <v>-490.59199999999998</v>
      </c>
      <c r="F597" s="1">
        <f>TabPil!F597</f>
        <v>-302.56200000000001</v>
      </c>
      <c r="G597" s="8">
        <f>(ABS(TabPil!G597)+ABS(TabPil!I597))*SIGN(TabPil!G597)</f>
        <v>173.85400000000001</v>
      </c>
      <c r="H597" s="8">
        <f>(ABS(TabPil!H597)+ABS(TabPil!J597))*SIGN(TabPil!H597)</f>
        <v>0</v>
      </c>
      <c r="I597" s="8">
        <f t="shared" si="94"/>
        <v>173.85400000000001</v>
      </c>
      <c r="J597" s="8">
        <f t="shared" si="95"/>
        <v>0</v>
      </c>
      <c r="L597" s="1"/>
      <c r="M597" s="1"/>
      <c r="N597" s="1">
        <v>2</v>
      </c>
      <c r="O597" s="1" t="s">
        <v>12</v>
      </c>
      <c r="P597" s="1">
        <f>TabPil!P597</f>
        <v>-227.68700000000001</v>
      </c>
      <c r="Q597" s="1">
        <f>TabPil!Q597</f>
        <v>-161.77699999999999</v>
      </c>
      <c r="R597" s="8">
        <f>(ABS(TabPil!R597)+ABS(TabPil!T597))*SIGN(TabPil!R597)</f>
        <v>93.844999999999999</v>
      </c>
      <c r="S597" s="8">
        <f>(ABS(TabPil!S597)+ABS(TabPil!U597))*SIGN(TabPil!S597)</f>
        <v>-233.63199999999998</v>
      </c>
      <c r="T597" s="8">
        <f t="shared" si="92"/>
        <v>163.93459999999999</v>
      </c>
      <c r="U597" s="8">
        <f t="shared" si="93"/>
        <v>-261.78549999999996</v>
      </c>
      <c r="W597" s="1">
        <v>2</v>
      </c>
      <c r="X597" s="1" t="s">
        <v>12</v>
      </c>
      <c r="Y597" s="1">
        <f>TabPil!Z597</f>
        <v>-718.279</v>
      </c>
      <c r="Z597" s="1">
        <f>TabPil!AA597</f>
        <v>-464.339</v>
      </c>
      <c r="AA597" s="1">
        <f>(ABS(TabPil!AB597)+ABS(TabPil!AD597))*SIGN(TabPil!AB597)</f>
        <v>240.70700000000002</v>
      </c>
      <c r="AB597" s="1">
        <f>(ABS(TabPil!AC597)+ABS(TabPil!AE597))*SIGN(TabPil!AC597)</f>
        <v>-212.65999999999997</v>
      </c>
      <c r="AC597" s="22">
        <f>(ABS(AA597)+0.3*ABS(AB597))*SIGN(AA597)</f>
        <v>304.505</v>
      </c>
      <c r="AD597" s="22">
        <f>(ABS(AB597)+0.3*ABS(AA597))*SIGN(AB597)</f>
        <v>-284.87209999999999</v>
      </c>
      <c r="AH597" s="1" t="s">
        <v>59</v>
      </c>
      <c r="AI597" s="8">
        <f>F594-J594</f>
        <v>-17.893999999999998</v>
      </c>
      <c r="AJ597" s="8">
        <f>Q594-U594</f>
        <v>-101.35309999999998</v>
      </c>
      <c r="AK597" s="8">
        <f>F595-J595</f>
        <v>18.183</v>
      </c>
      <c r="AL597" s="8">
        <f>Q595-U595</f>
        <v>103.87790000000001</v>
      </c>
      <c r="AM597" s="22">
        <f>Z597-AD597</f>
        <v>-179.46690000000001</v>
      </c>
    </row>
    <row r="598" spans="1:39">
      <c r="C598" s="1">
        <v>1</v>
      </c>
      <c r="D598" s="1" t="s">
        <v>9</v>
      </c>
      <c r="E598" s="1">
        <f>TabPil!E598</f>
        <v>-16.984999999999999</v>
      </c>
      <c r="F598" s="1">
        <f>TabPil!F598</f>
        <v>-10.717000000000001</v>
      </c>
      <c r="G598" s="8">
        <f>(ABS(TabPil!G598)+ABS(TabPil!I598))*SIGN(TabPil!G598)</f>
        <v>47.353000000000002</v>
      </c>
      <c r="H598" s="8">
        <f>(ABS(TabPil!H598)+ABS(TabPil!J598))*SIGN(TabPil!H598)</f>
        <v>0</v>
      </c>
      <c r="I598" s="8">
        <f t="shared" si="94"/>
        <v>47.353000000000002</v>
      </c>
      <c r="J598" s="8">
        <f t="shared" si="95"/>
        <v>0</v>
      </c>
      <c r="L598" s="1"/>
      <c r="M598" s="1"/>
      <c r="N598" s="1">
        <v>1</v>
      </c>
      <c r="O598" s="1" t="s">
        <v>9</v>
      </c>
      <c r="P598" s="1">
        <f>TabPil!P598</f>
        <v>16.024999999999999</v>
      </c>
      <c r="Q598" s="1">
        <f>TabPil!Q598</f>
        <v>11.234999999999999</v>
      </c>
      <c r="R598" s="8">
        <f>(ABS(TabPil!R598)+ABS(TabPil!T598))*SIGN(TabPil!R598)</f>
        <v>-36.536000000000001</v>
      </c>
      <c r="S598" s="8">
        <f>(ABS(TabPil!S598)+ABS(TabPil!U598))*SIGN(TabPil!S598)</f>
        <v>90.558999999999997</v>
      </c>
      <c r="T598" s="8">
        <f t="shared" si="92"/>
        <v>-63.703699999999998</v>
      </c>
      <c r="U598" s="8">
        <f t="shared" si="93"/>
        <v>101.5198</v>
      </c>
      <c r="W598" s="1"/>
      <c r="AG598" s="1">
        <v>1</v>
      </c>
      <c r="AH598" s="1" t="s">
        <v>56</v>
      </c>
      <c r="AI598" s="8">
        <f>F598+I598</f>
        <v>36.636000000000003</v>
      </c>
      <c r="AJ598" s="8">
        <f>Q598+T598</f>
        <v>-52.468699999999998</v>
      </c>
      <c r="AK598" s="8">
        <f>F599+I599</f>
        <v>-51.493000000000002</v>
      </c>
      <c r="AL598" s="8">
        <f>Q599+T599</f>
        <v>169.44860000000003</v>
      </c>
      <c r="AM598" s="22">
        <f>Z601+AC601</f>
        <v>-158.02420000000006</v>
      </c>
    </row>
    <row r="599" spans="1:39">
      <c r="C599" s="1">
        <v>1</v>
      </c>
      <c r="D599" s="1" t="s">
        <v>10</v>
      </c>
      <c r="E599" s="1">
        <f>TabPil!E599</f>
        <v>8.4250000000000007</v>
      </c>
      <c r="F599" s="1">
        <f>TabPil!F599</f>
        <v>5.3209999999999997</v>
      </c>
      <c r="G599" s="8">
        <f>(ABS(TabPil!G599)+ABS(TabPil!I599))*SIGN(TabPil!G599)</f>
        <v>-56.814</v>
      </c>
      <c r="H599" s="8">
        <f>(ABS(TabPil!H599)+ABS(TabPil!J599))*SIGN(TabPil!H599)</f>
        <v>0</v>
      </c>
      <c r="I599" s="8">
        <f t="shared" si="94"/>
        <v>-56.814</v>
      </c>
      <c r="J599" s="8">
        <f t="shared" si="95"/>
        <v>0</v>
      </c>
      <c r="L599" s="1"/>
      <c r="M599" s="1"/>
      <c r="N599" s="1">
        <v>1</v>
      </c>
      <c r="O599" s="1" t="s">
        <v>10</v>
      </c>
      <c r="P599" s="1">
        <f>TabPil!P599</f>
        <v>-6.7430000000000003</v>
      </c>
      <c r="Q599" s="1">
        <f>TabPil!Q599</f>
        <v>-4.8860000000000001</v>
      </c>
      <c r="R599" s="8">
        <f>(ABS(TabPil!R599)+ABS(TabPil!T599))*SIGN(TabPil!R599)</f>
        <v>100.55500000000001</v>
      </c>
      <c r="S599" s="8">
        <f>(ABS(TabPil!S599)+ABS(TabPil!U599))*SIGN(TabPil!S599)</f>
        <v>-245.93200000000002</v>
      </c>
      <c r="T599" s="8">
        <f t="shared" si="92"/>
        <v>174.33460000000002</v>
      </c>
      <c r="U599" s="8">
        <f t="shared" si="93"/>
        <v>-276.0985</v>
      </c>
      <c r="W599" s="1"/>
      <c r="AH599" s="1" t="s">
        <v>57</v>
      </c>
      <c r="AI599" s="8">
        <f>F598-I598</f>
        <v>-58.07</v>
      </c>
      <c r="AJ599" s="8">
        <f>Q598-T598</f>
        <v>74.938699999999997</v>
      </c>
      <c r="AK599" s="8">
        <f>F599-I599</f>
        <v>62.134999999999998</v>
      </c>
      <c r="AL599" s="8">
        <f>Q599-T599</f>
        <v>-179.22060000000002</v>
      </c>
      <c r="AM599" s="22">
        <f>Z601-AC601</f>
        <v>-962.55379999999991</v>
      </c>
    </row>
    <row r="600" spans="1:39">
      <c r="C600" s="1">
        <v>1</v>
      </c>
      <c r="D600" s="1" t="s">
        <v>11</v>
      </c>
      <c r="E600" s="1">
        <f>TabPil!E600</f>
        <v>-6.867</v>
      </c>
      <c r="F600" s="1">
        <f>TabPil!F600</f>
        <v>-4.3339999999999996</v>
      </c>
      <c r="G600" s="8">
        <f>(ABS(TabPil!G600)+ABS(TabPil!I600))*SIGN(TabPil!G600)</f>
        <v>28.152999999999999</v>
      </c>
      <c r="H600" s="8">
        <f>(ABS(TabPil!H600)+ABS(TabPil!J600))*SIGN(TabPil!H600)</f>
        <v>0</v>
      </c>
      <c r="I600" s="8">
        <f t="shared" si="94"/>
        <v>28.152999999999999</v>
      </c>
      <c r="J600" s="8">
        <f t="shared" si="95"/>
        <v>0</v>
      </c>
      <c r="L600" s="1"/>
      <c r="M600" s="1"/>
      <c r="N600" s="1">
        <v>1</v>
      </c>
      <c r="O600" s="1" t="s">
        <v>11</v>
      </c>
      <c r="P600" s="1">
        <f>TabPil!P600</f>
        <v>6.1529999999999996</v>
      </c>
      <c r="Q600" s="1">
        <f>TabPil!Q600</f>
        <v>4.3570000000000002</v>
      </c>
      <c r="R600" s="8">
        <f>(ABS(TabPil!R600)+ABS(TabPil!T600))*SIGN(TabPil!R600)</f>
        <v>-37.019000000000005</v>
      </c>
      <c r="S600" s="8">
        <f>(ABS(TabPil!S600)+ABS(TabPil!U600))*SIGN(TabPil!S600)</f>
        <v>90.825999999999993</v>
      </c>
      <c r="T600" s="8">
        <f t="shared" si="92"/>
        <v>-64.266800000000003</v>
      </c>
      <c r="U600" s="8">
        <f t="shared" si="93"/>
        <v>101.93169999999999</v>
      </c>
      <c r="W600" s="1"/>
      <c r="AH600" s="1" t="s">
        <v>58</v>
      </c>
      <c r="AI600" s="8">
        <f>F598+J598</f>
        <v>-10.717000000000001</v>
      </c>
      <c r="AJ600" s="8">
        <f>Q598+U598</f>
        <v>112.7548</v>
      </c>
      <c r="AK600" s="8">
        <f>F599+J599</f>
        <v>5.3209999999999997</v>
      </c>
      <c r="AL600" s="8">
        <f>Q599+U599</f>
        <v>-280.98450000000003</v>
      </c>
      <c r="AM600" s="22">
        <f>Z601+AD601</f>
        <v>-934.29969999999992</v>
      </c>
    </row>
    <row r="601" spans="1:39">
      <c r="C601" s="1">
        <v>1</v>
      </c>
      <c r="D601" s="1" t="s">
        <v>12</v>
      </c>
      <c r="E601" s="1">
        <f>TabPil!E601</f>
        <v>-591.12900000000002</v>
      </c>
      <c r="F601" s="1">
        <f>TabPil!F601</f>
        <v>-365.93599999999998</v>
      </c>
      <c r="G601" s="8">
        <f>(ABS(TabPil!G601)+ABS(TabPil!I601))*SIGN(TabPil!G601)</f>
        <v>229.65100000000001</v>
      </c>
      <c r="H601" s="8">
        <f>(ABS(TabPil!H601)+ABS(TabPil!J601))*SIGN(TabPil!H601)</f>
        <v>0</v>
      </c>
      <c r="I601" s="8">
        <f t="shared" si="94"/>
        <v>229.65100000000001</v>
      </c>
      <c r="J601" s="8">
        <f t="shared" si="95"/>
        <v>0</v>
      </c>
      <c r="L601" s="1"/>
      <c r="M601" s="1"/>
      <c r="N601" s="1">
        <v>1</v>
      </c>
      <c r="O601" s="1" t="s">
        <v>12</v>
      </c>
      <c r="P601" s="1">
        <f>TabPil!P601</f>
        <v>-273.32</v>
      </c>
      <c r="Q601" s="1">
        <f>TabPil!Q601</f>
        <v>-194.35300000000001</v>
      </c>
      <c r="R601" s="8">
        <f>(ABS(TabPil!R601)+ABS(TabPil!T601))*SIGN(TabPil!R601)</f>
        <v>123.708</v>
      </c>
      <c r="S601" s="8">
        <f>(ABS(TabPil!S601)+ABS(TabPil!U601))*SIGN(TabPil!S601)</f>
        <v>-305.27599999999995</v>
      </c>
      <c r="T601" s="8">
        <f t="shared" si="92"/>
        <v>215.29079999999999</v>
      </c>
      <c r="U601" s="8">
        <f t="shared" si="93"/>
        <v>-342.38839999999993</v>
      </c>
      <c r="W601" s="1">
        <v>1</v>
      </c>
      <c r="X601" s="1" t="s">
        <v>12</v>
      </c>
      <c r="Y601" s="1">
        <f>TabPil!Z601</f>
        <v>-864.44900000000007</v>
      </c>
      <c r="Z601" s="1">
        <f>TabPil!AA601</f>
        <v>-560.28899999999999</v>
      </c>
      <c r="AA601" s="1">
        <f>(ABS(TabPil!AB601)+ABS(TabPil!AD601))*SIGN(TabPil!AB601)</f>
        <v>318.74899999999997</v>
      </c>
      <c r="AB601" s="1">
        <f>(ABS(TabPil!AC601)+ABS(TabPil!AE601))*SIGN(TabPil!AC601)</f>
        <v>-278.38599999999997</v>
      </c>
      <c r="AC601" s="22">
        <f>(ABS(AA601)+0.3*ABS(AB601))*SIGN(AA601)</f>
        <v>402.26479999999992</v>
      </c>
      <c r="AD601" s="22">
        <f>(ABS(AB601)+0.3*ABS(AA601))*SIGN(AB601)</f>
        <v>-374.01069999999993</v>
      </c>
      <c r="AH601" s="1" t="s">
        <v>59</v>
      </c>
      <c r="AI601" s="8">
        <f>F598-J598</f>
        <v>-10.717000000000001</v>
      </c>
      <c r="AJ601" s="8">
        <f>Q598-U598</f>
        <v>-90.284800000000004</v>
      </c>
      <c r="AK601" s="8">
        <f>F599-J599</f>
        <v>5.3209999999999997</v>
      </c>
      <c r="AL601" s="8">
        <f>Q599-U599</f>
        <v>271.21249999999998</v>
      </c>
      <c r="AM601" s="22">
        <f>Z601-AD601</f>
        <v>-186.27830000000006</v>
      </c>
    </row>
    <row r="602" spans="1:39">
      <c r="A602" s="1">
        <v>26</v>
      </c>
      <c r="C602" s="1">
        <v>6</v>
      </c>
      <c r="D602" s="1" t="s">
        <v>9</v>
      </c>
      <c r="E602" s="1">
        <f>TabPil!E602</f>
        <v>-16.071999999999999</v>
      </c>
      <c r="F602" s="1">
        <f>TabPil!F602</f>
        <v>-7.3659999999999997</v>
      </c>
      <c r="G602" s="8">
        <f>(ABS(TabPil!G602)+ABS(TabPil!I602))*SIGN(TabPil!G602)</f>
        <v>55.804000000000002</v>
      </c>
      <c r="H602" s="8">
        <f>(ABS(TabPil!H602)+ABS(TabPil!J602))*SIGN(TabPil!H602)</f>
        <v>0</v>
      </c>
      <c r="I602" s="8">
        <f t="shared" si="94"/>
        <v>55.804000000000002</v>
      </c>
      <c r="J602" s="8">
        <f t="shared" si="95"/>
        <v>0</v>
      </c>
      <c r="L602" s="1">
        <v>26</v>
      </c>
      <c r="M602" s="1"/>
      <c r="N602" s="1">
        <v>6</v>
      </c>
      <c r="O602" s="1" t="s">
        <v>9</v>
      </c>
      <c r="P602" s="1">
        <f>TabPil!P602</f>
        <v>22.18</v>
      </c>
      <c r="Q602" s="1">
        <f>TabPil!Q602</f>
        <v>14.028</v>
      </c>
      <c r="R602" s="8">
        <f>(ABS(TabPil!R602)+ABS(TabPil!T602))*SIGN(TabPil!R602)</f>
        <v>-6.8489999999999993</v>
      </c>
      <c r="S602" s="8">
        <f>(ABS(TabPil!S602)+ABS(TabPil!U602))*SIGN(TabPil!S602)</f>
        <v>26.225000000000001</v>
      </c>
      <c r="T602" s="8">
        <f t="shared" si="92"/>
        <v>-14.7165</v>
      </c>
      <c r="U602" s="8">
        <f t="shared" si="93"/>
        <v>28.279700000000002</v>
      </c>
      <c r="V602" s="1">
        <v>26</v>
      </c>
      <c r="AF602" s="1">
        <v>26</v>
      </c>
      <c r="AG602" s="1">
        <v>6</v>
      </c>
      <c r="AH602" s="1" t="s">
        <v>56</v>
      </c>
      <c r="AI602" s="8">
        <f>F602+I602</f>
        <v>48.438000000000002</v>
      </c>
      <c r="AJ602" s="8">
        <f>Q602+T602</f>
        <v>-0.68849999999999945</v>
      </c>
      <c r="AK602" s="8">
        <f>F603+I603</f>
        <v>29.516999999999999</v>
      </c>
      <c r="AL602" s="8">
        <f>Q603+T603</f>
        <v>-0.99810000000000088</v>
      </c>
      <c r="AM602" s="22">
        <f>Z605+AC605</f>
        <v>-88.012</v>
      </c>
    </row>
    <row r="603" spans="1:39">
      <c r="C603" s="1">
        <v>6</v>
      </c>
      <c r="D603" s="1" t="s">
        <v>10</v>
      </c>
      <c r="E603" s="1">
        <f>TabPil!E603</f>
        <v>4.96</v>
      </c>
      <c r="F603" s="1">
        <f>TabPil!F603</f>
        <v>2.75</v>
      </c>
      <c r="G603" s="8">
        <f>(ABS(TabPil!G603)+ABS(TabPil!I603))*SIGN(TabPil!G603)</f>
        <v>26.766999999999999</v>
      </c>
      <c r="H603" s="8">
        <f>(ABS(TabPil!H603)+ABS(TabPil!J603))*SIGN(TabPil!H603)</f>
        <v>0</v>
      </c>
      <c r="I603" s="8">
        <f t="shared" si="94"/>
        <v>26.766999999999999</v>
      </c>
      <c r="J603" s="8">
        <f t="shared" si="95"/>
        <v>0</v>
      </c>
      <c r="L603" s="1"/>
      <c r="M603" s="1"/>
      <c r="N603" s="1">
        <v>6</v>
      </c>
      <c r="O603" s="1" t="s">
        <v>10</v>
      </c>
      <c r="P603" s="1">
        <f>TabPil!P603</f>
        <v>-18.265000000000001</v>
      </c>
      <c r="Q603" s="1">
        <f>TabPil!Q603</f>
        <v>-11.541</v>
      </c>
      <c r="R603" s="8">
        <f>(ABS(TabPil!R603)+ABS(TabPil!T603))*SIGN(TabPil!R603)</f>
        <v>4.8330000000000002</v>
      </c>
      <c r="S603" s="8">
        <f>(ABS(TabPil!S603)+ABS(TabPil!U603))*SIGN(TabPil!S603)</f>
        <v>-19.033000000000001</v>
      </c>
      <c r="T603" s="8">
        <f t="shared" si="92"/>
        <v>10.542899999999999</v>
      </c>
      <c r="U603" s="8">
        <f t="shared" si="93"/>
        <v>-20.482900000000001</v>
      </c>
      <c r="AG603" s="1"/>
      <c r="AH603" s="1" t="s">
        <v>57</v>
      </c>
      <c r="AI603" s="8">
        <f>F602-I602</f>
        <v>-63.17</v>
      </c>
      <c r="AJ603" s="8">
        <f>Q602-T602</f>
        <v>28.744500000000002</v>
      </c>
      <c r="AK603" s="8">
        <f>F603-I603</f>
        <v>-24.016999999999999</v>
      </c>
      <c r="AL603" s="8">
        <f>Q603-T603</f>
        <v>-22.0839</v>
      </c>
      <c r="AM603" s="22">
        <f>Z605-AC605</f>
        <v>-100.05199999999999</v>
      </c>
    </row>
    <row r="604" spans="1:39">
      <c r="C604" s="1">
        <v>6</v>
      </c>
      <c r="D604" s="1" t="s">
        <v>11</v>
      </c>
      <c r="E604" s="1">
        <f>TabPil!E604</f>
        <v>-6.5720000000000001</v>
      </c>
      <c r="F604" s="1">
        <f>TabPil!F604</f>
        <v>-3.161</v>
      </c>
      <c r="G604" s="8">
        <f>(ABS(TabPil!G604)+ABS(TabPil!I604))*SIGN(TabPil!G604)</f>
        <v>25.385999999999999</v>
      </c>
      <c r="H604" s="8">
        <f>(ABS(TabPil!H604)+ABS(TabPil!J604))*SIGN(TabPil!H604)</f>
        <v>0</v>
      </c>
      <c r="I604" s="8">
        <f t="shared" si="94"/>
        <v>25.385999999999999</v>
      </c>
      <c r="J604" s="8">
        <f t="shared" si="95"/>
        <v>0</v>
      </c>
      <c r="L604" s="1"/>
      <c r="M604" s="1"/>
      <c r="N604" s="1">
        <v>6</v>
      </c>
      <c r="O604" s="1" t="s">
        <v>11</v>
      </c>
      <c r="P604" s="1">
        <f>TabPil!P604</f>
        <v>12.638999999999999</v>
      </c>
      <c r="Q604" s="1">
        <f>TabPil!Q604</f>
        <v>7.99</v>
      </c>
      <c r="R604" s="8">
        <f>(ABS(TabPil!R604)+ABS(TabPil!T604))*SIGN(TabPil!R604)</f>
        <v>-3.649</v>
      </c>
      <c r="S604" s="8">
        <f>(ABS(TabPil!S604)+ABS(TabPil!U604))*SIGN(TabPil!S604)</f>
        <v>14.133000000000001</v>
      </c>
      <c r="T604" s="8">
        <f t="shared" si="92"/>
        <v>-7.8889000000000005</v>
      </c>
      <c r="U604" s="8">
        <f t="shared" si="93"/>
        <v>15.2277</v>
      </c>
      <c r="AH604" s="1" t="s">
        <v>58</v>
      </c>
      <c r="AI604" s="8">
        <f>F602+J602</f>
        <v>-7.3659999999999997</v>
      </c>
      <c r="AJ604" s="8">
        <f>Q602+U602</f>
        <v>42.307700000000004</v>
      </c>
      <c r="AK604" s="8">
        <f>F603+J603</f>
        <v>2.75</v>
      </c>
      <c r="AL604" s="8">
        <f>Q603+U603</f>
        <v>-32.023899999999998</v>
      </c>
      <c r="AM604" s="22">
        <f>Z605+AD605</f>
        <v>-103.60029999999999</v>
      </c>
    </row>
    <row r="605" spans="1:39">
      <c r="C605" s="1">
        <v>6</v>
      </c>
      <c r="D605" s="1" t="s">
        <v>12</v>
      </c>
      <c r="E605" s="1">
        <f>TabPil!E605</f>
        <v>-130.57</v>
      </c>
      <c r="F605" s="1">
        <f>TabPil!F605</f>
        <v>-73.052999999999997</v>
      </c>
      <c r="G605" s="8">
        <f>(ABS(TabPil!G605)+ABS(TabPil!I605))*SIGN(TabPil!G605)</f>
        <v>1.4279999999999999</v>
      </c>
      <c r="H605" s="8">
        <f>(ABS(TabPil!H605)+ABS(TabPil!J605))*SIGN(TabPil!H605)</f>
        <v>0</v>
      </c>
      <c r="I605" s="8">
        <f t="shared" si="94"/>
        <v>1.4279999999999999</v>
      </c>
      <c r="J605" s="8">
        <f t="shared" si="95"/>
        <v>0</v>
      </c>
      <c r="L605" s="1"/>
      <c r="M605" s="1"/>
      <c r="N605" s="1">
        <v>6</v>
      </c>
      <c r="O605" s="1" t="s">
        <v>12</v>
      </c>
      <c r="P605" s="1">
        <f>TabPil!P605</f>
        <v>-33.143999999999998</v>
      </c>
      <c r="Q605" s="1">
        <f>TabPil!Q605</f>
        <v>-20.978999999999999</v>
      </c>
      <c r="R605" s="8">
        <f>(ABS(TabPil!R605)+ABS(TabPil!T605))*SIGN(TabPil!R605)</f>
        <v>2.2709999999999999</v>
      </c>
      <c r="S605" s="8">
        <f>(ABS(TabPil!S605)+ABS(TabPil!U605))*SIGN(TabPil!S605)</f>
        <v>-8.7140000000000004</v>
      </c>
      <c r="T605" s="8">
        <f t="shared" si="92"/>
        <v>4.8851999999999993</v>
      </c>
      <c r="U605" s="8">
        <f t="shared" si="93"/>
        <v>-9.3953000000000007</v>
      </c>
      <c r="W605" s="1">
        <v>6</v>
      </c>
      <c r="X605" s="1" t="s">
        <v>12</v>
      </c>
      <c r="Y605" s="1">
        <f>TabPil!Z605</f>
        <v>-163.714</v>
      </c>
      <c r="Z605" s="1">
        <f>TabPil!AA605</f>
        <v>-94.031999999999996</v>
      </c>
      <c r="AA605" s="1">
        <f>(ABS(TabPil!AB605)+ABS(TabPil!AD605))*SIGN(TabPil!AB605)</f>
        <v>3.4609999999999999</v>
      </c>
      <c r="AB605" s="1">
        <f>(ABS(TabPil!AC605)+ABS(TabPil!AE605))*SIGN(TabPil!AC605)</f>
        <v>-8.5299999999999994</v>
      </c>
      <c r="AC605" s="22">
        <f>(ABS(AA605)+0.3*ABS(AB605))*SIGN(AA605)</f>
        <v>6.02</v>
      </c>
      <c r="AD605" s="22">
        <f>(ABS(AB605)+0.3*ABS(AA605))*SIGN(AB605)</f>
        <v>-9.5682999999999989</v>
      </c>
      <c r="AH605" s="1" t="s">
        <v>59</v>
      </c>
      <c r="AI605" s="8">
        <f>F602-J602</f>
        <v>-7.3659999999999997</v>
      </c>
      <c r="AJ605" s="8">
        <f>Q602-U602</f>
        <v>-14.251700000000001</v>
      </c>
      <c r="AK605" s="8">
        <f>F603-J603</f>
        <v>2.75</v>
      </c>
      <c r="AL605" s="8">
        <f>Q603-U603</f>
        <v>8.9419000000000004</v>
      </c>
      <c r="AM605" s="22">
        <f>Z605-AD605</f>
        <v>-84.463700000000003</v>
      </c>
    </row>
    <row r="606" spans="1:39">
      <c r="C606" s="1">
        <v>5</v>
      </c>
      <c r="D606" s="1" t="s">
        <v>9</v>
      </c>
      <c r="E606" s="1">
        <f>TabPil!E606</f>
        <v>2.7719999999999998</v>
      </c>
      <c r="F606" s="1">
        <f>TabPil!F606</f>
        <v>0.27700000000000002</v>
      </c>
      <c r="G606" s="8">
        <f>(ABS(TabPil!G606)+ABS(TabPil!I606))*SIGN(TabPil!G606)</f>
        <v>81.203000000000003</v>
      </c>
      <c r="H606" s="8">
        <f>(ABS(TabPil!H606)+ABS(TabPil!J606))*SIGN(TabPil!H606)</f>
        <v>0</v>
      </c>
      <c r="I606" s="8">
        <f t="shared" si="94"/>
        <v>81.203000000000003</v>
      </c>
      <c r="J606" s="8">
        <f t="shared" si="95"/>
        <v>0</v>
      </c>
      <c r="L606" s="1"/>
      <c r="M606" s="1"/>
      <c r="N606" s="1">
        <v>5</v>
      </c>
      <c r="O606" s="1" t="s">
        <v>9</v>
      </c>
      <c r="P606" s="1">
        <f>TabPil!P606</f>
        <v>14.88</v>
      </c>
      <c r="Q606" s="1">
        <f>TabPil!Q606</f>
        <v>9.44</v>
      </c>
      <c r="R606" s="8">
        <f>(ABS(TabPil!R606)+ABS(TabPil!T606))*SIGN(TabPil!R606)</f>
        <v>-8.9080000000000013</v>
      </c>
      <c r="S606" s="8">
        <f>(ABS(TabPil!S606)+ABS(TabPil!U606))*SIGN(TabPil!S606)</f>
        <v>32.284999999999997</v>
      </c>
      <c r="T606" s="8">
        <f t="shared" si="92"/>
        <v>-18.593499999999999</v>
      </c>
      <c r="U606" s="8">
        <f t="shared" si="93"/>
        <v>34.9574</v>
      </c>
      <c r="W606" s="1"/>
      <c r="AG606" s="1">
        <v>5</v>
      </c>
      <c r="AH606" s="1" t="s">
        <v>56</v>
      </c>
      <c r="AI606" s="8">
        <f>F606+I606</f>
        <v>81.48</v>
      </c>
      <c r="AJ606" s="8">
        <f>Q606+T606</f>
        <v>-9.1534999999999993</v>
      </c>
      <c r="AK606" s="8">
        <f>F607+I607</f>
        <v>-74.643000000000001</v>
      </c>
      <c r="AL606" s="8">
        <f>Q607+T607</f>
        <v>9.7430999999999983</v>
      </c>
      <c r="AM606" s="22">
        <f>Z609+AC609</f>
        <v>-227.04519999999999</v>
      </c>
    </row>
    <row r="607" spans="1:39">
      <c r="C607" s="1">
        <v>5</v>
      </c>
      <c r="D607" s="1" t="s">
        <v>10</v>
      </c>
      <c r="E607" s="1">
        <f>TabPil!E607</f>
        <v>0.16200000000000001</v>
      </c>
      <c r="F607" s="1">
        <f>TabPil!F607</f>
        <v>1.0589999999999999</v>
      </c>
      <c r="G607" s="8">
        <f>(ABS(TabPil!G607)+ABS(TabPil!I607))*SIGN(TabPil!G607)</f>
        <v>-75.701999999999998</v>
      </c>
      <c r="H607" s="8">
        <f>(ABS(TabPil!H607)+ABS(TabPil!J607))*SIGN(TabPil!H607)</f>
        <v>0</v>
      </c>
      <c r="I607" s="8">
        <f t="shared" si="94"/>
        <v>-75.701999999999998</v>
      </c>
      <c r="J607" s="8">
        <f t="shared" si="95"/>
        <v>0</v>
      </c>
      <c r="L607" s="1"/>
      <c r="M607" s="1"/>
      <c r="N607" s="1">
        <v>5</v>
      </c>
      <c r="O607" s="1" t="s">
        <v>10</v>
      </c>
      <c r="P607" s="1">
        <f>TabPil!P607</f>
        <v>-15.247</v>
      </c>
      <c r="Q607" s="1">
        <f>TabPil!Q607</f>
        <v>-9.7409999999999997</v>
      </c>
      <c r="R607" s="8">
        <f>(ABS(TabPil!R607)+ABS(TabPil!T607))*SIGN(TabPil!R607)</f>
        <v>9.2579999999999991</v>
      </c>
      <c r="S607" s="8">
        <f>(ABS(TabPil!S607)+ABS(TabPil!U607))*SIGN(TabPil!S607)</f>
        <v>-34.087000000000003</v>
      </c>
      <c r="T607" s="8">
        <f t="shared" si="92"/>
        <v>19.484099999999998</v>
      </c>
      <c r="U607" s="8">
        <f t="shared" si="93"/>
        <v>-36.864400000000003</v>
      </c>
      <c r="W607" s="1"/>
      <c r="AG607" s="1"/>
      <c r="AH607" s="1" t="s">
        <v>57</v>
      </c>
      <c r="AI607" s="8">
        <f>F606-I606</f>
        <v>-80.926000000000002</v>
      </c>
      <c r="AJ607" s="8">
        <f>Q606-T606</f>
        <v>28.033499999999997</v>
      </c>
      <c r="AK607" s="8">
        <f>F607-I607</f>
        <v>76.760999999999996</v>
      </c>
      <c r="AL607" s="8">
        <f>Q607-T607</f>
        <v>-29.225099999999998</v>
      </c>
      <c r="AM607" s="22">
        <f>Z609-AC609</f>
        <v>-255.2388</v>
      </c>
    </row>
    <row r="608" spans="1:39">
      <c r="C608" s="1">
        <v>5</v>
      </c>
      <c r="D608" s="1" t="s">
        <v>11</v>
      </c>
      <c r="E608" s="1">
        <f>TabPil!E608</f>
        <v>0.81599999999999995</v>
      </c>
      <c r="F608" s="1">
        <f>TabPil!F608</f>
        <v>-0.24399999999999999</v>
      </c>
      <c r="G608" s="8">
        <f>(ABS(TabPil!G608)+ABS(TabPil!I608))*SIGN(TabPil!G608)</f>
        <v>48.843000000000004</v>
      </c>
      <c r="H608" s="8">
        <f>(ABS(TabPil!H608)+ABS(TabPil!J608))*SIGN(TabPil!H608)</f>
        <v>0</v>
      </c>
      <c r="I608" s="8">
        <f t="shared" si="94"/>
        <v>48.843000000000004</v>
      </c>
      <c r="J608" s="8">
        <f t="shared" si="95"/>
        <v>0</v>
      </c>
      <c r="L608" s="1"/>
      <c r="M608" s="1"/>
      <c r="N608" s="1">
        <v>5</v>
      </c>
      <c r="O608" s="1" t="s">
        <v>11</v>
      </c>
      <c r="P608" s="1">
        <f>TabPil!P608</f>
        <v>9.4149999999999991</v>
      </c>
      <c r="Q608" s="1">
        <f>TabPil!Q608</f>
        <v>5.9939999999999998</v>
      </c>
      <c r="R608" s="8">
        <f>(ABS(TabPil!R608)+ABS(TabPil!T608))*SIGN(TabPil!R608)</f>
        <v>-5.6750000000000007</v>
      </c>
      <c r="S608" s="8">
        <f>(ABS(TabPil!S608)+ABS(TabPil!U608))*SIGN(TabPil!S608)</f>
        <v>20.728999999999999</v>
      </c>
      <c r="T608" s="8">
        <f t="shared" si="92"/>
        <v>-11.893699999999999</v>
      </c>
      <c r="U608" s="8">
        <f t="shared" si="93"/>
        <v>22.4315</v>
      </c>
      <c r="W608" s="1"/>
      <c r="AH608" s="1" t="s">
        <v>58</v>
      </c>
      <c r="AI608" s="8">
        <f>F606+J606</f>
        <v>0.27700000000000002</v>
      </c>
      <c r="AJ608" s="8">
        <f>Q606+U606</f>
        <v>44.397399999999998</v>
      </c>
      <c r="AK608" s="8">
        <f>F607+J607</f>
        <v>1.0589999999999999</v>
      </c>
      <c r="AL608" s="8">
        <f>Q607+U607</f>
        <v>-46.605400000000003</v>
      </c>
      <c r="AM608" s="22">
        <f>Z609+AD609</f>
        <v>-269.05470000000003</v>
      </c>
    </row>
    <row r="609" spans="3:39">
      <c r="C609" s="1">
        <v>5</v>
      </c>
      <c r="D609" s="1" t="s">
        <v>12</v>
      </c>
      <c r="E609" s="1">
        <f>TabPil!E609</f>
        <v>-325.94900000000001</v>
      </c>
      <c r="F609" s="1">
        <f>TabPil!F609</f>
        <v>-195.40199999999999</v>
      </c>
      <c r="G609" s="8">
        <f>(ABS(TabPil!G609)+ABS(TabPil!I609))*SIGN(TabPil!G609)</f>
        <v>-0.66200000000000003</v>
      </c>
      <c r="H609" s="8">
        <f>(ABS(TabPil!H609)+ABS(TabPil!J609))*SIGN(TabPil!H609)</f>
        <v>0</v>
      </c>
      <c r="I609" s="8">
        <f t="shared" si="94"/>
        <v>-0.66200000000000003</v>
      </c>
      <c r="J609" s="8">
        <f t="shared" si="95"/>
        <v>0</v>
      </c>
      <c r="L609" s="1"/>
      <c r="M609" s="1"/>
      <c r="N609" s="1">
        <v>5</v>
      </c>
      <c r="O609" s="1" t="s">
        <v>12</v>
      </c>
      <c r="P609" s="1">
        <f>TabPil!P609</f>
        <v>-72.186000000000007</v>
      </c>
      <c r="Q609" s="1">
        <f>TabPil!Q609</f>
        <v>-45.74</v>
      </c>
      <c r="R609" s="8">
        <f>(ABS(TabPil!R609)+ABS(TabPil!T609))*SIGN(TabPil!R609)</f>
        <v>6.9509999999999996</v>
      </c>
      <c r="S609" s="8">
        <f>(ABS(TabPil!S609)+ABS(TabPil!U609))*SIGN(TabPil!S609)</f>
        <v>-26.102999999999998</v>
      </c>
      <c r="T609" s="8">
        <f t="shared" si="92"/>
        <v>14.781899999999998</v>
      </c>
      <c r="U609" s="8">
        <f t="shared" si="93"/>
        <v>-28.188299999999998</v>
      </c>
      <c r="W609" s="1">
        <v>5</v>
      </c>
      <c r="X609" s="1" t="s">
        <v>12</v>
      </c>
      <c r="Y609" s="1">
        <f>TabPil!Z609</f>
        <v>-398.13499999999999</v>
      </c>
      <c r="Z609" s="1">
        <f>TabPil!AA609</f>
        <v>-241.142</v>
      </c>
      <c r="AA609" s="1">
        <f>(ABS(TabPil!AB609)+ABS(TabPil!AD609))*SIGN(TabPil!AB609)</f>
        <v>6.2889999999999997</v>
      </c>
      <c r="AB609" s="1">
        <f>(ABS(TabPil!AC609)+ABS(TabPil!AE609))*SIGN(TabPil!AC609)</f>
        <v>-26.026</v>
      </c>
      <c r="AC609" s="22">
        <f>(ABS(AA609)+0.3*ABS(AB609))*SIGN(AA609)</f>
        <v>14.096799999999998</v>
      </c>
      <c r="AD609" s="22">
        <f>(ABS(AB609)+0.3*ABS(AA609))*SIGN(AB609)</f>
        <v>-27.912700000000001</v>
      </c>
      <c r="AH609" s="1" t="s">
        <v>59</v>
      </c>
      <c r="AI609" s="8">
        <f>F606-J606</f>
        <v>0.27700000000000002</v>
      </c>
      <c r="AJ609" s="8">
        <f>Q606-U606</f>
        <v>-25.517400000000002</v>
      </c>
      <c r="AK609" s="8">
        <f>F607-J607</f>
        <v>1.0589999999999999</v>
      </c>
      <c r="AL609" s="8">
        <f>Q607-U607</f>
        <v>27.123400000000004</v>
      </c>
      <c r="AM609" s="22">
        <f>Z609-AD609</f>
        <v>-213.22929999999999</v>
      </c>
    </row>
    <row r="610" spans="3:39">
      <c r="C610" s="1">
        <v>4</v>
      </c>
      <c r="D610" s="1" t="s">
        <v>9</v>
      </c>
      <c r="E610" s="1">
        <f>TabPil!E610</f>
        <v>-2.0099999999999998</v>
      </c>
      <c r="F610" s="1">
        <f>TabPil!F610</f>
        <v>-1.8109999999999999</v>
      </c>
      <c r="G610" s="8">
        <f>(ABS(TabPil!G610)+ABS(TabPil!I610))*SIGN(TabPil!G610)</f>
        <v>119.72300000000001</v>
      </c>
      <c r="H610" s="8">
        <f>(ABS(TabPil!H610)+ABS(TabPil!J610))*SIGN(TabPil!H610)</f>
        <v>0</v>
      </c>
      <c r="I610" s="8">
        <f t="shared" si="94"/>
        <v>119.72300000000001</v>
      </c>
      <c r="J610" s="8">
        <f t="shared" si="95"/>
        <v>0</v>
      </c>
      <c r="L610" s="1"/>
      <c r="M610" s="1"/>
      <c r="N610" s="1">
        <v>4</v>
      </c>
      <c r="O610" s="1" t="s">
        <v>9</v>
      </c>
      <c r="P610" s="1">
        <f>TabPil!P610</f>
        <v>15.792999999999999</v>
      </c>
      <c r="Q610" s="1">
        <f>TabPil!Q610</f>
        <v>10.14</v>
      </c>
      <c r="R610" s="8">
        <f>(ABS(TabPil!R610)+ABS(TabPil!T610))*SIGN(TabPil!R610)</f>
        <v>-12.959</v>
      </c>
      <c r="S610" s="8">
        <f>(ABS(TabPil!S610)+ABS(TabPil!U610))*SIGN(TabPil!S610)</f>
        <v>45.992000000000004</v>
      </c>
      <c r="T610" s="8">
        <f t="shared" si="92"/>
        <v>-26.756599999999999</v>
      </c>
      <c r="U610" s="8">
        <f t="shared" si="93"/>
        <v>49.879700000000007</v>
      </c>
      <c r="W610" s="1"/>
      <c r="AG610" s="1">
        <v>4</v>
      </c>
      <c r="AH610" s="1" t="s">
        <v>56</v>
      </c>
      <c r="AI610" s="8">
        <f>F610+I610</f>
        <v>117.91200000000001</v>
      </c>
      <c r="AJ610" s="8">
        <f>Q610+T610</f>
        <v>-16.616599999999998</v>
      </c>
      <c r="AK610" s="8">
        <f>F611+I611</f>
        <v>-100.605</v>
      </c>
      <c r="AL610" s="8">
        <f>Q611+T611</f>
        <v>15.288699999999997</v>
      </c>
      <c r="AM610" s="22">
        <f>Z613+AC613</f>
        <v>-358.90319999999997</v>
      </c>
    </row>
    <row r="611" spans="3:39">
      <c r="C611" s="1">
        <v>4</v>
      </c>
      <c r="D611" s="1" t="s">
        <v>10</v>
      </c>
      <c r="E611" s="1">
        <f>TabPil!E611</f>
        <v>0.61199999999999999</v>
      </c>
      <c r="F611" s="1">
        <f>TabPil!F611</f>
        <v>1.05</v>
      </c>
      <c r="G611" s="8">
        <f>(ABS(TabPil!G611)+ABS(TabPil!I611))*SIGN(TabPil!G611)</f>
        <v>-101.655</v>
      </c>
      <c r="H611" s="8">
        <f>(ABS(TabPil!H611)+ABS(TabPil!J611))*SIGN(TabPil!H611)</f>
        <v>0</v>
      </c>
      <c r="I611" s="8">
        <f t="shared" si="94"/>
        <v>-101.655</v>
      </c>
      <c r="J611" s="8">
        <f t="shared" si="95"/>
        <v>0</v>
      </c>
      <c r="L611" s="1"/>
      <c r="M611" s="1"/>
      <c r="N611" s="1">
        <v>4</v>
      </c>
      <c r="O611" s="1" t="s">
        <v>10</v>
      </c>
      <c r="P611" s="1">
        <f>TabPil!P611</f>
        <v>-15.407999999999999</v>
      </c>
      <c r="Q611" s="1">
        <f>TabPil!Q611</f>
        <v>-9.8940000000000001</v>
      </c>
      <c r="R611" s="8">
        <f>(ABS(TabPil!R611)+ABS(TabPil!T611))*SIGN(TabPil!R611)</f>
        <v>12.141999999999999</v>
      </c>
      <c r="S611" s="8">
        <f>(ABS(TabPil!S611)+ABS(TabPil!U611))*SIGN(TabPil!S611)</f>
        <v>-43.469000000000001</v>
      </c>
      <c r="T611" s="8">
        <f t="shared" si="92"/>
        <v>25.182699999999997</v>
      </c>
      <c r="U611" s="8">
        <f t="shared" si="93"/>
        <v>-47.111600000000003</v>
      </c>
      <c r="W611" s="1"/>
      <c r="AG611" s="1"/>
      <c r="AH611" s="1" t="s">
        <v>57</v>
      </c>
      <c r="AI611" s="8">
        <f>F610-I610</f>
        <v>-121.53400000000002</v>
      </c>
      <c r="AJ611" s="8">
        <f>Q610-T610</f>
        <v>36.896599999999999</v>
      </c>
      <c r="AK611" s="8">
        <f>F611-I611</f>
        <v>102.705</v>
      </c>
      <c r="AL611" s="8">
        <f>Q611-T611</f>
        <v>-35.076699999999995</v>
      </c>
      <c r="AM611" s="22">
        <f>Z613-AC613</f>
        <v>-427.25479999999993</v>
      </c>
    </row>
    <row r="612" spans="3:39">
      <c r="C612" s="1">
        <v>4</v>
      </c>
      <c r="D612" s="1" t="s">
        <v>11</v>
      </c>
      <c r="E612" s="1">
        <f>TabPil!E612</f>
        <v>-0.82</v>
      </c>
      <c r="F612" s="1">
        <f>TabPil!F612</f>
        <v>-0.89400000000000002</v>
      </c>
      <c r="G612" s="8">
        <f>(ABS(TabPil!G612)+ABS(TabPil!I612))*SIGN(TabPil!G612)</f>
        <v>69.03</v>
      </c>
      <c r="H612" s="8">
        <f>(ABS(TabPil!H612)+ABS(TabPil!J612))*SIGN(TabPil!H612)</f>
        <v>0</v>
      </c>
      <c r="I612" s="8">
        <f t="shared" si="94"/>
        <v>69.03</v>
      </c>
      <c r="J612" s="8">
        <f t="shared" si="95"/>
        <v>0</v>
      </c>
      <c r="L612" s="1"/>
      <c r="M612" s="1"/>
      <c r="N612" s="1">
        <v>4</v>
      </c>
      <c r="O612" s="1" t="s">
        <v>11</v>
      </c>
      <c r="P612" s="1">
        <f>TabPil!P612</f>
        <v>9.75</v>
      </c>
      <c r="Q612" s="1">
        <f>TabPil!Q612</f>
        <v>6.2610000000000001</v>
      </c>
      <c r="R612" s="8">
        <f>(ABS(TabPil!R612)+ABS(TabPil!T612))*SIGN(TabPil!R612)</f>
        <v>-7.8419999999999996</v>
      </c>
      <c r="S612" s="8">
        <f>(ABS(TabPil!S612)+ABS(TabPil!U612))*SIGN(TabPil!S612)</f>
        <v>27.945999999999998</v>
      </c>
      <c r="T612" s="8">
        <f t="shared" si="92"/>
        <v>-16.2258</v>
      </c>
      <c r="U612" s="8">
        <f t="shared" si="93"/>
        <v>30.298599999999997</v>
      </c>
      <c r="W612" s="1"/>
      <c r="AH612" s="1" t="s">
        <v>58</v>
      </c>
      <c r="AI612" s="8">
        <f>F610+J610</f>
        <v>-1.8109999999999999</v>
      </c>
      <c r="AJ612" s="8">
        <f>Q610+U610</f>
        <v>60.019700000000007</v>
      </c>
      <c r="AK612" s="8">
        <f>F611+J611</f>
        <v>1.05</v>
      </c>
      <c r="AL612" s="8">
        <f>Q611+U611</f>
        <v>-57.005600000000001</v>
      </c>
      <c r="AM612" s="22">
        <f>Z613+AD613</f>
        <v>-451.28509999999994</v>
      </c>
    </row>
    <row r="613" spans="3:39">
      <c r="C613" s="1">
        <v>4</v>
      </c>
      <c r="D613" s="1" t="s">
        <v>12</v>
      </c>
      <c r="E613" s="1">
        <f>TabPil!E613</f>
        <v>-525.274</v>
      </c>
      <c r="F613" s="1">
        <f>TabPil!F613</f>
        <v>-320.79899999999998</v>
      </c>
      <c r="G613" s="8">
        <f>(ABS(TabPil!G613)+ABS(TabPil!I613))*SIGN(TabPil!G613)</f>
        <v>4.5590000000000002</v>
      </c>
      <c r="H613" s="8">
        <f>(ABS(TabPil!H613)+ABS(TabPil!J613))*SIGN(TabPil!H613)</f>
        <v>0</v>
      </c>
      <c r="I613" s="8">
        <f t="shared" si="94"/>
        <v>4.5590000000000002</v>
      </c>
      <c r="J613" s="8">
        <f t="shared" si="95"/>
        <v>0</v>
      </c>
      <c r="L613" s="1"/>
      <c r="M613" s="1"/>
      <c r="N613" s="1">
        <v>4</v>
      </c>
      <c r="O613" s="1" t="s">
        <v>12</v>
      </c>
      <c r="P613" s="1">
        <f>TabPil!P613</f>
        <v>-113.41200000000001</v>
      </c>
      <c r="Q613" s="1">
        <f>TabPil!Q613</f>
        <v>-72.28</v>
      </c>
      <c r="R613" s="8">
        <f>(ABS(TabPil!R613)+ABS(TabPil!T613))*SIGN(TabPil!R613)</f>
        <v>14.532</v>
      </c>
      <c r="S613" s="8">
        <f>(ABS(TabPil!S613)+ABS(TabPil!U613))*SIGN(TabPil!S613)</f>
        <v>-53.259</v>
      </c>
      <c r="T613" s="8">
        <f t="shared" si="92"/>
        <v>30.509699999999999</v>
      </c>
      <c r="U613" s="8">
        <f t="shared" si="93"/>
        <v>-57.618600000000001</v>
      </c>
      <c r="W613" s="1">
        <v>4</v>
      </c>
      <c r="X613" s="1" t="s">
        <v>12</v>
      </c>
      <c r="Y613" s="1">
        <f>TabPil!Z613</f>
        <v>-638.68600000000004</v>
      </c>
      <c r="Z613" s="1">
        <f>TabPil!AA613</f>
        <v>-393.07899999999995</v>
      </c>
      <c r="AA613" s="1">
        <f>(ABS(TabPil!AB613)+ABS(TabPil!AD613))*SIGN(TabPil!AB613)</f>
        <v>18.367000000000001</v>
      </c>
      <c r="AB613" s="1">
        <f>(ABS(TabPil!AC613)+ABS(TabPil!AE613))*SIGN(TabPil!AC613)</f>
        <v>-52.696000000000005</v>
      </c>
      <c r="AC613" s="22">
        <f>(ABS(AA613)+0.3*ABS(AB613))*SIGN(AA613)</f>
        <v>34.175800000000002</v>
      </c>
      <c r="AD613" s="22">
        <f>(ABS(AB613)+0.3*ABS(AA613))*SIGN(AB613)</f>
        <v>-58.206100000000006</v>
      </c>
      <c r="AH613" s="1" t="s">
        <v>59</v>
      </c>
      <c r="AI613" s="8">
        <f>F610-J610</f>
        <v>-1.8109999999999999</v>
      </c>
      <c r="AJ613" s="8">
        <f>Q610-U610</f>
        <v>-39.739700000000006</v>
      </c>
      <c r="AK613" s="8">
        <f>F611-J611</f>
        <v>1.05</v>
      </c>
      <c r="AL613" s="8">
        <f>Q611-U611</f>
        <v>37.217600000000004</v>
      </c>
      <c r="AM613" s="22">
        <f>Z613-AD613</f>
        <v>-334.87289999999996</v>
      </c>
    </row>
    <row r="614" spans="3:39">
      <c r="C614" s="1">
        <v>3</v>
      </c>
      <c r="D614" s="1" t="s">
        <v>9</v>
      </c>
      <c r="E614" s="1">
        <f>TabPil!E614</f>
        <v>0.623</v>
      </c>
      <c r="F614" s="1">
        <f>TabPil!F614</f>
        <v>-0.38600000000000001</v>
      </c>
      <c r="G614" s="8">
        <f>(ABS(TabPil!G614)+ABS(TabPil!I614))*SIGN(TabPil!G614)</f>
        <v>141.59699999999998</v>
      </c>
      <c r="H614" s="8">
        <f>(ABS(TabPil!H614)+ABS(TabPil!J614))*SIGN(TabPil!H614)</f>
        <v>0</v>
      </c>
      <c r="I614" s="8">
        <f t="shared" si="94"/>
        <v>141.59699999999998</v>
      </c>
      <c r="J614" s="8">
        <f t="shared" si="95"/>
        <v>0</v>
      </c>
      <c r="L614" s="1"/>
      <c r="M614" s="1"/>
      <c r="N614" s="1">
        <v>3</v>
      </c>
      <c r="O614" s="1" t="s">
        <v>9</v>
      </c>
      <c r="P614" s="1">
        <f>TabPil!P614</f>
        <v>15.125999999999999</v>
      </c>
      <c r="Q614" s="1">
        <f>TabPil!Q614</f>
        <v>9.7149999999999999</v>
      </c>
      <c r="R614" s="8">
        <f>(ABS(TabPil!R614)+ABS(TabPil!T614))*SIGN(TabPil!R614)</f>
        <v>-14.895</v>
      </c>
      <c r="S614" s="8">
        <f>(ABS(TabPil!S614)+ABS(TabPil!U614))*SIGN(TabPil!S614)</f>
        <v>51.765999999999998</v>
      </c>
      <c r="T614" s="8">
        <f t="shared" si="92"/>
        <v>-30.424799999999998</v>
      </c>
      <c r="U614" s="8">
        <f t="shared" si="93"/>
        <v>56.234499999999997</v>
      </c>
      <c r="W614" s="1"/>
      <c r="AG614" s="1">
        <v>3</v>
      </c>
      <c r="AH614" s="1" t="s">
        <v>56</v>
      </c>
      <c r="AI614" s="8">
        <f>F614+I614</f>
        <v>141.21099999999998</v>
      </c>
      <c r="AJ614" s="8">
        <f>Q614+T614</f>
        <v>-20.709799999999998</v>
      </c>
      <c r="AK614" s="8">
        <f>F615+I615</f>
        <v>-127.553</v>
      </c>
      <c r="AL614" s="8">
        <f>Q615+T615</f>
        <v>20.120099999999994</v>
      </c>
      <c r="AM614" s="22">
        <f>Z617+AC617</f>
        <v>-489.88850000000002</v>
      </c>
    </row>
    <row r="615" spans="3:39">
      <c r="C615" s="1">
        <v>3</v>
      </c>
      <c r="D615" s="1" t="s">
        <v>10</v>
      </c>
      <c r="E615" s="1">
        <f>TabPil!E615</f>
        <v>-1.079</v>
      </c>
      <c r="F615" s="1">
        <f>TabPil!F615</f>
        <v>0.13</v>
      </c>
      <c r="G615" s="8">
        <f>(ABS(TabPil!G615)+ABS(TabPil!I615))*SIGN(TabPil!G615)</f>
        <v>-127.68299999999999</v>
      </c>
      <c r="H615" s="8">
        <f>(ABS(TabPil!H615)+ABS(TabPil!J615))*SIGN(TabPil!H615)</f>
        <v>0</v>
      </c>
      <c r="I615" s="8">
        <f t="shared" si="94"/>
        <v>-127.68299999999999</v>
      </c>
      <c r="J615" s="8">
        <f t="shared" si="95"/>
        <v>0</v>
      </c>
      <c r="L615" s="1"/>
      <c r="M615" s="1"/>
      <c r="N615" s="1">
        <v>3</v>
      </c>
      <c r="O615" s="1" t="s">
        <v>10</v>
      </c>
      <c r="P615" s="1">
        <f>TabPil!P615</f>
        <v>-14.538</v>
      </c>
      <c r="Q615" s="1">
        <f>TabPil!Q615</f>
        <v>-9.3559999999999999</v>
      </c>
      <c r="R615" s="8">
        <f>(ABS(TabPil!R615)+ABS(TabPil!T615))*SIGN(TabPil!R615)</f>
        <v>14.389999999999999</v>
      </c>
      <c r="S615" s="8">
        <f>(ABS(TabPil!S615)+ABS(TabPil!U615))*SIGN(TabPil!S615)</f>
        <v>-50.286999999999999</v>
      </c>
      <c r="T615" s="8">
        <f t="shared" si="92"/>
        <v>29.476099999999995</v>
      </c>
      <c r="U615" s="8">
        <f t="shared" si="93"/>
        <v>-54.603999999999999</v>
      </c>
      <c r="W615" s="1"/>
      <c r="AG615" s="1"/>
      <c r="AH615" s="1" t="s">
        <v>57</v>
      </c>
      <c r="AI615" s="8">
        <f>F614-I614</f>
        <v>-141.98299999999998</v>
      </c>
      <c r="AJ615" s="8">
        <f>Q614-T614</f>
        <v>40.139799999999994</v>
      </c>
      <c r="AK615" s="8">
        <f>F615-I615</f>
        <v>127.81299999999999</v>
      </c>
      <c r="AL615" s="8">
        <f>Q615-T615</f>
        <v>-38.832099999999997</v>
      </c>
      <c r="AM615" s="22">
        <f>Z617-AC617</f>
        <v>-602.91750000000002</v>
      </c>
    </row>
    <row r="616" spans="3:39">
      <c r="C616" s="1">
        <v>3</v>
      </c>
      <c r="D616" s="1" t="s">
        <v>11</v>
      </c>
      <c r="E616" s="1">
        <f>TabPil!E616</f>
        <v>0.53200000000000003</v>
      </c>
      <c r="F616" s="1">
        <f>TabPil!F616</f>
        <v>-0.161</v>
      </c>
      <c r="G616" s="8">
        <f>(ABS(TabPil!G616)+ABS(TabPil!I616))*SIGN(TabPil!G616)</f>
        <v>84.025000000000006</v>
      </c>
      <c r="H616" s="8">
        <f>(ABS(TabPil!H616)+ABS(TabPil!J616))*SIGN(TabPil!H616)</f>
        <v>0</v>
      </c>
      <c r="I616" s="8">
        <f t="shared" si="94"/>
        <v>84.025000000000006</v>
      </c>
      <c r="J616" s="8">
        <f t="shared" si="95"/>
        <v>0</v>
      </c>
      <c r="L616" s="1"/>
      <c r="M616" s="1"/>
      <c r="N616" s="1">
        <v>3</v>
      </c>
      <c r="O616" s="1" t="s">
        <v>11</v>
      </c>
      <c r="P616" s="1">
        <f>TabPil!P616</f>
        <v>9.27</v>
      </c>
      <c r="Q616" s="1">
        <f>TabPil!Q616</f>
        <v>5.96</v>
      </c>
      <c r="R616" s="8">
        <f>(ABS(TabPil!R616)+ABS(TabPil!T616))*SIGN(TabPil!R616)</f>
        <v>-9.15</v>
      </c>
      <c r="S616" s="8">
        <f>(ABS(TabPil!S616)+ABS(TabPil!U616))*SIGN(TabPil!S616)</f>
        <v>31.881</v>
      </c>
      <c r="T616" s="8">
        <f t="shared" si="92"/>
        <v>-18.714300000000001</v>
      </c>
      <c r="U616" s="8">
        <f t="shared" si="93"/>
        <v>34.625999999999998</v>
      </c>
      <c r="W616" s="1"/>
      <c r="AH616" s="1" t="s">
        <v>58</v>
      </c>
      <c r="AI616" s="8">
        <f>F614+J614</f>
        <v>-0.38600000000000001</v>
      </c>
      <c r="AJ616" s="8">
        <f>Q614+U614</f>
        <v>65.9495</v>
      </c>
      <c r="AK616" s="8">
        <f>F615+J615</f>
        <v>0.13</v>
      </c>
      <c r="AL616" s="8">
        <f>Q615+U615</f>
        <v>-63.96</v>
      </c>
      <c r="AM616" s="22">
        <f>Z617+AD617</f>
        <v>-639.98390000000006</v>
      </c>
    </row>
    <row r="617" spans="3:39">
      <c r="C617" s="1">
        <v>3</v>
      </c>
      <c r="D617" s="1" t="s">
        <v>12</v>
      </c>
      <c r="E617" s="1">
        <f>TabPil!E617</f>
        <v>-727.05899999999997</v>
      </c>
      <c r="F617" s="1">
        <f>TabPil!F617</f>
        <v>-447.70699999999999</v>
      </c>
      <c r="G617" s="8">
        <f>(ABS(TabPil!G617)+ABS(TabPil!I617))*SIGN(TabPil!G617)</f>
        <v>8.9379999999999988</v>
      </c>
      <c r="H617" s="8">
        <f>(ABS(TabPil!H617)+ABS(TabPil!J617))*SIGN(TabPil!H617)</f>
        <v>0</v>
      </c>
      <c r="I617" s="8">
        <f t="shared" si="94"/>
        <v>8.9379999999999988</v>
      </c>
      <c r="J617" s="8">
        <f t="shared" si="95"/>
        <v>0</v>
      </c>
      <c r="L617" s="1"/>
      <c r="M617" s="1"/>
      <c r="N617" s="1">
        <v>3</v>
      </c>
      <c r="O617" s="1" t="s">
        <v>12</v>
      </c>
      <c r="P617" s="1">
        <f>TabPil!P617</f>
        <v>-154.43</v>
      </c>
      <c r="Q617" s="1">
        <f>TabPil!Q617</f>
        <v>-98.695999999999998</v>
      </c>
      <c r="R617" s="8">
        <f>(ABS(TabPil!R617)+ABS(TabPil!T617))*SIGN(TabPil!R617)</f>
        <v>23.714999999999996</v>
      </c>
      <c r="S617" s="8">
        <f>(ABS(TabPil!S617)+ABS(TabPil!U617))*SIGN(TabPil!S617)</f>
        <v>-85.293000000000006</v>
      </c>
      <c r="T617" s="8">
        <f t="shared" si="92"/>
        <v>49.302899999999994</v>
      </c>
      <c r="U617" s="8">
        <f t="shared" si="93"/>
        <v>-92.407499999999999</v>
      </c>
      <c r="W617" s="1">
        <v>3</v>
      </c>
      <c r="X617" s="1" t="s">
        <v>12</v>
      </c>
      <c r="Y617" s="1">
        <f>TabPil!Z617</f>
        <v>-881.48900000000003</v>
      </c>
      <c r="Z617" s="1">
        <f>TabPil!AA617</f>
        <v>-546.40300000000002</v>
      </c>
      <c r="AA617" s="1">
        <f>(ABS(TabPil!AB617)+ABS(TabPil!AD617))*SIGN(TabPil!AB617)</f>
        <v>31.252999999999997</v>
      </c>
      <c r="AB617" s="1">
        <f>(ABS(TabPil!AC617)+ABS(TabPil!AE617))*SIGN(TabPil!AC617)</f>
        <v>-84.204999999999998</v>
      </c>
      <c r="AC617" s="22">
        <f>(ABS(AA617)+0.3*ABS(AB617))*SIGN(AA617)</f>
        <v>56.514499999999998</v>
      </c>
      <c r="AD617" s="22">
        <f>(ABS(AB617)+0.3*ABS(AA617))*SIGN(AB617)</f>
        <v>-93.5809</v>
      </c>
      <c r="AH617" s="1" t="s">
        <v>59</v>
      </c>
      <c r="AI617" s="8">
        <f>F614-J614</f>
        <v>-0.38600000000000001</v>
      </c>
      <c r="AJ617" s="8">
        <f>Q614-U614</f>
        <v>-46.519499999999994</v>
      </c>
      <c r="AK617" s="8">
        <f>F615-J615</f>
        <v>0.13</v>
      </c>
      <c r="AL617" s="8">
        <f>Q615-U615</f>
        <v>45.247999999999998</v>
      </c>
      <c r="AM617" s="22">
        <f>Z617-AD617</f>
        <v>-452.82210000000003</v>
      </c>
    </row>
    <row r="618" spans="3:39">
      <c r="C618" s="1">
        <v>2</v>
      </c>
      <c r="D618" s="1" t="s">
        <v>9</v>
      </c>
      <c r="E618" s="1">
        <f>TabPil!E618</f>
        <v>2.9279999999999999</v>
      </c>
      <c r="F618" s="1">
        <f>TabPil!F618</f>
        <v>1.23</v>
      </c>
      <c r="G618" s="8">
        <f>(ABS(TabPil!G618)+ABS(TabPil!I618))*SIGN(TabPil!G618)</f>
        <v>154.72399999999999</v>
      </c>
      <c r="H618" s="8">
        <f>(ABS(TabPil!H618)+ABS(TabPil!J618))*SIGN(TabPil!H618)</f>
        <v>0</v>
      </c>
      <c r="I618" s="8">
        <f t="shared" si="94"/>
        <v>154.72399999999999</v>
      </c>
      <c r="J618" s="8">
        <f t="shared" si="95"/>
        <v>0</v>
      </c>
      <c r="L618" s="1"/>
      <c r="M618" s="1"/>
      <c r="N618" s="1">
        <v>2</v>
      </c>
      <c r="O618" s="1" t="s">
        <v>9</v>
      </c>
      <c r="P618" s="1">
        <f>TabPil!P618</f>
        <v>15.465999999999999</v>
      </c>
      <c r="Q618" s="1">
        <f>TabPil!Q618</f>
        <v>9.9570000000000007</v>
      </c>
      <c r="R618" s="8">
        <f>(ABS(TabPil!R618)+ABS(TabPil!T618))*SIGN(TabPil!R618)</f>
        <v>-16.032</v>
      </c>
      <c r="S618" s="8">
        <f>(ABS(TabPil!S618)+ABS(TabPil!U618))*SIGN(TabPil!S618)</f>
        <v>55.217999999999996</v>
      </c>
      <c r="T618" s="8">
        <f t="shared" si="92"/>
        <v>-32.597399999999993</v>
      </c>
      <c r="U618" s="8">
        <f t="shared" si="93"/>
        <v>60.027599999999993</v>
      </c>
      <c r="W618" s="1"/>
      <c r="AG618" s="1">
        <v>2</v>
      </c>
      <c r="AH618" s="1" t="s">
        <v>56</v>
      </c>
      <c r="AI618" s="8">
        <f>F618+I618</f>
        <v>155.95399999999998</v>
      </c>
      <c r="AJ618" s="8">
        <f>Q618+T618</f>
        <v>-22.640399999999993</v>
      </c>
      <c r="AK618" s="8">
        <f>F619+I619</f>
        <v>-153.387</v>
      </c>
      <c r="AL618" s="8">
        <f>Q619+T619</f>
        <v>23.451300000000003</v>
      </c>
      <c r="AM618" s="22">
        <f>Z621+AC621</f>
        <v>-620.51059999999995</v>
      </c>
    </row>
    <row r="619" spans="3:39">
      <c r="C619" s="1">
        <v>2</v>
      </c>
      <c r="D619" s="1" t="s">
        <v>10</v>
      </c>
      <c r="E619" s="1">
        <f>TabPil!E619</f>
        <v>-5.351</v>
      </c>
      <c r="F619" s="1">
        <f>TabPil!F619</f>
        <v>-2.9249999999999998</v>
      </c>
      <c r="G619" s="8">
        <f>(ABS(TabPil!G619)+ABS(TabPil!I619))*SIGN(TabPil!G619)</f>
        <v>-150.46199999999999</v>
      </c>
      <c r="H619" s="8">
        <f>(ABS(TabPil!H619)+ABS(TabPil!J619))*SIGN(TabPil!H619)</f>
        <v>0</v>
      </c>
      <c r="I619" s="8">
        <f t="shared" si="94"/>
        <v>-150.46199999999999</v>
      </c>
      <c r="J619" s="8">
        <f t="shared" si="95"/>
        <v>0</v>
      </c>
      <c r="L619" s="1"/>
      <c r="M619" s="1"/>
      <c r="N619" s="1">
        <v>2</v>
      </c>
      <c r="O619" s="1" t="s">
        <v>10</v>
      </c>
      <c r="P619" s="1">
        <f>TabPil!P619</f>
        <v>-16.013999999999999</v>
      </c>
      <c r="Q619" s="1">
        <f>TabPil!Q619</f>
        <v>-10.321</v>
      </c>
      <c r="R619" s="8">
        <f>(ABS(TabPil!R619)+ABS(TabPil!T619))*SIGN(TabPil!R619)</f>
        <v>16.608999999999998</v>
      </c>
      <c r="S619" s="8">
        <f>(ABS(TabPil!S619)+ABS(TabPil!U619))*SIGN(TabPil!S619)</f>
        <v>-57.210999999999999</v>
      </c>
      <c r="T619" s="8">
        <f t="shared" si="92"/>
        <v>33.772300000000001</v>
      </c>
      <c r="U619" s="8">
        <f t="shared" si="93"/>
        <v>-62.1937</v>
      </c>
      <c r="W619" s="1"/>
      <c r="AG619" s="1"/>
      <c r="AH619" s="1" t="s">
        <v>57</v>
      </c>
      <c r="AI619" s="8">
        <f>F618-I618</f>
        <v>-153.494</v>
      </c>
      <c r="AJ619" s="8">
        <f>Q618-T618</f>
        <v>42.554399999999994</v>
      </c>
      <c r="AK619" s="8">
        <f>F619-I619</f>
        <v>147.53699999999998</v>
      </c>
      <c r="AL619" s="8">
        <f>Q619-T619</f>
        <v>-44.093299999999999</v>
      </c>
      <c r="AM619" s="22">
        <f>Z621-AC621</f>
        <v>-782.47140000000002</v>
      </c>
    </row>
    <row r="620" spans="3:39">
      <c r="C620" s="1">
        <v>2</v>
      </c>
      <c r="D620" s="1" t="s">
        <v>11</v>
      </c>
      <c r="E620" s="1">
        <f>TabPil!E620</f>
        <v>2.5870000000000002</v>
      </c>
      <c r="F620" s="1">
        <f>TabPil!F620</f>
        <v>1.298</v>
      </c>
      <c r="G620" s="8">
        <f>(ABS(TabPil!G620)+ABS(TabPil!I620))*SIGN(TabPil!G620)</f>
        <v>95.278000000000006</v>
      </c>
      <c r="H620" s="8">
        <f>(ABS(TabPil!H620)+ABS(TabPil!J620))*SIGN(TabPil!H620)</f>
        <v>0</v>
      </c>
      <c r="I620" s="8">
        <f t="shared" si="94"/>
        <v>95.278000000000006</v>
      </c>
      <c r="J620" s="8">
        <f t="shared" si="95"/>
        <v>0</v>
      </c>
      <c r="L620" s="1"/>
      <c r="M620" s="1"/>
      <c r="N620" s="1">
        <v>2</v>
      </c>
      <c r="O620" s="1" t="s">
        <v>11</v>
      </c>
      <c r="P620" s="1">
        <f>TabPil!P620</f>
        <v>9.8379999999999992</v>
      </c>
      <c r="Q620" s="1">
        <f>TabPil!Q620</f>
        <v>6.3369999999999997</v>
      </c>
      <c r="R620" s="8">
        <f>(ABS(TabPil!R620)+ABS(TabPil!T620))*SIGN(TabPil!R620)</f>
        <v>-10.199999999999999</v>
      </c>
      <c r="S620" s="8">
        <f>(ABS(TabPil!S620)+ABS(TabPil!U620))*SIGN(TabPil!S620)</f>
        <v>35.128</v>
      </c>
      <c r="T620" s="8">
        <f t="shared" si="92"/>
        <v>-20.738399999999999</v>
      </c>
      <c r="U620" s="8">
        <f t="shared" si="93"/>
        <v>38.188000000000002</v>
      </c>
      <c r="W620" s="1"/>
      <c r="AH620" s="1" t="s">
        <v>58</v>
      </c>
      <c r="AI620" s="8">
        <f>F618+J618</f>
        <v>1.23</v>
      </c>
      <c r="AJ620" s="8">
        <f>Q618+U618</f>
        <v>69.9846</v>
      </c>
      <c r="AK620" s="8">
        <f>F619+J619</f>
        <v>-2.9249999999999998</v>
      </c>
      <c r="AL620" s="8">
        <f>Q619+U619</f>
        <v>-72.514700000000005</v>
      </c>
      <c r="AM620" s="22">
        <f>Z621+AD621</f>
        <v>-834.03689999999995</v>
      </c>
    </row>
    <row r="621" spans="3:39">
      <c r="C621" s="1">
        <v>2</v>
      </c>
      <c r="D621" s="1" t="s">
        <v>12</v>
      </c>
      <c r="E621" s="1">
        <f>TabPil!E621</f>
        <v>-932.04</v>
      </c>
      <c r="F621" s="1">
        <f>TabPil!F621</f>
        <v>-576.53300000000002</v>
      </c>
      <c r="G621" s="8">
        <f>(ABS(TabPil!G621)+ABS(TabPil!I621))*SIGN(TabPil!G621)</f>
        <v>13.376999999999999</v>
      </c>
      <c r="H621" s="8">
        <f>(ABS(TabPil!H621)+ABS(TabPil!J621))*SIGN(TabPil!H621)</f>
        <v>0</v>
      </c>
      <c r="I621" s="8">
        <f t="shared" si="94"/>
        <v>13.376999999999999</v>
      </c>
      <c r="J621" s="8">
        <f t="shared" si="95"/>
        <v>0</v>
      </c>
      <c r="L621" s="1"/>
      <c r="M621" s="1"/>
      <c r="N621" s="1">
        <v>2</v>
      </c>
      <c r="O621" s="1" t="s">
        <v>12</v>
      </c>
      <c r="P621" s="1">
        <f>TabPil!P621</f>
        <v>-195.179</v>
      </c>
      <c r="Q621" s="1">
        <f>TabPil!Q621</f>
        <v>-124.958</v>
      </c>
      <c r="R621" s="8">
        <f>(ABS(TabPil!R621)+ABS(TabPil!T621))*SIGN(TabPil!R621)</f>
        <v>34.033999999999999</v>
      </c>
      <c r="S621" s="8">
        <f>(ABS(TabPil!S621)+ABS(TabPil!U621))*SIGN(TabPil!S621)</f>
        <v>-120.604</v>
      </c>
      <c r="T621" s="8">
        <f t="shared" si="92"/>
        <v>70.215199999999996</v>
      </c>
      <c r="U621" s="8">
        <f t="shared" si="93"/>
        <v>-130.8142</v>
      </c>
      <c r="W621" s="1">
        <v>2</v>
      </c>
      <c r="X621" s="1" t="s">
        <v>12</v>
      </c>
      <c r="Y621" s="1">
        <f>TabPil!Z621</f>
        <v>-1127.2190000000001</v>
      </c>
      <c r="Z621" s="1">
        <f>TabPil!AA621</f>
        <v>-701.49099999999999</v>
      </c>
      <c r="AA621" s="1">
        <f>(ABS(TabPil!AB621)+ABS(TabPil!AD621))*SIGN(TabPil!AB621)</f>
        <v>45.292999999999999</v>
      </c>
      <c r="AB621" s="1">
        <f>(ABS(TabPil!AC621)+ABS(TabPil!AE621))*SIGN(TabPil!AC621)</f>
        <v>-118.958</v>
      </c>
      <c r="AC621" s="22">
        <f>(ABS(AA621)+0.3*ABS(AB621))*SIGN(AA621)</f>
        <v>80.980400000000003</v>
      </c>
      <c r="AD621" s="22">
        <f>(ABS(AB621)+0.3*ABS(AA621))*SIGN(AB621)</f>
        <v>-132.54589999999999</v>
      </c>
      <c r="AH621" s="1" t="s">
        <v>59</v>
      </c>
      <c r="AI621" s="8">
        <f>F618-J618</f>
        <v>1.23</v>
      </c>
      <c r="AJ621" s="8">
        <f>Q618-U618</f>
        <v>-50.070599999999992</v>
      </c>
      <c r="AK621" s="8">
        <f>F619-J619</f>
        <v>-2.9249999999999998</v>
      </c>
      <c r="AL621" s="8">
        <f>Q619-U619</f>
        <v>51.872700000000002</v>
      </c>
      <c r="AM621" s="22">
        <f>Z621-AD621</f>
        <v>-568.94510000000002</v>
      </c>
    </row>
    <row r="622" spans="3:39">
      <c r="C622" s="1">
        <v>1</v>
      </c>
      <c r="D622" s="1" t="s">
        <v>9</v>
      </c>
      <c r="E622" s="1">
        <f>TabPil!E622</f>
        <v>3.8439999999999999</v>
      </c>
      <c r="F622" s="1">
        <f>TabPil!F622</f>
        <v>2.3010000000000002</v>
      </c>
      <c r="G622" s="8">
        <f>(ABS(TabPil!G622)+ABS(TabPil!I622))*SIGN(TabPil!G622)</f>
        <v>146.80000000000001</v>
      </c>
      <c r="H622" s="8">
        <f>(ABS(TabPil!H622)+ABS(TabPil!J622))*SIGN(TabPil!H622)</f>
        <v>0</v>
      </c>
      <c r="I622" s="8">
        <f t="shared" si="94"/>
        <v>146.80000000000001</v>
      </c>
      <c r="J622" s="8">
        <f t="shared" si="95"/>
        <v>0</v>
      </c>
      <c r="L622" s="1"/>
      <c r="M622" s="1"/>
      <c r="N622" s="1">
        <v>1</v>
      </c>
      <c r="O622" s="1" t="s">
        <v>9</v>
      </c>
      <c r="P622" s="1">
        <f>TabPil!P622</f>
        <v>9.9939999999999998</v>
      </c>
      <c r="Q622" s="1">
        <f>TabPil!Q622</f>
        <v>6.4290000000000003</v>
      </c>
      <c r="R622" s="8">
        <f>(ABS(TabPil!R622)+ABS(TabPil!T622))*SIGN(TabPil!R622)</f>
        <v>-11.167000000000002</v>
      </c>
      <c r="S622" s="8">
        <f>(ABS(TabPil!S622)+ABS(TabPil!U622))*SIGN(TabPil!S622)</f>
        <v>38.894999999999996</v>
      </c>
      <c r="T622" s="8">
        <f t="shared" si="92"/>
        <v>-22.8355</v>
      </c>
      <c r="U622" s="8">
        <f t="shared" si="93"/>
        <v>42.245099999999994</v>
      </c>
      <c r="W622" s="1"/>
      <c r="AG622" s="1">
        <v>1</v>
      </c>
      <c r="AH622" s="1" t="s">
        <v>56</v>
      </c>
      <c r="AI622" s="8">
        <f>F622+I622</f>
        <v>149.101</v>
      </c>
      <c r="AJ622" s="8">
        <f>Q622+T622</f>
        <v>-16.406500000000001</v>
      </c>
      <c r="AK622" s="8">
        <f>F623+I623</f>
        <v>-255.077</v>
      </c>
      <c r="AL622" s="8">
        <f>Q623+T623</f>
        <v>28.928900000000002</v>
      </c>
      <c r="AM622" s="22">
        <f>Z625+AC625</f>
        <v>-754.47020000000009</v>
      </c>
    </row>
    <row r="623" spans="3:39">
      <c r="C623" s="1">
        <v>1</v>
      </c>
      <c r="D623" s="1" t="s">
        <v>10</v>
      </c>
      <c r="E623" s="1">
        <f>TabPil!E623</f>
        <v>-2.2909999999999999</v>
      </c>
      <c r="F623" s="1">
        <f>TabPil!F623</f>
        <v>-1.3560000000000001</v>
      </c>
      <c r="G623" s="8">
        <f>(ABS(TabPil!G623)+ABS(TabPil!I623))*SIGN(TabPil!G623)</f>
        <v>-253.721</v>
      </c>
      <c r="H623" s="8">
        <f>(ABS(TabPil!H623)+ABS(TabPil!J623))*SIGN(TabPil!H623)</f>
        <v>0</v>
      </c>
      <c r="I623" s="8">
        <f t="shared" si="94"/>
        <v>-253.721</v>
      </c>
      <c r="J623" s="8">
        <f t="shared" si="95"/>
        <v>0</v>
      </c>
      <c r="L623" s="1"/>
      <c r="M623" s="1"/>
      <c r="N623" s="1">
        <v>1</v>
      </c>
      <c r="O623" s="1" t="s">
        <v>10</v>
      </c>
      <c r="P623" s="1">
        <f>TabPil!P623</f>
        <v>-4.8230000000000004</v>
      </c>
      <c r="Q623" s="1">
        <f>TabPil!Q623</f>
        <v>-3.1139999999999999</v>
      </c>
      <c r="R623" s="8">
        <f>(ABS(TabPil!R623)+ABS(TabPil!T623))*SIGN(TabPil!R623)</f>
        <v>15.689</v>
      </c>
      <c r="S623" s="8">
        <f>(ABS(TabPil!S623)+ABS(TabPil!U623))*SIGN(TabPil!S623)</f>
        <v>-54.512999999999998</v>
      </c>
      <c r="T623" s="8">
        <f t="shared" si="92"/>
        <v>32.042900000000003</v>
      </c>
      <c r="U623" s="8">
        <f t="shared" si="93"/>
        <v>-59.219699999999996</v>
      </c>
      <c r="W623" s="1"/>
      <c r="AH623" s="1" t="s">
        <v>57</v>
      </c>
      <c r="AI623" s="8">
        <f>F622-I622</f>
        <v>-144.49900000000002</v>
      </c>
      <c r="AJ623" s="8">
        <f>Q622-T622</f>
        <v>29.264499999999998</v>
      </c>
      <c r="AK623" s="8">
        <f>F623-I623</f>
        <v>252.36500000000001</v>
      </c>
      <c r="AL623" s="8">
        <f>Q623-T623</f>
        <v>-35.1569</v>
      </c>
      <c r="AM623" s="22">
        <f>Z625-AC625</f>
        <v>-969.34180000000003</v>
      </c>
    </row>
    <row r="624" spans="3:39">
      <c r="C624" s="1">
        <v>1</v>
      </c>
      <c r="D624" s="1" t="s">
        <v>11</v>
      </c>
      <c r="E624" s="1">
        <f>TabPil!E624</f>
        <v>1.6579999999999999</v>
      </c>
      <c r="F624" s="1">
        <f>TabPil!F624</f>
        <v>0.98799999999999999</v>
      </c>
      <c r="G624" s="8">
        <f>(ABS(TabPil!G624)+ABS(TabPil!I624))*SIGN(TabPil!G624)</f>
        <v>108.22199999999999</v>
      </c>
      <c r="H624" s="8">
        <f>(ABS(TabPil!H624)+ABS(TabPil!J624))*SIGN(TabPil!H624)</f>
        <v>0</v>
      </c>
      <c r="I624" s="8">
        <f t="shared" si="94"/>
        <v>108.22199999999999</v>
      </c>
      <c r="J624" s="8">
        <f t="shared" si="95"/>
        <v>0</v>
      </c>
      <c r="L624" s="1"/>
      <c r="M624" s="1"/>
      <c r="N624" s="1">
        <v>1</v>
      </c>
      <c r="O624" s="1" t="s">
        <v>11</v>
      </c>
      <c r="P624" s="1">
        <f>TabPil!P624</f>
        <v>4.0049999999999999</v>
      </c>
      <c r="Q624" s="1">
        <f>TabPil!Q624</f>
        <v>2.5790000000000002</v>
      </c>
      <c r="R624" s="8">
        <f>(ABS(TabPil!R624)+ABS(TabPil!T624))*SIGN(TabPil!R624)</f>
        <v>-7.2579999999999991</v>
      </c>
      <c r="S624" s="8">
        <f>(ABS(TabPil!S624)+ABS(TabPil!U624))*SIGN(TabPil!S624)</f>
        <v>25.243000000000002</v>
      </c>
      <c r="T624" s="8">
        <f t="shared" si="92"/>
        <v>-14.8309</v>
      </c>
      <c r="U624" s="8">
        <f t="shared" si="93"/>
        <v>27.420400000000001</v>
      </c>
      <c r="W624" s="1"/>
      <c r="AH624" s="1" t="s">
        <v>58</v>
      </c>
      <c r="AI624" s="8">
        <f>F622+J622</f>
        <v>2.3010000000000002</v>
      </c>
      <c r="AJ624" s="8">
        <f>Q622+U622</f>
        <v>48.674099999999996</v>
      </c>
      <c r="AK624" s="8">
        <f>F623+J623</f>
        <v>-1.3560000000000001</v>
      </c>
      <c r="AL624" s="8">
        <f>Q623+U623</f>
        <v>-62.333699999999993</v>
      </c>
      <c r="AM624" s="22">
        <f>Z625+AD625</f>
        <v>-1030.6786</v>
      </c>
    </row>
    <row r="625" spans="1:39">
      <c r="C625" s="1">
        <v>1</v>
      </c>
      <c r="D625" s="1" t="s">
        <v>12</v>
      </c>
      <c r="E625" s="1">
        <f>TabPil!E625</f>
        <v>-1144.1569999999999</v>
      </c>
      <c r="F625" s="1">
        <f>TabPil!F625</f>
        <v>-711.20100000000002</v>
      </c>
      <c r="G625" s="8">
        <f>(ABS(TabPil!G625)+ABS(TabPil!I625))*SIGN(TabPil!G625)</f>
        <v>22.285</v>
      </c>
      <c r="H625" s="8">
        <f>(ABS(TabPil!H625)+ABS(TabPil!J625))*SIGN(TabPil!H625)</f>
        <v>0</v>
      </c>
      <c r="I625" s="8">
        <f t="shared" si="94"/>
        <v>22.285</v>
      </c>
      <c r="J625" s="8">
        <f t="shared" si="95"/>
        <v>0</v>
      </c>
      <c r="L625" s="1"/>
      <c r="M625" s="1"/>
      <c r="N625" s="1">
        <v>1</v>
      </c>
      <c r="O625" s="1" t="s">
        <v>12</v>
      </c>
      <c r="P625" s="1">
        <f>TabPil!P625</f>
        <v>-235.15299999999999</v>
      </c>
      <c r="Q625" s="1">
        <f>TabPil!Q625</f>
        <v>-150.70500000000001</v>
      </c>
      <c r="R625" s="8">
        <f>(ABS(TabPil!R625)+ABS(TabPil!T625))*SIGN(TabPil!R625)</f>
        <v>43.421000000000006</v>
      </c>
      <c r="S625" s="8">
        <f>(ABS(TabPil!S625)+ABS(TabPil!U625))*SIGN(TabPil!S625)</f>
        <v>-152.59800000000001</v>
      </c>
      <c r="T625" s="8">
        <f t="shared" si="92"/>
        <v>89.200400000000002</v>
      </c>
      <c r="U625" s="8">
        <f t="shared" si="93"/>
        <v>-165.62430000000001</v>
      </c>
      <c r="W625" s="1">
        <v>1</v>
      </c>
      <c r="X625" s="1" t="s">
        <v>12</v>
      </c>
      <c r="Y625" s="1">
        <f>TabPil!Z625</f>
        <v>-1379.31</v>
      </c>
      <c r="Z625" s="1">
        <f>TabPil!AA625</f>
        <v>-861.90600000000006</v>
      </c>
      <c r="AA625" s="1">
        <f>(ABS(TabPil!AB625)+ABS(TabPil!AD625))*SIGN(TabPil!AB625)</f>
        <v>62.422000000000004</v>
      </c>
      <c r="AB625" s="1">
        <f>(ABS(TabPil!AC625)+ABS(TabPil!AE625))*SIGN(TabPil!AC625)</f>
        <v>-150.04599999999999</v>
      </c>
      <c r="AC625" s="22">
        <f>(ABS(AA625)+0.3*ABS(AB625))*SIGN(AA625)</f>
        <v>107.4358</v>
      </c>
      <c r="AD625" s="22">
        <f>(ABS(AB625)+0.3*ABS(AA625))*SIGN(AB625)</f>
        <v>-168.77259999999998</v>
      </c>
      <c r="AH625" s="1" t="s">
        <v>59</v>
      </c>
      <c r="AI625" s="8">
        <f>F622-J622</f>
        <v>2.3010000000000002</v>
      </c>
      <c r="AJ625" s="8">
        <f>Q622-U622</f>
        <v>-35.816099999999992</v>
      </c>
      <c r="AK625" s="8">
        <f>F623-J623</f>
        <v>-1.3560000000000001</v>
      </c>
      <c r="AL625" s="8">
        <f>Q623-U623</f>
        <v>56.105699999999999</v>
      </c>
      <c r="AM625" s="22">
        <f>Z625-AD625</f>
        <v>-693.13340000000005</v>
      </c>
    </row>
    <row r="626" spans="1:39">
      <c r="A626" s="1">
        <v>27</v>
      </c>
      <c r="C626" s="1">
        <v>6</v>
      </c>
      <c r="D626" s="1" t="s">
        <v>9</v>
      </c>
      <c r="E626" s="1">
        <f>TabPil!E626</f>
        <v>28.422999999999998</v>
      </c>
      <c r="F626" s="1">
        <f>TabPil!F626</f>
        <v>13.536</v>
      </c>
      <c r="G626" s="8">
        <f>(ABS(TabPil!G626)+ABS(TabPil!I626))*SIGN(TabPil!G626)</f>
        <v>40.534000000000006</v>
      </c>
      <c r="H626" s="8">
        <f>(ABS(TabPil!H626)+ABS(TabPil!J626))*SIGN(TabPil!H626)</f>
        <v>0</v>
      </c>
      <c r="I626" s="8">
        <f t="shared" si="94"/>
        <v>40.534000000000006</v>
      </c>
      <c r="J626" s="8">
        <f t="shared" si="95"/>
        <v>0</v>
      </c>
    </row>
    <row r="627" spans="1:39">
      <c r="C627" s="1">
        <v>6</v>
      </c>
      <c r="D627" s="1" t="s">
        <v>10</v>
      </c>
      <c r="E627" s="1">
        <f>TabPil!E627</f>
        <v>-15.859</v>
      </c>
      <c r="F627" s="1">
        <f>TabPil!F627</f>
        <v>-8.782</v>
      </c>
      <c r="G627" s="8">
        <f>(ABS(TabPil!G627)+ABS(TabPil!I627))*SIGN(TabPil!G627)</f>
        <v>14.831999999999999</v>
      </c>
      <c r="H627" s="8">
        <f>(ABS(TabPil!H627)+ABS(TabPil!J627))*SIGN(TabPil!H627)</f>
        <v>0</v>
      </c>
      <c r="I627" s="8">
        <f t="shared" si="94"/>
        <v>14.831999999999999</v>
      </c>
      <c r="J627" s="8">
        <f t="shared" si="95"/>
        <v>0</v>
      </c>
    </row>
    <row r="628" spans="1:39">
      <c r="C628" s="1">
        <v>6</v>
      </c>
      <c r="D628" s="1" t="s">
        <v>11</v>
      </c>
      <c r="E628" s="1">
        <f>TabPil!E628</f>
        <v>13.837999999999999</v>
      </c>
      <c r="F628" s="1">
        <f>TabPil!F628</f>
        <v>6.9749999999999996</v>
      </c>
      <c r="G628" s="8">
        <f>(ABS(TabPil!G628)+ABS(TabPil!I628))*SIGN(TabPil!G628)</f>
        <v>16.302</v>
      </c>
      <c r="H628" s="8">
        <f>(ABS(TabPil!H628)+ABS(TabPil!J628))*SIGN(TabPil!H628)</f>
        <v>0</v>
      </c>
      <c r="I628" s="8">
        <f t="shared" si="94"/>
        <v>16.302</v>
      </c>
      <c r="J628" s="8">
        <f t="shared" si="95"/>
        <v>0</v>
      </c>
    </row>
    <row r="629" spans="1:39">
      <c r="C629" s="1">
        <v>6</v>
      </c>
      <c r="D629" s="1" t="s">
        <v>12</v>
      </c>
      <c r="E629" s="1">
        <f>TabPil!E629</f>
        <v>-117.355</v>
      </c>
      <c r="F629" s="1">
        <f>TabPil!F629</f>
        <v>-66.284000000000006</v>
      </c>
      <c r="G629" s="8">
        <f>(ABS(TabPil!G629)+ABS(TabPil!I629))*SIGN(TabPil!G629)</f>
        <v>-8.0750000000000011</v>
      </c>
      <c r="H629" s="8">
        <f>(ABS(TabPil!H629)+ABS(TabPil!J629))*SIGN(TabPil!H629)</f>
        <v>0</v>
      </c>
      <c r="I629" s="8">
        <f t="shared" si="94"/>
        <v>-8.0750000000000011</v>
      </c>
      <c r="J629" s="8">
        <f t="shared" si="95"/>
        <v>0</v>
      </c>
    </row>
    <row r="630" spans="1:39">
      <c r="C630" s="1">
        <v>5</v>
      </c>
      <c r="D630" s="1" t="s">
        <v>9</v>
      </c>
      <c r="E630" s="1">
        <f>TabPil!E630</f>
        <v>7.19</v>
      </c>
      <c r="F630" s="1">
        <f>TabPil!F630</f>
        <v>5.7889999999999997</v>
      </c>
      <c r="G630" s="8">
        <f>(ABS(TabPil!G630)+ABS(TabPil!I630))*SIGN(TabPil!G630)</f>
        <v>60.586999999999996</v>
      </c>
      <c r="H630" s="8">
        <f>(ABS(TabPil!H630)+ABS(TabPil!J630))*SIGN(TabPil!H630)</f>
        <v>0</v>
      </c>
      <c r="I630" s="8">
        <f t="shared" si="94"/>
        <v>60.586999999999996</v>
      </c>
      <c r="J630" s="8">
        <f t="shared" si="95"/>
        <v>0</v>
      </c>
    </row>
    <row r="631" spans="1:39">
      <c r="C631" s="1">
        <v>5</v>
      </c>
      <c r="D631" s="1" t="s">
        <v>10</v>
      </c>
      <c r="E631" s="1">
        <f>TabPil!E631</f>
        <v>-11.532999999999999</v>
      </c>
      <c r="F631" s="1">
        <f>TabPil!F631</f>
        <v>-7.8029999999999999</v>
      </c>
      <c r="G631" s="8">
        <f>(ABS(TabPil!G631)+ABS(TabPil!I631))*SIGN(TabPil!G631)</f>
        <v>-47.558</v>
      </c>
      <c r="H631" s="8">
        <f>(ABS(TabPil!H631)+ABS(TabPil!J631))*SIGN(TabPil!H631)</f>
        <v>0</v>
      </c>
      <c r="I631" s="8">
        <f t="shared" si="94"/>
        <v>-47.558</v>
      </c>
      <c r="J631" s="8">
        <f t="shared" si="95"/>
        <v>0</v>
      </c>
    </row>
    <row r="632" spans="1:39">
      <c r="C632" s="1">
        <v>5</v>
      </c>
      <c r="D632" s="1" t="s">
        <v>11</v>
      </c>
      <c r="E632" s="1">
        <f>TabPil!E632</f>
        <v>5.851</v>
      </c>
      <c r="F632" s="1">
        <f>TabPil!F632</f>
        <v>4.2480000000000002</v>
      </c>
      <c r="G632" s="8">
        <f>(ABS(TabPil!G632)+ABS(TabPil!I632))*SIGN(TabPil!G632)</f>
        <v>33.417999999999999</v>
      </c>
      <c r="H632" s="8">
        <f>(ABS(TabPil!H632)+ABS(TabPil!J632))*SIGN(TabPil!H632)</f>
        <v>0</v>
      </c>
      <c r="I632" s="8">
        <f t="shared" si="94"/>
        <v>33.417999999999999</v>
      </c>
      <c r="J632" s="8">
        <f t="shared" si="95"/>
        <v>0</v>
      </c>
    </row>
    <row r="633" spans="1:39">
      <c r="C633" s="1">
        <v>5</v>
      </c>
      <c r="D633" s="1" t="s">
        <v>12</v>
      </c>
      <c r="E633" s="1">
        <f>TabPil!E633</f>
        <v>-290.86700000000002</v>
      </c>
      <c r="F633" s="1">
        <f>TabPil!F633</f>
        <v>-175.7</v>
      </c>
      <c r="G633" s="8">
        <f>(ABS(TabPil!G633)+ABS(TabPil!I633))*SIGN(TabPil!G633)</f>
        <v>-21.994</v>
      </c>
      <c r="H633" s="8">
        <f>(ABS(TabPil!H633)+ABS(TabPil!J633))*SIGN(TabPil!H633)</f>
        <v>0</v>
      </c>
      <c r="I633" s="8">
        <f t="shared" si="94"/>
        <v>-21.994</v>
      </c>
      <c r="J633" s="8">
        <f t="shared" si="95"/>
        <v>0</v>
      </c>
    </row>
    <row r="634" spans="1:39">
      <c r="C634" s="1">
        <v>4</v>
      </c>
      <c r="D634" s="1" t="s">
        <v>9</v>
      </c>
      <c r="E634" s="1">
        <f>TabPil!E634</f>
        <v>14.74</v>
      </c>
      <c r="F634" s="1">
        <f>TabPil!F634</f>
        <v>9.2870000000000008</v>
      </c>
      <c r="G634" s="8">
        <f>(ABS(TabPil!G634)+ABS(TabPil!I634))*SIGN(TabPil!G634)</f>
        <v>80.850999999999999</v>
      </c>
      <c r="H634" s="8">
        <f>(ABS(TabPil!H634)+ABS(TabPil!J634))*SIGN(TabPil!H634)</f>
        <v>0</v>
      </c>
      <c r="I634" s="8">
        <f t="shared" si="94"/>
        <v>80.850999999999999</v>
      </c>
      <c r="J634" s="8">
        <f t="shared" si="95"/>
        <v>0</v>
      </c>
    </row>
    <row r="635" spans="1:39">
      <c r="C635" s="1">
        <v>4</v>
      </c>
      <c r="D635" s="1" t="s">
        <v>10</v>
      </c>
      <c r="E635" s="1">
        <f>TabPil!E635</f>
        <v>-13.919</v>
      </c>
      <c r="F635" s="1">
        <f>TabPil!F635</f>
        <v>-8.9350000000000005</v>
      </c>
      <c r="G635" s="8">
        <f>(ABS(TabPil!G635)+ABS(TabPil!I635))*SIGN(TabPil!G635)</f>
        <v>-60.665999999999997</v>
      </c>
      <c r="H635" s="8">
        <f>(ABS(TabPil!H635)+ABS(TabPil!J635))*SIGN(TabPil!H635)</f>
        <v>0</v>
      </c>
      <c r="I635" s="8">
        <f t="shared" si="94"/>
        <v>-60.665999999999997</v>
      </c>
      <c r="J635" s="8">
        <f t="shared" si="95"/>
        <v>0</v>
      </c>
    </row>
    <row r="636" spans="1:39">
      <c r="C636" s="1">
        <v>4</v>
      </c>
      <c r="D636" s="1" t="s">
        <v>11</v>
      </c>
      <c r="E636" s="1">
        <f>TabPil!E636</f>
        <v>8.9559999999999995</v>
      </c>
      <c r="F636" s="1">
        <f>TabPil!F636</f>
        <v>5.694</v>
      </c>
      <c r="G636" s="8">
        <f>(ABS(TabPil!G636)+ABS(TabPil!I636))*SIGN(TabPil!G636)</f>
        <v>43.88</v>
      </c>
      <c r="H636" s="8">
        <f>(ABS(TabPil!H636)+ABS(TabPil!J636))*SIGN(TabPil!H636)</f>
        <v>0</v>
      </c>
      <c r="I636" s="8">
        <f t="shared" si="94"/>
        <v>43.88</v>
      </c>
      <c r="J636" s="8">
        <f t="shared" si="95"/>
        <v>0</v>
      </c>
    </row>
    <row r="637" spans="1:39">
      <c r="C637" s="1">
        <v>4</v>
      </c>
      <c r="D637" s="1" t="s">
        <v>12</v>
      </c>
      <c r="E637" s="1">
        <f>TabPil!E637</f>
        <v>-467.66199999999998</v>
      </c>
      <c r="F637" s="1">
        <f>TabPil!F637</f>
        <v>-287.45699999999999</v>
      </c>
      <c r="G637" s="8">
        <f>(ABS(TabPil!G637)+ABS(TabPil!I637))*SIGN(TabPil!G637)</f>
        <v>-55.040999999999997</v>
      </c>
      <c r="H637" s="8">
        <f>(ABS(TabPil!H637)+ABS(TabPil!J637))*SIGN(TabPil!H637)</f>
        <v>0</v>
      </c>
      <c r="I637" s="8">
        <f t="shared" si="94"/>
        <v>-55.040999999999997</v>
      </c>
      <c r="J637" s="8">
        <f t="shared" si="95"/>
        <v>0</v>
      </c>
    </row>
    <row r="638" spans="1:39">
      <c r="C638" s="1">
        <v>3</v>
      </c>
      <c r="D638" s="1" t="s">
        <v>9</v>
      </c>
      <c r="E638" s="1">
        <f>TabPil!E638</f>
        <v>12.659000000000001</v>
      </c>
      <c r="F638" s="1">
        <f>TabPil!F638</f>
        <v>8.3049999999999997</v>
      </c>
      <c r="G638" s="8">
        <f>(ABS(TabPil!G638)+ABS(TabPil!I638))*SIGN(TabPil!G638)</f>
        <v>96.081000000000003</v>
      </c>
      <c r="H638" s="8">
        <f>(ABS(TabPil!H638)+ABS(TabPil!J638))*SIGN(TabPil!H638)</f>
        <v>0</v>
      </c>
      <c r="I638" s="8">
        <f t="shared" si="94"/>
        <v>96.081000000000003</v>
      </c>
      <c r="J638" s="8">
        <f t="shared" si="95"/>
        <v>0</v>
      </c>
    </row>
    <row r="639" spans="1:39">
      <c r="C639" s="1">
        <v>3</v>
      </c>
      <c r="D639" s="1" t="s">
        <v>10</v>
      </c>
      <c r="E639" s="1">
        <f>TabPil!E639</f>
        <v>-12.840999999999999</v>
      </c>
      <c r="F639" s="1">
        <f>TabPil!F639</f>
        <v>-8.3800000000000008</v>
      </c>
      <c r="G639" s="8">
        <f>(ABS(TabPil!G639)+ABS(TabPil!I639))*SIGN(TabPil!G639)</f>
        <v>-80.613</v>
      </c>
      <c r="H639" s="8">
        <f>(ABS(TabPil!H639)+ABS(TabPil!J639))*SIGN(TabPil!H639)</f>
        <v>0</v>
      </c>
      <c r="I639" s="8">
        <f t="shared" si="94"/>
        <v>-80.613</v>
      </c>
      <c r="J639" s="8">
        <f t="shared" si="95"/>
        <v>0</v>
      </c>
    </row>
    <row r="640" spans="1:39">
      <c r="C640" s="1">
        <v>3</v>
      </c>
      <c r="D640" s="1" t="s">
        <v>11</v>
      </c>
      <c r="E640" s="1">
        <f>TabPil!E640</f>
        <v>7.9690000000000003</v>
      </c>
      <c r="F640" s="1">
        <f>TabPil!F640</f>
        <v>5.2140000000000004</v>
      </c>
      <c r="G640" s="8">
        <f>(ABS(TabPil!G640)+ABS(TabPil!I640))*SIGN(TabPil!G640)</f>
        <v>54.961000000000006</v>
      </c>
      <c r="H640" s="8">
        <f>(ABS(TabPil!H640)+ABS(TabPil!J640))*SIGN(TabPil!H640)</f>
        <v>0</v>
      </c>
      <c r="I640" s="8">
        <f t="shared" si="94"/>
        <v>54.961000000000006</v>
      </c>
      <c r="J640" s="8">
        <f t="shared" si="95"/>
        <v>0</v>
      </c>
    </row>
    <row r="641" spans="1:10">
      <c r="C641" s="1">
        <v>3</v>
      </c>
      <c r="D641" s="1" t="s">
        <v>12</v>
      </c>
      <c r="E641" s="1">
        <f>TabPil!E641</f>
        <v>-643.10299999999995</v>
      </c>
      <c r="F641" s="1">
        <f>TabPil!F641</f>
        <v>-398.37900000000002</v>
      </c>
      <c r="G641" s="8">
        <f>(ABS(TabPil!G641)+ABS(TabPil!I641))*SIGN(TabPil!G641)</f>
        <v>-96.580999999999989</v>
      </c>
      <c r="H641" s="8">
        <f>(ABS(TabPil!H641)+ABS(TabPil!J641))*SIGN(TabPil!H641)</f>
        <v>0</v>
      </c>
      <c r="I641" s="8">
        <f t="shared" si="94"/>
        <v>-96.580999999999989</v>
      </c>
      <c r="J641" s="8">
        <f t="shared" si="95"/>
        <v>0</v>
      </c>
    </row>
    <row r="642" spans="1:10">
      <c r="C642" s="1">
        <v>2</v>
      </c>
      <c r="D642" s="1" t="s">
        <v>9</v>
      </c>
      <c r="E642" s="1">
        <f>TabPil!E642</f>
        <v>13.552</v>
      </c>
      <c r="F642" s="1">
        <f>TabPil!F642</f>
        <v>8.8689999999999998</v>
      </c>
      <c r="G642" s="8">
        <f>(ABS(TabPil!G642)+ABS(TabPil!I642))*SIGN(TabPil!G642)</f>
        <v>98.705000000000013</v>
      </c>
      <c r="H642" s="8">
        <f>(ABS(TabPil!H642)+ABS(TabPil!J642))*SIGN(TabPil!H642)</f>
        <v>0</v>
      </c>
      <c r="I642" s="8">
        <f t="shared" si="94"/>
        <v>98.705000000000013</v>
      </c>
      <c r="J642" s="8">
        <f t="shared" si="95"/>
        <v>0</v>
      </c>
    </row>
    <row r="643" spans="1:10">
      <c r="C643" s="1">
        <v>2</v>
      </c>
      <c r="D643" s="1" t="s">
        <v>10</v>
      </c>
      <c r="E643" s="1">
        <f>TabPil!E643</f>
        <v>-15.113</v>
      </c>
      <c r="F643" s="1">
        <f>TabPil!F643</f>
        <v>-9.8759999999999994</v>
      </c>
      <c r="G643" s="8">
        <f>(ABS(TabPil!G643)+ABS(TabPil!I643))*SIGN(TabPil!G643)</f>
        <v>-87.447999999999993</v>
      </c>
      <c r="H643" s="8">
        <f>(ABS(TabPil!H643)+ABS(TabPil!J643))*SIGN(TabPil!H643)</f>
        <v>0</v>
      </c>
      <c r="I643" s="8">
        <f t="shared" si="94"/>
        <v>-87.447999999999993</v>
      </c>
      <c r="J643" s="8">
        <f t="shared" si="95"/>
        <v>0</v>
      </c>
    </row>
    <row r="644" spans="1:10">
      <c r="C644" s="1">
        <v>2</v>
      </c>
      <c r="D644" s="1" t="s">
        <v>11</v>
      </c>
      <c r="E644" s="1">
        <f>TabPil!E644</f>
        <v>8.9580000000000002</v>
      </c>
      <c r="F644" s="1">
        <f>TabPil!F644</f>
        <v>5.8579999999999997</v>
      </c>
      <c r="G644" s="8">
        <f>(ABS(TabPil!G644)+ABS(TabPil!I644))*SIGN(TabPil!G644)</f>
        <v>57.942999999999998</v>
      </c>
      <c r="H644" s="8">
        <f>(ABS(TabPil!H644)+ABS(TabPil!J644))*SIGN(TabPil!H644)</f>
        <v>0</v>
      </c>
      <c r="I644" s="8">
        <f t="shared" ref="I644:I707" si="96">(ABS(G644)+0.3*ABS(H644))*SIGN(G644)</f>
        <v>57.942999999999998</v>
      </c>
      <c r="J644" s="8">
        <f t="shared" ref="J644:J707" si="97">(ABS(H644)+0.3*ABS(G644))*SIGN(H644)</f>
        <v>0</v>
      </c>
    </row>
    <row r="645" spans="1:10">
      <c r="C645" s="1">
        <v>2</v>
      </c>
      <c r="D645" s="1" t="s">
        <v>12</v>
      </c>
      <c r="E645" s="1">
        <f>TabPil!E645</f>
        <v>-816.67499999999995</v>
      </c>
      <c r="F645" s="1">
        <f>TabPil!F645</f>
        <v>-508.17</v>
      </c>
      <c r="G645" s="8">
        <f>(ABS(TabPil!G645)+ABS(TabPil!I645))*SIGN(TabPil!G645)</f>
        <v>-144.96499999999997</v>
      </c>
      <c r="H645" s="8">
        <f>(ABS(TabPil!H645)+ABS(TabPil!J645))*SIGN(TabPil!H645)</f>
        <v>0</v>
      </c>
      <c r="I645" s="8">
        <f t="shared" si="96"/>
        <v>-144.96499999999997</v>
      </c>
      <c r="J645" s="8">
        <f t="shared" si="97"/>
        <v>0</v>
      </c>
    </row>
    <row r="646" spans="1:10">
      <c r="C646" s="1">
        <v>1</v>
      </c>
      <c r="D646" s="1" t="s">
        <v>9</v>
      </c>
      <c r="E646" s="1">
        <f>TabPil!E646</f>
        <v>8.9749999999999996</v>
      </c>
      <c r="F646" s="1">
        <f>TabPil!F646</f>
        <v>5.9109999999999996</v>
      </c>
      <c r="G646" s="8">
        <f>(ABS(TabPil!G646)+ABS(TabPil!I646))*SIGN(TabPil!G646)</f>
        <v>106.202</v>
      </c>
      <c r="H646" s="8">
        <f>(ABS(TabPil!H646)+ABS(TabPil!J646))*SIGN(TabPil!H646)</f>
        <v>0</v>
      </c>
      <c r="I646" s="8">
        <f t="shared" si="96"/>
        <v>106.202</v>
      </c>
      <c r="J646" s="8">
        <f t="shared" si="97"/>
        <v>0</v>
      </c>
    </row>
    <row r="647" spans="1:10">
      <c r="C647" s="1">
        <v>1</v>
      </c>
      <c r="D647" s="1" t="s">
        <v>10</v>
      </c>
      <c r="E647" s="1">
        <f>TabPil!E647</f>
        <v>-4.8570000000000002</v>
      </c>
      <c r="F647" s="1">
        <f>TabPil!F647</f>
        <v>-3.161</v>
      </c>
      <c r="G647" s="8">
        <f>(ABS(TabPil!G647)+ABS(TabPil!I647))*SIGN(TabPil!G647)</f>
        <v>-233.333</v>
      </c>
      <c r="H647" s="8">
        <f>(ABS(TabPil!H647)+ABS(TabPil!J647))*SIGN(TabPil!H647)</f>
        <v>0</v>
      </c>
      <c r="I647" s="8">
        <f t="shared" si="96"/>
        <v>-233.333</v>
      </c>
      <c r="J647" s="8">
        <f t="shared" si="97"/>
        <v>0</v>
      </c>
    </row>
    <row r="648" spans="1:10">
      <c r="C648" s="1">
        <v>1</v>
      </c>
      <c r="D648" s="1" t="s">
        <v>11</v>
      </c>
      <c r="E648" s="1">
        <f>TabPil!E648</f>
        <v>3.738</v>
      </c>
      <c r="F648" s="1">
        <f>TabPil!F648</f>
        <v>2.452</v>
      </c>
      <c r="G648" s="8">
        <f>(ABS(TabPil!G648)+ABS(TabPil!I648))*SIGN(TabPil!G648)</f>
        <v>91.709000000000003</v>
      </c>
      <c r="H648" s="8">
        <f>(ABS(TabPil!H648)+ABS(TabPil!J648))*SIGN(TabPil!H648)</f>
        <v>0</v>
      </c>
      <c r="I648" s="8">
        <f t="shared" si="96"/>
        <v>91.709000000000003</v>
      </c>
      <c r="J648" s="8">
        <f t="shared" si="97"/>
        <v>0</v>
      </c>
    </row>
    <row r="649" spans="1:10">
      <c r="C649" s="1">
        <v>1</v>
      </c>
      <c r="D649" s="1" t="s">
        <v>12</v>
      </c>
      <c r="E649" s="1">
        <f>TabPil!E649</f>
        <v>-987.00099999999998</v>
      </c>
      <c r="F649" s="1">
        <f>TabPil!F649</f>
        <v>-615.90800000000002</v>
      </c>
      <c r="G649" s="8">
        <f>(ABS(TabPil!G649)+ABS(TabPil!I649))*SIGN(TabPil!G649)</f>
        <v>-198.30099999999999</v>
      </c>
      <c r="H649" s="8">
        <f>(ABS(TabPil!H649)+ABS(TabPil!J649))*SIGN(TabPil!H649)</f>
        <v>0</v>
      </c>
      <c r="I649" s="8">
        <f t="shared" si="96"/>
        <v>-198.30099999999999</v>
      </c>
      <c r="J649" s="8">
        <f t="shared" si="97"/>
        <v>0</v>
      </c>
    </row>
    <row r="650" spans="1:10">
      <c r="A650" s="1">
        <v>29</v>
      </c>
      <c r="C650" s="1">
        <v>6</v>
      </c>
      <c r="D650" s="1" t="s">
        <v>9</v>
      </c>
      <c r="E650" s="1">
        <f>TabPil!E650</f>
        <v>-26.527999999999999</v>
      </c>
      <c r="F650" s="1">
        <f>TabPil!F650</f>
        <v>-12.441000000000001</v>
      </c>
      <c r="G650" s="8">
        <f>(ABS(TabPil!G650)+ABS(TabPil!I650))*SIGN(TabPil!G650)</f>
        <v>40.534000000000006</v>
      </c>
      <c r="H650" s="8">
        <f>(ABS(TabPil!H650)+ABS(TabPil!J650))*SIGN(TabPil!H650)</f>
        <v>0</v>
      </c>
      <c r="I650" s="8">
        <f t="shared" si="96"/>
        <v>40.534000000000006</v>
      </c>
      <c r="J650" s="8">
        <f t="shared" si="97"/>
        <v>0</v>
      </c>
    </row>
    <row r="651" spans="1:10">
      <c r="C651" s="1">
        <v>6</v>
      </c>
      <c r="D651" s="1" t="s">
        <v>10</v>
      </c>
      <c r="E651" s="1">
        <f>TabPil!E651</f>
        <v>14.346</v>
      </c>
      <c r="F651" s="1">
        <f>TabPil!F651</f>
        <v>7.9109999999999996</v>
      </c>
      <c r="G651" s="8">
        <f>(ABS(TabPil!G651)+ABS(TabPil!I651))*SIGN(TabPil!G651)</f>
        <v>14.831999999999999</v>
      </c>
      <c r="H651" s="8">
        <f>(ABS(TabPil!H651)+ABS(TabPil!J651))*SIGN(TabPil!H651)</f>
        <v>0</v>
      </c>
      <c r="I651" s="8">
        <f t="shared" si="96"/>
        <v>14.831999999999999</v>
      </c>
      <c r="J651" s="8">
        <f t="shared" si="97"/>
        <v>0</v>
      </c>
    </row>
    <row r="652" spans="1:10">
      <c r="C652" s="1">
        <v>6</v>
      </c>
      <c r="D652" s="1" t="s">
        <v>11</v>
      </c>
      <c r="E652" s="1">
        <f>TabPil!E652</f>
        <v>-12.773</v>
      </c>
      <c r="F652" s="1">
        <f>TabPil!F652</f>
        <v>-6.36</v>
      </c>
      <c r="G652" s="8">
        <f>(ABS(TabPil!G652)+ABS(TabPil!I652))*SIGN(TabPil!G652)</f>
        <v>16.302</v>
      </c>
      <c r="H652" s="8">
        <f>(ABS(TabPil!H652)+ABS(TabPil!J652))*SIGN(TabPil!H652)</f>
        <v>0</v>
      </c>
      <c r="I652" s="8">
        <f t="shared" si="96"/>
        <v>16.302</v>
      </c>
      <c r="J652" s="8">
        <f t="shared" si="97"/>
        <v>0</v>
      </c>
    </row>
    <row r="653" spans="1:10">
      <c r="C653" s="1">
        <v>6</v>
      </c>
      <c r="D653" s="1" t="s">
        <v>12</v>
      </c>
      <c r="E653" s="1">
        <f>TabPil!E653</f>
        <v>-116.931</v>
      </c>
      <c r="F653" s="1">
        <f>TabPil!F653</f>
        <v>-66.034000000000006</v>
      </c>
      <c r="G653" s="8">
        <f>(ABS(TabPil!G653)+ABS(TabPil!I653))*SIGN(TabPil!G653)</f>
        <v>8.0750000000000011</v>
      </c>
      <c r="H653" s="8">
        <f>(ABS(TabPil!H653)+ABS(TabPil!J653))*SIGN(TabPil!H653)</f>
        <v>0</v>
      </c>
      <c r="I653" s="8">
        <f t="shared" si="96"/>
        <v>8.0750000000000011</v>
      </c>
      <c r="J653" s="8">
        <f t="shared" si="97"/>
        <v>0</v>
      </c>
    </row>
    <row r="654" spans="1:10">
      <c r="C654" s="1">
        <v>5</v>
      </c>
      <c r="D654" s="1" t="s">
        <v>9</v>
      </c>
      <c r="E654" s="1">
        <f>TabPil!E654</f>
        <v>-6.3890000000000002</v>
      </c>
      <c r="F654" s="1">
        <f>TabPil!F654</f>
        <v>-5.3209999999999997</v>
      </c>
      <c r="G654" s="8">
        <f>(ABS(TabPil!G654)+ABS(TabPil!I654))*SIGN(TabPil!G654)</f>
        <v>60.586999999999996</v>
      </c>
      <c r="H654" s="8">
        <f>(ABS(TabPil!H654)+ABS(TabPil!J654))*SIGN(TabPil!H654)</f>
        <v>0</v>
      </c>
      <c r="I654" s="8">
        <f t="shared" si="96"/>
        <v>60.586999999999996</v>
      </c>
      <c r="J654" s="8">
        <f t="shared" si="97"/>
        <v>0</v>
      </c>
    </row>
    <row r="655" spans="1:10">
      <c r="C655" s="1">
        <v>5</v>
      </c>
      <c r="D655" s="1" t="s">
        <v>10</v>
      </c>
      <c r="E655" s="1">
        <f>TabPil!E655</f>
        <v>10.167999999999999</v>
      </c>
      <c r="F655" s="1">
        <f>TabPil!F655</f>
        <v>7.0090000000000003</v>
      </c>
      <c r="G655" s="8">
        <f>(ABS(TabPil!G655)+ABS(TabPil!I655))*SIGN(TabPil!G655)</f>
        <v>-47.558</v>
      </c>
      <c r="H655" s="8">
        <f>(ABS(TabPil!H655)+ABS(TabPil!J655))*SIGN(TabPil!H655)</f>
        <v>0</v>
      </c>
      <c r="I655" s="8">
        <f t="shared" si="96"/>
        <v>-47.558</v>
      </c>
      <c r="J655" s="8">
        <f t="shared" si="97"/>
        <v>0</v>
      </c>
    </row>
    <row r="656" spans="1:10">
      <c r="C656" s="1">
        <v>5</v>
      </c>
      <c r="D656" s="1" t="s">
        <v>11</v>
      </c>
      <c r="E656" s="1">
        <f>TabPil!E656</f>
        <v>-5.1740000000000004</v>
      </c>
      <c r="F656" s="1">
        <f>TabPil!F656</f>
        <v>-3.8530000000000002</v>
      </c>
      <c r="G656" s="8">
        <f>(ABS(TabPil!G656)+ABS(TabPil!I656))*SIGN(TabPil!G656)</f>
        <v>33.417999999999999</v>
      </c>
      <c r="H656" s="8">
        <f>(ABS(TabPil!H656)+ABS(TabPil!J656))*SIGN(TabPil!H656)</f>
        <v>0</v>
      </c>
      <c r="I656" s="8">
        <f t="shared" si="96"/>
        <v>33.417999999999999</v>
      </c>
      <c r="J656" s="8">
        <f t="shared" si="97"/>
        <v>0</v>
      </c>
    </row>
    <row r="657" spans="3:10">
      <c r="C657" s="1">
        <v>5</v>
      </c>
      <c r="D657" s="1" t="s">
        <v>12</v>
      </c>
      <c r="E657" s="1">
        <f>TabPil!E657</f>
        <v>-289.94600000000003</v>
      </c>
      <c r="F657" s="1">
        <f>TabPil!F657</f>
        <v>-175.15799999999999</v>
      </c>
      <c r="G657" s="8">
        <f>(ABS(TabPil!G657)+ABS(TabPil!I657))*SIGN(TabPil!G657)</f>
        <v>21.994</v>
      </c>
      <c r="H657" s="8">
        <f>(ABS(TabPil!H657)+ABS(TabPil!J657))*SIGN(TabPil!H657)</f>
        <v>0</v>
      </c>
      <c r="I657" s="8">
        <f t="shared" si="96"/>
        <v>21.994</v>
      </c>
      <c r="J657" s="8">
        <f t="shared" si="97"/>
        <v>0</v>
      </c>
    </row>
    <row r="658" spans="3:10">
      <c r="C658" s="1">
        <v>4</v>
      </c>
      <c r="D658" s="1" t="s">
        <v>9</v>
      </c>
      <c r="E658" s="1">
        <f>TabPil!E658</f>
        <v>-13.275</v>
      </c>
      <c r="F658" s="1">
        <f>TabPil!F658</f>
        <v>-8.4369999999999994</v>
      </c>
      <c r="G658" s="8">
        <f>(ABS(TabPil!G658)+ABS(TabPil!I658))*SIGN(TabPil!G658)</f>
        <v>80.850999999999999</v>
      </c>
      <c r="H658" s="8">
        <f>(ABS(TabPil!H658)+ABS(TabPil!J658))*SIGN(TabPil!H658)</f>
        <v>0</v>
      </c>
      <c r="I658" s="8">
        <f t="shared" si="96"/>
        <v>80.850999999999999</v>
      </c>
      <c r="J658" s="8">
        <f t="shared" si="97"/>
        <v>0</v>
      </c>
    </row>
    <row r="659" spans="3:10">
      <c r="C659" s="1">
        <v>4</v>
      </c>
      <c r="D659" s="1" t="s">
        <v>10</v>
      </c>
      <c r="E659" s="1">
        <f>TabPil!E659</f>
        <v>12.29</v>
      </c>
      <c r="F659" s="1">
        <f>TabPil!F659</f>
        <v>7.9989999999999997</v>
      </c>
      <c r="G659" s="8">
        <f>(ABS(TabPil!G659)+ABS(TabPil!I659))*SIGN(TabPil!G659)</f>
        <v>-60.665999999999997</v>
      </c>
      <c r="H659" s="8">
        <f>(ABS(TabPil!H659)+ABS(TabPil!J659))*SIGN(TabPil!H659)</f>
        <v>0</v>
      </c>
      <c r="I659" s="8">
        <f t="shared" si="96"/>
        <v>-60.665999999999997</v>
      </c>
      <c r="J659" s="8">
        <f t="shared" si="97"/>
        <v>0</v>
      </c>
    </row>
    <row r="660" spans="3:10">
      <c r="C660" s="1">
        <v>4</v>
      </c>
      <c r="D660" s="1" t="s">
        <v>11</v>
      </c>
      <c r="E660" s="1">
        <f>TabPil!E660</f>
        <v>-7.9889999999999999</v>
      </c>
      <c r="F660" s="1">
        <f>TabPil!F660</f>
        <v>-5.1360000000000001</v>
      </c>
      <c r="G660" s="8">
        <f>(ABS(TabPil!G660)+ABS(TabPil!I660))*SIGN(TabPil!G660)</f>
        <v>43.88</v>
      </c>
      <c r="H660" s="8">
        <f>(ABS(TabPil!H660)+ABS(TabPil!J660))*SIGN(TabPil!H660)</f>
        <v>0</v>
      </c>
      <c r="I660" s="8">
        <f t="shared" si="96"/>
        <v>43.88</v>
      </c>
      <c r="J660" s="8">
        <f t="shared" si="97"/>
        <v>0</v>
      </c>
    </row>
    <row r="661" spans="3:10">
      <c r="C661" s="1">
        <v>4</v>
      </c>
      <c r="D661" s="1" t="s">
        <v>12</v>
      </c>
      <c r="E661" s="1">
        <f>TabPil!E661</f>
        <v>-465.97500000000002</v>
      </c>
      <c r="F661" s="1">
        <f>TabPil!F661</f>
        <v>-286.46499999999997</v>
      </c>
      <c r="G661" s="8">
        <f>(ABS(TabPil!G661)+ABS(TabPil!I661))*SIGN(TabPil!G661)</f>
        <v>55.040999999999997</v>
      </c>
      <c r="H661" s="8">
        <f>(ABS(TabPil!H661)+ABS(TabPil!J661))*SIGN(TabPil!H661)</f>
        <v>0</v>
      </c>
      <c r="I661" s="8">
        <f t="shared" si="96"/>
        <v>55.040999999999997</v>
      </c>
      <c r="J661" s="8">
        <f t="shared" si="97"/>
        <v>0</v>
      </c>
    </row>
    <row r="662" spans="3:10">
      <c r="C662" s="1">
        <v>3</v>
      </c>
      <c r="D662" s="1" t="s">
        <v>9</v>
      </c>
      <c r="E662" s="1">
        <f>TabPil!E662</f>
        <v>-11.643000000000001</v>
      </c>
      <c r="F662" s="1">
        <f>TabPil!F662</f>
        <v>-7.7030000000000003</v>
      </c>
      <c r="G662" s="8">
        <f>(ABS(TabPil!G662)+ABS(TabPil!I662))*SIGN(TabPil!G662)</f>
        <v>96.081000000000003</v>
      </c>
      <c r="H662" s="8">
        <f>(ABS(TabPil!H662)+ABS(TabPil!J662))*SIGN(TabPil!H662)</f>
        <v>0</v>
      </c>
      <c r="I662" s="8">
        <f t="shared" si="96"/>
        <v>96.081000000000003</v>
      </c>
      <c r="J662" s="8">
        <f t="shared" si="97"/>
        <v>0</v>
      </c>
    </row>
    <row r="663" spans="3:10">
      <c r="C663" s="1">
        <v>3</v>
      </c>
      <c r="D663" s="1" t="s">
        <v>10</v>
      </c>
      <c r="E663" s="1">
        <f>TabPil!E663</f>
        <v>11.361000000000001</v>
      </c>
      <c r="F663" s="1">
        <f>TabPil!F663</f>
        <v>7.492</v>
      </c>
      <c r="G663" s="8">
        <f>(ABS(TabPil!G663)+ABS(TabPil!I663))*SIGN(TabPil!G663)</f>
        <v>-80.613</v>
      </c>
      <c r="H663" s="8">
        <f>(ABS(TabPil!H663)+ABS(TabPil!J663))*SIGN(TabPil!H663)</f>
        <v>0</v>
      </c>
      <c r="I663" s="8">
        <f t="shared" si="96"/>
        <v>-80.613</v>
      </c>
      <c r="J663" s="8">
        <f t="shared" si="97"/>
        <v>0</v>
      </c>
    </row>
    <row r="664" spans="3:10">
      <c r="C664" s="1">
        <v>3</v>
      </c>
      <c r="D664" s="1" t="s">
        <v>11</v>
      </c>
      <c r="E664" s="1">
        <f>TabPil!E664</f>
        <v>-7.1890000000000001</v>
      </c>
      <c r="F664" s="1">
        <f>TabPil!F664</f>
        <v>-4.7480000000000002</v>
      </c>
      <c r="G664" s="8">
        <f>(ABS(TabPil!G664)+ABS(TabPil!I664))*SIGN(TabPil!G664)</f>
        <v>54.961000000000006</v>
      </c>
      <c r="H664" s="8">
        <f>(ABS(TabPil!H664)+ABS(TabPil!J664))*SIGN(TabPil!H664)</f>
        <v>0</v>
      </c>
      <c r="I664" s="8">
        <f t="shared" si="96"/>
        <v>54.961000000000006</v>
      </c>
      <c r="J664" s="8">
        <f t="shared" si="97"/>
        <v>0</v>
      </c>
    </row>
    <row r="665" spans="3:10">
      <c r="C665" s="1">
        <v>3</v>
      </c>
      <c r="D665" s="1" t="s">
        <v>12</v>
      </c>
      <c r="E665" s="1">
        <f>TabPil!E665</f>
        <v>-640.69000000000005</v>
      </c>
      <c r="F665" s="1">
        <f>TabPil!F665</f>
        <v>-396.96199999999999</v>
      </c>
      <c r="G665" s="8">
        <f>(ABS(TabPil!G665)+ABS(TabPil!I665))*SIGN(TabPil!G665)</f>
        <v>96.580999999999989</v>
      </c>
      <c r="H665" s="8">
        <f>(ABS(TabPil!H665)+ABS(TabPil!J665))*SIGN(TabPil!H665)</f>
        <v>0</v>
      </c>
      <c r="I665" s="8">
        <f t="shared" si="96"/>
        <v>96.580999999999989</v>
      </c>
      <c r="J665" s="8">
        <f t="shared" si="97"/>
        <v>0</v>
      </c>
    </row>
    <row r="666" spans="3:10">
      <c r="C666" s="1">
        <v>2</v>
      </c>
      <c r="D666" s="1" t="s">
        <v>9</v>
      </c>
      <c r="E666" s="1">
        <f>TabPil!E666</f>
        <v>-12.965</v>
      </c>
      <c r="F666" s="1">
        <f>TabPil!F666</f>
        <v>-8.5259999999999998</v>
      </c>
      <c r="G666" s="8">
        <f>(ABS(TabPil!G666)+ABS(TabPil!I666))*SIGN(TabPil!G666)</f>
        <v>98.705000000000013</v>
      </c>
      <c r="H666" s="8">
        <f>(ABS(TabPil!H666)+ABS(TabPil!J666))*SIGN(TabPil!H666)</f>
        <v>0</v>
      </c>
      <c r="I666" s="8">
        <f t="shared" si="96"/>
        <v>98.705000000000013</v>
      </c>
      <c r="J666" s="8">
        <f t="shared" si="97"/>
        <v>0</v>
      </c>
    </row>
    <row r="667" spans="3:10">
      <c r="C667" s="1">
        <v>2</v>
      </c>
      <c r="D667" s="1" t="s">
        <v>10</v>
      </c>
      <c r="E667" s="1">
        <f>TabPil!E667</f>
        <v>13.82</v>
      </c>
      <c r="F667" s="1">
        <f>TabPil!F667</f>
        <v>9.18</v>
      </c>
      <c r="G667" s="8">
        <f>(ABS(TabPil!G667)+ABS(TabPil!I667))*SIGN(TabPil!G667)</f>
        <v>-87.447999999999993</v>
      </c>
      <c r="H667" s="8">
        <f>(ABS(TabPil!H667)+ABS(TabPil!J667))*SIGN(TabPil!H667)</f>
        <v>0</v>
      </c>
      <c r="I667" s="8">
        <f t="shared" si="96"/>
        <v>-87.447999999999993</v>
      </c>
      <c r="J667" s="8">
        <f t="shared" si="97"/>
        <v>0</v>
      </c>
    </row>
    <row r="668" spans="3:10">
      <c r="C668" s="1">
        <v>2</v>
      </c>
      <c r="D668" s="1" t="s">
        <v>11</v>
      </c>
      <c r="E668" s="1">
        <f>TabPil!E668</f>
        <v>-8.3699999999999992</v>
      </c>
      <c r="F668" s="1">
        <f>TabPil!F668</f>
        <v>-5.5330000000000004</v>
      </c>
      <c r="G668" s="8">
        <f>(ABS(TabPil!G668)+ABS(TabPil!I668))*SIGN(TabPil!G668)</f>
        <v>57.942999999999998</v>
      </c>
      <c r="H668" s="8">
        <f>(ABS(TabPil!H668)+ABS(TabPil!J668))*SIGN(TabPil!H668)</f>
        <v>0</v>
      </c>
      <c r="I668" s="8">
        <f t="shared" si="96"/>
        <v>57.942999999999998</v>
      </c>
      <c r="J668" s="8">
        <f t="shared" si="97"/>
        <v>0</v>
      </c>
    </row>
    <row r="669" spans="3:10">
      <c r="C669" s="1">
        <v>2</v>
      </c>
      <c r="D669" s="1" t="s">
        <v>12</v>
      </c>
      <c r="E669" s="1">
        <f>TabPil!E669</f>
        <v>-813.69399999999996</v>
      </c>
      <c r="F669" s="1">
        <f>TabPil!F669</f>
        <v>-506.39499999999998</v>
      </c>
      <c r="G669" s="8">
        <f>(ABS(TabPil!G669)+ABS(TabPil!I669))*SIGN(TabPil!G669)</f>
        <v>144.96499999999997</v>
      </c>
      <c r="H669" s="8">
        <f>(ABS(TabPil!H669)+ABS(TabPil!J669))*SIGN(TabPil!H669)</f>
        <v>0</v>
      </c>
      <c r="I669" s="8">
        <f t="shared" si="96"/>
        <v>144.96499999999997</v>
      </c>
      <c r="J669" s="8">
        <f t="shared" si="97"/>
        <v>0</v>
      </c>
    </row>
    <row r="670" spans="3:10">
      <c r="C670" s="1">
        <v>1</v>
      </c>
      <c r="D670" s="1" t="s">
        <v>9</v>
      </c>
      <c r="E670" s="1">
        <f>TabPil!E670</f>
        <v>-9.1</v>
      </c>
      <c r="F670" s="1">
        <f>TabPil!F670</f>
        <v>-6.0339999999999998</v>
      </c>
      <c r="G670" s="8">
        <f>(ABS(TabPil!G670)+ABS(TabPil!I670))*SIGN(TabPil!G670)</f>
        <v>106.202</v>
      </c>
      <c r="H670" s="8">
        <f>(ABS(TabPil!H670)+ABS(TabPil!J670))*SIGN(TabPil!H670)</f>
        <v>0</v>
      </c>
      <c r="I670" s="8">
        <f t="shared" si="96"/>
        <v>106.202</v>
      </c>
      <c r="J670" s="8">
        <f t="shared" si="97"/>
        <v>0</v>
      </c>
    </row>
    <row r="671" spans="3:10">
      <c r="C671" s="1">
        <v>1</v>
      </c>
      <c r="D671" s="1" t="s">
        <v>10</v>
      </c>
      <c r="E671" s="1">
        <f>TabPil!E671</f>
        <v>4.181</v>
      </c>
      <c r="F671" s="1">
        <f>TabPil!F671</f>
        <v>2.8109999999999999</v>
      </c>
      <c r="G671" s="8">
        <f>(ABS(TabPil!G671)+ABS(TabPil!I671))*SIGN(TabPil!G671)</f>
        <v>-233.333</v>
      </c>
      <c r="H671" s="8">
        <f>(ABS(TabPil!H671)+ABS(TabPil!J671))*SIGN(TabPil!H671)</f>
        <v>0</v>
      </c>
      <c r="I671" s="8">
        <f t="shared" si="96"/>
        <v>-233.333</v>
      </c>
      <c r="J671" s="8">
        <f t="shared" si="97"/>
        <v>0</v>
      </c>
    </row>
    <row r="672" spans="3:10">
      <c r="C672" s="1">
        <v>1</v>
      </c>
      <c r="D672" s="1" t="s">
        <v>11</v>
      </c>
      <c r="E672" s="1">
        <f>TabPil!E672</f>
        <v>-3.589</v>
      </c>
      <c r="F672" s="1">
        <f>TabPil!F672</f>
        <v>-2.39</v>
      </c>
      <c r="G672" s="8">
        <f>(ABS(TabPil!G672)+ABS(TabPil!I672))*SIGN(TabPil!G672)</f>
        <v>91.709000000000003</v>
      </c>
      <c r="H672" s="8">
        <f>(ABS(TabPil!H672)+ABS(TabPil!J672))*SIGN(TabPil!H672)</f>
        <v>0</v>
      </c>
      <c r="I672" s="8">
        <f t="shared" si="96"/>
        <v>91.709000000000003</v>
      </c>
      <c r="J672" s="8">
        <f t="shared" si="97"/>
        <v>0</v>
      </c>
    </row>
    <row r="673" spans="1:39">
      <c r="C673" s="1">
        <v>1</v>
      </c>
      <c r="D673" s="1" t="s">
        <v>12</v>
      </c>
      <c r="E673" s="1">
        <f>TabPil!E673</f>
        <v>-983.69799999999998</v>
      </c>
      <c r="F673" s="1">
        <f>TabPil!F673</f>
        <v>-614.02499999999998</v>
      </c>
      <c r="G673" s="8">
        <f>(ABS(TabPil!G673)+ABS(TabPil!I673))*SIGN(TabPil!G673)</f>
        <v>198.30099999999999</v>
      </c>
      <c r="H673" s="8">
        <f>(ABS(TabPil!H673)+ABS(TabPil!J673))*SIGN(TabPil!H673)</f>
        <v>0</v>
      </c>
      <c r="I673" s="8">
        <f t="shared" si="96"/>
        <v>198.30099999999999</v>
      </c>
      <c r="J673" s="8">
        <f t="shared" si="97"/>
        <v>0</v>
      </c>
    </row>
    <row r="674" spans="1:39">
      <c r="A674" s="1">
        <v>30</v>
      </c>
      <c r="C674" s="1">
        <v>6</v>
      </c>
      <c r="D674" s="1" t="s">
        <v>9</v>
      </c>
      <c r="E674" s="1">
        <f>TabPil!E674</f>
        <v>18.754999999999999</v>
      </c>
      <c r="F674" s="1">
        <f>TabPil!F674</f>
        <v>8.9039999999999999</v>
      </c>
      <c r="G674" s="8">
        <f>(ABS(TabPil!G674)+ABS(TabPil!I674))*SIGN(TabPil!G674)</f>
        <v>55.804000000000002</v>
      </c>
      <c r="H674" s="8">
        <f>(ABS(TabPil!H674)+ABS(TabPil!J674))*SIGN(TabPil!H674)</f>
        <v>0</v>
      </c>
      <c r="I674" s="8">
        <f t="shared" si="96"/>
        <v>55.804000000000002</v>
      </c>
      <c r="J674" s="8">
        <f t="shared" si="97"/>
        <v>0</v>
      </c>
      <c r="L674" s="1">
        <v>30</v>
      </c>
      <c r="M674" s="1"/>
      <c r="N674" s="1">
        <v>6</v>
      </c>
      <c r="O674" s="1" t="s">
        <v>9</v>
      </c>
      <c r="P674" s="1">
        <f>TabPil!P674</f>
        <v>23.576000000000001</v>
      </c>
      <c r="Q674" s="1">
        <f>TabPil!Q674</f>
        <v>14.824999999999999</v>
      </c>
      <c r="R674" s="8">
        <f>(ABS(TabPil!R674)+ABS(TabPil!T674))*SIGN(TabPil!R674)</f>
        <v>6.8489999999999993</v>
      </c>
      <c r="S674" s="8">
        <f>(ABS(TabPil!S674)+ABS(TabPil!U674))*SIGN(TabPil!S674)</f>
        <v>26.225000000000001</v>
      </c>
      <c r="T674" s="8">
        <f>(ABS(R674)+0.3*ABS(S674))*SIGN(R674)</f>
        <v>14.7165</v>
      </c>
      <c r="U674" s="8">
        <f>(ABS(S674)+0.3*ABS(R674))*SIGN(S674)</f>
        <v>28.279700000000002</v>
      </c>
      <c r="V674" s="1">
        <v>30</v>
      </c>
      <c r="AF674" s="1">
        <v>30</v>
      </c>
      <c r="AG674" s="1">
        <v>6</v>
      </c>
      <c r="AH674" s="1" t="s">
        <v>56</v>
      </c>
      <c r="AI674" s="8">
        <f>F674+I674</f>
        <v>64.707999999999998</v>
      </c>
      <c r="AJ674" s="8">
        <f>Q674+T674</f>
        <v>29.541499999999999</v>
      </c>
      <c r="AK674" s="8">
        <f>F675+I675</f>
        <v>22.788999999999998</v>
      </c>
      <c r="AL674" s="8">
        <f>Q675+T675</f>
        <v>-22.7499</v>
      </c>
      <c r="AM674" s="22">
        <f>Z677+AC677</f>
        <v>-100.374</v>
      </c>
    </row>
    <row r="675" spans="1:39">
      <c r="C675" s="1">
        <v>6</v>
      </c>
      <c r="D675" s="1" t="s">
        <v>10</v>
      </c>
      <c r="E675" s="1">
        <f>TabPil!E675</f>
        <v>-7.101</v>
      </c>
      <c r="F675" s="1">
        <f>TabPil!F675</f>
        <v>-3.9780000000000002</v>
      </c>
      <c r="G675" s="8">
        <f>(ABS(TabPil!G675)+ABS(TabPil!I675))*SIGN(TabPil!G675)</f>
        <v>26.766999999999999</v>
      </c>
      <c r="H675" s="8">
        <f>(ABS(TabPil!H675)+ABS(TabPil!J675))*SIGN(TabPil!H675)</f>
        <v>0</v>
      </c>
      <c r="I675" s="8">
        <f t="shared" si="96"/>
        <v>26.766999999999999</v>
      </c>
      <c r="J675" s="8">
        <f t="shared" si="97"/>
        <v>0</v>
      </c>
      <c r="L675" s="1"/>
      <c r="M675" s="1"/>
      <c r="N675" s="1">
        <v>6</v>
      </c>
      <c r="O675" s="1" t="s">
        <v>10</v>
      </c>
      <c r="P675" s="1">
        <f>TabPil!P675</f>
        <v>-19.431999999999999</v>
      </c>
      <c r="Q675" s="1">
        <f>TabPil!Q675</f>
        <v>-12.207000000000001</v>
      </c>
      <c r="R675" s="8">
        <f>(ABS(TabPil!R675)+ABS(TabPil!T675))*SIGN(TabPil!R675)</f>
        <v>-4.8330000000000002</v>
      </c>
      <c r="S675" s="8">
        <f>(ABS(TabPil!S675)+ABS(TabPil!U675))*SIGN(TabPil!S675)</f>
        <v>-19.033000000000001</v>
      </c>
      <c r="T675" s="8">
        <f t="shared" ref="T675:T721" si="98">(ABS(R675)+0.3*ABS(S675))*SIGN(R675)</f>
        <v>-10.542899999999999</v>
      </c>
      <c r="U675" s="8">
        <f t="shared" ref="U675:U721" si="99">(ABS(S675)+0.3*ABS(R675))*SIGN(S675)</f>
        <v>-20.482900000000001</v>
      </c>
      <c r="AG675" s="1"/>
      <c r="AH675" s="1" t="s">
        <v>57</v>
      </c>
      <c r="AI675" s="8">
        <f>F674-I674</f>
        <v>-46.900000000000006</v>
      </c>
      <c r="AJ675" s="8">
        <f>Q674-T674</f>
        <v>0.10849999999999937</v>
      </c>
      <c r="AK675" s="8">
        <f>F675-I675</f>
        <v>-30.745000000000001</v>
      </c>
      <c r="AL675" s="8">
        <f>Q675-T675</f>
        <v>-1.6641000000000012</v>
      </c>
      <c r="AM675" s="22">
        <f>Z677-AC677</f>
        <v>-88.334000000000003</v>
      </c>
    </row>
    <row r="676" spans="1:39">
      <c r="C676" s="1">
        <v>6</v>
      </c>
      <c r="D676" s="1" t="s">
        <v>11</v>
      </c>
      <c r="E676" s="1">
        <f>TabPil!E676</f>
        <v>8.08</v>
      </c>
      <c r="F676" s="1">
        <f>TabPil!F676</f>
        <v>4.0259999999999998</v>
      </c>
      <c r="G676" s="8">
        <f>(ABS(TabPil!G676)+ABS(TabPil!I676))*SIGN(TabPil!G676)</f>
        <v>25.385999999999999</v>
      </c>
      <c r="H676" s="8">
        <f>(ABS(TabPil!H676)+ABS(TabPil!J676))*SIGN(TabPil!H676)</f>
        <v>0</v>
      </c>
      <c r="I676" s="8">
        <f t="shared" si="96"/>
        <v>25.385999999999999</v>
      </c>
      <c r="J676" s="8">
        <f t="shared" si="97"/>
        <v>0</v>
      </c>
      <c r="L676" s="1"/>
      <c r="M676" s="1"/>
      <c r="N676" s="1">
        <v>6</v>
      </c>
      <c r="O676" s="1" t="s">
        <v>11</v>
      </c>
      <c r="P676" s="1">
        <f>TabPil!P676</f>
        <v>13.44</v>
      </c>
      <c r="Q676" s="1">
        <f>TabPil!Q676</f>
        <v>8.4480000000000004</v>
      </c>
      <c r="R676" s="8">
        <f>(ABS(TabPil!R676)+ABS(TabPil!T676))*SIGN(TabPil!R676)</f>
        <v>3.649</v>
      </c>
      <c r="S676" s="8">
        <f>(ABS(TabPil!S676)+ABS(TabPil!U676))*SIGN(TabPil!S676)</f>
        <v>14.133000000000001</v>
      </c>
      <c r="T676" s="8">
        <f t="shared" si="98"/>
        <v>7.8889000000000005</v>
      </c>
      <c r="U676" s="8">
        <f t="shared" si="99"/>
        <v>15.2277</v>
      </c>
      <c r="AH676" s="1" t="s">
        <v>58</v>
      </c>
      <c r="AI676" s="8">
        <f>F674+J674</f>
        <v>8.9039999999999999</v>
      </c>
      <c r="AJ676" s="8">
        <f>Q674+U674</f>
        <v>43.104700000000001</v>
      </c>
      <c r="AK676" s="8">
        <f>F675+J675</f>
        <v>-3.9780000000000002</v>
      </c>
      <c r="AL676" s="8">
        <f>Q675+U675</f>
        <v>-32.689900000000002</v>
      </c>
      <c r="AM676" s="22">
        <f>Z677+AD677</f>
        <v>-103.92229999999999</v>
      </c>
    </row>
    <row r="677" spans="1:39">
      <c r="C677" s="1">
        <v>6</v>
      </c>
      <c r="D677" s="1" t="s">
        <v>12</v>
      </c>
      <c r="E677" s="1">
        <f>TabPil!E677</f>
        <v>-130.649</v>
      </c>
      <c r="F677" s="1">
        <f>TabPil!F677</f>
        <v>-73.108000000000004</v>
      </c>
      <c r="G677" s="8">
        <f>(ABS(TabPil!G677)+ABS(TabPil!I677))*SIGN(TabPil!G677)</f>
        <v>-1.4279999999999999</v>
      </c>
      <c r="H677" s="8">
        <f>(ABS(TabPil!H677)+ABS(TabPil!J677))*SIGN(TabPil!H677)</f>
        <v>0</v>
      </c>
      <c r="I677" s="8">
        <f t="shared" si="96"/>
        <v>-1.4279999999999999</v>
      </c>
      <c r="J677" s="8">
        <f t="shared" si="97"/>
        <v>0</v>
      </c>
      <c r="L677" s="1"/>
      <c r="M677" s="1"/>
      <c r="N677" s="1">
        <v>6</v>
      </c>
      <c r="O677" s="1" t="s">
        <v>12</v>
      </c>
      <c r="P677" s="1">
        <f>TabPil!P677</f>
        <v>-33.612000000000002</v>
      </c>
      <c r="Q677" s="1">
        <f>TabPil!Q677</f>
        <v>-21.245999999999999</v>
      </c>
      <c r="R677" s="8">
        <f>(ABS(TabPil!R677)+ABS(TabPil!T677))*SIGN(TabPil!R677)</f>
        <v>-2.2709999999999999</v>
      </c>
      <c r="S677" s="8">
        <f>(ABS(TabPil!S677)+ABS(TabPil!U677))*SIGN(TabPil!S677)</f>
        <v>-8.7140000000000004</v>
      </c>
      <c r="T677" s="8">
        <f t="shared" si="98"/>
        <v>-4.8851999999999993</v>
      </c>
      <c r="U677" s="8">
        <f t="shared" si="99"/>
        <v>-9.3953000000000007</v>
      </c>
      <c r="W677" s="1">
        <v>6</v>
      </c>
      <c r="X677" s="1" t="s">
        <v>12</v>
      </c>
      <c r="Y677" s="1">
        <f>TabPil!Z677</f>
        <v>-164.261</v>
      </c>
      <c r="Z677" s="1">
        <f>TabPil!AA677</f>
        <v>-94.353999999999999</v>
      </c>
      <c r="AA677" s="1">
        <f>(ABS(TabPil!AB677)+ABS(TabPil!AD677))*SIGN(TabPil!AB677)</f>
        <v>-3.4609999999999999</v>
      </c>
      <c r="AB677" s="1">
        <f>(ABS(TabPil!AC677)+ABS(TabPil!AE677))*SIGN(TabPil!AC677)</f>
        <v>-8.5299999999999994</v>
      </c>
      <c r="AC677" s="22">
        <f>(ABS(AA677)+0.3*ABS(AB677))*SIGN(AA677)</f>
        <v>-6.02</v>
      </c>
      <c r="AD677" s="22">
        <f>(ABS(AB677)+0.3*ABS(AA677))*SIGN(AB677)</f>
        <v>-9.5682999999999989</v>
      </c>
      <c r="AH677" s="1" t="s">
        <v>59</v>
      </c>
      <c r="AI677" s="8">
        <f>F674-J674</f>
        <v>8.9039999999999999</v>
      </c>
      <c r="AJ677" s="8">
        <f>Q674-U674</f>
        <v>-13.454700000000003</v>
      </c>
      <c r="AK677" s="8">
        <f>F675-J675</f>
        <v>-3.9780000000000002</v>
      </c>
      <c r="AL677" s="8">
        <f>Q675-U675</f>
        <v>8.2759</v>
      </c>
      <c r="AM677" s="22">
        <f>Z677-AD677</f>
        <v>-84.785700000000006</v>
      </c>
    </row>
    <row r="678" spans="1:39">
      <c r="C678" s="1">
        <v>5</v>
      </c>
      <c r="D678" s="1" t="s">
        <v>9</v>
      </c>
      <c r="E678" s="1">
        <f>TabPil!E678</f>
        <v>-1.3740000000000001</v>
      </c>
      <c r="F678" s="1">
        <f>TabPil!F678</f>
        <v>0.52600000000000002</v>
      </c>
      <c r="G678" s="8">
        <f>(ABS(TabPil!G678)+ABS(TabPil!I678))*SIGN(TabPil!G678)</f>
        <v>81.203000000000003</v>
      </c>
      <c r="H678" s="8">
        <f>(ABS(TabPil!H678)+ABS(TabPil!J678))*SIGN(TabPil!H678)</f>
        <v>0</v>
      </c>
      <c r="I678" s="8">
        <f t="shared" si="96"/>
        <v>81.203000000000003</v>
      </c>
      <c r="J678" s="8">
        <f t="shared" si="97"/>
        <v>0</v>
      </c>
      <c r="L678" s="1"/>
      <c r="M678" s="1"/>
      <c r="N678" s="1">
        <v>5</v>
      </c>
      <c r="O678" s="1" t="s">
        <v>9</v>
      </c>
      <c r="P678" s="1">
        <f>TabPil!P678</f>
        <v>15.898999999999999</v>
      </c>
      <c r="Q678" s="1">
        <f>TabPil!Q678</f>
        <v>10.023</v>
      </c>
      <c r="R678" s="8">
        <f>(ABS(TabPil!R678)+ABS(TabPil!T678))*SIGN(TabPil!R678)</f>
        <v>8.9080000000000013</v>
      </c>
      <c r="S678" s="8">
        <f>(ABS(TabPil!S678)+ABS(TabPil!U678))*SIGN(TabPil!S678)</f>
        <v>32.284999999999997</v>
      </c>
      <c r="T678" s="8">
        <f t="shared" si="98"/>
        <v>18.593499999999999</v>
      </c>
      <c r="U678" s="8">
        <f t="shared" si="99"/>
        <v>34.9574</v>
      </c>
      <c r="W678" s="1"/>
      <c r="AG678" s="1">
        <v>5</v>
      </c>
      <c r="AH678" s="1" t="s">
        <v>56</v>
      </c>
      <c r="AI678" s="8">
        <f>F678+I678</f>
        <v>81.728999999999999</v>
      </c>
      <c r="AJ678" s="8">
        <f>Q678+T678</f>
        <v>28.616499999999998</v>
      </c>
      <c r="AK678" s="8">
        <f>F679+I679</f>
        <v>-77.954999999999998</v>
      </c>
      <c r="AL678" s="8">
        <f>Q679+T679</f>
        <v>-29.946099999999998</v>
      </c>
      <c r="AM678" s="22">
        <f>Z681+AC681</f>
        <v>-255.9838</v>
      </c>
    </row>
    <row r="679" spans="1:39">
      <c r="C679" s="1">
        <v>5</v>
      </c>
      <c r="D679" s="1" t="s">
        <v>10</v>
      </c>
      <c r="E679" s="1">
        <f>TabPil!E679</f>
        <v>-2.2509999999999999</v>
      </c>
      <c r="F679" s="1">
        <f>TabPil!F679</f>
        <v>-2.2530000000000001</v>
      </c>
      <c r="G679" s="8">
        <f>(ABS(TabPil!G679)+ABS(TabPil!I679))*SIGN(TabPil!G679)</f>
        <v>-75.701999999999998</v>
      </c>
      <c r="H679" s="8">
        <f>(ABS(TabPil!H679)+ABS(TabPil!J679))*SIGN(TabPil!H679)</f>
        <v>0</v>
      </c>
      <c r="I679" s="8">
        <f t="shared" si="96"/>
        <v>-75.701999999999998</v>
      </c>
      <c r="J679" s="8">
        <f t="shared" si="97"/>
        <v>0</v>
      </c>
      <c r="L679" s="1"/>
      <c r="M679" s="1"/>
      <c r="N679" s="1">
        <v>5</v>
      </c>
      <c r="O679" s="1" t="s">
        <v>10</v>
      </c>
      <c r="P679" s="1">
        <f>TabPil!P679</f>
        <v>-16.509</v>
      </c>
      <c r="Q679" s="1">
        <f>TabPil!Q679</f>
        <v>-10.462</v>
      </c>
      <c r="R679" s="8">
        <f>(ABS(TabPil!R679)+ABS(TabPil!T679))*SIGN(TabPil!R679)</f>
        <v>-9.2579999999999991</v>
      </c>
      <c r="S679" s="8">
        <f>(ABS(TabPil!S679)+ABS(TabPil!U679))*SIGN(TabPil!S679)</f>
        <v>-34.087000000000003</v>
      </c>
      <c r="T679" s="8">
        <f t="shared" si="98"/>
        <v>-19.484099999999998</v>
      </c>
      <c r="U679" s="8">
        <f t="shared" si="99"/>
        <v>-36.864400000000003</v>
      </c>
      <c r="W679" s="1"/>
      <c r="AG679" s="1"/>
      <c r="AH679" s="1" t="s">
        <v>57</v>
      </c>
      <c r="AI679" s="8">
        <f>F678-I678</f>
        <v>-80.677000000000007</v>
      </c>
      <c r="AJ679" s="8">
        <f>Q678-T678</f>
        <v>-8.5704999999999991</v>
      </c>
      <c r="AK679" s="8">
        <f>F679-I679</f>
        <v>73.448999999999998</v>
      </c>
      <c r="AL679" s="8">
        <f>Q679-T679</f>
        <v>9.0220999999999982</v>
      </c>
      <c r="AM679" s="22">
        <f>Z681-AC681</f>
        <v>-227.7902</v>
      </c>
    </row>
    <row r="680" spans="1:39">
      <c r="C680" s="1">
        <v>5</v>
      </c>
      <c r="D680" s="1" t="s">
        <v>11</v>
      </c>
      <c r="E680" s="1">
        <f>TabPil!E680</f>
        <v>0.27400000000000002</v>
      </c>
      <c r="F680" s="1">
        <f>TabPil!F680</f>
        <v>0.86799999999999999</v>
      </c>
      <c r="G680" s="8">
        <f>(ABS(TabPil!G680)+ABS(TabPil!I680))*SIGN(TabPil!G680)</f>
        <v>48.843000000000004</v>
      </c>
      <c r="H680" s="8">
        <f>(ABS(TabPil!H680)+ABS(TabPil!J680))*SIGN(TabPil!H680)</f>
        <v>0</v>
      </c>
      <c r="I680" s="8">
        <f t="shared" si="96"/>
        <v>48.843000000000004</v>
      </c>
      <c r="J680" s="8">
        <f t="shared" si="97"/>
        <v>0</v>
      </c>
      <c r="L680" s="1"/>
      <c r="M680" s="1"/>
      <c r="N680" s="1">
        <v>5</v>
      </c>
      <c r="O680" s="1" t="s">
        <v>11</v>
      </c>
      <c r="P680" s="1">
        <f>TabPil!P680</f>
        <v>10.127000000000001</v>
      </c>
      <c r="Q680" s="1">
        <f>TabPil!Q680</f>
        <v>6.4009999999999998</v>
      </c>
      <c r="R680" s="8">
        <f>(ABS(TabPil!R680)+ABS(TabPil!T680))*SIGN(TabPil!R680)</f>
        <v>5.6750000000000007</v>
      </c>
      <c r="S680" s="8">
        <f>(ABS(TabPil!S680)+ABS(TabPil!U680))*SIGN(TabPil!S680)</f>
        <v>20.728999999999999</v>
      </c>
      <c r="T680" s="8">
        <f t="shared" si="98"/>
        <v>11.893699999999999</v>
      </c>
      <c r="U680" s="8">
        <f t="shared" si="99"/>
        <v>22.4315</v>
      </c>
      <c r="W680" s="1"/>
      <c r="AH680" s="1" t="s">
        <v>58</v>
      </c>
      <c r="AI680" s="8">
        <f>F678+J678</f>
        <v>0.52600000000000002</v>
      </c>
      <c r="AJ680" s="8">
        <f>Q678+U678</f>
        <v>44.980400000000003</v>
      </c>
      <c r="AK680" s="8">
        <f>F679+J679</f>
        <v>-2.2530000000000001</v>
      </c>
      <c r="AL680" s="8">
        <f>Q679+U679</f>
        <v>-47.326400000000007</v>
      </c>
      <c r="AM680" s="22">
        <f>Z681+AD681</f>
        <v>-269.79970000000003</v>
      </c>
    </row>
    <row r="681" spans="1:39">
      <c r="C681" s="1">
        <v>5</v>
      </c>
      <c r="D681" s="1" t="s">
        <v>12</v>
      </c>
      <c r="E681" s="1">
        <f>TabPil!E681</f>
        <v>-325.99900000000002</v>
      </c>
      <c r="F681" s="1">
        <f>TabPil!F681</f>
        <v>-195.452</v>
      </c>
      <c r="G681" s="8">
        <f>(ABS(TabPil!G681)+ABS(TabPil!I681))*SIGN(TabPil!G681)</f>
        <v>0.66200000000000003</v>
      </c>
      <c r="H681" s="8">
        <f>(ABS(TabPil!H681)+ABS(TabPil!J681))*SIGN(TabPil!H681)</f>
        <v>0</v>
      </c>
      <c r="I681" s="8">
        <f t="shared" si="96"/>
        <v>0.66200000000000003</v>
      </c>
      <c r="J681" s="8">
        <f t="shared" si="97"/>
        <v>0</v>
      </c>
      <c r="L681" s="1"/>
      <c r="M681" s="1"/>
      <c r="N681" s="1">
        <v>5</v>
      </c>
      <c r="O681" s="1" t="s">
        <v>12</v>
      </c>
      <c r="P681" s="1">
        <f>TabPil!P681</f>
        <v>-73.403999999999996</v>
      </c>
      <c r="Q681" s="1">
        <f>TabPil!Q681</f>
        <v>-46.435000000000002</v>
      </c>
      <c r="R681" s="8">
        <f>(ABS(TabPil!R681)+ABS(TabPil!T681))*SIGN(TabPil!R681)</f>
        <v>-6.9509999999999996</v>
      </c>
      <c r="S681" s="8">
        <f>(ABS(TabPil!S681)+ABS(TabPil!U681))*SIGN(TabPil!S681)</f>
        <v>-26.102999999999998</v>
      </c>
      <c r="T681" s="8">
        <f t="shared" si="98"/>
        <v>-14.781899999999998</v>
      </c>
      <c r="U681" s="8">
        <f t="shared" si="99"/>
        <v>-28.188299999999998</v>
      </c>
      <c r="W681" s="1">
        <v>5</v>
      </c>
      <c r="X681" s="1" t="s">
        <v>12</v>
      </c>
      <c r="Y681" s="1">
        <f>TabPil!Z681</f>
        <v>-399.40300000000002</v>
      </c>
      <c r="Z681" s="1">
        <f>TabPil!AA681</f>
        <v>-241.887</v>
      </c>
      <c r="AA681" s="1">
        <f>(ABS(TabPil!AB681)+ABS(TabPil!AD681))*SIGN(TabPil!AB681)</f>
        <v>-6.2889999999999997</v>
      </c>
      <c r="AB681" s="1">
        <f>(ABS(TabPil!AC681)+ABS(TabPil!AE681))*SIGN(TabPil!AC681)</f>
        <v>-26.026</v>
      </c>
      <c r="AC681" s="22">
        <f>(ABS(AA681)+0.3*ABS(AB681))*SIGN(AA681)</f>
        <v>-14.096799999999998</v>
      </c>
      <c r="AD681" s="22">
        <f>(ABS(AB681)+0.3*ABS(AA681))*SIGN(AB681)</f>
        <v>-27.912700000000001</v>
      </c>
      <c r="AH681" s="1" t="s">
        <v>59</v>
      </c>
      <c r="AI681" s="8">
        <f>F678-J678</f>
        <v>0.52600000000000002</v>
      </c>
      <c r="AJ681" s="8">
        <f>Q678-U678</f>
        <v>-24.9344</v>
      </c>
      <c r="AK681" s="8">
        <f>F679-J679</f>
        <v>-2.2530000000000001</v>
      </c>
      <c r="AL681" s="8">
        <f>Q679-U679</f>
        <v>26.402400000000004</v>
      </c>
      <c r="AM681" s="22">
        <f>Z681-AD681</f>
        <v>-213.9743</v>
      </c>
    </row>
    <row r="682" spans="1:39">
      <c r="C682" s="1">
        <v>4</v>
      </c>
      <c r="D682" s="1" t="s">
        <v>9</v>
      </c>
      <c r="E682" s="1">
        <f>TabPil!E682</f>
        <v>4.2949999999999999</v>
      </c>
      <c r="F682" s="1">
        <f>TabPil!F682</f>
        <v>3.1339999999999999</v>
      </c>
      <c r="G682" s="8">
        <f>(ABS(TabPil!G682)+ABS(TabPil!I682))*SIGN(TabPil!G682)</f>
        <v>119.72300000000001</v>
      </c>
      <c r="H682" s="8">
        <f>(ABS(TabPil!H682)+ABS(TabPil!J682))*SIGN(TabPil!H682)</f>
        <v>0</v>
      </c>
      <c r="I682" s="8">
        <f t="shared" si="96"/>
        <v>119.72300000000001</v>
      </c>
      <c r="J682" s="8">
        <f t="shared" si="97"/>
        <v>0</v>
      </c>
      <c r="L682" s="1"/>
      <c r="M682" s="1"/>
      <c r="N682" s="1">
        <v>4</v>
      </c>
      <c r="O682" s="1" t="s">
        <v>9</v>
      </c>
      <c r="P682" s="1">
        <f>TabPil!P682</f>
        <v>17.021000000000001</v>
      </c>
      <c r="Q682" s="1">
        <f>TabPil!Q682</f>
        <v>10.842000000000001</v>
      </c>
      <c r="R682" s="8">
        <f>(ABS(TabPil!R682)+ABS(TabPil!T682))*SIGN(TabPil!R682)</f>
        <v>12.959</v>
      </c>
      <c r="S682" s="8">
        <f>(ABS(TabPil!S682)+ABS(TabPil!U682))*SIGN(TabPil!S682)</f>
        <v>45.992000000000004</v>
      </c>
      <c r="T682" s="8">
        <f t="shared" si="98"/>
        <v>26.756599999999999</v>
      </c>
      <c r="U682" s="8">
        <f t="shared" si="99"/>
        <v>49.879700000000007</v>
      </c>
      <c r="W682" s="1"/>
      <c r="AG682" s="1">
        <v>4</v>
      </c>
      <c r="AH682" s="1" t="s">
        <v>56</v>
      </c>
      <c r="AI682" s="8">
        <f>F682+I682</f>
        <v>122.85700000000001</v>
      </c>
      <c r="AJ682" s="8">
        <f>Q682+T682</f>
        <v>37.598599999999998</v>
      </c>
      <c r="AK682" s="8">
        <f>F683+I683</f>
        <v>-104.121</v>
      </c>
      <c r="AL682" s="8">
        <f>Q683+T683</f>
        <v>-35.805699999999995</v>
      </c>
      <c r="AM682" s="22">
        <f>Z685+AC685</f>
        <v>-428.56179999999995</v>
      </c>
    </row>
    <row r="683" spans="1:39">
      <c r="C683" s="1">
        <v>4</v>
      </c>
      <c r="D683" s="1" t="s">
        <v>10</v>
      </c>
      <c r="E683" s="1">
        <f>TabPil!E683</f>
        <v>-3.0259999999999998</v>
      </c>
      <c r="F683" s="1">
        <f>TabPil!F683</f>
        <v>-2.4660000000000002</v>
      </c>
      <c r="G683" s="8">
        <f>(ABS(TabPil!G683)+ABS(TabPil!I683))*SIGN(TabPil!G683)</f>
        <v>-101.655</v>
      </c>
      <c r="H683" s="8">
        <f>(ABS(TabPil!H683)+ABS(TabPil!J683))*SIGN(TabPil!H683)</f>
        <v>0</v>
      </c>
      <c r="I683" s="8">
        <f t="shared" si="96"/>
        <v>-101.655</v>
      </c>
      <c r="J683" s="8">
        <f t="shared" si="97"/>
        <v>0</v>
      </c>
      <c r="L683" s="1"/>
      <c r="M683" s="1"/>
      <c r="N683" s="1">
        <v>4</v>
      </c>
      <c r="O683" s="1" t="s">
        <v>10</v>
      </c>
      <c r="P683" s="1">
        <f>TabPil!P683</f>
        <v>-16.684000000000001</v>
      </c>
      <c r="Q683" s="1">
        <f>TabPil!Q683</f>
        <v>-10.622999999999999</v>
      </c>
      <c r="R683" s="8">
        <f>(ABS(TabPil!R683)+ABS(TabPil!T683))*SIGN(TabPil!R683)</f>
        <v>-12.141999999999999</v>
      </c>
      <c r="S683" s="8">
        <f>(ABS(TabPil!S683)+ABS(TabPil!U683))*SIGN(TabPil!S683)</f>
        <v>-43.469000000000001</v>
      </c>
      <c r="T683" s="8">
        <f t="shared" si="98"/>
        <v>-25.182699999999997</v>
      </c>
      <c r="U683" s="8">
        <f t="shared" si="99"/>
        <v>-47.111600000000003</v>
      </c>
      <c r="W683" s="1"/>
      <c r="AG683" s="1"/>
      <c r="AH683" s="1" t="s">
        <v>57</v>
      </c>
      <c r="AI683" s="8">
        <f>F682-I682</f>
        <v>-116.58900000000001</v>
      </c>
      <c r="AJ683" s="8">
        <f>Q682-T682</f>
        <v>-15.914599999999998</v>
      </c>
      <c r="AK683" s="8">
        <f>F683-I683</f>
        <v>99.189000000000007</v>
      </c>
      <c r="AL683" s="8">
        <f>Q683-T683</f>
        <v>14.559699999999998</v>
      </c>
      <c r="AM683" s="22">
        <f>Z685-AC685</f>
        <v>-360.21019999999999</v>
      </c>
    </row>
    <row r="684" spans="1:39">
      <c r="C684" s="1">
        <v>4</v>
      </c>
      <c r="D684" s="1" t="s">
        <v>11</v>
      </c>
      <c r="E684" s="1">
        <f>TabPil!E684</f>
        <v>2.2879999999999998</v>
      </c>
      <c r="F684" s="1">
        <f>TabPil!F684</f>
        <v>1.75</v>
      </c>
      <c r="G684" s="8">
        <f>(ABS(TabPil!G684)+ABS(TabPil!I684))*SIGN(TabPil!G684)</f>
        <v>69.03</v>
      </c>
      <c r="H684" s="8">
        <f>(ABS(TabPil!H684)+ABS(TabPil!J684))*SIGN(TabPil!H684)</f>
        <v>0</v>
      </c>
      <c r="I684" s="8">
        <f t="shared" si="96"/>
        <v>69.03</v>
      </c>
      <c r="J684" s="8">
        <f t="shared" si="97"/>
        <v>0</v>
      </c>
      <c r="L684" s="1"/>
      <c r="M684" s="1"/>
      <c r="N684" s="1">
        <v>4</v>
      </c>
      <c r="O684" s="1" t="s">
        <v>11</v>
      </c>
      <c r="P684" s="1">
        <f>TabPil!P684</f>
        <v>10.532999999999999</v>
      </c>
      <c r="Q684" s="1">
        <f>TabPil!Q684</f>
        <v>6.7080000000000002</v>
      </c>
      <c r="R684" s="8">
        <f>(ABS(TabPil!R684)+ABS(TabPil!T684))*SIGN(TabPil!R684)</f>
        <v>7.8419999999999996</v>
      </c>
      <c r="S684" s="8">
        <f>(ABS(TabPil!S684)+ABS(TabPil!U684))*SIGN(TabPil!S684)</f>
        <v>27.945999999999998</v>
      </c>
      <c r="T684" s="8">
        <f t="shared" si="98"/>
        <v>16.2258</v>
      </c>
      <c r="U684" s="8">
        <f t="shared" si="99"/>
        <v>30.298599999999997</v>
      </c>
      <c r="W684" s="1"/>
      <c r="AH684" s="1" t="s">
        <v>58</v>
      </c>
      <c r="AI684" s="8">
        <f>F682+J682</f>
        <v>3.1339999999999999</v>
      </c>
      <c r="AJ684" s="8">
        <f>Q682+U682</f>
        <v>60.721700000000006</v>
      </c>
      <c r="AK684" s="8">
        <f>F683+J683</f>
        <v>-2.4660000000000002</v>
      </c>
      <c r="AL684" s="8">
        <f>Q683+U683</f>
        <v>-57.7346</v>
      </c>
      <c r="AM684" s="22">
        <f>Z685+AD685</f>
        <v>-452.59209999999996</v>
      </c>
    </row>
    <row r="685" spans="1:39">
      <c r="C685" s="1">
        <v>4</v>
      </c>
      <c r="D685" s="1" t="s">
        <v>12</v>
      </c>
      <c r="E685" s="1">
        <f>TabPil!E685</f>
        <v>-525.41800000000001</v>
      </c>
      <c r="F685" s="1">
        <f>TabPil!F685</f>
        <v>-320.92099999999999</v>
      </c>
      <c r="G685" s="8">
        <f>(ABS(TabPil!G685)+ABS(TabPil!I685))*SIGN(TabPil!G685)</f>
        <v>-4.5590000000000002</v>
      </c>
      <c r="H685" s="8">
        <f>(ABS(TabPil!H685)+ABS(TabPil!J685))*SIGN(TabPil!H685)</f>
        <v>0</v>
      </c>
      <c r="I685" s="8">
        <f t="shared" si="96"/>
        <v>-4.5590000000000002</v>
      </c>
      <c r="J685" s="8">
        <f t="shared" si="97"/>
        <v>0</v>
      </c>
      <c r="L685" s="1"/>
      <c r="M685" s="1"/>
      <c r="N685" s="1">
        <v>4</v>
      </c>
      <c r="O685" s="1" t="s">
        <v>12</v>
      </c>
      <c r="P685" s="1">
        <f>TabPil!P685</f>
        <v>-115.488</v>
      </c>
      <c r="Q685" s="1">
        <f>TabPil!Q685</f>
        <v>-73.465000000000003</v>
      </c>
      <c r="R685" s="8">
        <f>(ABS(TabPil!R685)+ABS(TabPil!T685))*SIGN(TabPil!R685)</f>
        <v>-14.532</v>
      </c>
      <c r="S685" s="8">
        <f>(ABS(TabPil!S685)+ABS(TabPil!U685))*SIGN(TabPil!S685)</f>
        <v>-53.259</v>
      </c>
      <c r="T685" s="8">
        <f t="shared" si="98"/>
        <v>-30.509699999999999</v>
      </c>
      <c r="U685" s="8">
        <f t="shared" si="99"/>
        <v>-57.618600000000001</v>
      </c>
      <c r="W685" s="1">
        <v>4</v>
      </c>
      <c r="X685" s="1" t="s">
        <v>12</v>
      </c>
      <c r="Y685" s="1">
        <f>TabPil!Z685</f>
        <v>-640.90599999999995</v>
      </c>
      <c r="Z685" s="1">
        <f>TabPil!AA685</f>
        <v>-394.38599999999997</v>
      </c>
      <c r="AA685" s="1">
        <f>(ABS(TabPil!AB685)+ABS(TabPil!AD685))*SIGN(TabPil!AB685)</f>
        <v>-18.367000000000001</v>
      </c>
      <c r="AB685" s="1">
        <f>(ABS(TabPil!AC685)+ABS(TabPil!AE685))*SIGN(TabPil!AC685)</f>
        <v>-52.696000000000005</v>
      </c>
      <c r="AC685" s="22">
        <f>(ABS(AA685)+0.3*ABS(AB685))*SIGN(AA685)</f>
        <v>-34.175800000000002</v>
      </c>
      <c r="AD685" s="22">
        <f>(ABS(AB685)+0.3*ABS(AA685))*SIGN(AB685)</f>
        <v>-58.206100000000006</v>
      </c>
      <c r="AH685" s="1" t="s">
        <v>59</v>
      </c>
      <c r="AI685" s="8">
        <f>F682-J682</f>
        <v>3.1339999999999999</v>
      </c>
      <c r="AJ685" s="8">
        <f>Q682-U682</f>
        <v>-39.037700000000008</v>
      </c>
      <c r="AK685" s="8">
        <f>F683-J683</f>
        <v>-2.4660000000000002</v>
      </c>
      <c r="AL685" s="8">
        <f>Q683-U683</f>
        <v>36.488600000000005</v>
      </c>
      <c r="AM685" s="22">
        <f>Z685-AD685</f>
        <v>-336.17989999999998</v>
      </c>
    </row>
    <row r="686" spans="1:39">
      <c r="C686" s="1">
        <v>3</v>
      </c>
      <c r="D686" s="1" t="s">
        <v>9</v>
      </c>
      <c r="E686" s="1">
        <f>TabPil!E686</f>
        <v>1.0920000000000001</v>
      </c>
      <c r="F686" s="1">
        <f>TabPil!F686</f>
        <v>1.3240000000000001</v>
      </c>
      <c r="G686" s="8">
        <f>(ABS(TabPil!G686)+ABS(TabPil!I686))*SIGN(TabPil!G686)</f>
        <v>141.59699999999998</v>
      </c>
      <c r="H686" s="8">
        <f>(ABS(TabPil!H686)+ABS(TabPil!J686))*SIGN(TabPil!H686)</f>
        <v>0</v>
      </c>
      <c r="I686" s="8">
        <f t="shared" si="96"/>
        <v>141.59699999999998</v>
      </c>
      <c r="J686" s="8">
        <f t="shared" si="97"/>
        <v>0</v>
      </c>
      <c r="L686" s="1"/>
      <c r="M686" s="1"/>
      <c r="N686" s="1">
        <v>3</v>
      </c>
      <c r="O686" s="1" t="s">
        <v>9</v>
      </c>
      <c r="P686" s="1">
        <f>TabPil!P686</f>
        <v>16.103000000000002</v>
      </c>
      <c r="Q686" s="1">
        <f>TabPil!Q686</f>
        <v>10.273</v>
      </c>
      <c r="R686" s="8">
        <f>(ABS(TabPil!R686)+ABS(TabPil!T686))*SIGN(TabPil!R686)</f>
        <v>14.895</v>
      </c>
      <c r="S686" s="8">
        <f>(ABS(TabPil!S686)+ABS(TabPil!U686))*SIGN(TabPil!S686)</f>
        <v>51.765999999999998</v>
      </c>
      <c r="T686" s="8">
        <f t="shared" si="98"/>
        <v>30.424799999999998</v>
      </c>
      <c r="U686" s="8">
        <f t="shared" si="99"/>
        <v>56.234499999999997</v>
      </c>
      <c r="W686" s="1"/>
      <c r="AG686" s="1">
        <v>3</v>
      </c>
      <c r="AH686" s="1" t="s">
        <v>56</v>
      </c>
      <c r="AI686" s="8">
        <f>F686+I686</f>
        <v>142.92099999999999</v>
      </c>
      <c r="AJ686" s="8">
        <f>Q686+T686</f>
        <v>40.697800000000001</v>
      </c>
      <c r="AK686" s="8">
        <f>F687+I687</f>
        <v>-128.886</v>
      </c>
      <c r="AL686" s="8">
        <f>Q687+T687</f>
        <v>-39.451099999999997</v>
      </c>
      <c r="AM686" s="22">
        <f>Z689+AC689</f>
        <v>-604.73149999999998</v>
      </c>
    </row>
    <row r="687" spans="1:39">
      <c r="C687" s="1">
        <v>3</v>
      </c>
      <c r="D687" s="1" t="s">
        <v>10</v>
      </c>
      <c r="E687" s="1">
        <f>TabPil!E687</f>
        <v>-1.046</v>
      </c>
      <c r="F687" s="1">
        <f>TabPil!F687</f>
        <v>-1.2030000000000001</v>
      </c>
      <c r="G687" s="8">
        <f>(ABS(TabPil!G687)+ABS(TabPil!I687))*SIGN(TabPil!G687)</f>
        <v>-127.68299999999999</v>
      </c>
      <c r="H687" s="8">
        <f>(ABS(TabPil!H687)+ABS(TabPil!J687))*SIGN(TabPil!H687)</f>
        <v>0</v>
      </c>
      <c r="I687" s="8">
        <f t="shared" si="96"/>
        <v>-127.68299999999999</v>
      </c>
      <c r="J687" s="8">
        <f t="shared" si="97"/>
        <v>0</v>
      </c>
      <c r="L687" s="1"/>
      <c r="M687" s="1"/>
      <c r="N687" s="1">
        <v>3</v>
      </c>
      <c r="O687" s="1" t="s">
        <v>10</v>
      </c>
      <c r="P687" s="1">
        <f>TabPil!P687</f>
        <v>-15.621</v>
      </c>
      <c r="Q687" s="1">
        <f>TabPil!Q687</f>
        <v>-9.9749999999999996</v>
      </c>
      <c r="R687" s="8">
        <f>(ABS(TabPil!R687)+ABS(TabPil!T687))*SIGN(TabPil!R687)</f>
        <v>-14.389999999999999</v>
      </c>
      <c r="S687" s="8">
        <f>(ABS(TabPil!S687)+ABS(TabPil!U687))*SIGN(TabPil!S687)</f>
        <v>-50.286999999999999</v>
      </c>
      <c r="T687" s="8">
        <f t="shared" si="98"/>
        <v>-29.476099999999995</v>
      </c>
      <c r="U687" s="8">
        <f t="shared" si="99"/>
        <v>-54.603999999999999</v>
      </c>
      <c r="W687" s="1"/>
      <c r="AG687" s="1"/>
      <c r="AH687" s="1" t="s">
        <v>57</v>
      </c>
      <c r="AI687" s="8">
        <f>F686-I686</f>
        <v>-140.27299999999997</v>
      </c>
      <c r="AJ687" s="8">
        <f>Q686-T686</f>
        <v>-20.151799999999998</v>
      </c>
      <c r="AK687" s="8">
        <f>F687-I687</f>
        <v>126.47999999999999</v>
      </c>
      <c r="AL687" s="8">
        <f>Q687-T687</f>
        <v>19.501099999999994</v>
      </c>
      <c r="AM687" s="22">
        <f>Z689-AC689</f>
        <v>-491.70249999999999</v>
      </c>
    </row>
    <row r="688" spans="1:39">
      <c r="C688" s="1">
        <v>3</v>
      </c>
      <c r="D688" s="1" t="s">
        <v>11</v>
      </c>
      <c r="E688" s="1">
        <f>TabPil!E688</f>
        <v>0.66800000000000004</v>
      </c>
      <c r="F688" s="1">
        <f>TabPil!F688</f>
        <v>0.79</v>
      </c>
      <c r="G688" s="8">
        <f>(ABS(TabPil!G688)+ABS(TabPil!I688))*SIGN(TabPil!G688)</f>
        <v>84.025000000000006</v>
      </c>
      <c r="H688" s="8">
        <f>(ABS(TabPil!H688)+ABS(TabPil!J688))*SIGN(TabPil!H688)</f>
        <v>0</v>
      </c>
      <c r="I688" s="8">
        <f t="shared" si="96"/>
        <v>84.025000000000006</v>
      </c>
      <c r="J688" s="8">
        <f t="shared" si="97"/>
        <v>0</v>
      </c>
      <c r="L688" s="1"/>
      <c r="M688" s="1"/>
      <c r="N688" s="1">
        <v>3</v>
      </c>
      <c r="O688" s="1" t="s">
        <v>11</v>
      </c>
      <c r="P688" s="1">
        <f>TabPil!P688</f>
        <v>9.9139999999999997</v>
      </c>
      <c r="Q688" s="1">
        <f>TabPil!Q688</f>
        <v>6.3280000000000003</v>
      </c>
      <c r="R688" s="8">
        <f>(ABS(TabPil!R688)+ABS(TabPil!T688))*SIGN(TabPil!R688)</f>
        <v>9.15</v>
      </c>
      <c r="S688" s="8">
        <f>(ABS(TabPil!S688)+ABS(TabPil!U688))*SIGN(TabPil!S688)</f>
        <v>31.881</v>
      </c>
      <c r="T688" s="8">
        <f t="shared" si="98"/>
        <v>18.714300000000001</v>
      </c>
      <c r="U688" s="8">
        <f t="shared" si="99"/>
        <v>34.625999999999998</v>
      </c>
      <c r="W688" s="1"/>
      <c r="AH688" s="1" t="s">
        <v>58</v>
      </c>
      <c r="AI688" s="8">
        <f>F686+J686</f>
        <v>1.3240000000000001</v>
      </c>
      <c r="AJ688" s="8">
        <f>Q686+U686</f>
        <v>66.507499999999993</v>
      </c>
      <c r="AK688" s="8">
        <f>F687+J687</f>
        <v>-1.2030000000000001</v>
      </c>
      <c r="AL688" s="8">
        <f>Q687+U687</f>
        <v>-64.578999999999994</v>
      </c>
      <c r="AM688" s="22">
        <f>Z689+AD689</f>
        <v>-641.79790000000003</v>
      </c>
    </row>
    <row r="689" spans="1:39">
      <c r="C689" s="1">
        <v>3</v>
      </c>
      <c r="D689" s="1" t="s">
        <v>12</v>
      </c>
      <c r="E689" s="1">
        <f>TabPil!E689</f>
        <v>-727.28599999999994</v>
      </c>
      <c r="F689" s="1">
        <f>TabPil!F689</f>
        <v>-447.89299999999997</v>
      </c>
      <c r="G689" s="8">
        <f>(ABS(TabPil!G689)+ABS(TabPil!I689))*SIGN(TabPil!G689)</f>
        <v>-8.9379999999999988</v>
      </c>
      <c r="H689" s="8">
        <f>(ABS(TabPil!H689)+ABS(TabPil!J689))*SIGN(TabPil!H689)</f>
        <v>0</v>
      </c>
      <c r="I689" s="8">
        <f t="shared" si="96"/>
        <v>-8.9379999999999988</v>
      </c>
      <c r="J689" s="8">
        <f t="shared" si="97"/>
        <v>0</v>
      </c>
      <c r="L689" s="1"/>
      <c r="M689" s="1"/>
      <c r="N689" s="1">
        <v>3</v>
      </c>
      <c r="O689" s="1" t="s">
        <v>12</v>
      </c>
      <c r="P689" s="1">
        <f>TabPil!P689</f>
        <v>-157.28</v>
      </c>
      <c r="Q689" s="1">
        <f>TabPil!Q689</f>
        <v>-100.324</v>
      </c>
      <c r="R689" s="8">
        <f>(ABS(TabPil!R689)+ABS(TabPil!T689))*SIGN(TabPil!R689)</f>
        <v>-23.714999999999996</v>
      </c>
      <c r="S689" s="8">
        <f>(ABS(TabPil!S689)+ABS(TabPil!U689))*SIGN(TabPil!S689)</f>
        <v>-85.293000000000006</v>
      </c>
      <c r="T689" s="8">
        <f t="shared" si="98"/>
        <v>-49.302899999999994</v>
      </c>
      <c r="U689" s="8">
        <f t="shared" si="99"/>
        <v>-92.407499999999999</v>
      </c>
      <c r="W689" s="1">
        <v>3</v>
      </c>
      <c r="X689" s="1" t="s">
        <v>12</v>
      </c>
      <c r="Y689" s="1">
        <f>TabPil!Z689</f>
        <v>-884.56599999999992</v>
      </c>
      <c r="Z689" s="1">
        <f>TabPil!AA689</f>
        <v>-548.21699999999998</v>
      </c>
      <c r="AA689" s="1">
        <f>(ABS(TabPil!AB689)+ABS(TabPil!AD689))*SIGN(TabPil!AB689)</f>
        <v>-31.252999999999997</v>
      </c>
      <c r="AB689" s="1">
        <f>(ABS(TabPil!AC689)+ABS(TabPil!AE689))*SIGN(TabPil!AC689)</f>
        <v>-84.204999999999998</v>
      </c>
      <c r="AC689" s="22">
        <f>(ABS(AA689)+0.3*ABS(AB689))*SIGN(AA689)</f>
        <v>-56.514499999999998</v>
      </c>
      <c r="AD689" s="22">
        <f>(ABS(AB689)+0.3*ABS(AA689))*SIGN(AB689)</f>
        <v>-93.5809</v>
      </c>
      <c r="AH689" s="1" t="s">
        <v>59</v>
      </c>
      <c r="AI689" s="8">
        <f>F686-J686</f>
        <v>1.3240000000000001</v>
      </c>
      <c r="AJ689" s="8">
        <f>Q686-U686</f>
        <v>-45.961500000000001</v>
      </c>
      <c r="AK689" s="8">
        <f>F687-J687</f>
        <v>-1.2030000000000001</v>
      </c>
      <c r="AL689" s="8">
        <f>Q687-U687</f>
        <v>44.628999999999998</v>
      </c>
      <c r="AM689" s="22">
        <f>Z689-AD689</f>
        <v>-454.6361</v>
      </c>
    </row>
    <row r="690" spans="1:39">
      <c r="C690" s="1">
        <v>2</v>
      </c>
      <c r="D690" s="1" t="s">
        <v>9</v>
      </c>
      <c r="E690" s="1">
        <f>TabPil!E690</f>
        <v>-1.8260000000000001</v>
      </c>
      <c r="F690" s="1">
        <f>TabPil!F690</f>
        <v>-0.371</v>
      </c>
      <c r="G690" s="8">
        <f>(ABS(TabPil!G690)+ABS(TabPil!I690))*SIGN(TabPil!G690)</f>
        <v>154.72399999999999</v>
      </c>
      <c r="H690" s="8">
        <f>(ABS(TabPil!H690)+ABS(TabPil!J690))*SIGN(TabPil!H690)</f>
        <v>0</v>
      </c>
      <c r="I690" s="8">
        <f t="shared" si="96"/>
        <v>154.72399999999999</v>
      </c>
      <c r="J690" s="8">
        <f t="shared" si="97"/>
        <v>0</v>
      </c>
      <c r="L690" s="1"/>
      <c r="M690" s="1"/>
      <c r="N690" s="1">
        <v>2</v>
      </c>
      <c r="O690" s="1" t="s">
        <v>9</v>
      </c>
      <c r="P690" s="1">
        <f>TabPil!P690</f>
        <v>16.111000000000001</v>
      </c>
      <c r="Q690" s="1">
        <f>TabPil!Q690</f>
        <v>10.327999999999999</v>
      </c>
      <c r="R690" s="8">
        <f>(ABS(TabPil!R690)+ABS(TabPil!T690))*SIGN(TabPil!R690)</f>
        <v>16.032</v>
      </c>
      <c r="S690" s="8">
        <f>(ABS(TabPil!S690)+ABS(TabPil!U690))*SIGN(TabPil!S690)</f>
        <v>55.217999999999996</v>
      </c>
      <c r="T690" s="8">
        <f t="shared" si="98"/>
        <v>32.597399999999993</v>
      </c>
      <c r="U690" s="8">
        <f t="shared" si="99"/>
        <v>60.027599999999993</v>
      </c>
      <c r="W690" s="1"/>
      <c r="AG690" s="1">
        <v>2</v>
      </c>
      <c r="AH690" s="1" t="s">
        <v>56</v>
      </c>
      <c r="AI690" s="8">
        <f>F690+I690</f>
        <v>154.35299999999998</v>
      </c>
      <c r="AJ690" s="8">
        <f>Q690+T690</f>
        <v>42.925399999999996</v>
      </c>
      <c r="AK690" s="8">
        <f>F691+I691</f>
        <v>-149.22899999999998</v>
      </c>
      <c r="AL690" s="8">
        <f>Q691+T691</f>
        <v>-44.5533</v>
      </c>
      <c r="AM690" s="22">
        <f>Z693+AC693</f>
        <v>-784.72040000000004</v>
      </c>
    </row>
    <row r="691" spans="1:39">
      <c r="C691" s="1">
        <v>2</v>
      </c>
      <c r="D691" s="1" t="s">
        <v>10</v>
      </c>
      <c r="E691" s="1">
        <f>TabPil!E691</f>
        <v>3.621</v>
      </c>
      <c r="F691" s="1">
        <f>TabPil!F691</f>
        <v>1.2330000000000001</v>
      </c>
      <c r="G691" s="8">
        <f>(ABS(TabPil!G691)+ABS(TabPil!I691))*SIGN(TabPil!G691)</f>
        <v>-150.46199999999999</v>
      </c>
      <c r="H691" s="8">
        <f>(ABS(TabPil!H691)+ABS(TabPil!J691))*SIGN(TabPil!H691)</f>
        <v>0</v>
      </c>
      <c r="I691" s="8">
        <f t="shared" si="96"/>
        <v>-150.46199999999999</v>
      </c>
      <c r="J691" s="8">
        <f t="shared" si="97"/>
        <v>0</v>
      </c>
      <c r="L691" s="1"/>
      <c r="M691" s="1"/>
      <c r="N691" s="1">
        <v>2</v>
      </c>
      <c r="O691" s="1" t="s">
        <v>10</v>
      </c>
      <c r="P691" s="1">
        <f>TabPil!P691</f>
        <v>-16.814</v>
      </c>
      <c r="Q691" s="1">
        <f>TabPil!Q691</f>
        <v>-10.781000000000001</v>
      </c>
      <c r="R691" s="8">
        <f>(ABS(TabPil!R691)+ABS(TabPil!T691))*SIGN(TabPil!R691)</f>
        <v>-16.608999999999998</v>
      </c>
      <c r="S691" s="8">
        <f>(ABS(TabPil!S691)+ABS(TabPil!U691))*SIGN(TabPil!S691)</f>
        <v>-57.210999999999999</v>
      </c>
      <c r="T691" s="8">
        <f t="shared" si="98"/>
        <v>-33.772300000000001</v>
      </c>
      <c r="U691" s="8">
        <f t="shared" si="99"/>
        <v>-62.1937</v>
      </c>
      <c r="W691" s="1"/>
      <c r="AG691" s="1"/>
      <c r="AH691" s="1" t="s">
        <v>57</v>
      </c>
      <c r="AI691" s="8">
        <f>F690-I690</f>
        <v>-155.095</v>
      </c>
      <c r="AJ691" s="8">
        <f>Q690-T690</f>
        <v>-22.269399999999994</v>
      </c>
      <c r="AK691" s="8">
        <f>F691-I691</f>
        <v>151.69499999999999</v>
      </c>
      <c r="AL691" s="8">
        <f>Q691-T691</f>
        <v>22.991300000000003</v>
      </c>
      <c r="AM691" s="22">
        <f>Z693-AC693</f>
        <v>-622.75959999999998</v>
      </c>
    </row>
    <row r="692" spans="1:39">
      <c r="C692" s="1">
        <v>2</v>
      </c>
      <c r="D692" s="1" t="s">
        <v>11</v>
      </c>
      <c r="E692" s="1">
        <f>TabPil!E692</f>
        <v>-1.702</v>
      </c>
      <c r="F692" s="1">
        <f>TabPil!F692</f>
        <v>-0.501</v>
      </c>
      <c r="G692" s="8">
        <f>(ABS(TabPil!G692)+ABS(TabPil!I692))*SIGN(TabPil!G692)</f>
        <v>95.278000000000006</v>
      </c>
      <c r="H692" s="8">
        <f>(ABS(TabPil!H692)+ABS(TabPil!J692))*SIGN(TabPil!H692)</f>
        <v>0</v>
      </c>
      <c r="I692" s="8">
        <f t="shared" si="96"/>
        <v>95.278000000000006</v>
      </c>
      <c r="J692" s="8">
        <f t="shared" si="97"/>
        <v>0</v>
      </c>
      <c r="L692" s="1"/>
      <c r="M692" s="1"/>
      <c r="N692" s="1">
        <v>2</v>
      </c>
      <c r="O692" s="1" t="s">
        <v>11</v>
      </c>
      <c r="P692" s="1">
        <f>TabPil!P692</f>
        <v>10.289</v>
      </c>
      <c r="Q692" s="1">
        <f>TabPil!Q692</f>
        <v>6.5970000000000004</v>
      </c>
      <c r="R692" s="8">
        <f>(ABS(TabPil!R692)+ABS(TabPil!T692))*SIGN(TabPil!R692)</f>
        <v>10.199999999999999</v>
      </c>
      <c r="S692" s="8">
        <f>(ABS(TabPil!S692)+ABS(TabPil!U692))*SIGN(TabPil!S692)</f>
        <v>35.128</v>
      </c>
      <c r="T692" s="8">
        <f t="shared" si="98"/>
        <v>20.738399999999999</v>
      </c>
      <c r="U692" s="8">
        <f t="shared" si="99"/>
        <v>38.188000000000002</v>
      </c>
      <c r="W692" s="1"/>
      <c r="AH692" s="1" t="s">
        <v>58</v>
      </c>
      <c r="AI692" s="8">
        <f>F690+J690</f>
        <v>-0.371</v>
      </c>
      <c r="AJ692" s="8">
        <f>Q690+U690</f>
        <v>70.355599999999995</v>
      </c>
      <c r="AK692" s="8">
        <f>F691+J691</f>
        <v>1.2330000000000001</v>
      </c>
      <c r="AL692" s="8">
        <f>Q691+U691</f>
        <v>-72.974699999999999</v>
      </c>
      <c r="AM692" s="22">
        <f>Z693+AD693</f>
        <v>-836.28589999999997</v>
      </c>
    </row>
    <row r="693" spans="1:39">
      <c r="C693" s="1">
        <v>2</v>
      </c>
      <c r="D693" s="1" t="s">
        <v>12</v>
      </c>
      <c r="E693" s="1">
        <f>TabPil!E693</f>
        <v>-932.33100000000002</v>
      </c>
      <c r="F693" s="1">
        <f>TabPil!F693</f>
        <v>-576.81299999999999</v>
      </c>
      <c r="G693" s="8">
        <f>(ABS(TabPil!G693)+ABS(TabPil!I693))*SIGN(TabPil!G693)</f>
        <v>-13.376999999999999</v>
      </c>
      <c r="H693" s="8">
        <f>(ABS(TabPil!H693)+ABS(TabPil!J693))*SIGN(TabPil!H693)</f>
        <v>0</v>
      </c>
      <c r="I693" s="8">
        <f t="shared" si="96"/>
        <v>-13.376999999999999</v>
      </c>
      <c r="J693" s="8">
        <f t="shared" si="97"/>
        <v>0</v>
      </c>
      <c r="L693" s="1"/>
      <c r="M693" s="1"/>
      <c r="N693" s="1">
        <v>2</v>
      </c>
      <c r="O693" s="1" t="s">
        <v>12</v>
      </c>
      <c r="P693" s="1">
        <f>TabPil!P693</f>
        <v>-198.624</v>
      </c>
      <c r="Q693" s="1">
        <f>TabPil!Q693</f>
        <v>-126.92700000000001</v>
      </c>
      <c r="R693" s="8">
        <f>(ABS(TabPil!R693)+ABS(TabPil!T693))*SIGN(TabPil!R693)</f>
        <v>-34.033999999999999</v>
      </c>
      <c r="S693" s="8">
        <f>(ABS(TabPil!S693)+ABS(TabPil!U693))*SIGN(TabPil!S693)</f>
        <v>-120.604</v>
      </c>
      <c r="T693" s="8">
        <f t="shared" si="98"/>
        <v>-70.215199999999996</v>
      </c>
      <c r="U693" s="8">
        <f t="shared" si="99"/>
        <v>-130.8142</v>
      </c>
      <c r="W693" s="1">
        <v>2</v>
      </c>
      <c r="X693" s="1" t="s">
        <v>12</v>
      </c>
      <c r="Y693" s="1">
        <f>TabPil!Z693</f>
        <v>-1130.9549999999999</v>
      </c>
      <c r="Z693" s="1">
        <f>TabPil!AA693</f>
        <v>-703.74</v>
      </c>
      <c r="AA693" s="1">
        <f>(ABS(TabPil!AB693)+ABS(TabPil!AD693))*SIGN(TabPil!AB693)</f>
        <v>-45.292999999999999</v>
      </c>
      <c r="AB693" s="1">
        <f>(ABS(TabPil!AC693)+ABS(TabPil!AE693))*SIGN(TabPil!AC693)</f>
        <v>-118.958</v>
      </c>
      <c r="AC693" s="22">
        <f>(ABS(AA693)+0.3*ABS(AB693))*SIGN(AA693)</f>
        <v>-80.980400000000003</v>
      </c>
      <c r="AD693" s="22">
        <f>(ABS(AB693)+0.3*ABS(AA693))*SIGN(AB693)</f>
        <v>-132.54589999999999</v>
      </c>
      <c r="AH693" s="1" t="s">
        <v>59</v>
      </c>
      <c r="AI693" s="8">
        <f>F690-J690</f>
        <v>-0.371</v>
      </c>
      <c r="AJ693" s="8">
        <f>Q690-U690</f>
        <v>-49.69959999999999</v>
      </c>
      <c r="AK693" s="8">
        <f>F691-J691</f>
        <v>1.2330000000000001</v>
      </c>
      <c r="AL693" s="8">
        <f>Q691-U691</f>
        <v>51.412700000000001</v>
      </c>
      <c r="AM693" s="22">
        <f>Z693-AD693</f>
        <v>-571.19410000000005</v>
      </c>
    </row>
    <row r="694" spans="1:39">
      <c r="C694" s="1">
        <v>1</v>
      </c>
      <c r="D694" s="1" t="s">
        <v>9</v>
      </c>
      <c r="E694" s="1">
        <f>TabPil!E694</f>
        <v>-3.762</v>
      </c>
      <c r="F694" s="1">
        <f>TabPil!F694</f>
        <v>-1.571</v>
      </c>
      <c r="G694" s="8">
        <f>(ABS(TabPil!G694)+ABS(TabPil!I694))*SIGN(TabPil!G694)</f>
        <v>146.80000000000001</v>
      </c>
      <c r="H694" s="8">
        <f>(ABS(TabPil!H694)+ABS(TabPil!J694))*SIGN(TabPil!H694)</f>
        <v>0</v>
      </c>
      <c r="I694" s="8">
        <f t="shared" si="96"/>
        <v>146.80000000000001</v>
      </c>
      <c r="J694" s="8">
        <f t="shared" si="97"/>
        <v>0</v>
      </c>
      <c r="L694" s="1"/>
      <c r="M694" s="1"/>
      <c r="N694" s="1">
        <v>1</v>
      </c>
      <c r="O694" s="1" t="s">
        <v>9</v>
      </c>
      <c r="P694" s="1">
        <f>TabPil!P694</f>
        <v>10.138999999999999</v>
      </c>
      <c r="Q694" s="1">
        <f>TabPil!Q694</f>
        <v>6.5140000000000002</v>
      </c>
      <c r="R694" s="8">
        <f>(ABS(TabPil!R694)+ABS(TabPil!T694))*SIGN(TabPil!R694)</f>
        <v>11.167000000000002</v>
      </c>
      <c r="S694" s="8">
        <f>(ABS(TabPil!S694)+ABS(TabPil!U694))*SIGN(TabPil!S694)</f>
        <v>38.894999999999996</v>
      </c>
      <c r="T694" s="8">
        <f t="shared" si="98"/>
        <v>22.8355</v>
      </c>
      <c r="U694" s="8">
        <f t="shared" si="99"/>
        <v>42.245099999999994</v>
      </c>
      <c r="W694" s="1"/>
      <c r="AG694" s="1">
        <v>1</v>
      </c>
      <c r="AH694" s="1" t="s">
        <v>56</v>
      </c>
      <c r="AI694" s="8">
        <f>F694+I694</f>
        <v>145.22900000000001</v>
      </c>
      <c r="AJ694" s="8">
        <f>Q694+T694</f>
        <v>29.349499999999999</v>
      </c>
      <c r="AK694" s="8">
        <f>F695+I695</f>
        <v>-253.142</v>
      </c>
      <c r="AL694" s="8">
        <f>Q695+T695</f>
        <v>-35.3369</v>
      </c>
      <c r="AM694" s="22">
        <f>Z697+AC697</f>
        <v>-969.35979999999995</v>
      </c>
    </row>
    <row r="695" spans="1:39">
      <c r="C695" s="1">
        <v>1</v>
      </c>
      <c r="D695" s="1" t="s">
        <v>10</v>
      </c>
      <c r="E695" s="1">
        <f>TabPil!E695</f>
        <v>1.512</v>
      </c>
      <c r="F695" s="1">
        <f>TabPil!F695</f>
        <v>0.57899999999999996</v>
      </c>
      <c r="G695" s="8">
        <f>(ABS(TabPil!G695)+ABS(TabPil!I695))*SIGN(TabPil!G695)</f>
        <v>-253.721</v>
      </c>
      <c r="H695" s="8">
        <f>(ABS(TabPil!H695)+ABS(TabPil!J695))*SIGN(TabPil!H695)</f>
        <v>0</v>
      </c>
      <c r="I695" s="8">
        <f t="shared" si="96"/>
        <v>-253.721</v>
      </c>
      <c r="J695" s="8">
        <f t="shared" si="97"/>
        <v>0</v>
      </c>
      <c r="L695" s="1"/>
      <c r="M695" s="1"/>
      <c r="N695" s="1">
        <v>1</v>
      </c>
      <c r="O695" s="1" t="s">
        <v>10</v>
      </c>
      <c r="P695" s="1">
        <f>TabPil!P695</f>
        <v>-5.1310000000000002</v>
      </c>
      <c r="Q695" s="1">
        <f>TabPil!Q695</f>
        <v>-3.294</v>
      </c>
      <c r="R695" s="8">
        <f>(ABS(TabPil!R695)+ABS(TabPil!T695))*SIGN(TabPil!R695)</f>
        <v>-15.689</v>
      </c>
      <c r="S695" s="8">
        <f>(ABS(TabPil!S695)+ABS(TabPil!U695))*SIGN(TabPil!S695)</f>
        <v>-54.512999999999998</v>
      </c>
      <c r="T695" s="8">
        <f t="shared" si="98"/>
        <v>-32.042900000000003</v>
      </c>
      <c r="U695" s="8">
        <f t="shared" si="99"/>
        <v>-59.219699999999996</v>
      </c>
      <c r="W695" s="1"/>
      <c r="AH695" s="1" t="s">
        <v>57</v>
      </c>
      <c r="AI695" s="8">
        <f>F694-I694</f>
        <v>-148.37100000000001</v>
      </c>
      <c r="AJ695" s="8">
        <f>Q694-T694</f>
        <v>-16.3215</v>
      </c>
      <c r="AK695" s="8">
        <f>F695-I695</f>
        <v>254.3</v>
      </c>
      <c r="AL695" s="8">
        <f>Q695-T695</f>
        <v>28.748900000000003</v>
      </c>
      <c r="AM695" s="22">
        <f>Z697-AC697</f>
        <v>-754.48820000000001</v>
      </c>
    </row>
    <row r="696" spans="1:39">
      <c r="C696" s="1">
        <v>1</v>
      </c>
      <c r="D696" s="1" t="s">
        <v>11</v>
      </c>
      <c r="E696" s="1">
        <f>TabPil!E696</f>
        <v>-1.425</v>
      </c>
      <c r="F696" s="1">
        <f>TabPil!F696</f>
        <v>-0.58099999999999996</v>
      </c>
      <c r="G696" s="8">
        <f>(ABS(TabPil!G696)+ABS(TabPil!I696))*SIGN(TabPil!G696)</f>
        <v>108.22199999999999</v>
      </c>
      <c r="H696" s="8">
        <f>(ABS(TabPil!H696)+ABS(TabPil!J696))*SIGN(TabPil!H696)</f>
        <v>0</v>
      </c>
      <c r="I696" s="8">
        <f t="shared" si="96"/>
        <v>108.22199999999999</v>
      </c>
      <c r="J696" s="8">
        <f t="shared" si="97"/>
        <v>0</v>
      </c>
      <c r="L696" s="1"/>
      <c r="M696" s="1"/>
      <c r="N696" s="1">
        <v>1</v>
      </c>
      <c r="O696" s="1" t="s">
        <v>11</v>
      </c>
      <c r="P696" s="1">
        <f>TabPil!P696</f>
        <v>4.1269999999999998</v>
      </c>
      <c r="Q696" s="1">
        <f>TabPil!Q696</f>
        <v>2.6509999999999998</v>
      </c>
      <c r="R696" s="8">
        <f>(ABS(TabPil!R696)+ABS(TabPil!T696))*SIGN(TabPil!R696)</f>
        <v>7.2579999999999991</v>
      </c>
      <c r="S696" s="8">
        <f>(ABS(TabPil!S696)+ABS(TabPil!U696))*SIGN(TabPil!S696)</f>
        <v>25.243000000000002</v>
      </c>
      <c r="T696" s="8">
        <f t="shared" si="98"/>
        <v>14.8309</v>
      </c>
      <c r="U696" s="8">
        <f t="shared" si="99"/>
        <v>27.420400000000001</v>
      </c>
      <c r="W696" s="1"/>
      <c r="AH696" s="1" t="s">
        <v>58</v>
      </c>
      <c r="AI696" s="8">
        <f>F694+J694</f>
        <v>-1.571</v>
      </c>
      <c r="AJ696" s="8">
        <f>Q694+U694</f>
        <v>48.759099999999997</v>
      </c>
      <c r="AK696" s="8">
        <f>F695+J695</f>
        <v>0.57899999999999996</v>
      </c>
      <c r="AL696" s="8">
        <f>Q695+U695</f>
        <v>-62.513699999999993</v>
      </c>
      <c r="AM696" s="22">
        <f>Z697+AD697</f>
        <v>-1030.6966</v>
      </c>
    </row>
    <row r="697" spans="1:39">
      <c r="C697" s="1">
        <v>1</v>
      </c>
      <c r="D697" s="1" t="s">
        <v>12</v>
      </c>
      <c r="E697" s="1">
        <f>TabPil!E697</f>
        <v>-1144.49</v>
      </c>
      <c r="F697" s="1">
        <f>TabPil!F697</f>
        <v>-709.06299999999999</v>
      </c>
      <c r="G697" s="8">
        <f>(ABS(TabPil!G697)+ABS(TabPil!I697))*SIGN(TabPil!G697)</f>
        <v>-22.285</v>
      </c>
      <c r="H697" s="8">
        <f>(ABS(TabPil!H697)+ABS(TabPil!J697))*SIGN(TabPil!H697)</f>
        <v>0</v>
      </c>
      <c r="I697" s="8">
        <f t="shared" si="96"/>
        <v>-22.285</v>
      </c>
      <c r="J697" s="8">
        <f t="shared" si="97"/>
        <v>0</v>
      </c>
      <c r="L697" s="1"/>
      <c r="M697" s="1"/>
      <c r="N697" s="1">
        <v>1</v>
      </c>
      <c r="O697" s="1" t="s">
        <v>12</v>
      </c>
      <c r="P697" s="1">
        <f>TabPil!P697</f>
        <v>-238.922</v>
      </c>
      <c r="Q697" s="1">
        <f>TabPil!Q697</f>
        <v>-152.86099999999999</v>
      </c>
      <c r="R697" s="8">
        <f>(ABS(TabPil!R697)+ABS(TabPil!T697))*SIGN(TabPil!R697)</f>
        <v>-43.421000000000006</v>
      </c>
      <c r="S697" s="8">
        <f>(ABS(TabPil!S697)+ABS(TabPil!U697))*SIGN(TabPil!S697)</f>
        <v>-152.59800000000001</v>
      </c>
      <c r="T697" s="8">
        <f t="shared" si="98"/>
        <v>-89.200400000000002</v>
      </c>
      <c r="U697" s="8">
        <f t="shared" si="99"/>
        <v>-165.62430000000001</v>
      </c>
      <c r="W697" s="1">
        <v>1</v>
      </c>
      <c r="X697" s="1" t="s">
        <v>12</v>
      </c>
      <c r="Y697" s="1">
        <f>TabPil!Z697</f>
        <v>-1383.412</v>
      </c>
      <c r="Z697" s="1">
        <f>TabPil!AA697</f>
        <v>-861.92399999999998</v>
      </c>
      <c r="AA697" s="1">
        <f>(ABS(TabPil!AB697)+ABS(TabPil!AD697))*SIGN(TabPil!AB697)</f>
        <v>-62.422000000000004</v>
      </c>
      <c r="AB697" s="1">
        <f>(ABS(TabPil!AC697)+ABS(TabPil!AE697))*SIGN(TabPil!AC697)</f>
        <v>-150.04599999999999</v>
      </c>
      <c r="AC697" s="22">
        <f>(ABS(AA697)+0.3*ABS(AB697))*SIGN(AA697)</f>
        <v>-107.4358</v>
      </c>
      <c r="AD697" s="22">
        <f>(ABS(AB697)+0.3*ABS(AA697))*SIGN(AB697)</f>
        <v>-168.77259999999998</v>
      </c>
      <c r="AH697" s="1" t="s">
        <v>59</v>
      </c>
      <c r="AI697" s="8">
        <f>F694-J694</f>
        <v>-1.571</v>
      </c>
      <c r="AJ697" s="8">
        <f>Q694-U694</f>
        <v>-35.731099999999991</v>
      </c>
      <c r="AK697" s="8">
        <f>F695-J695</f>
        <v>0.57899999999999996</v>
      </c>
      <c r="AL697" s="8">
        <f>Q695-U695</f>
        <v>55.925699999999999</v>
      </c>
      <c r="AM697" s="22">
        <f>Z697-AD697</f>
        <v>-693.15139999999997</v>
      </c>
    </row>
    <row r="698" spans="1:39">
      <c r="A698" s="1">
        <v>31</v>
      </c>
      <c r="C698" s="1">
        <v>6</v>
      </c>
      <c r="D698" s="1" t="s">
        <v>9</v>
      </c>
      <c r="E698" s="1">
        <f>TabPil!E698</f>
        <v>35.491999999999997</v>
      </c>
      <c r="F698" s="1">
        <f>TabPil!F698</f>
        <v>21.634</v>
      </c>
      <c r="G698" s="8">
        <f>(ABS(TabPil!G698)+ABS(TabPil!I698))*SIGN(TabPil!G698)</f>
        <v>21.076000000000001</v>
      </c>
      <c r="H698" s="8">
        <f>(ABS(TabPil!H698)+ABS(TabPil!J698))*SIGN(TabPil!H698)</f>
        <v>0</v>
      </c>
      <c r="I698" s="8">
        <f t="shared" si="96"/>
        <v>21.076000000000001</v>
      </c>
      <c r="J698" s="8">
        <f t="shared" si="97"/>
        <v>0</v>
      </c>
      <c r="L698" s="1">
        <v>31</v>
      </c>
      <c r="M698" s="1"/>
      <c r="N698" s="1">
        <v>6</v>
      </c>
      <c r="O698" s="1" t="s">
        <v>9</v>
      </c>
      <c r="P698" s="1">
        <f>TabPil!P698</f>
        <v>38.664999999999999</v>
      </c>
      <c r="Q698" s="1">
        <f>TabPil!Q698</f>
        <v>26.895</v>
      </c>
      <c r="R698" s="8">
        <f>(ABS(TabPil!R698)+ABS(TabPil!T698))*SIGN(TabPil!R698)</f>
        <v>17.387</v>
      </c>
      <c r="S698" s="8">
        <f>(ABS(TabPil!S698)+ABS(TabPil!U698))*SIGN(TabPil!S698)</f>
        <v>47.193999999999996</v>
      </c>
      <c r="T698" s="8">
        <f t="shared" si="98"/>
        <v>31.545200000000001</v>
      </c>
      <c r="U698" s="8">
        <f t="shared" si="99"/>
        <v>52.410099999999993</v>
      </c>
      <c r="V698" s="1">
        <v>31</v>
      </c>
      <c r="AF698" s="1">
        <v>31</v>
      </c>
      <c r="AG698" s="1">
        <v>6</v>
      </c>
      <c r="AH698" s="1" t="s">
        <v>56</v>
      </c>
      <c r="AI698" s="8">
        <f>F698+I698</f>
        <v>42.71</v>
      </c>
      <c r="AJ698" s="8">
        <f>Q698+T698</f>
        <v>58.440200000000004</v>
      </c>
      <c r="AK698" s="8">
        <f>F699+I699</f>
        <v>-38.015000000000001</v>
      </c>
      <c r="AL698" s="8">
        <f>Q699+T699</f>
        <v>-27.419900000000002</v>
      </c>
      <c r="AM698" s="22">
        <f>Z701+AC701</f>
        <v>-83.914900000000003</v>
      </c>
    </row>
    <row r="699" spans="1:39">
      <c r="C699" s="1">
        <v>6</v>
      </c>
      <c r="D699" s="1" t="s">
        <v>10</v>
      </c>
      <c r="E699" s="1">
        <f>TabPil!E699</f>
        <v>-35.887</v>
      </c>
      <c r="F699" s="1">
        <f>TabPil!F699</f>
        <v>-21.974</v>
      </c>
      <c r="G699" s="8">
        <f>(ABS(TabPil!G699)+ABS(TabPil!I699))*SIGN(TabPil!G699)</f>
        <v>-16.041</v>
      </c>
      <c r="H699" s="8">
        <f>(ABS(TabPil!H699)+ABS(TabPil!J699))*SIGN(TabPil!H699)</f>
        <v>0</v>
      </c>
      <c r="I699" s="8">
        <f t="shared" si="96"/>
        <v>-16.041</v>
      </c>
      <c r="J699" s="8">
        <f t="shared" si="97"/>
        <v>0</v>
      </c>
      <c r="L699" s="1"/>
      <c r="M699" s="1"/>
      <c r="N699" s="1">
        <v>6</v>
      </c>
      <c r="O699" s="1" t="s">
        <v>10</v>
      </c>
      <c r="P699" s="1">
        <f>TabPil!P699</f>
        <v>-28.003</v>
      </c>
      <c r="Q699" s="1">
        <f>TabPil!Q699</f>
        <v>-19.225000000000001</v>
      </c>
      <c r="R699" s="8">
        <f>(ABS(TabPil!R699)+ABS(TabPil!T699))*SIGN(TabPil!R699)</f>
        <v>-3.67</v>
      </c>
      <c r="S699" s="8">
        <f>(ABS(TabPil!S699)+ABS(TabPil!U699))*SIGN(TabPil!S699)</f>
        <v>-15.083</v>
      </c>
      <c r="T699" s="8">
        <f t="shared" si="98"/>
        <v>-8.1949000000000005</v>
      </c>
      <c r="U699" s="8">
        <f t="shared" si="99"/>
        <v>-16.184000000000001</v>
      </c>
      <c r="AG699" s="1"/>
      <c r="AH699" s="1" t="s">
        <v>57</v>
      </c>
      <c r="AI699" s="8">
        <f>F698-I698</f>
        <v>0.55799999999999983</v>
      </c>
      <c r="AJ699" s="8">
        <f>Q698-T698</f>
        <v>-4.6502000000000017</v>
      </c>
      <c r="AK699" s="8">
        <f>F699-I699</f>
        <v>-5.9329999999999998</v>
      </c>
      <c r="AL699" s="8">
        <f>Q699-T699</f>
        <v>-11.030100000000001</v>
      </c>
      <c r="AM699" s="22">
        <f>Z701-AC701</f>
        <v>-42.825100000000006</v>
      </c>
    </row>
    <row r="700" spans="1:39">
      <c r="C700" s="1">
        <v>6</v>
      </c>
      <c r="D700" s="1" t="s">
        <v>11</v>
      </c>
      <c r="E700" s="1">
        <f>TabPil!E700</f>
        <v>22.306000000000001</v>
      </c>
      <c r="F700" s="1">
        <f>TabPil!F700</f>
        <v>13.628</v>
      </c>
      <c r="G700" s="8">
        <f>(ABS(TabPil!G700)+ABS(TabPil!I700))*SIGN(TabPil!G700)</f>
        <v>11.590999999999999</v>
      </c>
      <c r="H700" s="8">
        <f>(ABS(TabPil!H700)+ABS(TabPil!J700))*SIGN(TabPil!H700)</f>
        <v>0</v>
      </c>
      <c r="I700" s="8">
        <f t="shared" si="96"/>
        <v>11.590999999999999</v>
      </c>
      <c r="J700" s="8">
        <f t="shared" si="97"/>
        <v>0</v>
      </c>
      <c r="L700" s="1"/>
      <c r="M700" s="1"/>
      <c r="N700" s="1">
        <v>6</v>
      </c>
      <c r="O700" s="1" t="s">
        <v>11</v>
      </c>
      <c r="P700" s="1">
        <f>TabPil!P700</f>
        <v>20.834</v>
      </c>
      <c r="Q700" s="1">
        <f>TabPil!Q700</f>
        <v>14.413</v>
      </c>
      <c r="R700" s="8">
        <f>(ABS(TabPil!R700)+ABS(TabPil!T700))*SIGN(TabPil!R700)</f>
        <v>6.1379999999999999</v>
      </c>
      <c r="S700" s="8">
        <f>(ABS(TabPil!S700)+ABS(TabPil!U700))*SIGN(TabPil!S700)</f>
        <v>18.161999999999999</v>
      </c>
      <c r="T700" s="8">
        <f t="shared" si="98"/>
        <v>11.586600000000001</v>
      </c>
      <c r="U700" s="8">
        <f t="shared" si="99"/>
        <v>20.003399999999999</v>
      </c>
      <c r="AH700" s="1" t="s">
        <v>58</v>
      </c>
      <c r="AI700" s="8">
        <f>F698+J698</f>
        <v>21.634</v>
      </c>
      <c r="AJ700" s="8">
        <f>Q698+U698</f>
        <v>79.305099999999996</v>
      </c>
      <c r="AK700" s="8">
        <f>F699+J699</f>
        <v>-21.974</v>
      </c>
      <c r="AL700" s="8">
        <f>Q699+U699</f>
        <v>-35.409000000000006</v>
      </c>
      <c r="AM700" s="22">
        <f>Z701+AD701</f>
        <v>-84.314600000000013</v>
      </c>
    </row>
    <row r="701" spans="1:39">
      <c r="C701" s="1">
        <v>6</v>
      </c>
      <c r="D701" s="1" t="s">
        <v>12</v>
      </c>
      <c r="E701" s="1">
        <f>TabPil!E701</f>
        <v>-59.246000000000002</v>
      </c>
      <c r="F701" s="1">
        <f>TabPil!F701</f>
        <v>-35.673000000000002</v>
      </c>
      <c r="G701" s="8">
        <f>(ABS(TabPil!G701)+ABS(TabPil!I701))*SIGN(TabPil!G701)</f>
        <v>-10.969999999999999</v>
      </c>
      <c r="H701" s="8">
        <f>(ABS(TabPil!H701)+ABS(TabPil!J701))*SIGN(TabPil!H701)</f>
        <v>0</v>
      </c>
      <c r="I701" s="8">
        <f t="shared" si="96"/>
        <v>-10.969999999999999</v>
      </c>
      <c r="J701" s="8">
        <f t="shared" si="97"/>
        <v>0</v>
      </c>
      <c r="L701" s="1"/>
      <c r="M701" s="1"/>
      <c r="N701" s="1">
        <v>6</v>
      </c>
      <c r="O701" s="1" t="s">
        <v>12</v>
      </c>
      <c r="P701" s="1">
        <f>TabPil!P701</f>
        <v>-38.139000000000003</v>
      </c>
      <c r="Q701" s="1">
        <f>TabPil!Q701</f>
        <v>-27.696999999999999</v>
      </c>
      <c r="R701" s="8">
        <f>(ABS(TabPil!R701)+ABS(TabPil!T701))*SIGN(TabPil!R701)</f>
        <v>-6.492</v>
      </c>
      <c r="S701" s="8">
        <f>(ABS(TabPil!S701)+ABS(TabPil!U701))*SIGN(TabPil!S701)</f>
        <v>-17.634</v>
      </c>
      <c r="T701" s="8">
        <f t="shared" si="98"/>
        <v>-11.7822</v>
      </c>
      <c r="U701" s="8">
        <f t="shared" si="99"/>
        <v>-19.581600000000002</v>
      </c>
      <c r="W701" s="1">
        <v>6</v>
      </c>
      <c r="X701" s="1" t="s">
        <v>12</v>
      </c>
      <c r="Y701" s="1">
        <f>TabPil!Z701</f>
        <v>-97.385000000000005</v>
      </c>
      <c r="Z701" s="1">
        <f>TabPil!AA701</f>
        <v>-63.370000000000005</v>
      </c>
      <c r="AA701" s="1">
        <f>(ABS(TabPil!AB701)+ABS(TabPil!AD701))*SIGN(TabPil!AB701)</f>
        <v>-15.671999999999999</v>
      </c>
      <c r="AB701" s="1">
        <f>(ABS(TabPil!AC701)+ABS(TabPil!AE701))*SIGN(TabPil!AC701)</f>
        <v>-16.243000000000002</v>
      </c>
      <c r="AC701" s="22">
        <f>(ABS(AA701)+0.3*ABS(AB701))*SIGN(AA701)</f>
        <v>-20.544899999999998</v>
      </c>
      <c r="AD701" s="22">
        <f>(ABS(AB701)+0.3*ABS(AA701))*SIGN(AB701)</f>
        <v>-20.944600000000001</v>
      </c>
      <c r="AH701" s="1" t="s">
        <v>59</v>
      </c>
      <c r="AI701" s="8">
        <f>F698-J698</f>
        <v>21.634</v>
      </c>
      <c r="AJ701" s="8">
        <f>Q698-U698</f>
        <v>-25.515099999999993</v>
      </c>
      <c r="AK701" s="8">
        <f>F699-J699</f>
        <v>-21.974</v>
      </c>
      <c r="AL701" s="8">
        <f>Q699-U699</f>
        <v>-3.0410000000000004</v>
      </c>
      <c r="AM701" s="22">
        <f>Z701-AD701</f>
        <v>-42.425400000000003</v>
      </c>
    </row>
    <row r="702" spans="1:39">
      <c r="C702" s="1">
        <v>5</v>
      </c>
      <c r="D702" s="1" t="s">
        <v>9</v>
      </c>
      <c r="E702" s="1">
        <f>TabPil!E702</f>
        <v>35.259</v>
      </c>
      <c r="F702" s="1">
        <f>TabPil!F702</f>
        <v>21.728000000000002</v>
      </c>
      <c r="G702" s="8">
        <f>(ABS(TabPil!G702)+ABS(TabPil!I702))*SIGN(TabPil!G702)</f>
        <v>29.548999999999999</v>
      </c>
      <c r="H702" s="8">
        <f>(ABS(TabPil!H702)+ABS(TabPil!J702))*SIGN(TabPil!H702)</f>
        <v>0</v>
      </c>
      <c r="I702" s="8">
        <f t="shared" si="96"/>
        <v>29.548999999999999</v>
      </c>
      <c r="J702" s="8">
        <f t="shared" si="97"/>
        <v>0</v>
      </c>
      <c r="L702" s="1"/>
      <c r="M702" s="1"/>
      <c r="N702" s="1">
        <v>5</v>
      </c>
      <c r="O702" s="1" t="s">
        <v>9</v>
      </c>
      <c r="P702" s="1">
        <f>TabPil!P702</f>
        <v>21.486000000000001</v>
      </c>
      <c r="Q702" s="1">
        <f>TabPil!Q702</f>
        <v>14.356</v>
      </c>
      <c r="R702" s="8">
        <f>(ABS(TabPil!R702)+ABS(TabPil!T702))*SIGN(TabPil!R702)</f>
        <v>26.720999999999997</v>
      </c>
      <c r="S702" s="8">
        <f>(ABS(TabPil!S702)+ABS(TabPil!U702))*SIGN(TabPil!S702)</f>
        <v>66.977000000000004</v>
      </c>
      <c r="T702" s="8">
        <f t="shared" si="98"/>
        <v>46.814099999999996</v>
      </c>
      <c r="U702" s="8">
        <f t="shared" si="99"/>
        <v>74.993300000000005</v>
      </c>
      <c r="W702" s="1"/>
      <c r="AG702" s="1">
        <v>5</v>
      </c>
      <c r="AH702" s="1" t="s">
        <v>56</v>
      </c>
      <c r="AI702" s="8">
        <f>F702+I702</f>
        <v>51.277000000000001</v>
      </c>
      <c r="AJ702" s="8">
        <f>Q702+T702</f>
        <v>61.170099999999998</v>
      </c>
      <c r="AK702" s="8">
        <f>F703+I703</f>
        <v>-52.237000000000002</v>
      </c>
      <c r="AL702" s="8">
        <f>Q703+T703</f>
        <v>-54.496700000000004</v>
      </c>
      <c r="AM702" s="22">
        <f>Z705+AC705</f>
        <v>-221.09379999999999</v>
      </c>
    </row>
    <row r="703" spans="1:39">
      <c r="C703" s="1">
        <v>5</v>
      </c>
      <c r="D703" s="1" t="s">
        <v>10</v>
      </c>
      <c r="E703" s="1">
        <f>TabPil!E703</f>
        <v>-34.32</v>
      </c>
      <c r="F703" s="1">
        <f>TabPil!F703</f>
        <v>-21.189</v>
      </c>
      <c r="G703" s="8">
        <f>(ABS(TabPil!G703)+ABS(TabPil!I703))*SIGN(TabPil!G703)</f>
        <v>-31.048000000000002</v>
      </c>
      <c r="H703" s="8">
        <f>(ABS(TabPil!H703)+ABS(TabPil!J703))*SIGN(TabPil!H703)</f>
        <v>0</v>
      </c>
      <c r="I703" s="8">
        <f t="shared" si="96"/>
        <v>-31.048000000000002</v>
      </c>
      <c r="J703" s="8">
        <f t="shared" si="97"/>
        <v>0</v>
      </c>
      <c r="L703" s="1"/>
      <c r="M703" s="1"/>
      <c r="N703" s="1">
        <v>5</v>
      </c>
      <c r="O703" s="1" t="s">
        <v>10</v>
      </c>
      <c r="P703" s="1">
        <f>TabPil!P703</f>
        <v>-25.84</v>
      </c>
      <c r="Q703" s="1">
        <f>TabPil!Q703</f>
        <v>-17.312000000000001</v>
      </c>
      <c r="R703" s="8">
        <f>(ABS(TabPil!R703)+ABS(TabPil!T703))*SIGN(TabPil!R703)</f>
        <v>-20.499000000000002</v>
      </c>
      <c r="S703" s="8">
        <f>(ABS(TabPil!S703)+ABS(TabPil!U703))*SIGN(TabPil!S703)</f>
        <v>-55.619</v>
      </c>
      <c r="T703" s="8">
        <f t="shared" si="98"/>
        <v>-37.184700000000007</v>
      </c>
      <c r="U703" s="8">
        <f t="shared" si="99"/>
        <v>-61.768700000000003</v>
      </c>
      <c r="W703" s="1"/>
      <c r="AG703" s="1"/>
      <c r="AH703" s="1" t="s">
        <v>57</v>
      </c>
      <c r="AI703" s="8">
        <f>F702-I702</f>
        <v>-7.820999999999998</v>
      </c>
      <c r="AJ703" s="8">
        <f>Q702-T702</f>
        <v>-32.458099999999995</v>
      </c>
      <c r="AK703" s="8">
        <f>F703-I703</f>
        <v>9.8590000000000018</v>
      </c>
      <c r="AL703" s="8">
        <f>Q703-T703</f>
        <v>19.872700000000005</v>
      </c>
      <c r="AM703" s="22">
        <f>Z705-AC705</f>
        <v>-106.1662</v>
      </c>
    </row>
    <row r="704" spans="1:39">
      <c r="C704" s="1">
        <v>5</v>
      </c>
      <c r="D704" s="1" t="s">
        <v>11</v>
      </c>
      <c r="E704" s="1">
        <f>TabPil!E704</f>
        <v>21.744</v>
      </c>
      <c r="F704" s="1">
        <f>TabPil!F704</f>
        <v>13.411</v>
      </c>
      <c r="G704" s="8">
        <f>(ABS(TabPil!G704)+ABS(TabPil!I704))*SIGN(TabPil!G704)</f>
        <v>18.931000000000001</v>
      </c>
      <c r="H704" s="8">
        <f>(ABS(TabPil!H704)+ABS(TabPil!J704))*SIGN(TabPil!H704)</f>
        <v>0</v>
      </c>
      <c r="I704" s="8">
        <f t="shared" si="96"/>
        <v>18.931000000000001</v>
      </c>
      <c r="J704" s="8">
        <f t="shared" si="97"/>
        <v>0</v>
      </c>
      <c r="L704" s="1"/>
      <c r="M704" s="1"/>
      <c r="N704" s="1">
        <v>5</v>
      </c>
      <c r="O704" s="1" t="s">
        <v>11</v>
      </c>
      <c r="P704" s="1">
        <f>TabPil!P704</f>
        <v>14.789</v>
      </c>
      <c r="Q704" s="1">
        <f>TabPil!Q704</f>
        <v>9.8960000000000008</v>
      </c>
      <c r="R704" s="8">
        <f>(ABS(TabPil!R704)+ABS(TabPil!T704))*SIGN(TabPil!R704)</f>
        <v>14.621</v>
      </c>
      <c r="S704" s="8">
        <f>(ABS(TabPil!S704)+ABS(TabPil!U704))*SIGN(TabPil!S704)</f>
        <v>37.782000000000004</v>
      </c>
      <c r="T704" s="8">
        <f t="shared" si="98"/>
        <v>25.9556</v>
      </c>
      <c r="U704" s="8">
        <f t="shared" si="99"/>
        <v>42.168300000000002</v>
      </c>
      <c r="W704" s="1"/>
      <c r="AH704" s="1" t="s">
        <v>58</v>
      </c>
      <c r="AI704" s="8">
        <f>F702+J702</f>
        <v>21.728000000000002</v>
      </c>
      <c r="AJ704" s="8">
        <f>Q702+U702</f>
        <v>89.349299999999999</v>
      </c>
      <c r="AK704" s="8">
        <f>F703+J703</f>
        <v>-21.189</v>
      </c>
      <c r="AL704" s="8">
        <f>Q703+U703</f>
        <v>-79.080700000000007</v>
      </c>
      <c r="AM704" s="22">
        <f>Z705+AD705</f>
        <v>-218.51220000000001</v>
      </c>
    </row>
    <row r="705" spans="3:39">
      <c r="C705" s="1">
        <v>5</v>
      </c>
      <c r="D705" s="1" t="s">
        <v>12</v>
      </c>
      <c r="E705" s="1">
        <f>TabPil!E705</f>
        <v>-168.28100000000001</v>
      </c>
      <c r="F705" s="1">
        <f>TabPil!F705</f>
        <v>-102.791</v>
      </c>
      <c r="G705" s="8">
        <f>(ABS(TabPil!G705)+ABS(TabPil!I705))*SIGN(TabPil!G705)</f>
        <v>-33.250999999999998</v>
      </c>
      <c r="H705" s="8">
        <f>(ABS(TabPil!H705)+ABS(TabPil!J705))*SIGN(TabPil!H705)</f>
        <v>0</v>
      </c>
      <c r="I705" s="8">
        <f t="shared" si="96"/>
        <v>-33.250999999999998</v>
      </c>
      <c r="J705" s="8">
        <f t="shared" si="97"/>
        <v>0</v>
      </c>
      <c r="L705" s="1"/>
      <c r="M705" s="1"/>
      <c r="N705" s="1">
        <v>5</v>
      </c>
      <c r="O705" s="1" t="s">
        <v>12</v>
      </c>
      <c r="P705" s="1">
        <f>TabPil!P705</f>
        <v>-85.543000000000006</v>
      </c>
      <c r="Q705" s="1">
        <f>TabPil!Q705</f>
        <v>-60.838999999999999</v>
      </c>
      <c r="R705" s="8">
        <f>(ABS(TabPil!R705)+ABS(TabPil!T705))*SIGN(TabPil!R705)</f>
        <v>-17.149000000000001</v>
      </c>
      <c r="S705" s="8">
        <f>(ABS(TabPil!S705)+ABS(TabPil!U705))*SIGN(TabPil!S705)</f>
        <v>-45.519999999999996</v>
      </c>
      <c r="T705" s="8">
        <f t="shared" si="98"/>
        <v>-30.805</v>
      </c>
      <c r="U705" s="8">
        <f t="shared" si="99"/>
        <v>-50.664699999999996</v>
      </c>
      <c r="W705" s="1">
        <v>5</v>
      </c>
      <c r="X705" s="1" t="s">
        <v>12</v>
      </c>
      <c r="Y705" s="1">
        <f>TabPil!Z705</f>
        <v>-253.82400000000001</v>
      </c>
      <c r="Z705" s="1">
        <f>TabPil!AA705</f>
        <v>-163.63</v>
      </c>
      <c r="AA705" s="1">
        <f>(ABS(TabPil!AB705)+ABS(TabPil!AD705))*SIGN(TabPil!AB705)</f>
        <v>-45.053999999999995</v>
      </c>
      <c r="AB705" s="1">
        <f>(ABS(TabPil!AC705)+ABS(TabPil!AE705))*SIGN(TabPil!AC705)</f>
        <v>-41.366</v>
      </c>
      <c r="AC705" s="22">
        <f>(ABS(AA705)+0.3*ABS(AB705))*SIGN(AA705)</f>
        <v>-57.463799999999992</v>
      </c>
      <c r="AD705" s="22">
        <f>(ABS(AB705)+0.3*ABS(AA705))*SIGN(AB705)</f>
        <v>-54.882199999999997</v>
      </c>
      <c r="AH705" s="1" t="s">
        <v>59</v>
      </c>
      <c r="AI705" s="8">
        <f>F702-J702</f>
        <v>21.728000000000002</v>
      </c>
      <c r="AJ705" s="8">
        <f>Q702-U702</f>
        <v>-60.637300000000003</v>
      </c>
      <c r="AK705" s="8">
        <f>F703-J703</f>
        <v>-21.189</v>
      </c>
      <c r="AL705" s="8">
        <f>Q703-U703</f>
        <v>44.456699999999998</v>
      </c>
      <c r="AM705" s="22">
        <f>Z705-AD705</f>
        <v>-108.7478</v>
      </c>
    </row>
    <row r="706" spans="3:39">
      <c r="C706" s="1">
        <v>4</v>
      </c>
      <c r="D706" s="1" t="s">
        <v>9</v>
      </c>
      <c r="E706" s="1">
        <f>TabPil!E706</f>
        <v>32.892000000000003</v>
      </c>
      <c r="F706" s="1">
        <f>TabPil!F706</f>
        <v>20.344999999999999</v>
      </c>
      <c r="G706" s="8">
        <f>(ABS(TabPil!G706)+ABS(TabPil!I706))*SIGN(TabPil!G706)</f>
        <v>43.408000000000001</v>
      </c>
      <c r="H706" s="8">
        <f>(ABS(TabPil!H706)+ABS(TabPil!J706))*SIGN(TabPil!H706)</f>
        <v>0</v>
      </c>
      <c r="I706" s="8">
        <f t="shared" si="96"/>
        <v>43.408000000000001</v>
      </c>
      <c r="J706" s="8">
        <f t="shared" si="97"/>
        <v>0</v>
      </c>
      <c r="L706" s="1"/>
      <c r="M706" s="1"/>
      <c r="N706" s="1">
        <v>4</v>
      </c>
      <c r="O706" s="1" t="s">
        <v>9</v>
      </c>
      <c r="P706" s="1">
        <f>TabPil!P706</f>
        <v>29.361000000000001</v>
      </c>
      <c r="Q706" s="1">
        <f>TabPil!Q706</f>
        <v>19.763999999999999</v>
      </c>
      <c r="R706" s="8">
        <f>(ABS(TabPil!R706)+ABS(TabPil!T706))*SIGN(TabPil!R706)</f>
        <v>37.305</v>
      </c>
      <c r="S706" s="8">
        <f>(ABS(TabPil!S706)+ABS(TabPil!U706))*SIGN(TabPil!S706)</f>
        <v>92.663000000000011</v>
      </c>
      <c r="T706" s="8">
        <f t="shared" si="98"/>
        <v>65.10390000000001</v>
      </c>
      <c r="U706" s="8">
        <f t="shared" si="99"/>
        <v>103.85450000000002</v>
      </c>
      <c r="W706" s="1"/>
      <c r="AG706" s="1">
        <v>4</v>
      </c>
      <c r="AH706" s="1" t="s">
        <v>56</v>
      </c>
      <c r="AI706" s="8">
        <f>F706+I706</f>
        <v>63.753</v>
      </c>
      <c r="AJ706" s="8">
        <f>Q706+T706</f>
        <v>84.867900000000006</v>
      </c>
      <c r="AK706" s="8">
        <f>F707+I707</f>
        <v>-61.758000000000003</v>
      </c>
      <c r="AL706" s="8">
        <f>Q707+T707</f>
        <v>-67.215699999999998</v>
      </c>
      <c r="AM706" s="22">
        <f>Z709+AC709</f>
        <v>-393.62150000000003</v>
      </c>
    </row>
    <row r="707" spans="3:39">
      <c r="C707" s="1">
        <v>4</v>
      </c>
      <c r="D707" s="1" t="s">
        <v>10</v>
      </c>
      <c r="E707" s="1">
        <f>TabPil!E707</f>
        <v>-32.46</v>
      </c>
      <c r="F707" s="1">
        <f>TabPil!F707</f>
        <v>-20.073</v>
      </c>
      <c r="G707" s="8">
        <f>(ABS(TabPil!G707)+ABS(TabPil!I707))*SIGN(TabPil!G707)</f>
        <v>-41.685000000000002</v>
      </c>
      <c r="H707" s="8">
        <f>(ABS(TabPil!H707)+ABS(TabPil!J707))*SIGN(TabPil!H707)</f>
        <v>0</v>
      </c>
      <c r="I707" s="8">
        <f t="shared" si="96"/>
        <v>-41.685000000000002</v>
      </c>
      <c r="J707" s="8">
        <f t="shared" si="97"/>
        <v>0</v>
      </c>
      <c r="L707" s="1"/>
      <c r="M707" s="1"/>
      <c r="N707" s="1">
        <v>4</v>
      </c>
      <c r="O707" s="1" t="s">
        <v>10</v>
      </c>
      <c r="P707" s="1">
        <f>TabPil!P707</f>
        <v>-27.658000000000001</v>
      </c>
      <c r="Q707" s="1">
        <f>TabPil!Q707</f>
        <v>-18.638000000000002</v>
      </c>
      <c r="R707" s="8">
        <f>(ABS(TabPil!R707)+ABS(TabPil!T707))*SIGN(TabPil!R707)</f>
        <v>-27.232999999999997</v>
      </c>
      <c r="S707" s="8">
        <f>(ABS(TabPil!S707)+ABS(TabPil!U707))*SIGN(TabPil!S707)</f>
        <v>-71.149000000000001</v>
      </c>
      <c r="T707" s="8">
        <f t="shared" si="98"/>
        <v>-48.577699999999993</v>
      </c>
      <c r="U707" s="8">
        <f t="shared" si="99"/>
        <v>-79.318899999999999</v>
      </c>
      <c r="W707" s="1"/>
      <c r="AG707" s="1"/>
      <c r="AH707" s="1" t="s">
        <v>57</v>
      </c>
      <c r="AI707" s="8">
        <f>F706-I706</f>
        <v>-23.063000000000002</v>
      </c>
      <c r="AJ707" s="8">
        <f>Q706-T706</f>
        <v>-45.339900000000014</v>
      </c>
      <c r="AK707" s="8">
        <f>F707-I707</f>
        <v>21.612000000000002</v>
      </c>
      <c r="AL707" s="8">
        <f>Q707-T707</f>
        <v>29.939699999999991</v>
      </c>
      <c r="AM707" s="22">
        <f>Z709-AC709</f>
        <v>-142.87650000000002</v>
      </c>
    </row>
    <row r="708" spans="3:39">
      <c r="C708" s="1">
        <v>4</v>
      </c>
      <c r="D708" s="1" t="s">
        <v>11</v>
      </c>
      <c r="E708" s="1">
        <f>TabPil!E708</f>
        <v>20.422000000000001</v>
      </c>
      <c r="F708" s="1">
        <f>TabPil!F708</f>
        <v>12.631</v>
      </c>
      <c r="G708" s="8">
        <f>(ABS(TabPil!G708)+ABS(TabPil!I708))*SIGN(TabPil!G708)</f>
        <v>26.588000000000001</v>
      </c>
      <c r="H708" s="8">
        <f>(ABS(TabPil!H708)+ABS(TabPil!J708))*SIGN(TabPil!H708)</f>
        <v>0</v>
      </c>
      <c r="I708" s="8">
        <f t="shared" ref="I708:I721" si="100">(ABS(G708)+0.3*ABS(H708))*SIGN(G708)</f>
        <v>26.588000000000001</v>
      </c>
      <c r="J708" s="8">
        <f t="shared" ref="J708:J721" si="101">(ABS(H708)+0.3*ABS(G708))*SIGN(H708)</f>
        <v>0</v>
      </c>
      <c r="L708" s="1"/>
      <c r="M708" s="1"/>
      <c r="N708" s="1">
        <v>4</v>
      </c>
      <c r="O708" s="1" t="s">
        <v>11</v>
      </c>
      <c r="P708" s="1">
        <f>TabPil!P708</f>
        <v>17.818000000000001</v>
      </c>
      <c r="Q708" s="1">
        <f>TabPil!Q708</f>
        <v>12.000999999999999</v>
      </c>
      <c r="R708" s="8">
        <f>(ABS(TabPil!R708)+ABS(TabPil!T708))*SIGN(TabPil!R708)</f>
        <v>20.033000000000001</v>
      </c>
      <c r="S708" s="8">
        <f>(ABS(TabPil!S708)+ABS(TabPil!U708))*SIGN(TabPil!S708)</f>
        <v>50.641999999999996</v>
      </c>
      <c r="T708" s="8">
        <f t="shared" si="98"/>
        <v>35.2256</v>
      </c>
      <c r="U708" s="8">
        <f t="shared" si="99"/>
        <v>56.651899999999998</v>
      </c>
      <c r="W708" s="1"/>
      <c r="AH708" s="1" t="s">
        <v>58</v>
      </c>
      <c r="AI708" s="8">
        <f>F706+J706</f>
        <v>20.344999999999999</v>
      </c>
      <c r="AJ708" s="8">
        <f>Q706+U706</f>
        <v>123.61850000000001</v>
      </c>
      <c r="AK708" s="8">
        <f>F707+J707</f>
        <v>-20.073</v>
      </c>
      <c r="AL708" s="8">
        <f>Q707+U707</f>
        <v>-97.956900000000005</v>
      </c>
      <c r="AM708" s="22">
        <f>Z709+AD709</f>
        <v>-388.04740000000004</v>
      </c>
    </row>
    <row r="709" spans="3:39">
      <c r="C709" s="1">
        <v>4</v>
      </c>
      <c r="D709" s="1" t="s">
        <v>12</v>
      </c>
      <c r="E709" s="1">
        <f>TabPil!E709</f>
        <v>-279.01600000000002</v>
      </c>
      <c r="F709" s="1">
        <f>TabPil!F709</f>
        <v>-171.34200000000001</v>
      </c>
      <c r="G709" s="8">
        <f>(ABS(TabPil!G709)+ABS(TabPil!I709))*SIGN(TabPil!G709)</f>
        <v>-71.150000000000006</v>
      </c>
      <c r="H709" s="8">
        <f>(ABS(TabPil!H709)+ABS(TabPil!J709))*SIGN(TabPil!H709)</f>
        <v>0</v>
      </c>
      <c r="I709" s="8">
        <f t="shared" si="100"/>
        <v>-71.150000000000006</v>
      </c>
      <c r="J709" s="8">
        <f t="shared" si="101"/>
        <v>0</v>
      </c>
      <c r="L709" s="1"/>
      <c r="M709" s="1"/>
      <c r="N709" s="1">
        <v>4</v>
      </c>
      <c r="O709" s="1" t="s">
        <v>12</v>
      </c>
      <c r="P709" s="1">
        <f>TabPil!P709</f>
        <v>-137.15600000000001</v>
      </c>
      <c r="Q709" s="1">
        <f>TabPil!Q709</f>
        <v>-96.906999999999996</v>
      </c>
      <c r="R709" s="8">
        <f>(ABS(TabPil!R709)+ABS(TabPil!T709))*SIGN(TabPil!R709)</f>
        <v>-38.426000000000002</v>
      </c>
      <c r="S709" s="8">
        <f>(ABS(TabPil!S709)+ABS(TabPil!U709))*SIGN(TabPil!S709)</f>
        <v>-99.094000000000008</v>
      </c>
      <c r="T709" s="8">
        <f t="shared" si="98"/>
        <v>-68.154200000000003</v>
      </c>
      <c r="U709" s="8">
        <f t="shared" si="99"/>
        <v>-110.62180000000001</v>
      </c>
      <c r="W709" s="1">
        <v>4</v>
      </c>
      <c r="X709" s="1" t="s">
        <v>12</v>
      </c>
      <c r="Y709" s="1">
        <f>TabPil!Z709</f>
        <v>-416.17200000000003</v>
      </c>
      <c r="Z709" s="1">
        <f>TabPil!AA709</f>
        <v>-268.24900000000002</v>
      </c>
      <c r="AA709" s="1">
        <f>(ABS(TabPil!AB709)+ABS(TabPil!AD709))*SIGN(TabPil!AB709)</f>
        <v>-98.278000000000006</v>
      </c>
      <c r="AB709" s="1">
        <f>(ABS(TabPil!AC709)+ABS(TabPil!AE709))*SIGN(TabPil!AC709)</f>
        <v>-90.315000000000012</v>
      </c>
      <c r="AC709" s="22">
        <f>(ABS(AA709)+0.3*ABS(AB709))*SIGN(AA709)</f>
        <v>-125.3725</v>
      </c>
      <c r="AD709" s="22">
        <f>(ABS(AB709)+0.3*ABS(AA709))*SIGN(AB709)</f>
        <v>-119.79840000000002</v>
      </c>
      <c r="AH709" s="1" t="s">
        <v>59</v>
      </c>
      <c r="AI709" s="8">
        <f>F706-J706</f>
        <v>20.344999999999999</v>
      </c>
      <c r="AJ709" s="8">
        <f>Q706-U706</f>
        <v>-84.09050000000002</v>
      </c>
      <c r="AK709" s="8">
        <f>F707-J707</f>
        <v>-20.073</v>
      </c>
      <c r="AL709" s="8">
        <f>Q707-U707</f>
        <v>60.680899999999994</v>
      </c>
      <c r="AM709" s="22">
        <f>Z709-AD709</f>
        <v>-148.45060000000001</v>
      </c>
    </row>
    <row r="710" spans="3:39">
      <c r="C710" s="1">
        <v>3</v>
      </c>
      <c r="D710" s="1" t="s">
        <v>9</v>
      </c>
      <c r="E710" s="1">
        <f>TabPil!E710</f>
        <v>30.966000000000001</v>
      </c>
      <c r="F710" s="1">
        <f>TabPil!F710</f>
        <v>19.167000000000002</v>
      </c>
      <c r="G710" s="8">
        <f>(ABS(TabPil!G710)+ABS(TabPil!I710))*SIGN(TabPil!G710)</f>
        <v>51.967999999999996</v>
      </c>
      <c r="H710" s="8">
        <f>(ABS(TabPil!H710)+ABS(TabPil!J710))*SIGN(TabPil!H710)</f>
        <v>0</v>
      </c>
      <c r="I710" s="8">
        <f t="shared" si="100"/>
        <v>51.967999999999996</v>
      </c>
      <c r="J710" s="8">
        <f t="shared" si="101"/>
        <v>0</v>
      </c>
      <c r="L710" s="1"/>
      <c r="M710" s="1"/>
      <c r="N710" s="1">
        <v>3</v>
      </c>
      <c r="O710" s="1" t="s">
        <v>9</v>
      </c>
      <c r="P710" s="1">
        <f>TabPil!P710</f>
        <v>25.48</v>
      </c>
      <c r="Q710" s="1">
        <f>TabPil!Q710</f>
        <v>17.280999999999999</v>
      </c>
      <c r="R710" s="8">
        <f>(ABS(TabPil!R710)+ABS(TabPil!T710))*SIGN(TabPil!R710)</f>
        <v>43.195999999999998</v>
      </c>
      <c r="S710" s="8">
        <f>(ABS(TabPil!S710)+ABS(TabPil!U710))*SIGN(TabPil!S710)</f>
        <v>105.095</v>
      </c>
      <c r="T710" s="8">
        <f t="shared" si="98"/>
        <v>74.724499999999992</v>
      </c>
      <c r="U710" s="8">
        <f t="shared" si="99"/>
        <v>118.0538</v>
      </c>
      <c r="W710" s="1"/>
      <c r="AG710" s="1">
        <v>3</v>
      </c>
      <c r="AH710" s="1" t="s">
        <v>56</v>
      </c>
      <c r="AI710" s="8">
        <f>F710+I710</f>
        <v>71.134999999999991</v>
      </c>
      <c r="AJ710" s="8">
        <f>Q710+T710</f>
        <v>92.005499999999984</v>
      </c>
      <c r="AK710" s="8">
        <f>F711+I711</f>
        <v>-69.244</v>
      </c>
      <c r="AL710" s="8">
        <f>Q711+T711</f>
        <v>-80.252399999999994</v>
      </c>
      <c r="AM710" s="22">
        <f>Z713+AC713</f>
        <v>-579.95299999999997</v>
      </c>
    </row>
    <row r="711" spans="3:39">
      <c r="C711" s="1">
        <v>3</v>
      </c>
      <c r="D711" s="1" t="s">
        <v>10</v>
      </c>
      <c r="E711" s="1">
        <f>TabPil!E711</f>
        <v>-30.016999999999999</v>
      </c>
      <c r="F711" s="1">
        <f>TabPil!F711</f>
        <v>-18.597000000000001</v>
      </c>
      <c r="G711" s="8">
        <f>(ABS(TabPil!G711)+ABS(TabPil!I711))*SIGN(TabPil!G711)</f>
        <v>-50.647000000000006</v>
      </c>
      <c r="H711" s="8">
        <f>(ABS(TabPil!H711)+ABS(TabPil!J711))*SIGN(TabPil!H711)</f>
        <v>0</v>
      </c>
      <c r="I711" s="8">
        <f t="shared" si="100"/>
        <v>-50.647000000000006</v>
      </c>
      <c r="J711" s="8">
        <f t="shared" si="101"/>
        <v>0</v>
      </c>
      <c r="L711" s="1"/>
      <c r="M711" s="1"/>
      <c r="N711" s="1">
        <v>3</v>
      </c>
      <c r="O711" s="1" t="s">
        <v>10</v>
      </c>
      <c r="P711" s="1">
        <f>TabPil!P711</f>
        <v>-24.324000000000002</v>
      </c>
      <c r="Q711" s="1">
        <f>TabPil!Q711</f>
        <v>-16.491</v>
      </c>
      <c r="R711" s="8">
        <f>(ABS(TabPil!R711)+ABS(TabPil!T711))*SIGN(TabPil!R711)</f>
        <v>-36.414000000000001</v>
      </c>
      <c r="S711" s="8">
        <f>(ABS(TabPil!S711)+ABS(TabPil!U711))*SIGN(TabPil!S711)</f>
        <v>-91.157999999999987</v>
      </c>
      <c r="T711" s="8">
        <f t="shared" si="98"/>
        <v>-63.761399999999995</v>
      </c>
      <c r="U711" s="8">
        <f t="shared" si="99"/>
        <v>-102.08219999999999</v>
      </c>
      <c r="W711" s="1"/>
      <c r="AG711" s="1"/>
      <c r="AH711" s="1" t="s">
        <v>57</v>
      </c>
      <c r="AI711" s="8">
        <f>F710-I710</f>
        <v>-32.800999999999995</v>
      </c>
      <c r="AJ711" s="8">
        <f>Q710-T710</f>
        <v>-57.443499999999993</v>
      </c>
      <c r="AK711" s="8">
        <f>F711-I711</f>
        <v>32.050000000000004</v>
      </c>
      <c r="AL711" s="8">
        <f>Q711-T711</f>
        <v>47.270399999999995</v>
      </c>
      <c r="AM711" s="22">
        <f>Z713-AC713</f>
        <v>-162.48299999999995</v>
      </c>
    </row>
    <row r="712" spans="3:39">
      <c r="C712" s="1">
        <v>3</v>
      </c>
      <c r="D712" s="1" t="s">
        <v>11</v>
      </c>
      <c r="E712" s="1">
        <f>TabPil!E712</f>
        <v>19.056999999999999</v>
      </c>
      <c r="F712" s="1">
        <f>TabPil!F712</f>
        <v>11.801</v>
      </c>
      <c r="G712" s="8">
        <f>(ABS(TabPil!G712)+ABS(TabPil!I712))*SIGN(TabPil!G712)</f>
        <v>32.064</v>
      </c>
      <c r="H712" s="8">
        <f>(ABS(TabPil!H712)+ABS(TabPil!J712))*SIGN(TabPil!H712)</f>
        <v>0</v>
      </c>
      <c r="I712" s="8">
        <f t="shared" si="100"/>
        <v>32.064</v>
      </c>
      <c r="J712" s="8">
        <f t="shared" si="101"/>
        <v>0</v>
      </c>
      <c r="L712" s="1"/>
      <c r="M712" s="1"/>
      <c r="N712" s="1">
        <v>3</v>
      </c>
      <c r="O712" s="1" t="s">
        <v>11</v>
      </c>
      <c r="P712" s="1">
        <f>TabPil!P712</f>
        <v>15.564</v>
      </c>
      <c r="Q712" s="1">
        <f>TabPil!Q712</f>
        <v>10.554</v>
      </c>
      <c r="R712" s="8">
        <f>(ABS(TabPil!R712)+ABS(TabPil!T712))*SIGN(TabPil!R712)</f>
        <v>24.777000000000001</v>
      </c>
      <c r="S712" s="8">
        <f>(ABS(TabPil!S712)+ABS(TabPil!U712))*SIGN(TabPil!S712)</f>
        <v>60.882000000000005</v>
      </c>
      <c r="T712" s="8">
        <f t="shared" si="98"/>
        <v>43.041600000000003</v>
      </c>
      <c r="U712" s="8">
        <f t="shared" si="99"/>
        <v>68.315100000000001</v>
      </c>
      <c r="W712" s="1"/>
      <c r="AH712" s="1" t="s">
        <v>58</v>
      </c>
      <c r="AI712" s="8">
        <f>F710+J710</f>
        <v>19.167000000000002</v>
      </c>
      <c r="AJ712" s="8">
        <f>Q710+U710</f>
        <v>135.3348</v>
      </c>
      <c r="AK712" s="8">
        <f>F711+J711</f>
        <v>-18.597000000000001</v>
      </c>
      <c r="AL712" s="8">
        <f>Q711+U711</f>
        <v>-118.57319999999999</v>
      </c>
      <c r="AM712" s="22">
        <f>Z713+AD713</f>
        <v>-568.7278</v>
      </c>
    </row>
    <row r="713" spans="3:39">
      <c r="C713" s="1">
        <v>3</v>
      </c>
      <c r="D713" s="1" t="s">
        <v>12</v>
      </c>
      <c r="E713" s="1">
        <f>TabPil!E713</f>
        <v>-387.87400000000002</v>
      </c>
      <c r="F713" s="1">
        <f>TabPil!F713</f>
        <v>-238.738</v>
      </c>
      <c r="G713" s="8">
        <f>(ABS(TabPil!G713)+ABS(TabPil!I713))*SIGN(TabPil!G713)</f>
        <v>-118.55000000000001</v>
      </c>
      <c r="H713" s="8">
        <f>(ABS(TabPil!H713)+ABS(TabPil!J713))*SIGN(TabPil!H713)</f>
        <v>0</v>
      </c>
      <c r="I713" s="8">
        <f t="shared" si="100"/>
        <v>-118.55000000000001</v>
      </c>
      <c r="J713" s="8">
        <f t="shared" si="101"/>
        <v>0</v>
      </c>
      <c r="L713" s="1"/>
      <c r="M713" s="1"/>
      <c r="N713" s="1">
        <v>3</v>
      </c>
      <c r="O713" s="1" t="s">
        <v>12</v>
      </c>
      <c r="P713" s="1">
        <f>TabPil!P713</f>
        <v>-187.91</v>
      </c>
      <c r="Q713" s="1">
        <f>TabPil!Q713</f>
        <v>-132.47999999999999</v>
      </c>
      <c r="R713" s="8">
        <f>(ABS(TabPil!R713)+ABS(TabPil!T713))*SIGN(TabPil!R713)</f>
        <v>-64.373999999999995</v>
      </c>
      <c r="S713" s="8">
        <f>(ABS(TabPil!S713)+ABS(TabPil!U713))*SIGN(TabPil!S713)</f>
        <v>-162.726</v>
      </c>
      <c r="T713" s="8">
        <f t="shared" si="98"/>
        <v>-113.1918</v>
      </c>
      <c r="U713" s="8">
        <f t="shared" si="99"/>
        <v>-182.03819999999999</v>
      </c>
      <c r="W713" s="1">
        <v>3</v>
      </c>
      <c r="X713" s="1" t="s">
        <v>12</v>
      </c>
      <c r="Y713" s="1">
        <f>TabPil!Z713</f>
        <v>-575.78399999999999</v>
      </c>
      <c r="Z713" s="1">
        <f>TabPil!AA713</f>
        <v>-371.21799999999996</v>
      </c>
      <c r="AA713" s="1">
        <f>(ABS(TabPil!AB713)+ABS(TabPil!AD713))*SIGN(TabPil!AB713)</f>
        <v>-164.26600000000002</v>
      </c>
      <c r="AB713" s="1">
        <f>(ABS(TabPil!AC713)+ABS(TabPil!AE713))*SIGN(TabPil!AC713)</f>
        <v>-148.23000000000002</v>
      </c>
      <c r="AC713" s="22">
        <f>(ABS(AA713)+0.3*ABS(AB713))*SIGN(AA713)</f>
        <v>-208.73500000000001</v>
      </c>
      <c r="AD713" s="22">
        <f>(ABS(AB713)+0.3*ABS(AA713))*SIGN(AB713)</f>
        <v>-197.50980000000001</v>
      </c>
      <c r="AH713" s="1" t="s">
        <v>59</v>
      </c>
      <c r="AI713" s="8">
        <f>F710-J710</f>
        <v>19.167000000000002</v>
      </c>
      <c r="AJ713" s="8">
        <f>Q710-U710</f>
        <v>-100.77279999999999</v>
      </c>
      <c r="AK713" s="8">
        <f>F711-J711</f>
        <v>-18.597000000000001</v>
      </c>
      <c r="AL713" s="8">
        <f>Q711-U711</f>
        <v>85.591199999999986</v>
      </c>
      <c r="AM713" s="22">
        <f>Z713-AD713</f>
        <v>-173.70819999999995</v>
      </c>
    </row>
    <row r="714" spans="3:39">
      <c r="C714" s="1">
        <v>2</v>
      </c>
      <c r="D714" s="1" t="s">
        <v>9</v>
      </c>
      <c r="E714" s="1">
        <f>TabPil!E714</f>
        <v>29.213000000000001</v>
      </c>
      <c r="F714" s="1">
        <f>TabPil!F714</f>
        <v>18.021000000000001</v>
      </c>
      <c r="G714" s="8">
        <f>(ABS(TabPil!G714)+ABS(TabPil!I714))*SIGN(TabPil!G714)</f>
        <v>59.183000000000007</v>
      </c>
      <c r="H714" s="8">
        <f>(ABS(TabPil!H714)+ABS(TabPil!J714))*SIGN(TabPil!H714)</f>
        <v>0</v>
      </c>
      <c r="I714" s="8">
        <f t="shared" si="100"/>
        <v>59.183000000000007</v>
      </c>
      <c r="J714" s="8">
        <f t="shared" si="101"/>
        <v>0</v>
      </c>
      <c r="L714" s="1"/>
      <c r="M714" s="1"/>
      <c r="N714" s="1">
        <v>2</v>
      </c>
      <c r="O714" s="1" t="s">
        <v>9</v>
      </c>
      <c r="P714" s="1">
        <f>TabPil!P714</f>
        <v>24.972000000000001</v>
      </c>
      <c r="Q714" s="1">
        <f>TabPil!Q714</f>
        <v>17.238</v>
      </c>
      <c r="R714" s="8">
        <f>(ABS(TabPil!R714)+ABS(TabPil!T714))*SIGN(TabPil!R714)</f>
        <v>43.406999999999996</v>
      </c>
      <c r="S714" s="8">
        <f>(ABS(TabPil!S714)+ABS(TabPil!U714))*SIGN(TabPil!S714)</f>
        <v>104.97199999999999</v>
      </c>
      <c r="T714" s="8">
        <f t="shared" si="98"/>
        <v>74.898599999999988</v>
      </c>
      <c r="U714" s="8">
        <f t="shared" si="99"/>
        <v>117.99409999999999</v>
      </c>
      <c r="W714" s="1"/>
      <c r="AG714" s="1">
        <v>2</v>
      </c>
      <c r="AH714" s="1" t="s">
        <v>56</v>
      </c>
      <c r="AI714" s="8">
        <f>F714+I714</f>
        <v>77.204000000000008</v>
      </c>
      <c r="AJ714" s="8">
        <f>Q714+T714</f>
        <v>92.136599999999987</v>
      </c>
      <c r="AK714" s="8">
        <f>F715+I715</f>
        <v>-78.813000000000002</v>
      </c>
      <c r="AL714" s="8">
        <f>Q715+T715</f>
        <v>-94.764700000000005</v>
      </c>
      <c r="AM714" s="22">
        <f>Z717+AC717</f>
        <v>-776.30500000000006</v>
      </c>
    </row>
    <row r="715" spans="3:39">
      <c r="C715" s="1">
        <v>2</v>
      </c>
      <c r="D715" s="1" t="s">
        <v>10</v>
      </c>
      <c r="E715" s="1">
        <f>TabPil!E715</f>
        <v>-29.548999999999999</v>
      </c>
      <c r="F715" s="1">
        <f>TabPil!F715</f>
        <v>-18.123999999999999</v>
      </c>
      <c r="G715" s="8">
        <f>(ABS(TabPil!G715)+ABS(TabPil!I715))*SIGN(TabPil!G715)</f>
        <v>-60.689</v>
      </c>
      <c r="H715" s="8">
        <f>(ABS(TabPil!H715)+ABS(TabPil!J715))*SIGN(TabPil!H715)</f>
        <v>0</v>
      </c>
      <c r="I715" s="8">
        <f t="shared" si="100"/>
        <v>-60.689</v>
      </c>
      <c r="J715" s="8">
        <f t="shared" si="101"/>
        <v>0</v>
      </c>
      <c r="L715" s="1"/>
      <c r="M715" s="1"/>
      <c r="N715" s="1">
        <v>2</v>
      </c>
      <c r="O715" s="1" t="s">
        <v>10</v>
      </c>
      <c r="P715" s="1">
        <f>TabPil!P715</f>
        <v>-26.26</v>
      </c>
      <c r="Q715" s="1">
        <f>TabPil!Q715</f>
        <v>-18.228000000000002</v>
      </c>
      <c r="R715" s="8">
        <f>(ABS(TabPil!R715)+ABS(TabPil!T715))*SIGN(TabPil!R715)</f>
        <v>-44.412999999999997</v>
      </c>
      <c r="S715" s="8">
        <f>(ABS(TabPil!S715)+ABS(TabPil!U715))*SIGN(TabPil!S715)</f>
        <v>-107.07900000000001</v>
      </c>
      <c r="T715" s="8">
        <f t="shared" si="98"/>
        <v>-76.536699999999996</v>
      </c>
      <c r="U715" s="8">
        <f t="shared" si="99"/>
        <v>-120.4029</v>
      </c>
      <c r="W715" s="1"/>
      <c r="AG715" s="1"/>
      <c r="AH715" s="1" t="s">
        <v>57</v>
      </c>
      <c r="AI715" s="8">
        <f>F714-I714</f>
        <v>-41.162000000000006</v>
      </c>
      <c r="AJ715" s="8">
        <f>Q714-T714</f>
        <v>-57.660599999999988</v>
      </c>
      <c r="AK715" s="8">
        <f>F715-I715</f>
        <v>42.564999999999998</v>
      </c>
      <c r="AL715" s="8">
        <f>Q715-T715</f>
        <v>58.308699999999995</v>
      </c>
      <c r="AM715" s="22">
        <f>Z717-AC717</f>
        <v>-167.29500000000002</v>
      </c>
    </row>
    <row r="716" spans="3:39">
      <c r="C716" s="1">
        <v>2</v>
      </c>
      <c r="D716" s="1" t="s">
        <v>11</v>
      </c>
      <c r="E716" s="1">
        <f>TabPil!E716</f>
        <v>18.363</v>
      </c>
      <c r="F716" s="1">
        <f>TabPil!F716</f>
        <v>11.295</v>
      </c>
      <c r="G716" s="8">
        <f>(ABS(TabPil!G716)+ABS(TabPil!I716))*SIGN(TabPil!G716)</f>
        <v>37.459000000000003</v>
      </c>
      <c r="H716" s="8">
        <f>(ABS(TabPil!H716)+ABS(TabPil!J716))*SIGN(TabPil!H716)</f>
        <v>0</v>
      </c>
      <c r="I716" s="8">
        <f t="shared" si="100"/>
        <v>37.459000000000003</v>
      </c>
      <c r="J716" s="8">
        <f t="shared" si="101"/>
        <v>0</v>
      </c>
      <c r="L716" s="1"/>
      <c r="M716" s="1"/>
      <c r="N716" s="1">
        <v>2</v>
      </c>
      <c r="O716" s="1" t="s">
        <v>11</v>
      </c>
      <c r="P716" s="1">
        <f>TabPil!P716</f>
        <v>16.010000000000002</v>
      </c>
      <c r="Q716" s="1">
        <f>TabPil!Q716</f>
        <v>11.083</v>
      </c>
      <c r="R716" s="8">
        <f>(ABS(TabPil!R716)+ABS(TabPil!T716))*SIGN(TabPil!R716)</f>
        <v>27.382999999999999</v>
      </c>
      <c r="S716" s="8">
        <f>(ABS(TabPil!S716)+ABS(TabPil!U716))*SIGN(TabPil!S716)</f>
        <v>65.953999999999994</v>
      </c>
      <c r="T716" s="8">
        <f t="shared" si="98"/>
        <v>47.169199999999996</v>
      </c>
      <c r="U716" s="8">
        <f t="shared" si="99"/>
        <v>74.168899999999994</v>
      </c>
      <c r="W716" s="1"/>
      <c r="AH716" s="1" t="s">
        <v>58</v>
      </c>
      <c r="AI716" s="8">
        <f>F714+J714</f>
        <v>18.021000000000001</v>
      </c>
      <c r="AJ716" s="8">
        <f>Q714+U714</f>
        <v>135.2321</v>
      </c>
      <c r="AK716" s="8">
        <f>F715+J715</f>
        <v>-18.123999999999999</v>
      </c>
      <c r="AL716" s="8">
        <f>Q715+U715</f>
        <v>-138.6309</v>
      </c>
      <c r="AM716" s="22">
        <f>Z717+AD717</f>
        <v>-756.6721</v>
      </c>
    </row>
    <row r="717" spans="3:39">
      <c r="C717" s="1">
        <v>2</v>
      </c>
      <c r="D717" s="1" t="s">
        <v>12</v>
      </c>
      <c r="E717" s="1">
        <f>TabPil!E717</f>
        <v>-494.221</v>
      </c>
      <c r="F717" s="1">
        <f>TabPil!F717</f>
        <v>-304.589</v>
      </c>
      <c r="G717" s="8">
        <f>(ABS(TabPil!G717)+ABS(TabPil!I717))*SIGN(TabPil!G717)</f>
        <v>-173.85400000000001</v>
      </c>
      <c r="H717" s="8">
        <f>(ABS(TabPil!H717)+ABS(TabPil!J717))*SIGN(TabPil!H717)</f>
        <v>0</v>
      </c>
      <c r="I717" s="8">
        <f t="shared" si="100"/>
        <v>-173.85400000000001</v>
      </c>
      <c r="J717" s="8">
        <f t="shared" si="101"/>
        <v>0</v>
      </c>
      <c r="L717" s="1"/>
      <c r="M717" s="1"/>
      <c r="N717" s="1">
        <v>2</v>
      </c>
      <c r="O717" s="1" t="s">
        <v>12</v>
      </c>
      <c r="P717" s="1">
        <f>TabPil!P717</f>
        <v>-237.197</v>
      </c>
      <c r="Q717" s="1">
        <f>TabPil!Q717</f>
        <v>-167.21100000000001</v>
      </c>
      <c r="R717" s="8">
        <f>(ABS(TabPil!R717)+ABS(TabPil!T717))*SIGN(TabPil!R717)</f>
        <v>-93.844999999999999</v>
      </c>
      <c r="S717" s="8">
        <f>(ABS(TabPil!S717)+ABS(TabPil!U717))*SIGN(TabPil!S717)</f>
        <v>-233.63199999999998</v>
      </c>
      <c r="T717" s="8">
        <f t="shared" si="98"/>
        <v>-163.93459999999999</v>
      </c>
      <c r="U717" s="8">
        <f t="shared" si="99"/>
        <v>-261.78549999999996</v>
      </c>
      <c r="W717" s="1">
        <v>2</v>
      </c>
      <c r="X717" s="1" t="s">
        <v>12</v>
      </c>
      <c r="Y717" s="1">
        <f>TabPil!Z717</f>
        <v>-731.41800000000001</v>
      </c>
      <c r="Z717" s="1">
        <f>TabPil!AA717</f>
        <v>-471.8</v>
      </c>
      <c r="AA717" s="1">
        <f>(ABS(TabPil!AB717)+ABS(TabPil!AD717))*SIGN(TabPil!AB717)</f>
        <v>-240.70700000000002</v>
      </c>
      <c r="AB717" s="1">
        <f>(ABS(TabPil!AC717)+ABS(TabPil!AE717))*SIGN(TabPil!AC717)</f>
        <v>-212.65999999999997</v>
      </c>
      <c r="AC717" s="22">
        <f>(ABS(AA717)+0.3*ABS(AB717))*SIGN(AA717)</f>
        <v>-304.505</v>
      </c>
      <c r="AD717" s="22">
        <f>(ABS(AB717)+0.3*ABS(AA717))*SIGN(AB717)</f>
        <v>-284.87209999999999</v>
      </c>
      <c r="AH717" s="1" t="s">
        <v>59</v>
      </c>
      <c r="AI717" s="8">
        <f>F714-J714</f>
        <v>18.021000000000001</v>
      </c>
      <c r="AJ717" s="8">
        <f>Q714-U714</f>
        <v>-100.75609999999999</v>
      </c>
      <c r="AK717" s="8">
        <f>F715-J715</f>
        <v>-18.123999999999999</v>
      </c>
      <c r="AL717" s="8">
        <f>Q715-U715</f>
        <v>102.17490000000001</v>
      </c>
      <c r="AM717" s="22">
        <f>Z717-AD717</f>
        <v>-186.92790000000002</v>
      </c>
    </row>
    <row r="718" spans="3:39">
      <c r="C718" s="1">
        <v>1</v>
      </c>
      <c r="D718" s="1" t="s">
        <v>9</v>
      </c>
      <c r="E718" s="1">
        <f>TabPil!E718</f>
        <v>17.113</v>
      </c>
      <c r="F718" s="1">
        <f>TabPil!F718</f>
        <v>10.442</v>
      </c>
      <c r="G718" s="8">
        <f>(ABS(TabPil!G718)+ABS(TabPil!I718))*SIGN(TabPil!G718)</f>
        <v>47.353000000000002</v>
      </c>
      <c r="H718" s="8">
        <f>(ABS(TabPil!H718)+ABS(TabPil!J718))*SIGN(TabPil!H718)</f>
        <v>0</v>
      </c>
      <c r="I718" s="8">
        <f t="shared" si="100"/>
        <v>47.353000000000002</v>
      </c>
      <c r="J718" s="8">
        <f t="shared" si="101"/>
        <v>0</v>
      </c>
      <c r="L718" s="1"/>
      <c r="M718" s="1"/>
      <c r="N718" s="1">
        <v>1</v>
      </c>
      <c r="O718" s="1" t="s">
        <v>9</v>
      </c>
      <c r="P718" s="1">
        <f>TabPil!P718</f>
        <v>15.55</v>
      </c>
      <c r="Q718" s="1">
        <f>TabPil!Q718</f>
        <v>10.973000000000001</v>
      </c>
      <c r="R718" s="8">
        <f>(ABS(TabPil!R718)+ABS(TabPil!T718))*SIGN(TabPil!R718)</f>
        <v>36.536000000000001</v>
      </c>
      <c r="S718" s="8">
        <f>(ABS(TabPil!S718)+ABS(TabPil!U718))*SIGN(TabPil!S718)</f>
        <v>90.558999999999997</v>
      </c>
      <c r="T718" s="8">
        <f t="shared" si="98"/>
        <v>63.703699999999998</v>
      </c>
      <c r="U718" s="8">
        <f t="shared" si="99"/>
        <v>101.5198</v>
      </c>
      <c r="W718" s="1"/>
      <c r="AG718" s="1">
        <v>1</v>
      </c>
      <c r="AH718" s="1" t="s">
        <v>56</v>
      </c>
      <c r="AI718" s="8">
        <f>F718+I718</f>
        <v>57.795000000000002</v>
      </c>
      <c r="AJ718" s="8">
        <f>Q718+T718</f>
        <v>74.676699999999997</v>
      </c>
      <c r="AK718" s="8">
        <f>F719+I719</f>
        <v>-62.073</v>
      </c>
      <c r="AL718" s="8">
        <f>Q719+T719</f>
        <v>-180.20460000000003</v>
      </c>
      <c r="AM718" s="22">
        <f>Z721+AC721</f>
        <v>-968.83179999999993</v>
      </c>
    </row>
    <row r="719" spans="3:39">
      <c r="C719" s="1">
        <v>1</v>
      </c>
      <c r="D719" s="1" t="s">
        <v>10</v>
      </c>
      <c r="E719" s="1">
        <f>TabPil!E719</f>
        <v>-8.6240000000000006</v>
      </c>
      <c r="F719" s="1">
        <f>TabPil!F719</f>
        <v>-5.2590000000000003</v>
      </c>
      <c r="G719" s="8">
        <f>(ABS(TabPil!G719)+ABS(TabPil!I719))*SIGN(TabPil!G719)</f>
        <v>-56.814</v>
      </c>
      <c r="H719" s="8">
        <f>(ABS(TabPil!H719)+ABS(TabPil!J719))*SIGN(TabPil!H719)</f>
        <v>0</v>
      </c>
      <c r="I719" s="8">
        <f t="shared" si="100"/>
        <v>-56.814</v>
      </c>
      <c r="J719" s="8">
        <f t="shared" si="101"/>
        <v>0</v>
      </c>
      <c r="L719" s="1"/>
      <c r="M719" s="1"/>
      <c r="N719" s="1">
        <v>1</v>
      </c>
      <c r="O719" s="1" t="s">
        <v>10</v>
      </c>
      <c r="P719" s="1">
        <f>TabPil!P719</f>
        <v>-8.43</v>
      </c>
      <c r="Q719" s="1">
        <f>TabPil!Q719</f>
        <v>-5.87</v>
      </c>
      <c r="R719" s="8">
        <f>(ABS(TabPil!R719)+ABS(TabPil!T719))*SIGN(TabPil!R719)</f>
        <v>-100.55500000000001</v>
      </c>
      <c r="S719" s="8">
        <f>(ABS(TabPil!S719)+ABS(TabPil!U719))*SIGN(TabPil!S719)</f>
        <v>-245.93200000000002</v>
      </c>
      <c r="T719" s="8">
        <f t="shared" si="98"/>
        <v>-174.33460000000002</v>
      </c>
      <c r="U719" s="8">
        <f t="shared" si="99"/>
        <v>-276.0985</v>
      </c>
      <c r="W719" s="1"/>
      <c r="AH719" s="1" t="s">
        <v>57</v>
      </c>
      <c r="AI719" s="8">
        <f>F718-I718</f>
        <v>-36.911000000000001</v>
      </c>
      <c r="AJ719" s="8">
        <f>Q718-T718</f>
        <v>-52.730699999999999</v>
      </c>
      <c r="AK719" s="8">
        <f>F719-I719</f>
        <v>51.555</v>
      </c>
      <c r="AL719" s="8">
        <f>Q719-T719</f>
        <v>168.46460000000002</v>
      </c>
      <c r="AM719" s="22">
        <f>Z721-AC721</f>
        <v>-164.30220000000008</v>
      </c>
    </row>
    <row r="720" spans="3:39">
      <c r="C720" s="1">
        <v>1</v>
      </c>
      <c r="D720" s="1" t="s">
        <v>11</v>
      </c>
      <c r="E720" s="1">
        <f>TabPil!E720</f>
        <v>6.9560000000000004</v>
      </c>
      <c r="F720" s="1">
        <f>TabPil!F720</f>
        <v>4.2439999999999998</v>
      </c>
      <c r="G720" s="8">
        <f>(ABS(TabPil!G720)+ABS(TabPil!I720))*SIGN(TabPil!G720)</f>
        <v>28.152999999999999</v>
      </c>
      <c r="H720" s="8">
        <f>(ABS(TabPil!H720)+ABS(TabPil!J720))*SIGN(TabPil!H720)</f>
        <v>0</v>
      </c>
      <c r="I720" s="8">
        <f t="shared" si="100"/>
        <v>28.152999999999999</v>
      </c>
      <c r="J720" s="8">
        <f t="shared" si="101"/>
        <v>0</v>
      </c>
      <c r="L720" s="1"/>
      <c r="M720" s="1"/>
      <c r="N720" s="1">
        <v>1</v>
      </c>
      <c r="O720" s="1" t="s">
        <v>11</v>
      </c>
      <c r="P720" s="1">
        <f>TabPil!P720</f>
        <v>6.4809999999999999</v>
      </c>
      <c r="Q720" s="1">
        <f>TabPil!Q720</f>
        <v>4.5519999999999996</v>
      </c>
      <c r="R720" s="8">
        <f>(ABS(TabPil!R720)+ABS(TabPil!T720))*SIGN(TabPil!R720)</f>
        <v>37.019000000000005</v>
      </c>
      <c r="S720" s="8">
        <f>(ABS(TabPil!S720)+ABS(TabPil!U720))*SIGN(TabPil!S720)</f>
        <v>90.825999999999993</v>
      </c>
      <c r="T720" s="8">
        <f t="shared" si="98"/>
        <v>64.266800000000003</v>
      </c>
      <c r="U720" s="8">
        <f t="shared" si="99"/>
        <v>101.93169999999999</v>
      </c>
      <c r="W720" s="1"/>
      <c r="AH720" s="1" t="s">
        <v>58</v>
      </c>
      <c r="AI720" s="8">
        <f>F718+J718</f>
        <v>10.442</v>
      </c>
      <c r="AJ720" s="8">
        <f>Q718+U718</f>
        <v>112.4928</v>
      </c>
      <c r="AK720" s="8">
        <f>F719+J719</f>
        <v>-5.2590000000000003</v>
      </c>
      <c r="AL720" s="8">
        <f>Q719+U719</f>
        <v>-281.96850000000001</v>
      </c>
      <c r="AM720" s="22">
        <f>Z721+AD721</f>
        <v>-940.57769999999994</v>
      </c>
    </row>
    <row r="721" spans="1:39">
      <c r="C721" s="1">
        <v>1</v>
      </c>
      <c r="D721" s="1" t="s">
        <v>12</v>
      </c>
      <c r="E721" s="1">
        <f>TabPil!E721</f>
        <v>-595.11699999999996</v>
      </c>
      <c r="F721" s="1">
        <f>TabPil!F721</f>
        <v>-366.23399999999998</v>
      </c>
      <c r="G721" s="8">
        <f>(ABS(TabPil!G721)+ABS(TabPil!I721))*SIGN(TabPil!G721)</f>
        <v>-229.65100000000001</v>
      </c>
      <c r="H721" s="8">
        <f>(ABS(TabPil!H721)+ABS(TabPil!J721))*SIGN(TabPil!H721)</f>
        <v>0</v>
      </c>
      <c r="I721" s="8">
        <f t="shared" si="100"/>
        <v>-229.65100000000001</v>
      </c>
      <c r="J721" s="8">
        <f t="shared" si="101"/>
        <v>0</v>
      </c>
      <c r="L721" s="1"/>
      <c r="M721" s="1"/>
      <c r="N721" s="1">
        <v>1</v>
      </c>
      <c r="O721" s="1" t="s">
        <v>12</v>
      </c>
      <c r="P721" s="1">
        <f>TabPil!P721</f>
        <v>-283.77199999999999</v>
      </c>
      <c r="Q721" s="1">
        <f>TabPil!Q721</f>
        <v>-200.333</v>
      </c>
      <c r="R721" s="8">
        <f>(ABS(TabPil!R721)+ABS(TabPil!T721))*SIGN(TabPil!R721)</f>
        <v>-123.708</v>
      </c>
      <c r="S721" s="8">
        <f>(ABS(TabPil!S721)+ABS(TabPil!U721))*SIGN(TabPil!S721)</f>
        <v>-305.27599999999995</v>
      </c>
      <c r="T721" s="8">
        <f t="shared" si="98"/>
        <v>-215.29079999999999</v>
      </c>
      <c r="U721" s="8">
        <f t="shared" si="99"/>
        <v>-342.38839999999993</v>
      </c>
      <c r="W721" s="1">
        <v>1</v>
      </c>
      <c r="X721" s="1" t="s">
        <v>12</v>
      </c>
      <c r="Y721" s="1">
        <f>TabPil!Z721</f>
        <v>-878.8889999999999</v>
      </c>
      <c r="Z721" s="1">
        <f>TabPil!AA721</f>
        <v>-566.56700000000001</v>
      </c>
      <c r="AA721" s="1">
        <f>(ABS(TabPil!AB721)+ABS(TabPil!AD721))*SIGN(TabPil!AB721)</f>
        <v>-318.74899999999997</v>
      </c>
      <c r="AB721" s="1">
        <f>(ABS(TabPil!AC721)+ABS(TabPil!AE721))*SIGN(TabPil!AC721)</f>
        <v>-278.38599999999997</v>
      </c>
      <c r="AC721" s="22">
        <f>(ABS(AA721)+0.3*ABS(AB721))*SIGN(AA721)</f>
        <v>-402.26479999999992</v>
      </c>
      <c r="AD721" s="22">
        <f>(ABS(AB721)+0.3*ABS(AA721))*SIGN(AB721)</f>
        <v>-374.01069999999993</v>
      </c>
      <c r="AH721" s="1" t="s">
        <v>59</v>
      </c>
      <c r="AI721" s="8">
        <f>F718-J718</f>
        <v>10.442</v>
      </c>
      <c r="AJ721" s="8">
        <f>Q718-U718</f>
        <v>-90.546800000000005</v>
      </c>
      <c r="AK721" s="8">
        <f>F719-J719</f>
        <v>-5.2590000000000003</v>
      </c>
      <c r="AL721" s="8">
        <f>Q719-U719</f>
        <v>270.2285</v>
      </c>
      <c r="AM721" s="22">
        <f>Z721-AD721</f>
        <v>-192.55630000000008</v>
      </c>
    </row>
    <row r="723" spans="1:39">
      <c r="A723"/>
      <c r="M723" s="1"/>
      <c r="N723" s="1"/>
      <c r="O723" s="1"/>
    </row>
    <row r="724" spans="1:39">
      <c r="A724"/>
      <c r="N724" s="1"/>
      <c r="O724" s="1"/>
    </row>
    <row r="725" spans="1:39">
      <c r="A725"/>
      <c r="M725" s="1"/>
      <c r="N725" s="1"/>
      <c r="O725" s="1"/>
    </row>
    <row r="726" spans="1:39">
      <c r="A726"/>
      <c r="M726" s="1"/>
      <c r="N726" s="1"/>
      <c r="O726" s="1"/>
    </row>
    <row r="727" spans="1:39">
      <c r="A727"/>
      <c r="M727" s="1"/>
      <c r="N727" s="1"/>
      <c r="O727" s="1"/>
    </row>
    <row r="728" spans="1:39">
      <c r="A728"/>
      <c r="M728" s="1"/>
      <c r="N728" s="1"/>
      <c r="O728" s="1"/>
    </row>
    <row r="729" spans="1:39">
      <c r="A729"/>
      <c r="M729" s="1"/>
      <c r="N729" s="1"/>
      <c r="O729" s="1"/>
    </row>
    <row r="730" spans="1:39">
      <c r="A730"/>
      <c r="M730" s="1"/>
      <c r="N730" s="1"/>
      <c r="O730" s="1"/>
    </row>
    <row r="731" spans="1:39">
      <c r="A731"/>
      <c r="M731" s="1"/>
      <c r="N731" s="1"/>
      <c r="O731" s="1"/>
    </row>
    <row r="732" spans="1:39">
      <c r="A732"/>
      <c r="M732" s="1"/>
      <c r="N732" s="1"/>
      <c r="O732" s="1"/>
    </row>
    <row r="733" spans="1:39">
      <c r="A733"/>
      <c r="M733" s="1"/>
      <c r="N733" s="1"/>
      <c r="O733" s="1"/>
    </row>
    <row r="734" spans="1:39">
      <c r="A734"/>
      <c r="M734" s="1"/>
      <c r="N734" s="1"/>
      <c r="O734" s="1"/>
    </row>
    <row r="735" spans="1:39">
      <c r="A735"/>
      <c r="M735" s="1"/>
      <c r="N735" s="1"/>
      <c r="O735" s="1"/>
    </row>
    <row r="736" spans="1:39">
      <c r="A736"/>
      <c r="M736" s="1"/>
      <c r="N736" s="1"/>
      <c r="O736" s="1"/>
    </row>
    <row r="737" spans="1:15">
      <c r="A737"/>
      <c r="M737" s="1"/>
      <c r="N737" s="1"/>
      <c r="O737" s="1"/>
    </row>
    <row r="738" spans="1:15">
      <c r="A738"/>
      <c r="M738" s="1"/>
      <c r="N738" s="1"/>
      <c r="O738" s="1"/>
    </row>
    <row r="739" spans="1:15">
      <c r="A739"/>
      <c r="M739" s="1"/>
      <c r="N739" s="1"/>
      <c r="O739" s="1"/>
    </row>
    <row r="740" spans="1:15">
      <c r="A740"/>
      <c r="M740" s="1"/>
      <c r="N740" s="1"/>
      <c r="O740" s="1"/>
    </row>
    <row r="741" spans="1:15">
      <c r="A741"/>
      <c r="M741" s="1"/>
      <c r="N741" s="1"/>
      <c r="O741" s="1"/>
    </row>
    <row r="742" spans="1:15">
      <c r="A742"/>
      <c r="M742" s="1"/>
      <c r="N742" s="1"/>
      <c r="O742" s="1"/>
    </row>
    <row r="743" spans="1:15">
      <c r="A743"/>
      <c r="B743"/>
      <c r="M743" s="1"/>
      <c r="N743" s="1"/>
      <c r="O743" s="1"/>
    </row>
    <row r="744" spans="1:15">
      <c r="A744"/>
      <c r="B744"/>
      <c r="M744" s="1"/>
      <c r="N744" s="1"/>
      <c r="O744" s="1"/>
    </row>
    <row r="745" spans="1:15">
      <c r="A745"/>
      <c r="B745"/>
      <c r="M745" s="1"/>
      <c r="N745" s="1"/>
      <c r="O745" s="1"/>
    </row>
    <row r="746" spans="1:15">
      <c r="A746"/>
      <c r="B746"/>
      <c r="M746" s="1"/>
      <c r="N746" s="1"/>
      <c r="O746" s="1"/>
    </row>
  </sheetData>
  <conditionalFormatting sqref="AC5:AD5 AC9:AD9 AC13:AD13 AC17:AD17 AC21:AD21 AC25:AD25 AC29:AD29 AC33:AD33 AC37:AD37 AC41:AD41 AC45:AD45 AC49:AD49 AC53:AD53 AC57:AD57 AC61:AD61 AC65:AD65 AC69:AD69 AC73:AD73 AC77:AD77 AC81:AD81 AC85:AD85 AC89:AD89 AC93:AD93 AC97:AD97 AC101:AD101 AC105:AD105 AC109:AD109 AC113:AD113 AC117:AD117 AC121:AD121 AC125:AD125 AC129:AD129 AC133:AD133 AC137:AD137 AC141:AD141 AC145:AD145 AC149:AD149 AC153:AD153 AC157:AD157 AC161:AD161 AC165:AD165 AC169:AD169 AC173:AD173 AC177:AD177 AC181:AD181 AC185:AD185 AC189:AD189 AC193:AD193 AC197:AD197 AC201:AD201 AC205:AD205 AC209:AD209 AC213:AD213 AC217:AD217 AC221:AD221 AC225:AD225 AC229:AD229 AC233:AD233 AC237:AD237 AC241:AD241 AC245:AD245 AC249:AD249 AC253:AD253 AC257:AD257 AC261:AD261 AC265:AD265 AC269:AD269 AC273:AD273 AC277:AD277 AC281:AD281 AC285:AD285 AC289:AD289 AC293:AD293 AC297:AD297 AC301:AD301 AC305:AD305 AC309:AD309 AC313:AD313 AC317:AD317 AC321:AD321 AC325:AD325 AC329:AD329 AC333:AD333 AC337:AD337 AC341:AD341 AC345:AD345 AC349:AD349 AC353:AD353 AC357:AD357 AC361:AD361 AC365:AD365 AC369:AD369 AC373:AD373 AC377:AD377 AC381:AD381 AC385:AD385 AC389:AD389 AC393:AD393 AC397:AD397 AC401:AD401 AC405:AD405 AC409:AD409 AC413:AD413 AC417:AD417 AC421:AD421 AC425:AD425 AC429:AD429 AC433:AD433 AC437:AD437 AC441:AD441 AC445:AD445 AC449:AD449 AC453:AD453 AC457:AD457 AC461:AD461 AC465:AD465 AC469:AD469 AC473:AD473 AC477:AD477 AC481:AD481 AC485:AD485 AC489:AD489 AC493:AD493 AC497:AD497 AC501:AD501 AC505:AD505 AC509:AD509 AC513:AD513 AC517:AD517 AC521:AD521 AC525:AD525 AC529:AD529 AC533:AD533 AC537:AD537 AC541:AD541 AC545:AD545 AC549:AD549 AC553:AD553 AC557:AD557 AC561:AD561 AC565:AD565 AC569:AD569 AC573:AD573 AC577:AD577 AC581:AD581 AC585:AD585 AC589:AD589 AC593:AD593 AC597:AD597 AC601:AD601 AC605:AD605 AC609:AD609 AC613:AD613 AC617:AD617 AC621:AD621 AC625:AD625 AC677:AD677 AC681:AD681 AC685:AD685 AC689:AD689 AC693:AD693 AC697:AD697 AC701:AD701 AC705:AD705 AC709:AD709 AC713:AD713 AC717:AD717 AC721:AD721">
    <cfRule type="cellIs" dxfId="0" priority="168" stopIfTrue="1" operator="notBetween">
      <formula>-300</formula>
      <formula>300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M268"/>
  <sheetViews>
    <sheetView workbookViewId="0">
      <pane ySplit="1" topLeftCell="A2" activePane="bottomLeft" state="frozen"/>
      <selection pane="bottomLeft" activeCell="E13" sqref="E13"/>
    </sheetView>
  </sheetViews>
  <sheetFormatPr defaultRowHeight="15"/>
  <cols>
    <col min="1" max="1" width="11.7109375" customWidth="1"/>
    <col min="2" max="2" width="13.140625" customWidth="1"/>
    <col min="3" max="3" width="10.5703125" customWidth="1"/>
    <col min="4" max="4" width="11.140625" customWidth="1"/>
    <col min="10" max="10" width="9" customWidth="1"/>
    <col min="11" max="11" width="9.5703125" customWidth="1"/>
    <col min="12" max="12" width="10.7109375" style="1" customWidth="1"/>
    <col min="13" max="13" width="11" customWidth="1"/>
    <col min="14" max="14" width="10.7109375" customWidth="1"/>
    <col min="15" max="15" width="10.140625" style="53" customWidth="1"/>
    <col min="16" max="16" width="10.28515625" style="46" customWidth="1"/>
    <col min="17" max="18" width="9.140625" style="46"/>
    <col min="19" max="19" width="9.140625" style="46" customWidth="1"/>
    <col min="20" max="37" width="9.140625" style="46"/>
    <col min="38" max="38" width="9.140625" style="53"/>
    <col min="39" max="39" width="9.140625" style="46"/>
  </cols>
  <sheetData>
    <row r="1" spans="1:39">
      <c r="A1" s="23" t="str">
        <f>[1]Travi!A1</f>
        <v>Telaio</v>
      </c>
      <c r="B1" s="23" t="str">
        <f>[1]Travi!B1</f>
        <v>Estr.1</v>
      </c>
      <c r="C1" s="23" t="str">
        <f>[1]Travi!C1</f>
        <v>Estr.2</v>
      </c>
      <c r="D1" s="23" t="str">
        <f>[1]Travi!D1</f>
        <v>Piano</v>
      </c>
      <c r="E1" s="23"/>
      <c r="F1" s="24" t="s">
        <v>48</v>
      </c>
      <c r="G1" s="24" t="s">
        <v>60</v>
      </c>
      <c r="H1" s="24" t="s">
        <v>61</v>
      </c>
      <c r="I1" s="24" t="s">
        <v>62</v>
      </c>
      <c r="J1" s="24" t="s">
        <v>63</v>
      </c>
      <c r="K1" s="24" t="s">
        <v>64</v>
      </c>
      <c r="N1" s="28">
        <v>0</v>
      </c>
      <c r="O1" s="45">
        <v>1</v>
      </c>
      <c r="P1" s="45">
        <v>2</v>
      </c>
      <c r="Q1" s="45">
        <v>3</v>
      </c>
      <c r="R1" s="45">
        <v>4</v>
      </c>
      <c r="S1" s="45">
        <v>5</v>
      </c>
      <c r="T1" s="45">
        <v>6</v>
      </c>
      <c r="U1" s="45">
        <v>7</v>
      </c>
      <c r="V1" s="45">
        <v>8</v>
      </c>
      <c r="W1" s="45">
        <v>9</v>
      </c>
      <c r="X1" s="45">
        <v>10</v>
      </c>
      <c r="Y1" s="45">
        <v>11</v>
      </c>
      <c r="Z1" s="45">
        <v>12</v>
      </c>
      <c r="AA1" s="45">
        <v>13</v>
      </c>
      <c r="AB1" s="45">
        <v>14</v>
      </c>
      <c r="AC1" s="45">
        <v>15</v>
      </c>
      <c r="AD1" s="45">
        <v>16</v>
      </c>
      <c r="AE1" s="45">
        <v>17</v>
      </c>
      <c r="AF1" s="45">
        <v>18</v>
      </c>
      <c r="AG1" s="45">
        <v>19</v>
      </c>
      <c r="AH1" s="45">
        <v>20</v>
      </c>
      <c r="AI1" s="45">
        <v>21</v>
      </c>
      <c r="AJ1" s="45">
        <v>22</v>
      </c>
      <c r="AK1" s="45">
        <v>23</v>
      </c>
      <c r="AL1" s="47">
        <v>24</v>
      </c>
      <c r="AM1" s="45">
        <v>25</v>
      </c>
    </row>
    <row r="2" spans="1:39">
      <c r="A2" s="1">
        <f>InvTRA!A626</f>
        <v>6</v>
      </c>
      <c r="B2" s="1">
        <f>InvTRA!B626</f>
        <v>1</v>
      </c>
      <c r="C2" s="1">
        <f>InvTRA!C626</f>
        <v>9</v>
      </c>
      <c r="D2" s="1">
        <f>InvTRA!D626</f>
        <v>6</v>
      </c>
      <c r="E2" s="1" t="str">
        <f>InvTRA!E626</f>
        <v>Msin</v>
      </c>
      <c r="F2" s="1">
        <f>InvTRA!F626</f>
        <v>-60.07</v>
      </c>
      <c r="G2" s="8">
        <f>InvTRA!P626</f>
        <v>16.449399999999997</v>
      </c>
      <c r="H2" s="8">
        <f>InvTRA!Q626</f>
        <v>-88.171399999999991</v>
      </c>
      <c r="I2" s="1">
        <v>4.5999999999999996</v>
      </c>
      <c r="L2" s="1">
        <v>6</v>
      </c>
      <c r="M2" s="1" t="s">
        <v>65</v>
      </c>
      <c r="N2" s="8">
        <v>0</v>
      </c>
      <c r="O2" s="48">
        <f>N2+0.35</f>
        <v>0.35</v>
      </c>
      <c r="P2" s="35">
        <f>$N$2+$I$2/25*P1</f>
        <v>0.36799999999999999</v>
      </c>
      <c r="Q2" s="35">
        <f t="shared" ref="Q2:AM2" si="0">$N$2+$I$2/25*Q1</f>
        <v>0.55200000000000005</v>
      </c>
      <c r="R2" s="35">
        <f t="shared" si="0"/>
        <v>0.73599999999999999</v>
      </c>
      <c r="S2" s="35">
        <f t="shared" si="0"/>
        <v>0.91999999999999993</v>
      </c>
      <c r="T2" s="35">
        <f t="shared" si="0"/>
        <v>1.1040000000000001</v>
      </c>
      <c r="U2" s="35">
        <f t="shared" si="0"/>
        <v>1.288</v>
      </c>
      <c r="V2" s="35">
        <f t="shared" si="0"/>
        <v>1.472</v>
      </c>
      <c r="W2" s="35">
        <f t="shared" si="0"/>
        <v>1.6559999999999999</v>
      </c>
      <c r="X2" s="35">
        <f t="shared" si="0"/>
        <v>1.8399999999999999</v>
      </c>
      <c r="Y2" s="35">
        <f t="shared" si="0"/>
        <v>2.024</v>
      </c>
      <c r="Z2" s="35">
        <f t="shared" si="0"/>
        <v>2.2080000000000002</v>
      </c>
      <c r="AA2" s="35">
        <f t="shared" si="0"/>
        <v>2.3919999999999999</v>
      </c>
      <c r="AB2" s="35">
        <f t="shared" si="0"/>
        <v>2.5760000000000001</v>
      </c>
      <c r="AC2" s="35">
        <f t="shared" si="0"/>
        <v>2.76</v>
      </c>
      <c r="AD2" s="35">
        <f t="shared" si="0"/>
        <v>2.944</v>
      </c>
      <c r="AE2" s="35">
        <f t="shared" si="0"/>
        <v>3.1280000000000001</v>
      </c>
      <c r="AF2" s="35">
        <f t="shared" si="0"/>
        <v>3.3119999999999998</v>
      </c>
      <c r="AG2" s="35">
        <f t="shared" si="0"/>
        <v>3.496</v>
      </c>
      <c r="AH2" s="35">
        <f t="shared" si="0"/>
        <v>3.6799999999999997</v>
      </c>
      <c r="AI2" s="35">
        <f t="shared" si="0"/>
        <v>3.8639999999999999</v>
      </c>
      <c r="AJ2" s="35">
        <f t="shared" si="0"/>
        <v>4.048</v>
      </c>
      <c r="AK2" s="35">
        <f t="shared" si="0"/>
        <v>4.2320000000000002</v>
      </c>
      <c r="AL2" s="48">
        <f>AM2-0.35</f>
        <v>4.25</v>
      </c>
      <c r="AM2" s="35">
        <f t="shared" si="0"/>
        <v>4.5999999999999996</v>
      </c>
    </row>
    <row r="3" spans="1:39">
      <c r="A3" s="1">
        <f>InvTRA!A627</f>
        <v>6</v>
      </c>
      <c r="B3" s="1">
        <f>InvTRA!B627</f>
        <v>1</v>
      </c>
      <c r="C3" s="1">
        <f>InvTRA!C627</f>
        <v>9</v>
      </c>
      <c r="D3" s="1">
        <f>InvTRA!D627</f>
        <v>6</v>
      </c>
      <c r="E3" s="1" t="str">
        <f>InvTRA!E627</f>
        <v>Mdes</v>
      </c>
      <c r="F3" s="1">
        <f>InvTRA!F627</f>
        <v>-26.728000000000002</v>
      </c>
      <c r="G3" s="8">
        <f>InvTRA!P627</f>
        <v>-66.169300000000007</v>
      </c>
      <c r="H3" s="8">
        <f>InvTRA!Q627</f>
        <v>33.929299999999998</v>
      </c>
      <c r="M3" s="25" t="s">
        <v>48</v>
      </c>
      <c r="N3" s="8">
        <f>F2</f>
        <v>-60.07</v>
      </c>
      <c r="O3" s="49">
        <f t="shared" ref="O3:AM3" si="1">$F2+$F4*(O2-$N2)-$J4*(O2-$N2)^2/2</f>
        <v>-37.898199999999996</v>
      </c>
      <c r="P3" s="61">
        <f t="shared" si="1"/>
        <v>-36.845372800000007</v>
      </c>
      <c r="Q3" s="61">
        <f t="shared" si="1"/>
        <v>-26.573756799999998</v>
      </c>
      <c r="R3" s="61">
        <f t="shared" si="1"/>
        <v>-17.195939200000002</v>
      </c>
      <c r="S3" s="61">
        <f t="shared" si="1"/>
        <v>-8.7119199999999974</v>
      </c>
      <c r="T3" s="61">
        <f t="shared" si="1"/>
        <v>-1.1216991999999948</v>
      </c>
      <c r="U3" s="61">
        <f t="shared" si="1"/>
        <v>5.5747232000000082</v>
      </c>
      <c r="V3" s="61">
        <f t="shared" si="1"/>
        <v>11.377347199999999</v>
      </c>
      <c r="W3" s="61">
        <f t="shared" si="1"/>
        <v>16.286172799999996</v>
      </c>
      <c r="X3" s="61">
        <f t="shared" si="1"/>
        <v>20.301200000000001</v>
      </c>
      <c r="Y3" s="61">
        <f t="shared" si="1"/>
        <v>23.422428800000027</v>
      </c>
      <c r="Z3" s="61">
        <f t="shared" si="1"/>
        <v>25.649859200000009</v>
      </c>
      <c r="AA3" s="61">
        <f t="shared" si="1"/>
        <v>26.983491200000003</v>
      </c>
      <c r="AB3" s="61">
        <f t="shared" si="1"/>
        <v>27.423324800000017</v>
      </c>
      <c r="AC3" s="61">
        <f t="shared" si="1"/>
        <v>26.969360000000009</v>
      </c>
      <c r="AD3" s="61">
        <f t="shared" si="1"/>
        <v>25.621596800000006</v>
      </c>
      <c r="AE3" s="61">
        <f t="shared" si="1"/>
        <v>23.380035200000009</v>
      </c>
      <c r="AF3" s="61">
        <f t="shared" si="1"/>
        <v>20.244675199999989</v>
      </c>
      <c r="AG3" s="61">
        <f t="shared" si="1"/>
        <v>16.215516799999989</v>
      </c>
      <c r="AH3" s="61">
        <f t="shared" si="1"/>
        <v>11.292560000000037</v>
      </c>
      <c r="AI3" s="61">
        <f t="shared" si="1"/>
        <v>5.4758047999999917</v>
      </c>
      <c r="AJ3" s="61">
        <f t="shared" si="1"/>
        <v>-1.2347487999999487</v>
      </c>
      <c r="AK3" s="61">
        <f t="shared" si="1"/>
        <v>-8.8391008000000113</v>
      </c>
      <c r="AL3" s="60">
        <f t="shared" si="1"/>
        <v>-9.6309999999999718</v>
      </c>
      <c r="AM3" s="61">
        <f t="shared" si="1"/>
        <v>-26.729199999999935</v>
      </c>
    </row>
    <row r="4" spans="1:39">
      <c r="A4" s="1">
        <f>InvTRA!A628</f>
        <v>6</v>
      </c>
      <c r="B4" s="1">
        <f>InvTRA!B628</f>
        <v>1</v>
      </c>
      <c r="C4" s="1">
        <f>InvTRA!C628</f>
        <v>9</v>
      </c>
      <c r="D4" s="1">
        <f>InvTRA!D628</f>
        <v>6</v>
      </c>
      <c r="E4" s="1" t="str">
        <f>InvTRA!E628</f>
        <v>Vsin</v>
      </c>
      <c r="F4" s="1">
        <f>InvTRA!F628</f>
        <v>67.968000000000004</v>
      </c>
      <c r="G4" s="8">
        <f>InvTRA!P628</f>
        <v>18.309799999999999</v>
      </c>
      <c r="H4" s="8">
        <f>InvTRA!Q628</f>
        <v>62.8142</v>
      </c>
      <c r="J4" s="8">
        <f>(F4-F5)/$I2</f>
        <v>26.400000000000002</v>
      </c>
      <c r="K4" s="8">
        <f>(G4-G5)/$I2</f>
        <v>15.770000000000001</v>
      </c>
      <c r="M4" s="25" t="s">
        <v>60</v>
      </c>
      <c r="N4" s="8">
        <f>G2</f>
        <v>16.449399999999997</v>
      </c>
      <c r="O4" s="49">
        <f t="shared" ref="O4:AM4" si="2">$G2+$G4*(O2-$N2)-$K4*(O2-$N2)^2/2</f>
        <v>21.891917499999998</v>
      </c>
      <c r="P4" s="61">
        <f t="shared" si="2"/>
        <v>22.119588159999996</v>
      </c>
      <c r="Q4" s="61">
        <f t="shared" si="2"/>
        <v>24.153818559999994</v>
      </c>
      <c r="R4" s="61">
        <f t="shared" si="2"/>
        <v>25.654139839999996</v>
      </c>
      <c r="S4" s="61">
        <f t="shared" si="2"/>
        <v>26.620552</v>
      </c>
      <c r="T4" s="61">
        <f t="shared" si="2"/>
        <v>27.05305503999999</v>
      </c>
      <c r="U4" s="61">
        <f t="shared" si="2"/>
        <v>26.95164896</v>
      </c>
      <c r="V4" s="61">
        <f t="shared" si="2"/>
        <v>26.316333759999996</v>
      </c>
      <c r="W4" s="61">
        <f t="shared" si="2"/>
        <v>25.147109439999991</v>
      </c>
      <c r="X4" s="61">
        <f t="shared" si="2"/>
        <v>23.443975999999996</v>
      </c>
      <c r="Y4" s="61">
        <f t="shared" si="2"/>
        <v>21.206933439999993</v>
      </c>
      <c r="Z4" s="61">
        <f t="shared" si="2"/>
        <v>18.43598175999999</v>
      </c>
      <c r="AA4" s="61">
        <f t="shared" si="2"/>
        <v>15.13112095999999</v>
      </c>
      <c r="AB4" s="61">
        <f t="shared" si="2"/>
        <v>11.292351039999986</v>
      </c>
      <c r="AC4" s="61">
        <f t="shared" si="2"/>
        <v>6.9196719999999914</v>
      </c>
      <c r="AD4" s="61">
        <f t="shared" si="2"/>
        <v>2.0130838399999931</v>
      </c>
      <c r="AE4" s="61">
        <f t="shared" si="2"/>
        <v>-3.4274134400000094</v>
      </c>
      <c r="AF4" s="61">
        <f t="shared" si="2"/>
        <v>-9.4018198400000159</v>
      </c>
      <c r="AG4" s="61">
        <f t="shared" si="2"/>
        <v>-15.910135360000012</v>
      </c>
      <c r="AH4" s="61">
        <f t="shared" si="2"/>
        <v>-22.952359999999999</v>
      </c>
      <c r="AI4" s="61">
        <f t="shared" si="2"/>
        <v>-30.528493760000018</v>
      </c>
      <c r="AJ4" s="61">
        <f t="shared" si="2"/>
        <v>-38.638536640000012</v>
      </c>
      <c r="AK4" s="61">
        <f t="shared" si="2"/>
        <v>-47.282488640000025</v>
      </c>
      <c r="AL4" s="60">
        <f t="shared" si="2"/>
        <v>-48.156762500000028</v>
      </c>
      <c r="AM4" s="61">
        <f t="shared" si="2"/>
        <v>-66.172120000000007</v>
      </c>
    </row>
    <row r="5" spans="1:39">
      <c r="A5" s="1">
        <f>InvTRA!A629</f>
        <v>6</v>
      </c>
      <c r="B5" s="1">
        <f>InvTRA!B629</f>
        <v>1</v>
      </c>
      <c r="C5" s="1">
        <f>InvTRA!C629</f>
        <v>9</v>
      </c>
      <c r="D5" s="1">
        <f>InvTRA!D629</f>
        <v>6</v>
      </c>
      <c r="E5" s="1" t="str">
        <f>InvTRA!E629</f>
        <v>Vdes</v>
      </c>
      <c r="F5" s="1">
        <f>InvTRA!F629</f>
        <v>-53.472000000000001</v>
      </c>
      <c r="G5" s="8">
        <f>InvTRA!P629</f>
        <v>-54.232199999999999</v>
      </c>
      <c r="H5" s="8">
        <f>InvTRA!Q629</f>
        <v>-9.727800000000002</v>
      </c>
      <c r="M5" s="25" t="s">
        <v>61</v>
      </c>
      <c r="N5" s="8">
        <f>H2</f>
        <v>-88.171399999999991</v>
      </c>
      <c r="O5" s="49">
        <f t="shared" ref="O5:AM5" si="3">$H2+$H4*(O2-$N2)-$K4*(O2-$N2)^2/2</f>
        <v>-67.152342500000003</v>
      </c>
      <c r="P5" s="61">
        <f t="shared" si="3"/>
        <v>-66.123592639999984</v>
      </c>
      <c r="Q5" s="61">
        <f t="shared" si="3"/>
        <v>-55.900552639999987</v>
      </c>
      <c r="R5" s="61">
        <f t="shared" si="3"/>
        <v>-46.211421759999993</v>
      </c>
      <c r="S5" s="61">
        <f t="shared" si="3"/>
        <v>-37.056199999999997</v>
      </c>
      <c r="T5" s="61">
        <f t="shared" si="3"/>
        <v>-28.434887359999991</v>
      </c>
      <c r="U5" s="61">
        <f t="shared" si="3"/>
        <v>-20.347483839999995</v>
      </c>
      <c r="V5" s="61">
        <f t="shared" si="3"/>
        <v>-12.793989440000001</v>
      </c>
      <c r="W5" s="61">
        <f t="shared" si="3"/>
        <v>-5.7744041599999925</v>
      </c>
      <c r="X5" s="61">
        <f t="shared" si="3"/>
        <v>0.71127200000000457</v>
      </c>
      <c r="Y5" s="61">
        <f t="shared" si="3"/>
        <v>6.6630390400000081</v>
      </c>
      <c r="Z5" s="61">
        <f t="shared" si="3"/>
        <v>12.080896960000011</v>
      </c>
      <c r="AA5" s="61">
        <f t="shared" si="3"/>
        <v>16.96484576000001</v>
      </c>
      <c r="AB5" s="61">
        <f t="shared" si="3"/>
        <v>21.314885439999991</v>
      </c>
      <c r="AC5" s="61">
        <f t="shared" si="3"/>
        <v>25.131016000000002</v>
      </c>
      <c r="AD5" s="61">
        <f t="shared" si="3"/>
        <v>28.413237439999989</v>
      </c>
      <c r="AE5" s="61">
        <f t="shared" si="3"/>
        <v>31.16154976</v>
      </c>
      <c r="AF5" s="61">
        <f t="shared" si="3"/>
        <v>33.375952960000006</v>
      </c>
      <c r="AG5" s="61">
        <f t="shared" si="3"/>
        <v>35.056447040000009</v>
      </c>
      <c r="AH5" s="61">
        <f t="shared" si="3"/>
        <v>36.203031999999993</v>
      </c>
      <c r="AI5" s="61">
        <f t="shared" si="3"/>
        <v>36.815707839999988</v>
      </c>
      <c r="AJ5" s="61">
        <f t="shared" si="3"/>
        <v>36.89447456000002</v>
      </c>
      <c r="AK5" s="61">
        <f t="shared" si="3"/>
        <v>36.439332159999964</v>
      </c>
      <c r="AL5" s="60">
        <f t="shared" si="3"/>
        <v>36.366137499999979</v>
      </c>
      <c r="AM5" s="61">
        <f t="shared" si="3"/>
        <v>33.92731999999998</v>
      </c>
    </row>
    <row r="6" spans="1:39">
      <c r="A6" s="1">
        <f>InvTRA!A630</f>
        <v>6</v>
      </c>
      <c r="B6" s="1">
        <f>InvTRA!B630</f>
        <v>1</v>
      </c>
      <c r="C6" s="1">
        <f>InvTRA!C630</f>
        <v>9</v>
      </c>
      <c r="D6" s="1">
        <f>InvTRA!D630</f>
        <v>5</v>
      </c>
      <c r="E6" s="1" t="str">
        <f>InvTRA!E630</f>
        <v>Msin</v>
      </c>
      <c r="F6" s="1">
        <f>InvTRA!F630</f>
        <v>-102.598</v>
      </c>
      <c r="G6" s="8">
        <f>InvTRA!P630</f>
        <v>22.653900000000014</v>
      </c>
      <c r="H6" s="8">
        <f>InvTRA!Q630</f>
        <v>-148.47190000000001</v>
      </c>
      <c r="I6" s="1">
        <v>4.5999999999999996</v>
      </c>
      <c r="L6" s="1">
        <v>5</v>
      </c>
      <c r="M6" s="1" t="s">
        <v>65</v>
      </c>
      <c r="N6" s="8">
        <f>N2</f>
        <v>0</v>
      </c>
      <c r="O6" s="48">
        <f>O2</f>
        <v>0.35</v>
      </c>
      <c r="P6" s="35">
        <f t="shared" ref="P6:AM6" si="4">P2</f>
        <v>0.36799999999999999</v>
      </c>
      <c r="Q6" s="35">
        <f t="shared" si="4"/>
        <v>0.55200000000000005</v>
      </c>
      <c r="R6" s="35">
        <f t="shared" si="4"/>
        <v>0.73599999999999999</v>
      </c>
      <c r="S6" s="35">
        <f t="shared" si="4"/>
        <v>0.91999999999999993</v>
      </c>
      <c r="T6" s="35">
        <f t="shared" si="4"/>
        <v>1.1040000000000001</v>
      </c>
      <c r="U6" s="35">
        <f t="shared" si="4"/>
        <v>1.288</v>
      </c>
      <c r="V6" s="35">
        <f t="shared" si="4"/>
        <v>1.472</v>
      </c>
      <c r="W6" s="35">
        <f t="shared" si="4"/>
        <v>1.6559999999999999</v>
      </c>
      <c r="X6" s="35">
        <f t="shared" si="4"/>
        <v>1.8399999999999999</v>
      </c>
      <c r="Y6" s="35">
        <f t="shared" si="4"/>
        <v>2.024</v>
      </c>
      <c r="Z6" s="35">
        <f t="shared" si="4"/>
        <v>2.2080000000000002</v>
      </c>
      <c r="AA6" s="35">
        <f t="shared" si="4"/>
        <v>2.3919999999999999</v>
      </c>
      <c r="AB6" s="35">
        <f t="shared" si="4"/>
        <v>2.5760000000000001</v>
      </c>
      <c r="AC6" s="35">
        <f t="shared" si="4"/>
        <v>2.76</v>
      </c>
      <c r="AD6" s="35">
        <f t="shared" si="4"/>
        <v>2.944</v>
      </c>
      <c r="AE6" s="35">
        <f t="shared" si="4"/>
        <v>3.1280000000000001</v>
      </c>
      <c r="AF6" s="35">
        <f t="shared" si="4"/>
        <v>3.3119999999999998</v>
      </c>
      <c r="AG6" s="35">
        <f t="shared" si="4"/>
        <v>3.496</v>
      </c>
      <c r="AH6" s="35">
        <f t="shared" si="4"/>
        <v>3.6799999999999997</v>
      </c>
      <c r="AI6" s="35">
        <f t="shared" si="4"/>
        <v>3.8639999999999999</v>
      </c>
      <c r="AJ6" s="35">
        <f t="shared" si="4"/>
        <v>4.048</v>
      </c>
      <c r="AK6" s="35">
        <f t="shared" si="4"/>
        <v>4.2320000000000002</v>
      </c>
      <c r="AL6" s="48">
        <f t="shared" si="4"/>
        <v>4.25</v>
      </c>
      <c r="AM6" s="35">
        <f t="shared" si="4"/>
        <v>4.5999999999999996</v>
      </c>
    </row>
    <row r="7" spans="1:39">
      <c r="A7" s="1">
        <f>InvTRA!A631</f>
        <v>6</v>
      </c>
      <c r="B7" s="1">
        <f>InvTRA!B631</f>
        <v>1</v>
      </c>
      <c r="C7" s="1">
        <f>InvTRA!C631</f>
        <v>9</v>
      </c>
      <c r="D7" s="1">
        <f>InvTRA!D631</f>
        <v>5</v>
      </c>
      <c r="E7" s="1" t="str">
        <f>InvTRA!E631</f>
        <v>Mdes</v>
      </c>
      <c r="F7" s="1">
        <f>InvTRA!F631</f>
        <v>-64.921999999999997</v>
      </c>
      <c r="G7" s="8">
        <f>InvTRA!P631</f>
        <v>-124.8648</v>
      </c>
      <c r="H7" s="8">
        <f>InvTRA!Q631</f>
        <v>43.976799999999997</v>
      </c>
      <c r="M7" s="25" t="s">
        <v>48</v>
      </c>
      <c r="N7" s="26">
        <f>F6</f>
        <v>-102.598</v>
      </c>
      <c r="O7" s="178">
        <f t="shared" ref="O7:AM7" si="5">$F6+$F8*(O6-$N6)-$J8*(O6-$N6)^2/2</f>
        <v>-63.473687500000004</v>
      </c>
      <c r="P7" s="61">
        <f t="shared" si="5"/>
        <v>-61.623040000000003</v>
      </c>
      <c r="Q7" s="61">
        <f t="shared" si="5"/>
        <v>-43.611279999999994</v>
      </c>
      <c r="R7" s="61">
        <f t="shared" si="5"/>
        <v>-27.25</v>
      </c>
      <c r="S7" s="61">
        <f t="shared" si="5"/>
        <v>-12.539200000000008</v>
      </c>
      <c r="T7" s="61">
        <f t="shared" si="5"/>
        <v>0.52112000000000691</v>
      </c>
      <c r="U7" s="61">
        <f t="shared" si="5"/>
        <v>11.930959999999992</v>
      </c>
      <c r="V7" s="61">
        <f t="shared" si="5"/>
        <v>21.690319999999993</v>
      </c>
      <c r="W7" s="61">
        <f t="shared" si="5"/>
        <v>29.799199999999985</v>
      </c>
      <c r="X7" s="61">
        <f t="shared" si="5"/>
        <v>36.257599999999982</v>
      </c>
      <c r="Y7" s="61">
        <f t="shared" si="5"/>
        <v>41.065519999999978</v>
      </c>
      <c r="Z7" s="61">
        <f t="shared" si="5"/>
        <v>44.222959999999986</v>
      </c>
      <c r="AA7" s="61">
        <f t="shared" si="5"/>
        <v>45.729919999999964</v>
      </c>
      <c r="AB7" s="61">
        <f t="shared" si="5"/>
        <v>45.586399999999941</v>
      </c>
      <c r="AC7" s="61">
        <f t="shared" si="5"/>
        <v>43.792399999999958</v>
      </c>
      <c r="AD7" s="61">
        <f t="shared" si="5"/>
        <v>40.347919999999959</v>
      </c>
      <c r="AE7" s="61">
        <f t="shared" si="5"/>
        <v>35.252959999999945</v>
      </c>
      <c r="AF7" s="61">
        <f t="shared" si="5"/>
        <v>28.507519999999943</v>
      </c>
      <c r="AG7" s="61">
        <f t="shared" si="5"/>
        <v>20.111599999999953</v>
      </c>
      <c r="AH7" s="61">
        <f t="shared" si="5"/>
        <v>10.065199999999948</v>
      </c>
      <c r="AI7" s="61">
        <f t="shared" si="5"/>
        <v>-1.631680000000074</v>
      </c>
      <c r="AJ7" s="61">
        <f t="shared" si="5"/>
        <v>-14.979040000000055</v>
      </c>
      <c r="AK7" s="61">
        <f t="shared" si="5"/>
        <v>-29.976880000000051</v>
      </c>
      <c r="AL7" s="179">
        <f t="shared" si="5"/>
        <v>-31.532687500000065</v>
      </c>
      <c r="AM7" s="61">
        <f t="shared" si="5"/>
        <v>-64.924000000000035</v>
      </c>
    </row>
    <row r="8" spans="1:39">
      <c r="A8" s="1">
        <f>InvTRA!A632</f>
        <v>6</v>
      </c>
      <c r="B8" s="1">
        <f>InvTRA!B632</f>
        <v>1</v>
      </c>
      <c r="C8" s="1">
        <f>InvTRA!C632</f>
        <v>9</v>
      </c>
      <c r="D8" s="1">
        <f>InvTRA!D632</f>
        <v>5</v>
      </c>
      <c r="E8" s="1" t="str">
        <f>InvTRA!E632</f>
        <v>Vsin</v>
      </c>
      <c r="F8" s="1">
        <f>InvTRA!F632</f>
        <v>120.315</v>
      </c>
      <c r="G8" s="8">
        <f>InvTRA!P632</f>
        <v>37.183399999999999</v>
      </c>
      <c r="H8" s="8">
        <f>InvTRA!Q632</f>
        <v>111.09059999999999</v>
      </c>
      <c r="J8" s="8">
        <f>(F8-F9)/$I6</f>
        <v>48.750000000000007</v>
      </c>
      <c r="K8" s="8">
        <f>(G8-G9)/$I6</f>
        <v>30.110000000000003</v>
      </c>
      <c r="M8" s="25" t="s">
        <v>60</v>
      </c>
      <c r="N8" s="8">
        <f>G6</f>
        <v>22.653900000000014</v>
      </c>
      <c r="O8" s="178">
        <f t="shared" ref="O8:AM8" si="6">$G6+$G8*(O6-$N6)-$K8*(O6-$N6)^2/2</f>
        <v>33.823852500000015</v>
      </c>
      <c r="P8" s="61">
        <f t="shared" si="6"/>
        <v>34.298582880000012</v>
      </c>
      <c r="Q8" s="61">
        <f t="shared" si="6"/>
        <v>38.591818080000017</v>
      </c>
      <c r="R8" s="61">
        <f t="shared" si="6"/>
        <v>41.865649120000015</v>
      </c>
      <c r="S8" s="61">
        <f t="shared" si="6"/>
        <v>44.120076000000012</v>
      </c>
      <c r="T8" s="61">
        <f t="shared" si="6"/>
        <v>45.355098720000015</v>
      </c>
      <c r="U8" s="61">
        <f t="shared" si="6"/>
        <v>45.570717280000011</v>
      </c>
      <c r="V8" s="61">
        <f t="shared" si="6"/>
        <v>44.766931680000013</v>
      </c>
      <c r="W8" s="61">
        <f t="shared" si="6"/>
        <v>42.943741920000008</v>
      </c>
      <c r="X8" s="61">
        <f t="shared" si="6"/>
        <v>40.101148000000016</v>
      </c>
      <c r="Y8" s="61">
        <f t="shared" si="6"/>
        <v>36.239149920000003</v>
      </c>
      <c r="Z8" s="61">
        <f t="shared" si="6"/>
        <v>31.357747680000017</v>
      </c>
      <c r="AA8" s="61">
        <f t="shared" si="6"/>
        <v>25.456941279999995</v>
      </c>
      <c r="AB8" s="61">
        <f t="shared" si="6"/>
        <v>18.536730719999994</v>
      </c>
      <c r="AC8" s="61">
        <f t="shared" si="6"/>
        <v>10.597116000000028</v>
      </c>
      <c r="AD8" s="61">
        <f t="shared" si="6"/>
        <v>1.6380971199999976</v>
      </c>
      <c r="AE8" s="61">
        <f t="shared" si="6"/>
        <v>-8.3403259200000264</v>
      </c>
      <c r="AF8" s="61">
        <f t="shared" si="6"/>
        <v>-19.338153120000015</v>
      </c>
      <c r="AG8" s="61">
        <f t="shared" si="6"/>
        <v>-31.355384479999998</v>
      </c>
      <c r="AH8" s="61">
        <f t="shared" si="6"/>
        <v>-44.392019999999974</v>
      </c>
      <c r="AI8" s="61">
        <f t="shared" si="6"/>
        <v>-58.44805968</v>
      </c>
      <c r="AJ8" s="61">
        <f t="shared" si="6"/>
        <v>-73.523503519999991</v>
      </c>
      <c r="AK8" s="61">
        <f t="shared" si="6"/>
        <v>-89.618351520000033</v>
      </c>
      <c r="AL8" s="179">
        <f t="shared" si="6"/>
        <v>-91.247587500000009</v>
      </c>
      <c r="AM8" s="61">
        <f t="shared" si="6"/>
        <v>-124.86625999999995</v>
      </c>
    </row>
    <row r="9" spans="1:39">
      <c r="A9" s="1">
        <f>InvTRA!A633</f>
        <v>6</v>
      </c>
      <c r="B9" s="1">
        <f>InvTRA!B633</f>
        <v>1</v>
      </c>
      <c r="C9" s="1">
        <f>InvTRA!C633</f>
        <v>9</v>
      </c>
      <c r="D9" s="1">
        <f>InvTRA!D633</f>
        <v>5</v>
      </c>
      <c r="E9" s="1" t="str">
        <f>InvTRA!E633</f>
        <v>Vdes</v>
      </c>
      <c r="F9" s="1">
        <f>InvTRA!F633</f>
        <v>-103.935</v>
      </c>
      <c r="G9" s="8">
        <f>InvTRA!P633</f>
        <v>-101.32259999999999</v>
      </c>
      <c r="H9" s="8">
        <f>InvTRA!Q633</f>
        <v>-27.415399999999998</v>
      </c>
      <c r="M9" s="25" t="s">
        <v>61</v>
      </c>
      <c r="N9" s="8">
        <f>H6</f>
        <v>-148.47190000000001</v>
      </c>
      <c r="O9" s="178">
        <f t="shared" ref="O9:AM9" si="7">$H6+$H8*(O6-$N6)-$K8*(O6-$N6)^2/2</f>
        <v>-111.43442750000001</v>
      </c>
      <c r="P9" s="61">
        <f t="shared" si="7"/>
        <v>-109.62936752</v>
      </c>
      <c r="Q9" s="61">
        <f t="shared" si="7"/>
        <v>-91.737207519999998</v>
      </c>
      <c r="R9" s="61">
        <f t="shared" si="7"/>
        <v>-74.864451680000016</v>
      </c>
      <c r="S9" s="61">
        <f t="shared" si="7"/>
        <v>-59.01110000000002</v>
      </c>
      <c r="T9" s="61">
        <f t="shared" si="7"/>
        <v>-44.177152479999997</v>
      </c>
      <c r="U9" s="61">
        <f t="shared" si="7"/>
        <v>-30.362609120000013</v>
      </c>
      <c r="V9" s="61">
        <f t="shared" si="7"/>
        <v>-17.567469920000022</v>
      </c>
      <c r="W9" s="61">
        <f t="shared" si="7"/>
        <v>-5.7917348800000354</v>
      </c>
      <c r="X9" s="61">
        <f t="shared" si="7"/>
        <v>4.9645959999999647</v>
      </c>
      <c r="Y9" s="61">
        <f t="shared" si="7"/>
        <v>14.701522719999971</v>
      </c>
      <c r="Z9" s="61">
        <f t="shared" si="7"/>
        <v>23.419045280000006</v>
      </c>
      <c r="AA9" s="61">
        <f t="shared" si="7"/>
        <v>31.117163679999948</v>
      </c>
      <c r="AB9" s="61">
        <f t="shared" si="7"/>
        <v>37.795877919999967</v>
      </c>
      <c r="AC9" s="61">
        <f t="shared" si="7"/>
        <v>43.455187999999993</v>
      </c>
      <c r="AD9" s="61">
        <f t="shared" si="7"/>
        <v>48.095093919999954</v>
      </c>
      <c r="AE9" s="61">
        <f t="shared" si="7"/>
        <v>51.715595679999979</v>
      </c>
      <c r="AF9" s="61">
        <f t="shared" si="7"/>
        <v>54.316693279999924</v>
      </c>
      <c r="AG9" s="61">
        <f t="shared" si="7"/>
        <v>55.898386719999962</v>
      </c>
      <c r="AH9" s="61">
        <f t="shared" si="7"/>
        <v>56.46067599999995</v>
      </c>
      <c r="AI9" s="61">
        <f t="shared" si="7"/>
        <v>56.003561119999944</v>
      </c>
      <c r="AJ9" s="61">
        <f t="shared" si="7"/>
        <v>54.527042079999944</v>
      </c>
      <c r="AK9" s="61">
        <f t="shared" si="7"/>
        <v>52.031118879999951</v>
      </c>
      <c r="AL9" s="179">
        <f t="shared" si="7"/>
        <v>51.732212499999946</v>
      </c>
      <c r="AM9" s="61">
        <f t="shared" si="7"/>
        <v>43.981059999999957</v>
      </c>
    </row>
    <row r="10" spans="1:39">
      <c r="A10" s="1">
        <f>InvTRA!A634</f>
        <v>6</v>
      </c>
      <c r="B10" s="1">
        <f>InvTRA!B634</f>
        <v>1</v>
      </c>
      <c r="C10" s="1">
        <f>InvTRA!C634</f>
        <v>9</v>
      </c>
      <c r="D10" s="1">
        <f>InvTRA!D634</f>
        <v>4</v>
      </c>
      <c r="E10" s="1" t="str">
        <f>InvTRA!E634</f>
        <v>Msin</v>
      </c>
      <c r="F10" s="1">
        <f>InvTRA!F634</f>
        <v>-109.01</v>
      </c>
      <c r="G10" s="8">
        <f>InvTRA!P634</f>
        <v>100.624</v>
      </c>
      <c r="H10" s="8">
        <f>InvTRA!Q634</f>
        <v>-234.59</v>
      </c>
      <c r="I10" s="1">
        <v>4.5999999999999996</v>
      </c>
      <c r="L10" s="1">
        <v>4</v>
      </c>
      <c r="M10" s="1" t="s">
        <v>65</v>
      </c>
      <c r="N10" s="26">
        <f>N2</f>
        <v>0</v>
      </c>
      <c r="O10" s="48">
        <f>O6</f>
        <v>0.35</v>
      </c>
      <c r="P10" s="35">
        <f t="shared" ref="P10:AM10" si="8">P6</f>
        <v>0.36799999999999999</v>
      </c>
      <c r="Q10" s="35">
        <f t="shared" si="8"/>
        <v>0.55200000000000005</v>
      </c>
      <c r="R10" s="35">
        <f t="shared" si="8"/>
        <v>0.73599999999999999</v>
      </c>
      <c r="S10" s="35">
        <f t="shared" si="8"/>
        <v>0.91999999999999993</v>
      </c>
      <c r="T10" s="35">
        <f t="shared" si="8"/>
        <v>1.1040000000000001</v>
      </c>
      <c r="U10" s="35">
        <f t="shared" si="8"/>
        <v>1.288</v>
      </c>
      <c r="V10" s="35">
        <f t="shared" si="8"/>
        <v>1.472</v>
      </c>
      <c r="W10" s="35">
        <f t="shared" si="8"/>
        <v>1.6559999999999999</v>
      </c>
      <c r="X10" s="35">
        <f t="shared" si="8"/>
        <v>1.8399999999999999</v>
      </c>
      <c r="Y10" s="35">
        <f t="shared" si="8"/>
        <v>2.024</v>
      </c>
      <c r="Z10" s="35">
        <f t="shared" si="8"/>
        <v>2.2080000000000002</v>
      </c>
      <c r="AA10" s="35">
        <f t="shared" si="8"/>
        <v>2.3919999999999999</v>
      </c>
      <c r="AB10" s="35">
        <f t="shared" si="8"/>
        <v>2.5760000000000001</v>
      </c>
      <c r="AC10" s="35">
        <f t="shared" si="8"/>
        <v>2.76</v>
      </c>
      <c r="AD10" s="35">
        <f t="shared" si="8"/>
        <v>2.944</v>
      </c>
      <c r="AE10" s="35">
        <f t="shared" si="8"/>
        <v>3.1280000000000001</v>
      </c>
      <c r="AF10" s="35">
        <f t="shared" si="8"/>
        <v>3.3119999999999998</v>
      </c>
      <c r="AG10" s="35">
        <f t="shared" si="8"/>
        <v>3.496</v>
      </c>
      <c r="AH10" s="35">
        <f t="shared" si="8"/>
        <v>3.6799999999999997</v>
      </c>
      <c r="AI10" s="35">
        <f t="shared" si="8"/>
        <v>3.8639999999999999</v>
      </c>
      <c r="AJ10" s="35">
        <f t="shared" si="8"/>
        <v>4.048</v>
      </c>
      <c r="AK10" s="35">
        <f t="shared" si="8"/>
        <v>4.2320000000000002</v>
      </c>
      <c r="AL10" s="48">
        <f t="shared" si="8"/>
        <v>4.25</v>
      </c>
      <c r="AM10" s="35">
        <f t="shared" si="8"/>
        <v>4.5999999999999996</v>
      </c>
    </row>
    <row r="11" spans="1:39">
      <c r="A11" s="1">
        <f>InvTRA!A635</f>
        <v>6</v>
      </c>
      <c r="B11" s="1">
        <f>InvTRA!B635</f>
        <v>1</v>
      </c>
      <c r="C11" s="1">
        <f>InvTRA!C635</f>
        <v>9</v>
      </c>
      <c r="D11" s="1">
        <f>InvTRA!D635</f>
        <v>4</v>
      </c>
      <c r="E11" s="1" t="str">
        <f>InvTRA!E635</f>
        <v>Mdes</v>
      </c>
      <c r="F11" s="1">
        <f>InvTRA!F635</f>
        <v>-57.972999999999999</v>
      </c>
      <c r="G11" s="8">
        <f>InvTRA!P635</f>
        <v>-201.6515</v>
      </c>
      <c r="H11" s="8">
        <f>InvTRA!Q635</f>
        <v>128.51349999999996</v>
      </c>
      <c r="M11" s="25" t="s">
        <v>48</v>
      </c>
      <c r="N11" s="26">
        <f>F10</f>
        <v>-109.01</v>
      </c>
      <c r="O11" s="49">
        <f t="shared" ref="O11:AM11" si="9">$F10+$F12*(O10-$N10)-$J12*(O10-$N10)^2/2</f>
        <v>-68.140062499999999</v>
      </c>
      <c r="P11" s="61">
        <f t="shared" si="9"/>
        <v>-66.202885760000001</v>
      </c>
      <c r="Q11" s="61">
        <f t="shared" si="9"/>
        <v>-47.32481696</v>
      </c>
      <c r="R11" s="61">
        <f t="shared" si="9"/>
        <v>-30.130407040000001</v>
      </c>
      <c r="S11" s="61">
        <f t="shared" si="9"/>
        <v>-14.619656000000013</v>
      </c>
      <c r="T11" s="61">
        <f t="shared" si="9"/>
        <v>-0.79256383999999613</v>
      </c>
      <c r="U11" s="61">
        <f t="shared" si="9"/>
        <v>11.35086943999999</v>
      </c>
      <c r="V11" s="61">
        <f t="shared" si="9"/>
        <v>21.810643840000004</v>
      </c>
      <c r="W11" s="61">
        <f t="shared" si="9"/>
        <v>30.586759359999988</v>
      </c>
      <c r="X11" s="61">
        <f t="shared" si="9"/>
        <v>37.679215999999983</v>
      </c>
      <c r="Y11" s="61">
        <f t="shared" si="9"/>
        <v>43.088013760000024</v>
      </c>
      <c r="Z11" s="61">
        <f t="shared" si="9"/>
        <v>46.813152640000013</v>
      </c>
      <c r="AA11" s="61">
        <f t="shared" si="9"/>
        <v>48.854632640000005</v>
      </c>
      <c r="AB11" s="61">
        <f t="shared" si="9"/>
        <v>49.212453759999988</v>
      </c>
      <c r="AC11" s="61">
        <f t="shared" si="9"/>
        <v>47.886615999999975</v>
      </c>
      <c r="AD11" s="61">
        <f t="shared" si="9"/>
        <v>44.877119360000023</v>
      </c>
      <c r="AE11" s="61">
        <f t="shared" si="9"/>
        <v>40.18396383999999</v>
      </c>
      <c r="AF11" s="61">
        <f t="shared" si="9"/>
        <v>33.807149439999989</v>
      </c>
      <c r="AG11" s="61">
        <f t="shared" si="9"/>
        <v>25.746676159999993</v>
      </c>
      <c r="AH11" s="61">
        <f t="shared" si="9"/>
        <v>16.002544</v>
      </c>
      <c r="AI11" s="61">
        <f t="shared" si="9"/>
        <v>4.5747529599999552</v>
      </c>
      <c r="AJ11" s="61">
        <f t="shared" si="9"/>
        <v>-8.536696959999972</v>
      </c>
      <c r="AK11" s="61">
        <f t="shared" si="9"/>
        <v>-23.331805760000009</v>
      </c>
      <c r="AL11" s="60">
        <f t="shared" si="9"/>
        <v>-24.869562500000029</v>
      </c>
      <c r="AM11" s="61">
        <f t="shared" si="9"/>
        <v>-57.972999999999956</v>
      </c>
    </row>
    <row r="12" spans="1:39">
      <c r="A12" s="1">
        <f>InvTRA!A636</f>
        <v>6</v>
      </c>
      <c r="B12" s="1">
        <f>InvTRA!B636</f>
        <v>1</v>
      </c>
      <c r="C12" s="1">
        <f>InvTRA!C636</f>
        <v>9</v>
      </c>
      <c r="D12" s="1">
        <f>InvTRA!D636</f>
        <v>4</v>
      </c>
      <c r="E12" s="1" t="str">
        <f>InvTRA!E636</f>
        <v>Vsin</v>
      </c>
      <c r="F12" s="1">
        <f>InvTRA!F636</f>
        <v>125.474</v>
      </c>
      <c r="G12" s="8">
        <f>InvTRA!P636</f>
        <v>5.265900000000002</v>
      </c>
      <c r="H12" s="8">
        <f>InvTRA!Q636</f>
        <v>149.91410000000002</v>
      </c>
      <c r="J12" s="8">
        <f>(F12-F13)/$I10</f>
        <v>49.730000000000004</v>
      </c>
      <c r="K12" s="8">
        <f>(G12-G13)/$I10</f>
        <v>30.860000000000007</v>
      </c>
      <c r="M12" s="25" t="s">
        <v>60</v>
      </c>
      <c r="N12" s="8">
        <f>G10</f>
        <v>100.624</v>
      </c>
      <c r="O12" s="49">
        <f t="shared" ref="O12:AM12" si="10">$G10+$G12*(O10-$N10)-$K12*(O10-$N10)^2/2</f>
        <v>100.57688999999999</v>
      </c>
      <c r="P12" s="61">
        <f t="shared" si="10"/>
        <v>100.47225888</v>
      </c>
      <c r="Q12" s="61">
        <f t="shared" si="10"/>
        <v>98.829194079999994</v>
      </c>
      <c r="R12" s="61">
        <f t="shared" si="10"/>
        <v>96.141333119999985</v>
      </c>
      <c r="S12" s="61">
        <f t="shared" si="10"/>
        <v>92.408676</v>
      </c>
      <c r="T12" s="61">
        <f t="shared" si="10"/>
        <v>87.631222719999997</v>
      </c>
      <c r="U12" s="61">
        <f t="shared" si="10"/>
        <v>81.808973279999989</v>
      </c>
      <c r="V12" s="61">
        <f t="shared" si="10"/>
        <v>74.941927679999992</v>
      </c>
      <c r="W12" s="61">
        <f t="shared" si="10"/>
        <v>67.030085920000005</v>
      </c>
      <c r="X12" s="61">
        <f t="shared" si="10"/>
        <v>58.073447999999999</v>
      </c>
      <c r="Y12" s="61">
        <f t="shared" si="10"/>
        <v>48.072013919999989</v>
      </c>
      <c r="Z12" s="61">
        <f t="shared" si="10"/>
        <v>37.025783679999989</v>
      </c>
      <c r="AA12" s="61">
        <f t="shared" si="10"/>
        <v>24.934757279999985</v>
      </c>
      <c r="AB12" s="61">
        <f t="shared" si="10"/>
        <v>11.798934719999977</v>
      </c>
      <c r="AC12" s="61">
        <f t="shared" si="10"/>
        <v>-2.381684000000007</v>
      </c>
      <c r="AD12" s="61">
        <f t="shared" si="10"/>
        <v>-17.607098880000024</v>
      </c>
      <c r="AE12" s="61">
        <f t="shared" si="10"/>
        <v>-33.877309920000044</v>
      </c>
      <c r="AF12" s="61">
        <f t="shared" si="10"/>
        <v>-51.192317120000027</v>
      </c>
      <c r="AG12" s="61">
        <f t="shared" si="10"/>
        <v>-69.552120480000028</v>
      </c>
      <c r="AH12" s="61">
        <f t="shared" si="10"/>
        <v>-88.95671999999999</v>
      </c>
      <c r="AI12" s="61">
        <f t="shared" si="10"/>
        <v>-109.40611568000006</v>
      </c>
      <c r="AJ12" s="61">
        <f t="shared" si="10"/>
        <v>-130.90030752000004</v>
      </c>
      <c r="AK12" s="61">
        <f t="shared" si="10"/>
        <v>-153.43929552000003</v>
      </c>
      <c r="AL12" s="60">
        <f t="shared" si="10"/>
        <v>-155.70030000000008</v>
      </c>
      <c r="AM12" s="61">
        <f t="shared" si="10"/>
        <v>-201.65166000000002</v>
      </c>
    </row>
    <row r="13" spans="1:39">
      <c r="A13" s="1">
        <f>InvTRA!A637</f>
        <v>6</v>
      </c>
      <c r="B13" s="1">
        <f>InvTRA!B637</f>
        <v>1</v>
      </c>
      <c r="C13" s="1">
        <f>InvTRA!C637</f>
        <v>9</v>
      </c>
      <c r="D13" s="1">
        <f>InvTRA!D637</f>
        <v>4</v>
      </c>
      <c r="E13" s="1" t="str">
        <f>InvTRA!E637</f>
        <v>Vdes</v>
      </c>
      <c r="F13" s="1">
        <f>InvTRA!F637</f>
        <v>-103.28400000000001</v>
      </c>
      <c r="G13" s="8">
        <f>InvTRA!P637</f>
        <v>-136.6901</v>
      </c>
      <c r="H13" s="8">
        <f>InvTRA!Q637</f>
        <v>7.9581000000000017</v>
      </c>
      <c r="M13" s="25" t="s">
        <v>61</v>
      </c>
      <c r="N13" s="8">
        <f>H10</f>
        <v>-234.59</v>
      </c>
      <c r="O13" s="49">
        <f t="shared" ref="O13:AM13" si="11">$H10+$H12*(O10-$N10)-$K12*(O10-$N10)^2/2</f>
        <v>-184.01024000000001</v>
      </c>
      <c r="P13" s="61">
        <f t="shared" si="11"/>
        <v>-181.51120352000001</v>
      </c>
      <c r="Q13" s="61">
        <f t="shared" si="11"/>
        <v>-156.53899951999998</v>
      </c>
      <c r="R13" s="61">
        <f t="shared" si="11"/>
        <v>-132.61159167999998</v>
      </c>
      <c r="S13" s="61">
        <f t="shared" si="11"/>
        <v>-109.72897999999999</v>
      </c>
      <c r="T13" s="61">
        <f t="shared" si="11"/>
        <v>-87.891164479999972</v>
      </c>
      <c r="U13" s="61">
        <f t="shared" si="11"/>
        <v>-67.09814511999997</v>
      </c>
      <c r="V13" s="61">
        <f t="shared" si="11"/>
        <v>-47.349921919999971</v>
      </c>
      <c r="W13" s="61">
        <f t="shared" si="11"/>
        <v>-28.646494879999999</v>
      </c>
      <c r="X13" s="61">
        <f t="shared" si="11"/>
        <v>-10.987863999999988</v>
      </c>
      <c r="Y13" s="61">
        <f t="shared" si="11"/>
        <v>5.625970719999998</v>
      </c>
      <c r="Z13" s="61">
        <f t="shared" si="11"/>
        <v>21.19500928000005</v>
      </c>
      <c r="AA13" s="61">
        <f t="shared" si="11"/>
        <v>35.719251679999999</v>
      </c>
      <c r="AB13" s="61">
        <f t="shared" si="11"/>
        <v>49.198697920000043</v>
      </c>
      <c r="AC13" s="61">
        <f t="shared" si="11"/>
        <v>61.633348000000012</v>
      </c>
      <c r="AD13" s="61">
        <f t="shared" si="11"/>
        <v>73.023201920000048</v>
      </c>
      <c r="AE13" s="61">
        <f t="shared" si="11"/>
        <v>83.368259680000023</v>
      </c>
      <c r="AF13" s="61">
        <f t="shared" si="11"/>
        <v>92.668521279999965</v>
      </c>
      <c r="AG13" s="61">
        <f t="shared" si="11"/>
        <v>100.92398671999996</v>
      </c>
      <c r="AH13" s="61">
        <f t="shared" si="11"/>
        <v>108.13465600000001</v>
      </c>
      <c r="AI13" s="61">
        <f t="shared" si="11"/>
        <v>114.30052911999994</v>
      </c>
      <c r="AJ13" s="61">
        <f t="shared" si="11"/>
        <v>119.42160607999995</v>
      </c>
      <c r="AK13" s="61">
        <f t="shared" si="11"/>
        <v>123.49788688000007</v>
      </c>
      <c r="AL13" s="60">
        <f t="shared" si="11"/>
        <v>123.84054999999995</v>
      </c>
      <c r="AM13" s="61">
        <f t="shared" si="11"/>
        <v>128.51605999999998</v>
      </c>
    </row>
    <row r="14" spans="1:39">
      <c r="A14" s="1">
        <f>InvTRA!A638</f>
        <v>6</v>
      </c>
      <c r="B14" s="1">
        <f>InvTRA!B638</f>
        <v>1</v>
      </c>
      <c r="C14" s="1">
        <f>InvTRA!C638</f>
        <v>9</v>
      </c>
      <c r="D14" s="1">
        <f>InvTRA!D638</f>
        <v>3</v>
      </c>
      <c r="E14" s="1" t="str">
        <f>InvTRA!E638</f>
        <v>Msin</v>
      </c>
      <c r="F14" s="1">
        <f>InvTRA!F638</f>
        <v>-105.09099999999999</v>
      </c>
      <c r="G14" s="8">
        <f>InvTRA!P638</f>
        <v>139.77569999999997</v>
      </c>
      <c r="H14" s="8">
        <f>InvTRA!Q638</f>
        <v>-269.00970000000001</v>
      </c>
      <c r="I14" s="1">
        <v>4.5999999999999996</v>
      </c>
      <c r="L14" s="1">
        <v>3</v>
      </c>
      <c r="M14" s="1" t="s">
        <v>65</v>
      </c>
      <c r="N14" s="26">
        <f>N6</f>
        <v>0</v>
      </c>
      <c r="O14" s="48">
        <f>O10</f>
        <v>0.35</v>
      </c>
      <c r="P14" s="35">
        <f t="shared" ref="P14:AM14" si="12">P10</f>
        <v>0.36799999999999999</v>
      </c>
      <c r="Q14" s="35">
        <f t="shared" si="12"/>
        <v>0.55200000000000005</v>
      </c>
      <c r="R14" s="35">
        <f t="shared" si="12"/>
        <v>0.73599999999999999</v>
      </c>
      <c r="S14" s="35">
        <f t="shared" si="12"/>
        <v>0.91999999999999993</v>
      </c>
      <c r="T14" s="35">
        <f t="shared" si="12"/>
        <v>1.1040000000000001</v>
      </c>
      <c r="U14" s="35">
        <f t="shared" si="12"/>
        <v>1.288</v>
      </c>
      <c r="V14" s="35">
        <f t="shared" si="12"/>
        <v>1.472</v>
      </c>
      <c r="W14" s="35">
        <f t="shared" si="12"/>
        <v>1.6559999999999999</v>
      </c>
      <c r="X14" s="35">
        <f t="shared" si="12"/>
        <v>1.8399999999999999</v>
      </c>
      <c r="Y14" s="35">
        <f t="shared" si="12"/>
        <v>2.024</v>
      </c>
      <c r="Z14" s="35">
        <f t="shared" si="12"/>
        <v>2.2080000000000002</v>
      </c>
      <c r="AA14" s="35">
        <f t="shared" si="12"/>
        <v>2.3919999999999999</v>
      </c>
      <c r="AB14" s="35">
        <f t="shared" si="12"/>
        <v>2.5760000000000001</v>
      </c>
      <c r="AC14" s="35">
        <f t="shared" si="12"/>
        <v>2.76</v>
      </c>
      <c r="AD14" s="35">
        <f t="shared" si="12"/>
        <v>2.944</v>
      </c>
      <c r="AE14" s="35">
        <f t="shared" si="12"/>
        <v>3.1280000000000001</v>
      </c>
      <c r="AF14" s="35">
        <f t="shared" si="12"/>
        <v>3.3119999999999998</v>
      </c>
      <c r="AG14" s="35">
        <f t="shared" si="12"/>
        <v>3.496</v>
      </c>
      <c r="AH14" s="35">
        <f t="shared" si="12"/>
        <v>3.6799999999999997</v>
      </c>
      <c r="AI14" s="35">
        <f t="shared" si="12"/>
        <v>3.8639999999999999</v>
      </c>
      <c r="AJ14" s="35">
        <f t="shared" si="12"/>
        <v>4.048</v>
      </c>
      <c r="AK14" s="35">
        <f t="shared" si="12"/>
        <v>4.2320000000000002</v>
      </c>
      <c r="AL14" s="48">
        <f t="shared" si="12"/>
        <v>4.25</v>
      </c>
      <c r="AM14" s="35">
        <f t="shared" si="12"/>
        <v>4.5999999999999996</v>
      </c>
    </row>
    <row r="15" spans="1:39">
      <c r="A15" s="1">
        <f>InvTRA!A639</f>
        <v>6</v>
      </c>
      <c r="B15" s="1">
        <f>InvTRA!B639</f>
        <v>1</v>
      </c>
      <c r="C15" s="1">
        <f>InvTRA!C639</f>
        <v>9</v>
      </c>
      <c r="D15" s="1">
        <f>InvTRA!D639</f>
        <v>3</v>
      </c>
      <c r="E15" s="1" t="str">
        <f>InvTRA!E639</f>
        <v>Mdes</v>
      </c>
      <c r="F15" s="1">
        <f>InvTRA!F639</f>
        <v>-61.929000000000002</v>
      </c>
      <c r="G15" s="8">
        <f>InvTRA!P639</f>
        <v>-240.50119999999998</v>
      </c>
      <c r="H15" s="8">
        <f>InvTRA!Q639</f>
        <v>162.6472</v>
      </c>
      <c r="M15" s="25" t="s">
        <v>48</v>
      </c>
      <c r="N15" s="26">
        <f>F14</f>
        <v>-105.09099999999999</v>
      </c>
      <c r="O15" s="49">
        <f t="shared" ref="O15:AM15" si="13">$F14+$F16*(O14-$N14)-$J16*(O14-$N14)^2/2</f>
        <v>-64.820262499999998</v>
      </c>
      <c r="P15" s="61">
        <f t="shared" si="13"/>
        <v>-62.913901759999995</v>
      </c>
      <c r="Q15" s="61">
        <f t="shared" si="13"/>
        <v>-44.350840959999992</v>
      </c>
      <c r="R15" s="61">
        <f t="shared" si="13"/>
        <v>-27.471439039999996</v>
      </c>
      <c r="S15" s="61">
        <f t="shared" si="13"/>
        <v>-12.275696</v>
      </c>
      <c r="T15" s="61">
        <f t="shared" si="13"/>
        <v>1.2363881600000148</v>
      </c>
      <c r="U15" s="61">
        <f t="shared" si="13"/>
        <v>13.064813440000016</v>
      </c>
      <c r="V15" s="61">
        <f t="shared" si="13"/>
        <v>23.209579840000004</v>
      </c>
      <c r="W15" s="61">
        <f t="shared" si="13"/>
        <v>31.670687360000016</v>
      </c>
      <c r="X15" s="61">
        <f t="shared" si="13"/>
        <v>38.448136000000005</v>
      </c>
      <c r="Y15" s="61">
        <f t="shared" si="13"/>
        <v>43.541925760000041</v>
      </c>
      <c r="Z15" s="61">
        <f t="shared" si="13"/>
        <v>46.952056640000009</v>
      </c>
      <c r="AA15" s="61">
        <f t="shared" si="13"/>
        <v>48.678528639999996</v>
      </c>
      <c r="AB15" s="61">
        <f t="shared" si="13"/>
        <v>48.721341760000001</v>
      </c>
      <c r="AC15" s="61">
        <f t="shared" si="13"/>
        <v>47.080495999999982</v>
      </c>
      <c r="AD15" s="61">
        <f t="shared" si="13"/>
        <v>43.755991359999996</v>
      </c>
      <c r="AE15" s="61">
        <f t="shared" si="13"/>
        <v>38.747827840000014</v>
      </c>
      <c r="AF15" s="61">
        <f t="shared" si="13"/>
        <v>32.056005440000035</v>
      </c>
      <c r="AG15" s="61">
        <f t="shared" si="13"/>
        <v>23.680524160000004</v>
      </c>
      <c r="AH15" s="61">
        <f t="shared" si="13"/>
        <v>13.621384000000035</v>
      </c>
      <c r="AI15" s="61">
        <f t="shared" si="13"/>
        <v>1.878584960000012</v>
      </c>
      <c r="AJ15" s="61">
        <f t="shared" si="13"/>
        <v>-11.54787295999995</v>
      </c>
      <c r="AK15" s="61">
        <f t="shared" si="13"/>
        <v>-26.657989759999907</v>
      </c>
      <c r="AL15" s="60">
        <f t="shared" si="13"/>
        <v>-28.226562499999943</v>
      </c>
      <c r="AM15" s="61">
        <f t="shared" si="13"/>
        <v>-61.929199999999923</v>
      </c>
    </row>
    <row r="16" spans="1:39">
      <c r="A16" s="1">
        <f>InvTRA!A640</f>
        <v>6</v>
      </c>
      <c r="B16" s="1">
        <f>InvTRA!B640</f>
        <v>1</v>
      </c>
      <c r="C16" s="1">
        <f>InvTRA!C640</f>
        <v>9</v>
      </c>
      <c r="D16" s="1">
        <f>InvTRA!D640</f>
        <v>3</v>
      </c>
      <c r="E16" s="1" t="str">
        <f>InvTRA!E640</f>
        <v>Vsin</v>
      </c>
      <c r="F16" s="1">
        <f>InvTRA!F640</f>
        <v>123.762</v>
      </c>
      <c r="G16" s="8">
        <f>InvTRA!P640</f>
        <v>-11.691699999999997</v>
      </c>
      <c r="H16" s="8">
        <f>InvTRA!Q640</f>
        <v>164.8177</v>
      </c>
      <c r="J16" s="8">
        <f>(F16-F17)/$I14</f>
        <v>49.73</v>
      </c>
      <c r="K16" s="8">
        <f>(G16-G17)/$I14</f>
        <v>30.86</v>
      </c>
      <c r="M16" s="25" t="s">
        <v>60</v>
      </c>
      <c r="N16" s="8">
        <f>G14</f>
        <v>139.77569999999997</v>
      </c>
      <c r="O16" s="49">
        <f t="shared" ref="O16:AM16" si="14">$G14+$G16*(O14-$N14)-$K16*(O14-$N14)^2/2</f>
        <v>133.79342999999997</v>
      </c>
      <c r="P16" s="61">
        <f t="shared" si="14"/>
        <v>133.38356207999996</v>
      </c>
      <c r="Q16" s="61">
        <f t="shared" si="14"/>
        <v>128.62029887999998</v>
      </c>
      <c r="R16" s="61">
        <f t="shared" si="14"/>
        <v>122.81223951999996</v>
      </c>
      <c r="S16" s="61">
        <f t="shared" si="14"/>
        <v>115.95938399999999</v>
      </c>
      <c r="T16" s="61">
        <f t="shared" si="14"/>
        <v>108.06173231999996</v>
      </c>
      <c r="U16" s="61">
        <f t="shared" si="14"/>
        <v>99.119284479999976</v>
      </c>
      <c r="V16" s="61">
        <f t="shared" si="14"/>
        <v>89.132040479999972</v>
      </c>
      <c r="W16" s="61">
        <f t="shared" si="14"/>
        <v>78.100000319999978</v>
      </c>
      <c r="X16" s="61">
        <f t="shared" si="14"/>
        <v>66.02316399999998</v>
      </c>
      <c r="Y16" s="61">
        <f t="shared" si="14"/>
        <v>52.901531519999978</v>
      </c>
      <c r="Z16" s="61">
        <f t="shared" si="14"/>
        <v>38.735102879999971</v>
      </c>
      <c r="AA16" s="61">
        <f t="shared" si="14"/>
        <v>23.523878079999974</v>
      </c>
      <c r="AB16" s="61">
        <f t="shared" si="14"/>
        <v>7.2678571199999737</v>
      </c>
      <c r="AC16" s="61">
        <f t="shared" si="14"/>
        <v>-10.032960000000003</v>
      </c>
      <c r="AD16" s="61">
        <f t="shared" si="14"/>
        <v>-28.378573280000012</v>
      </c>
      <c r="AE16" s="61">
        <f t="shared" si="14"/>
        <v>-47.768982720000054</v>
      </c>
      <c r="AF16" s="61">
        <f t="shared" si="14"/>
        <v>-68.204188320000014</v>
      </c>
      <c r="AG16" s="61">
        <f t="shared" si="14"/>
        <v>-89.684190080000022</v>
      </c>
      <c r="AH16" s="61">
        <f t="shared" si="14"/>
        <v>-112.20898799999998</v>
      </c>
      <c r="AI16" s="61">
        <f t="shared" si="14"/>
        <v>-135.77858208000001</v>
      </c>
      <c r="AJ16" s="61">
        <f t="shared" si="14"/>
        <v>-160.39297232000001</v>
      </c>
      <c r="AK16" s="61">
        <f t="shared" si="14"/>
        <v>-186.05215872000002</v>
      </c>
      <c r="AL16" s="60">
        <f t="shared" si="14"/>
        <v>-188.61839999999998</v>
      </c>
      <c r="AM16" s="61">
        <f t="shared" si="14"/>
        <v>-240.50491999999997</v>
      </c>
    </row>
    <row r="17" spans="1:39">
      <c r="A17" s="1">
        <f>InvTRA!A641</f>
        <v>6</v>
      </c>
      <c r="B17" s="1">
        <f>InvTRA!B641</f>
        <v>1</v>
      </c>
      <c r="C17" s="1">
        <f>InvTRA!C641</f>
        <v>9</v>
      </c>
      <c r="D17" s="1">
        <f>InvTRA!D641</f>
        <v>3</v>
      </c>
      <c r="E17" s="1" t="str">
        <f>InvTRA!E641</f>
        <v>Vdes</v>
      </c>
      <c r="F17" s="1">
        <f>InvTRA!F641</f>
        <v>-104.996</v>
      </c>
      <c r="G17" s="8">
        <f>InvTRA!P641</f>
        <v>-153.64769999999999</v>
      </c>
      <c r="H17" s="8">
        <f>InvTRA!Q641</f>
        <v>22.861699999999999</v>
      </c>
      <c r="M17" s="25" t="s">
        <v>61</v>
      </c>
      <c r="N17" s="8">
        <f>H14</f>
        <v>-269.00970000000001</v>
      </c>
      <c r="O17" s="49">
        <f t="shared" ref="O17:AM17" si="15">$H14+$H16*(O14-$N14)-$K16*(O14-$N14)^2/2</f>
        <v>-213.21368000000001</v>
      </c>
      <c r="P17" s="61">
        <f t="shared" si="15"/>
        <v>-210.44637872000001</v>
      </c>
      <c r="Q17" s="61">
        <f t="shared" si="15"/>
        <v>-182.73191232000002</v>
      </c>
      <c r="R17" s="61">
        <f t="shared" si="15"/>
        <v>-156.06224208</v>
      </c>
      <c r="S17" s="61">
        <f t="shared" si="15"/>
        <v>-130.43736800000002</v>
      </c>
      <c r="T17" s="61">
        <f t="shared" si="15"/>
        <v>-105.85729008</v>
      </c>
      <c r="U17" s="61">
        <f t="shared" si="15"/>
        <v>-82.322008320000009</v>
      </c>
      <c r="V17" s="61">
        <f t="shared" si="15"/>
        <v>-59.831522720000017</v>
      </c>
      <c r="W17" s="61">
        <f t="shared" si="15"/>
        <v>-38.385833280000028</v>
      </c>
      <c r="X17" s="61">
        <f t="shared" si="15"/>
        <v>-17.984940000000002</v>
      </c>
      <c r="Y17" s="61">
        <f t="shared" si="15"/>
        <v>1.3711571200000066</v>
      </c>
      <c r="Z17" s="61">
        <f t="shared" si="15"/>
        <v>19.682458080000018</v>
      </c>
      <c r="AA17" s="61">
        <f t="shared" si="15"/>
        <v>36.948962879999982</v>
      </c>
      <c r="AB17" s="61">
        <f t="shared" si="15"/>
        <v>53.170671519999985</v>
      </c>
      <c r="AC17" s="61">
        <f t="shared" si="15"/>
        <v>68.347583999999983</v>
      </c>
      <c r="AD17" s="61">
        <f t="shared" si="15"/>
        <v>82.479700319999978</v>
      </c>
      <c r="AE17" s="61">
        <f t="shared" si="15"/>
        <v>95.567020479999968</v>
      </c>
      <c r="AF17" s="61">
        <f t="shared" si="15"/>
        <v>107.60954447999995</v>
      </c>
      <c r="AG17" s="61">
        <f t="shared" si="15"/>
        <v>118.60727232000002</v>
      </c>
      <c r="AH17" s="61">
        <f t="shared" si="15"/>
        <v>128.56020400000003</v>
      </c>
      <c r="AI17" s="61">
        <f t="shared" si="15"/>
        <v>137.46833951999994</v>
      </c>
      <c r="AJ17" s="61">
        <f t="shared" si="15"/>
        <v>145.33167888000003</v>
      </c>
      <c r="AK17" s="61">
        <f t="shared" si="15"/>
        <v>152.15022207999999</v>
      </c>
      <c r="AL17" s="60">
        <f t="shared" si="15"/>
        <v>152.76115000000004</v>
      </c>
      <c r="AM17" s="61">
        <f t="shared" si="15"/>
        <v>162.65291999999994</v>
      </c>
    </row>
    <row r="18" spans="1:39">
      <c r="A18" s="1">
        <f>InvTRA!A642</f>
        <v>6</v>
      </c>
      <c r="B18" s="1">
        <f>InvTRA!B642</f>
        <v>1</v>
      </c>
      <c r="C18" s="1">
        <f>InvTRA!C642</f>
        <v>9</v>
      </c>
      <c r="D18" s="1">
        <f>InvTRA!D642</f>
        <v>2</v>
      </c>
      <c r="E18" s="1" t="str">
        <f>InvTRA!E642</f>
        <v>Msin</v>
      </c>
      <c r="F18" s="1">
        <f>InvTRA!F642</f>
        <v>-99.102999999999994</v>
      </c>
      <c r="G18" s="8">
        <f>InvTRA!P642</f>
        <v>172.15330000000003</v>
      </c>
      <c r="H18" s="8">
        <f>InvTRA!Q642</f>
        <v>-294.28130000000004</v>
      </c>
      <c r="I18" s="1">
        <v>4.5999999999999996</v>
      </c>
      <c r="L18" s="1">
        <v>2</v>
      </c>
      <c r="M18" s="1" t="s">
        <v>65</v>
      </c>
      <c r="N18" s="26">
        <f>N10</f>
        <v>0</v>
      </c>
      <c r="O18" s="48">
        <f>O14</f>
        <v>0.35</v>
      </c>
      <c r="P18" s="35">
        <f t="shared" ref="P18:AM18" si="16">P14</f>
        <v>0.36799999999999999</v>
      </c>
      <c r="Q18" s="35">
        <f t="shared" si="16"/>
        <v>0.55200000000000005</v>
      </c>
      <c r="R18" s="35">
        <f t="shared" si="16"/>
        <v>0.73599999999999999</v>
      </c>
      <c r="S18" s="35">
        <f t="shared" si="16"/>
        <v>0.91999999999999993</v>
      </c>
      <c r="T18" s="35">
        <f t="shared" si="16"/>
        <v>1.1040000000000001</v>
      </c>
      <c r="U18" s="35">
        <f t="shared" si="16"/>
        <v>1.288</v>
      </c>
      <c r="V18" s="35">
        <f t="shared" si="16"/>
        <v>1.472</v>
      </c>
      <c r="W18" s="35">
        <f t="shared" si="16"/>
        <v>1.6559999999999999</v>
      </c>
      <c r="X18" s="35">
        <f t="shared" si="16"/>
        <v>1.8399999999999999</v>
      </c>
      <c r="Y18" s="35">
        <f t="shared" si="16"/>
        <v>2.024</v>
      </c>
      <c r="Z18" s="35">
        <f t="shared" si="16"/>
        <v>2.2080000000000002</v>
      </c>
      <c r="AA18" s="35">
        <f t="shared" si="16"/>
        <v>2.3919999999999999</v>
      </c>
      <c r="AB18" s="35">
        <f t="shared" si="16"/>
        <v>2.5760000000000001</v>
      </c>
      <c r="AC18" s="35">
        <f t="shared" si="16"/>
        <v>2.76</v>
      </c>
      <c r="AD18" s="35">
        <f t="shared" si="16"/>
        <v>2.944</v>
      </c>
      <c r="AE18" s="35">
        <f t="shared" si="16"/>
        <v>3.1280000000000001</v>
      </c>
      <c r="AF18" s="35">
        <f t="shared" si="16"/>
        <v>3.3119999999999998</v>
      </c>
      <c r="AG18" s="35">
        <f t="shared" si="16"/>
        <v>3.496</v>
      </c>
      <c r="AH18" s="35">
        <f t="shared" si="16"/>
        <v>3.6799999999999997</v>
      </c>
      <c r="AI18" s="35">
        <f t="shared" si="16"/>
        <v>3.8639999999999999</v>
      </c>
      <c r="AJ18" s="35">
        <f t="shared" si="16"/>
        <v>4.048</v>
      </c>
      <c r="AK18" s="35">
        <f t="shared" si="16"/>
        <v>4.2320000000000002</v>
      </c>
      <c r="AL18" s="48">
        <f t="shared" si="16"/>
        <v>4.25</v>
      </c>
      <c r="AM18" s="35">
        <f t="shared" si="16"/>
        <v>4.5999999999999996</v>
      </c>
    </row>
    <row r="19" spans="1:39">
      <c r="A19" s="1">
        <f>InvTRA!A643</f>
        <v>6</v>
      </c>
      <c r="B19" s="1">
        <f>InvTRA!B643</f>
        <v>1</v>
      </c>
      <c r="C19" s="1">
        <f>InvTRA!C643</f>
        <v>9</v>
      </c>
      <c r="D19" s="1">
        <f>InvTRA!D643</f>
        <v>2</v>
      </c>
      <c r="E19" s="1" t="str">
        <f>InvTRA!E643</f>
        <v>Mdes</v>
      </c>
      <c r="F19" s="1">
        <f>InvTRA!F643</f>
        <v>-68.765000000000001</v>
      </c>
      <c r="G19" s="8">
        <f>InvTRA!P643</f>
        <v>-273.45250000000004</v>
      </c>
      <c r="H19" s="8">
        <f>InvTRA!Q643</f>
        <v>187.42050000000003</v>
      </c>
      <c r="M19" s="25" t="s">
        <v>48</v>
      </c>
      <c r="N19" s="26">
        <f>F18</f>
        <v>-99.102999999999994</v>
      </c>
      <c r="O19" s="49">
        <f t="shared" ref="O19:AM19" si="17">$F18+$F20*(O18-$N18)-$J20*(O18-$N18)^2/2</f>
        <v>-59.808062499999998</v>
      </c>
      <c r="P19" s="61">
        <f t="shared" si="17"/>
        <v>-57.951885759999996</v>
      </c>
      <c r="Q19" s="61">
        <f t="shared" si="17"/>
        <v>-39.901816959999984</v>
      </c>
      <c r="R19" s="61">
        <f t="shared" si="17"/>
        <v>-23.535407040000003</v>
      </c>
      <c r="S19" s="61">
        <f t="shared" si="17"/>
        <v>-8.8526560000000032</v>
      </c>
      <c r="T19" s="61">
        <f t="shared" si="17"/>
        <v>4.1464361600000252</v>
      </c>
      <c r="U19" s="61">
        <f t="shared" si="17"/>
        <v>15.461869440000008</v>
      </c>
      <c r="V19" s="61">
        <f t="shared" si="17"/>
        <v>25.093643839999991</v>
      </c>
      <c r="W19" s="61">
        <f t="shared" si="17"/>
        <v>33.04175936</v>
      </c>
      <c r="X19" s="61">
        <f t="shared" si="17"/>
        <v>39.306215999999992</v>
      </c>
      <c r="Y19" s="61">
        <f t="shared" si="17"/>
        <v>43.887013760000002</v>
      </c>
      <c r="Z19" s="61">
        <f t="shared" si="17"/>
        <v>46.784152640000016</v>
      </c>
      <c r="AA19" s="61">
        <f t="shared" si="17"/>
        <v>47.997632639999978</v>
      </c>
      <c r="AB19" s="61">
        <f t="shared" si="17"/>
        <v>47.527453759999986</v>
      </c>
      <c r="AC19" s="61">
        <f t="shared" si="17"/>
        <v>45.373615999999998</v>
      </c>
      <c r="AD19" s="61">
        <f t="shared" si="17"/>
        <v>41.536119359999958</v>
      </c>
      <c r="AE19" s="61">
        <f t="shared" si="17"/>
        <v>36.01496383999995</v>
      </c>
      <c r="AF19" s="61">
        <f t="shared" si="17"/>
        <v>28.810149439999975</v>
      </c>
      <c r="AG19" s="61">
        <f t="shared" si="17"/>
        <v>19.921676160000004</v>
      </c>
      <c r="AH19" s="61">
        <f t="shared" si="17"/>
        <v>9.3495439999999803</v>
      </c>
      <c r="AI19" s="61">
        <f t="shared" si="17"/>
        <v>-2.9062470400000393</v>
      </c>
      <c r="AJ19" s="61">
        <f t="shared" si="17"/>
        <v>-16.845696959999998</v>
      </c>
      <c r="AK19" s="61">
        <f t="shared" si="17"/>
        <v>-32.468805760000066</v>
      </c>
      <c r="AL19" s="60">
        <f t="shared" si="17"/>
        <v>-34.087562500000047</v>
      </c>
      <c r="AM19" s="61">
        <f t="shared" si="17"/>
        <v>-68.76600000000002</v>
      </c>
    </row>
    <row r="20" spans="1:39">
      <c r="A20" s="1">
        <f>InvTRA!A644</f>
        <v>6</v>
      </c>
      <c r="B20" s="1">
        <f>InvTRA!B644</f>
        <v>1</v>
      </c>
      <c r="C20" s="1">
        <f>InvTRA!C644</f>
        <v>9</v>
      </c>
      <c r="D20" s="1">
        <f>InvTRA!D644</f>
        <v>2</v>
      </c>
      <c r="E20" s="1" t="str">
        <f>InvTRA!E644</f>
        <v>Vsin</v>
      </c>
      <c r="F20" s="1">
        <f>InvTRA!F644</f>
        <v>120.974</v>
      </c>
      <c r="G20" s="8">
        <f>InvTRA!P644</f>
        <v>-25.893900000000002</v>
      </c>
      <c r="H20" s="8">
        <f>InvTRA!Q644</f>
        <v>175.69589999999999</v>
      </c>
      <c r="J20" s="8">
        <f>(F20-F21)/$I18</f>
        <v>49.730000000000004</v>
      </c>
      <c r="K20" s="8">
        <f>(G20-G21)/$I18</f>
        <v>30.86</v>
      </c>
      <c r="M20" s="25" t="s">
        <v>60</v>
      </c>
      <c r="N20" s="8">
        <f>G18</f>
        <v>172.15330000000003</v>
      </c>
      <c r="O20" s="49">
        <f t="shared" ref="O20:AM20" si="18">$G18+$G20*(O18-$N18)-$K20*(O18-$N18)^2/2</f>
        <v>161.20026000000004</v>
      </c>
      <c r="P20" s="61">
        <f t="shared" si="18"/>
        <v>160.53475248000001</v>
      </c>
      <c r="Q20" s="61">
        <f t="shared" si="18"/>
        <v>153.15828448000002</v>
      </c>
      <c r="R20" s="61">
        <f t="shared" si="18"/>
        <v>144.73702032000003</v>
      </c>
      <c r="S20" s="61">
        <f t="shared" si="18"/>
        <v>135.27096000000003</v>
      </c>
      <c r="T20" s="61">
        <f t="shared" si="18"/>
        <v>124.76010352000002</v>
      </c>
      <c r="U20" s="61">
        <f t="shared" si="18"/>
        <v>113.20445088000002</v>
      </c>
      <c r="V20" s="61">
        <f t="shared" si="18"/>
        <v>100.60400208000004</v>
      </c>
      <c r="W20" s="61">
        <f t="shared" si="18"/>
        <v>86.958757120000044</v>
      </c>
      <c r="X20" s="61">
        <f t="shared" si="18"/>
        <v>72.26871600000004</v>
      </c>
      <c r="Y20" s="61">
        <f t="shared" si="18"/>
        <v>56.533878720000033</v>
      </c>
      <c r="Z20" s="61">
        <f t="shared" si="18"/>
        <v>39.754245280000021</v>
      </c>
      <c r="AA20" s="61">
        <f t="shared" si="18"/>
        <v>21.929815680000019</v>
      </c>
      <c r="AB20" s="61">
        <f t="shared" si="18"/>
        <v>3.0605899200000124</v>
      </c>
      <c r="AC20" s="61">
        <f t="shared" si="18"/>
        <v>-16.853431999999941</v>
      </c>
      <c r="AD20" s="61">
        <f t="shared" si="18"/>
        <v>-37.81225007999997</v>
      </c>
      <c r="AE20" s="61">
        <f t="shared" si="18"/>
        <v>-59.815864320000003</v>
      </c>
      <c r="AF20" s="61">
        <f t="shared" si="18"/>
        <v>-82.864274719999969</v>
      </c>
      <c r="AG20" s="61">
        <f t="shared" si="18"/>
        <v>-106.95748127999998</v>
      </c>
      <c r="AH20" s="61">
        <f t="shared" si="18"/>
        <v>-132.09548399999994</v>
      </c>
      <c r="AI20" s="61">
        <f t="shared" si="18"/>
        <v>-158.27828287999998</v>
      </c>
      <c r="AJ20" s="61">
        <f t="shared" si="18"/>
        <v>-185.50587791999999</v>
      </c>
      <c r="AK20" s="61">
        <f t="shared" si="18"/>
        <v>-213.77826911999998</v>
      </c>
      <c r="AL20" s="60">
        <f t="shared" si="18"/>
        <v>-216.60014999999996</v>
      </c>
      <c r="AM20" s="61">
        <f t="shared" si="18"/>
        <v>-273.45743999999991</v>
      </c>
    </row>
    <row r="21" spans="1:39">
      <c r="A21" s="1">
        <f>InvTRA!A645</f>
        <v>6</v>
      </c>
      <c r="B21" s="1">
        <f>InvTRA!B645</f>
        <v>1</v>
      </c>
      <c r="C21" s="1">
        <f>InvTRA!C645</f>
        <v>9</v>
      </c>
      <c r="D21" s="1">
        <f>InvTRA!D645</f>
        <v>2</v>
      </c>
      <c r="E21" s="1" t="str">
        <f>InvTRA!E645</f>
        <v>Vdes</v>
      </c>
      <c r="F21" s="1">
        <f>InvTRA!F645</f>
        <v>-107.78400000000001</v>
      </c>
      <c r="G21" s="8">
        <f>InvTRA!P645</f>
        <v>-167.84989999999999</v>
      </c>
      <c r="H21" s="8">
        <f>InvTRA!Q645</f>
        <v>33.739899999999992</v>
      </c>
      <c r="M21" s="25" t="s">
        <v>61</v>
      </c>
      <c r="N21" s="8">
        <f>H18</f>
        <v>-294.28130000000004</v>
      </c>
      <c r="O21" s="49">
        <f t="shared" ref="O21:AM21" si="19">$H18+$H20*(O18-$N18)-$K20*(O18-$N18)^2/2</f>
        <v>-234.67791000000005</v>
      </c>
      <c r="P21" s="61">
        <f t="shared" si="19"/>
        <v>-231.71480112000006</v>
      </c>
      <c r="Q21" s="61">
        <f t="shared" si="19"/>
        <v>-201.99874592000006</v>
      </c>
      <c r="R21" s="61">
        <f t="shared" si="19"/>
        <v>-173.32748688000007</v>
      </c>
      <c r="S21" s="61">
        <f t="shared" si="19"/>
        <v>-145.70102400000007</v>
      </c>
      <c r="T21" s="61">
        <f t="shared" si="19"/>
        <v>-119.11935728000005</v>
      </c>
      <c r="U21" s="61">
        <f t="shared" si="19"/>
        <v>-93.582486720000048</v>
      </c>
      <c r="V21" s="61">
        <f t="shared" si="19"/>
        <v>-69.09041232000007</v>
      </c>
      <c r="W21" s="61">
        <f t="shared" si="19"/>
        <v>-45.643134080000081</v>
      </c>
      <c r="X21" s="61">
        <f t="shared" si="19"/>
        <v>-23.240652000000075</v>
      </c>
      <c r="Y21" s="61">
        <f t="shared" si="19"/>
        <v>-1.8829660800000312</v>
      </c>
      <c r="Z21" s="61">
        <f t="shared" si="19"/>
        <v>18.429923679999959</v>
      </c>
      <c r="AA21" s="61">
        <f t="shared" si="19"/>
        <v>37.698017279999902</v>
      </c>
      <c r="AB21" s="61">
        <f t="shared" si="19"/>
        <v>55.921314719999941</v>
      </c>
      <c r="AC21" s="61">
        <f t="shared" si="19"/>
        <v>73.099815999999919</v>
      </c>
      <c r="AD21" s="61">
        <f t="shared" si="19"/>
        <v>89.233521119999892</v>
      </c>
      <c r="AE21" s="61">
        <f t="shared" si="19"/>
        <v>104.32243007999998</v>
      </c>
      <c r="AF21" s="61">
        <f t="shared" si="19"/>
        <v>118.36654287999988</v>
      </c>
      <c r="AG21" s="61">
        <f t="shared" si="19"/>
        <v>131.36585951999999</v>
      </c>
      <c r="AH21" s="61">
        <f t="shared" si="19"/>
        <v>143.32037999999991</v>
      </c>
      <c r="AI21" s="61">
        <f t="shared" si="19"/>
        <v>154.23010431999987</v>
      </c>
      <c r="AJ21" s="61">
        <f t="shared" si="19"/>
        <v>164.09503247999999</v>
      </c>
      <c r="AK21" s="61">
        <f t="shared" si="19"/>
        <v>172.91516447999999</v>
      </c>
      <c r="AL21" s="60">
        <f t="shared" si="19"/>
        <v>173.72190000000001</v>
      </c>
      <c r="AM21" s="61">
        <f t="shared" si="19"/>
        <v>187.42103999999983</v>
      </c>
    </row>
    <row r="22" spans="1:39">
      <c r="A22" s="1">
        <f>InvTRA!A646</f>
        <v>6</v>
      </c>
      <c r="B22" s="1">
        <f>InvTRA!B646</f>
        <v>1</v>
      </c>
      <c r="C22" s="1">
        <f>InvTRA!C646</f>
        <v>9</v>
      </c>
      <c r="D22" s="1">
        <f>InvTRA!D646</f>
        <v>1</v>
      </c>
      <c r="E22" s="1" t="str">
        <f>InvTRA!E646</f>
        <v>Msin</v>
      </c>
      <c r="F22" s="1">
        <f>InvTRA!F646</f>
        <v>-88.268000000000001</v>
      </c>
      <c r="G22" s="8">
        <f>InvTRA!P646</f>
        <v>183.89959999999999</v>
      </c>
      <c r="H22" s="8">
        <f>InvTRA!Q646</f>
        <v>-293.31759999999997</v>
      </c>
      <c r="I22" s="1">
        <v>4.5999999999999996</v>
      </c>
      <c r="L22" s="1">
        <v>1</v>
      </c>
      <c r="M22" s="1" t="s">
        <v>65</v>
      </c>
      <c r="N22" s="26">
        <f>N14</f>
        <v>0</v>
      </c>
      <c r="O22" s="48">
        <f>O18</f>
        <v>0.35</v>
      </c>
      <c r="P22" s="35">
        <f t="shared" ref="P22:AM22" si="20">P18</f>
        <v>0.36799999999999999</v>
      </c>
      <c r="Q22" s="35">
        <f t="shared" si="20"/>
        <v>0.55200000000000005</v>
      </c>
      <c r="R22" s="35">
        <f t="shared" si="20"/>
        <v>0.73599999999999999</v>
      </c>
      <c r="S22" s="35">
        <f t="shared" si="20"/>
        <v>0.91999999999999993</v>
      </c>
      <c r="T22" s="35">
        <f t="shared" si="20"/>
        <v>1.1040000000000001</v>
      </c>
      <c r="U22" s="35">
        <f t="shared" si="20"/>
        <v>1.288</v>
      </c>
      <c r="V22" s="35">
        <f t="shared" si="20"/>
        <v>1.472</v>
      </c>
      <c r="W22" s="35">
        <f t="shared" si="20"/>
        <v>1.6559999999999999</v>
      </c>
      <c r="X22" s="35">
        <f t="shared" si="20"/>
        <v>1.8399999999999999</v>
      </c>
      <c r="Y22" s="35">
        <f t="shared" si="20"/>
        <v>2.024</v>
      </c>
      <c r="Z22" s="35">
        <f t="shared" si="20"/>
        <v>2.2080000000000002</v>
      </c>
      <c r="AA22" s="35">
        <f t="shared" si="20"/>
        <v>2.3919999999999999</v>
      </c>
      <c r="AB22" s="35">
        <f t="shared" si="20"/>
        <v>2.5760000000000001</v>
      </c>
      <c r="AC22" s="35">
        <f t="shared" si="20"/>
        <v>2.76</v>
      </c>
      <c r="AD22" s="35">
        <f t="shared" si="20"/>
        <v>2.944</v>
      </c>
      <c r="AE22" s="35">
        <f t="shared" si="20"/>
        <v>3.1280000000000001</v>
      </c>
      <c r="AF22" s="35">
        <f t="shared" si="20"/>
        <v>3.3119999999999998</v>
      </c>
      <c r="AG22" s="35">
        <f t="shared" si="20"/>
        <v>3.496</v>
      </c>
      <c r="AH22" s="35">
        <f t="shared" si="20"/>
        <v>3.6799999999999997</v>
      </c>
      <c r="AI22" s="35">
        <f t="shared" si="20"/>
        <v>3.8639999999999999</v>
      </c>
      <c r="AJ22" s="35">
        <f t="shared" si="20"/>
        <v>4.048</v>
      </c>
      <c r="AK22" s="35">
        <f t="shared" si="20"/>
        <v>4.2320000000000002</v>
      </c>
      <c r="AL22" s="48">
        <f t="shared" si="20"/>
        <v>4.25</v>
      </c>
      <c r="AM22" s="35">
        <f t="shared" si="20"/>
        <v>4.5999999999999996</v>
      </c>
    </row>
    <row r="23" spans="1:39">
      <c r="A23" s="1">
        <f>InvTRA!A647</f>
        <v>6</v>
      </c>
      <c r="B23" s="1">
        <f>InvTRA!B647</f>
        <v>1</v>
      </c>
      <c r="C23" s="1">
        <f>InvTRA!C647</f>
        <v>9</v>
      </c>
      <c r="D23" s="1">
        <f>InvTRA!D647</f>
        <v>1</v>
      </c>
      <c r="E23" s="1" t="str">
        <f>InvTRA!E647</f>
        <v>Mdes</v>
      </c>
      <c r="F23" s="1">
        <f>InvTRA!F647</f>
        <v>-78.634</v>
      </c>
      <c r="G23" s="8">
        <f>InvTRA!P647</f>
        <v>-284.22269999999997</v>
      </c>
      <c r="H23" s="8">
        <f>InvTRA!Q647</f>
        <v>185.9787</v>
      </c>
      <c r="M23" s="25" t="s">
        <v>48</v>
      </c>
      <c r="N23" s="26">
        <f>F22</f>
        <v>-88.268000000000001</v>
      </c>
      <c r="O23" s="49">
        <f t="shared" ref="O23:AM23" si="21">$F22+$F24*(O22-$N22)-$J24*(O22-$N22)^2/2</f>
        <v>-49.998037500000002</v>
      </c>
      <c r="P23" s="61">
        <f t="shared" si="21"/>
        <v>-48.197024640000002</v>
      </c>
      <c r="Q23" s="61">
        <f t="shared" si="21"/>
        <v>-30.724605439999998</v>
      </c>
      <c r="R23" s="61">
        <f t="shared" si="21"/>
        <v>-14.960898560000002</v>
      </c>
      <c r="S23" s="61">
        <f t="shared" si="21"/>
        <v>-0.9059040000000067</v>
      </c>
      <c r="T23" s="61">
        <f t="shared" si="21"/>
        <v>11.440378240000008</v>
      </c>
      <c r="U23" s="61">
        <f t="shared" si="21"/>
        <v>22.077948159999984</v>
      </c>
      <c r="V23" s="61">
        <f t="shared" si="21"/>
        <v>31.006805759999999</v>
      </c>
      <c r="W23" s="61">
        <f t="shared" si="21"/>
        <v>38.226951039999975</v>
      </c>
      <c r="X23" s="61">
        <f t="shared" si="21"/>
        <v>43.738383999999996</v>
      </c>
      <c r="Y23" s="61">
        <f t="shared" si="21"/>
        <v>47.541104639999986</v>
      </c>
      <c r="Z23" s="61">
        <f t="shared" si="21"/>
        <v>49.635112960000015</v>
      </c>
      <c r="AA23" s="61">
        <f t="shared" si="21"/>
        <v>50.020408959999997</v>
      </c>
      <c r="AB23" s="61">
        <f t="shared" si="21"/>
        <v>48.696992639999962</v>
      </c>
      <c r="AC23" s="61">
        <f t="shared" si="21"/>
        <v>45.664863999999994</v>
      </c>
      <c r="AD23" s="61">
        <f t="shared" si="21"/>
        <v>40.92402303999998</v>
      </c>
      <c r="AE23" s="61">
        <f t="shared" si="21"/>
        <v>34.474469760000034</v>
      </c>
      <c r="AF23" s="61">
        <f t="shared" si="21"/>
        <v>26.316204159999927</v>
      </c>
      <c r="AG23" s="61">
        <f t="shared" si="21"/>
        <v>16.44922624000003</v>
      </c>
      <c r="AH23" s="61">
        <f t="shared" si="21"/>
        <v>4.8735360000000583</v>
      </c>
      <c r="AI23" s="61">
        <f t="shared" si="21"/>
        <v>-8.410866560000045</v>
      </c>
      <c r="AJ23" s="61">
        <f t="shared" si="21"/>
        <v>-23.403981440000052</v>
      </c>
      <c r="AK23" s="61">
        <f t="shared" si="21"/>
        <v>-40.105808639999964</v>
      </c>
      <c r="AL23" s="60">
        <f t="shared" si="21"/>
        <v>-41.83143750000005</v>
      </c>
      <c r="AM23" s="61">
        <f t="shared" si="21"/>
        <v>-78.635600000000068</v>
      </c>
    </row>
    <row r="24" spans="1:39">
      <c r="A24" s="1">
        <f>InvTRA!A648</f>
        <v>6</v>
      </c>
      <c r="B24" s="1">
        <f>InvTRA!B648</f>
        <v>1</v>
      </c>
      <c r="C24" s="1">
        <f>InvTRA!C648</f>
        <v>9</v>
      </c>
      <c r="D24" s="1">
        <f>InvTRA!D648</f>
        <v>1</v>
      </c>
      <c r="E24" s="1" t="str">
        <f>InvTRA!E648</f>
        <v>Vsin</v>
      </c>
      <c r="F24" s="1">
        <f>InvTRA!F648</f>
        <v>118.175</v>
      </c>
      <c r="G24" s="8">
        <f>InvTRA!P648</f>
        <v>-29.476700000000008</v>
      </c>
      <c r="H24" s="8">
        <f>InvTRA!Q648</f>
        <v>176.48470000000003</v>
      </c>
      <c r="J24" s="8">
        <f>(F24-F25)/$I22</f>
        <v>50.47</v>
      </c>
      <c r="K24" s="8">
        <f>(G24-G25)/$I22</f>
        <v>31.43000000000001</v>
      </c>
      <c r="M24" s="25" t="s">
        <v>60</v>
      </c>
      <c r="N24" s="8">
        <f>G22</f>
        <v>183.89959999999999</v>
      </c>
      <c r="O24" s="49">
        <f t="shared" ref="O24:AM24" si="22">$G22+$G24*(O22-$N22)-$K24*(O22-$N22)^2/2</f>
        <v>171.6576675</v>
      </c>
      <c r="P24" s="61">
        <f t="shared" si="22"/>
        <v>170.92398623999998</v>
      </c>
      <c r="Q24" s="61">
        <f t="shared" si="22"/>
        <v>162.84003823999998</v>
      </c>
      <c r="R24" s="61">
        <f t="shared" si="22"/>
        <v>153.69199615999997</v>
      </c>
      <c r="S24" s="61">
        <f t="shared" si="22"/>
        <v>143.47985999999997</v>
      </c>
      <c r="T24" s="61">
        <f t="shared" si="22"/>
        <v>132.20362975999998</v>
      </c>
      <c r="U24" s="61">
        <f t="shared" si="22"/>
        <v>119.86330543999995</v>
      </c>
      <c r="V24" s="61">
        <f t="shared" si="22"/>
        <v>106.45888703999998</v>
      </c>
      <c r="W24" s="61">
        <f t="shared" si="22"/>
        <v>91.990374559999964</v>
      </c>
      <c r="X24" s="61">
        <f t="shared" si="22"/>
        <v>76.457767999999973</v>
      </c>
      <c r="Y24" s="61">
        <f t="shared" si="22"/>
        <v>59.861067359999964</v>
      </c>
      <c r="Z24" s="61">
        <f t="shared" si="22"/>
        <v>42.200272639999937</v>
      </c>
      <c r="AA24" s="61">
        <f t="shared" si="22"/>
        <v>23.475383839999964</v>
      </c>
      <c r="AB24" s="61">
        <f t="shared" si="22"/>
        <v>3.686400959999915</v>
      </c>
      <c r="AC24" s="61">
        <f t="shared" si="22"/>
        <v>-17.166676000000038</v>
      </c>
      <c r="AD24" s="61">
        <f t="shared" si="22"/>
        <v>-39.083847040000066</v>
      </c>
      <c r="AE24" s="61">
        <f t="shared" si="22"/>
        <v>-62.065112160000112</v>
      </c>
      <c r="AF24" s="61">
        <f t="shared" si="22"/>
        <v>-86.110471360000076</v>
      </c>
      <c r="AG24" s="61">
        <f t="shared" si="22"/>
        <v>-111.2199246400001</v>
      </c>
      <c r="AH24" s="61">
        <f t="shared" si="22"/>
        <v>-137.39347200000006</v>
      </c>
      <c r="AI24" s="61">
        <f t="shared" si="22"/>
        <v>-164.63111344000012</v>
      </c>
      <c r="AJ24" s="61">
        <f t="shared" si="22"/>
        <v>-192.93284896000009</v>
      </c>
      <c r="AK24" s="61">
        <f t="shared" si="22"/>
        <v>-222.29867856000016</v>
      </c>
      <c r="AL24" s="60">
        <f t="shared" si="22"/>
        <v>-225.22856250000012</v>
      </c>
      <c r="AM24" s="61">
        <f t="shared" si="22"/>
        <v>-284.22262000000012</v>
      </c>
    </row>
    <row r="25" spans="1:39">
      <c r="A25" s="4">
        <f>InvTRA!A649</f>
        <v>6</v>
      </c>
      <c r="B25" s="4">
        <f>InvTRA!B649</f>
        <v>1</v>
      </c>
      <c r="C25" s="4">
        <f>InvTRA!C649</f>
        <v>9</v>
      </c>
      <c r="D25" s="4">
        <f>InvTRA!D649</f>
        <v>1</v>
      </c>
      <c r="E25" s="4" t="str">
        <f>InvTRA!E649</f>
        <v>Vdes</v>
      </c>
      <c r="F25" s="1">
        <f>InvTRA!F649</f>
        <v>-113.98699999999999</v>
      </c>
      <c r="G25" s="8">
        <f>InvTRA!P649</f>
        <v>-174.05470000000003</v>
      </c>
      <c r="H25" s="8">
        <f>InvTRA!Q649</f>
        <v>31.906700000000015</v>
      </c>
      <c r="I25" s="14"/>
      <c r="J25" s="14"/>
      <c r="K25" s="14"/>
      <c r="M25" s="25" t="s">
        <v>61</v>
      </c>
      <c r="N25" s="9">
        <f>H22</f>
        <v>-293.31759999999997</v>
      </c>
      <c r="O25" s="50">
        <f t="shared" ref="O25:AM25" si="23">$H22+$H24*(O22-$N22)-$K24*(O22-$N22)^2/2</f>
        <v>-233.47304249999996</v>
      </c>
      <c r="P25" s="62">
        <f t="shared" si="23"/>
        <v>-230.49941855999995</v>
      </c>
      <c r="Q25" s="62">
        <f t="shared" si="23"/>
        <v>-200.68646895999993</v>
      </c>
      <c r="R25" s="62">
        <f t="shared" si="23"/>
        <v>-171.93761343999995</v>
      </c>
      <c r="S25" s="62">
        <f t="shared" si="23"/>
        <v>-144.25285199999996</v>
      </c>
      <c r="T25" s="62">
        <f t="shared" si="23"/>
        <v>-117.63218463999993</v>
      </c>
      <c r="U25" s="62">
        <f t="shared" si="23"/>
        <v>-92.075611359999925</v>
      </c>
      <c r="V25" s="62">
        <f t="shared" si="23"/>
        <v>-67.583132159999934</v>
      </c>
      <c r="W25" s="62">
        <f t="shared" si="23"/>
        <v>-44.154747039999926</v>
      </c>
      <c r="X25" s="62">
        <f t="shared" si="23"/>
        <v>-21.790455999999963</v>
      </c>
      <c r="Y25" s="62">
        <f t="shared" si="23"/>
        <v>-0.4902590399998985</v>
      </c>
      <c r="Z25" s="62">
        <f t="shared" si="23"/>
        <v>19.745843840000092</v>
      </c>
      <c r="AA25" s="62">
        <f t="shared" si="23"/>
        <v>38.917852640000064</v>
      </c>
      <c r="AB25" s="62">
        <f t="shared" si="23"/>
        <v>57.025767360000103</v>
      </c>
      <c r="AC25" s="62">
        <f t="shared" si="23"/>
        <v>74.069588000000095</v>
      </c>
      <c r="AD25" s="62">
        <f t="shared" si="23"/>
        <v>90.049314560000084</v>
      </c>
      <c r="AE25" s="62">
        <f t="shared" si="23"/>
        <v>104.96494704000006</v>
      </c>
      <c r="AF25" s="62">
        <f t="shared" si="23"/>
        <v>118.81648544000009</v>
      </c>
      <c r="AG25" s="62">
        <f t="shared" si="23"/>
        <v>131.60392976000009</v>
      </c>
      <c r="AH25" s="62">
        <f t="shared" si="23"/>
        <v>143.32728000000003</v>
      </c>
      <c r="AI25" s="62">
        <f t="shared" si="23"/>
        <v>153.9865361600001</v>
      </c>
      <c r="AJ25" s="62">
        <f t="shared" si="23"/>
        <v>163.58169824000015</v>
      </c>
      <c r="AK25" s="62">
        <f t="shared" si="23"/>
        <v>172.1127662400001</v>
      </c>
      <c r="AL25" s="64">
        <f t="shared" si="23"/>
        <v>172.89018750000008</v>
      </c>
      <c r="AM25" s="62">
        <f t="shared" si="23"/>
        <v>185.98262000000005</v>
      </c>
    </row>
    <row r="26" spans="1:39">
      <c r="A26" s="1">
        <f>InvTRA!A650</f>
        <v>6</v>
      </c>
      <c r="B26" s="1">
        <f>InvTRA!B650</f>
        <v>9</v>
      </c>
      <c r="C26" s="1">
        <f>InvTRA!C650</f>
        <v>17</v>
      </c>
      <c r="D26" s="1">
        <f>InvTRA!D650</f>
        <v>6</v>
      </c>
      <c r="E26" s="1" t="str">
        <f>InvTRA!E650</f>
        <v>Msin</v>
      </c>
      <c r="F26" s="13">
        <f>InvTRA!F650</f>
        <v>-19.678000000000001</v>
      </c>
      <c r="G26" s="67">
        <f>InvTRA!P650</f>
        <v>12.738699999999998</v>
      </c>
      <c r="H26" s="67">
        <f>InvTRA!Q650</f>
        <v>-36.988699999999994</v>
      </c>
      <c r="I26" s="1">
        <v>3.6</v>
      </c>
      <c r="L26" s="1">
        <v>6</v>
      </c>
      <c r="M26" s="1" t="s">
        <v>65</v>
      </c>
      <c r="N26" s="8">
        <f>I2</f>
        <v>4.5999999999999996</v>
      </c>
      <c r="O26" s="48">
        <f>N26+0.35</f>
        <v>4.9499999999999993</v>
      </c>
      <c r="P26" s="35">
        <f>$N$26+$I$26/25*P1</f>
        <v>4.8879999999999999</v>
      </c>
      <c r="Q26" s="35">
        <f t="shared" ref="Q26:AM26" si="24">$N$26+$I$26/25*Q1</f>
        <v>5.032</v>
      </c>
      <c r="R26" s="35">
        <f t="shared" si="24"/>
        <v>5.1760000000000002</v>
      </c>
      <c r="S26" s="35">
        <f t="shared" si="24"/>
        <v>5.3199999999999994</v>
      </c>
      <c r="T26" s="35">
        <f t="shared" si="24"/>
        <v>5.4639999999999995</v>
      </c>
      <c r="U26" s="35">
        <f t="shared" si="24"/>
        <v>5.6079999999999997</v>
      </c>
      <c r="V26" s="35">
        <f t="shared" si="24"/>
        <v>5.7519999999999998</v>
      </c>
      <c r="W26" s="35">
        <f t="shared" si="24"/>
        <v>5.8959999999999999</v>
      </c>
      <c r="X26" s="35">
        <f t="shared" si="24"/>
        <v>6.04</v>
      </c>
      <c r="Y26" s="35">
        <f t="shared" si="24"/>
        <v>6.1839999999999993</v>
      </c>
      <c r="Z26" s="35">
        <f t="shared" si="24"/>
        <v>6.3279999999999994</v>
      </c>
      <c r="AA26" s="35">
        <f t="shared" si="24"/>
        <v>6.4719999999999995</v>
      </c>
      <c r="AB26" s="35">
        <f t="shared" si="24"/>
        <v>6.6159999999999997</v>
      </c>
      <c r="AC26" s="35">
        <f t="shared" si="24"/>
        <v>6.76</v>
      </c>
      <c r="AD26" s="35">
        <f t="shared" si="24"/>
        <v>6.9039999999999999</v>
      </c>
      <c r="AE26" s="35">
        <f t="shared" si="24"/>
        <v>7.048</v>
      </c>
      <c r="AF26" s="35">
        <f t="shared" si="24"/>
        <v>7.1920000000000002</v>
      </c>
      <c r="AG26" s="35">
        <f t="shared" si="24"/>
        <v>7.3360000000000003</v>
      </c>
      <c r="AH26" s="35">
        <f t="shared" si="24"/>
        <v>7.48</v>
      </c>
      <c r="AI26" s="35">
        <f t="shared" si="24"/>
        <v>7.6240000000000006</v>
      </c>
      <c r="AJ26" s="35">
        <f t="shared" si="24"/>
        <v>7.7679999999999998</v>
      </c>
      <c r="AK26" s="35">
        <f>(AJ26+AL26)/2</f>
        <v>7.8089999999999993</v>
      </c>
      <c r="AL26" s="60">
        <f>AM26-0.35</f>
        <v>7.85</v>
      </c>
      <c r="AM26" s="35">
        <f t="shared" si="24"/>
        <v>8.1999999999999993</v>
      </c>
    </row>
    <row r="27" spans="1:39">
      <c r="A27" s="1">
        <f>InvTRA!A651</f>
        <v>6</v>
      </c>
      <c r="B27" s="1">
        <f>InvTRA!B651</f>
        <v>9</v>
      </c>
      <c r="C27" s="1">
        <f>InvTRA!C651</f>
        <v>17</v>
      </c>
      <c r="D27" s="1">
        <f>InvTRA!D651</f>
        <v>6</v>
      </c>
      <c r="E27" s="1" t="str">
        <f>InvTRA!E651</f>
        <v>Mdes</v>
      </c>
      <c r="F27" s="1">
        <f>InvTRA!F651</f>
        <v>-25.645</v>
      </c>
      <c r="G27" s="8">
        <f>InvTRA!P651</f>
        <v>-40.310600000000001</v>
      </c>
      <c r="H27" s="8">
        <f>InvTRA!Q651</f>
        <v>9.3425999999999991</v>
      </c>
      <c r="M27" s="25" t="s">
        <v>48</v>
      </c>
      <c r="N27" s="8">
        <f>F26</f>
        <v>-19.678000000000001</v>
      </c>
      <c r="O27" s="49">
        <f t="shared" ref="O27:AM27" si="25">$F26+$F28*(O26-$N26)-$J28*(O26-$N26)^2/2</f>
        <v>-8.3824500000000128</v>
      </c>
      <c r="P27" s="61">
        <f t="shared" si="25"/>
        <v>-10.196959359999994</v>
      </c>
      <c r="Q27" s="61">
        <f t="shared" si="25"/>
        <v>-6.1058905599999918</v>
      </c>
      <c r="R27" s="61">
        <f t="shared" si="25"/>
        <v>-2.44778943999999</v>
      </c>
      <c r="S27" s="61">
        <f t="shared" si="25"/>
        <v>0.77734399999999404</v>
      </c>
      <c r="T27" s="61">
        <f t="shared" si="25"/>
        <v>3.5695097599999936</v>
      </c>
      <c r="U27" s="61">
        <f t="shared" si="25"/>
        <v>5.9287078399999977</v>
      </c>
      <c r="V27" s="61">
        <f t="shared" si="25"/>
        <v>7.854938240000001</v>
      </c>
      <c r="W27" s="61">
        <f t="shared" si="25"/>
        <v>9.3482009600000033</v>
      </c>
      <c r="X27" s="61">
        <f t="shared" si="25"/>
        <v>10.408495999999992</v>
      </c>
      <c r="Y27" s="61">
        <f t="shared" si="25"/>
        <v>11.035823359999995</v>
      </c>
      <c r="Z27" s="61">
        <f t="shared" si="25"/>
        <v>11.230183039999993</v>
      </c>
      <c r="AA27" s="61">
        <f t="shared" si="25"/>
        <v>10.991575040000001</v>
      </c>
      <c r="AB27" s="61">
        <f t="shared" si="25"/>
        <v>10.319999359999997</v>
      </c>
      <c r="AC27" s="61">
        <f t="shared" si="25"/>
        <v>9.2154559999999961</v>
      </c>
      <c r="AD27" s="61">
        <f t="shared" si="25"/>
        <v>7.6779449599999978</v>
      </c>
      <c r="AE27" s="61">
        <f t="shared" si="25"/>
        <v>5.7074662399999951</v>
      </c>
      <c r="AF27" s="61">
        <f t="shared" si="25"/>
        <v>3.3040198399999952</v>
      </c>
      <c r="AG27" s="61">
        <f t="shared" si="25"/>
        <v>0.46760575999996945</v>
      </c>
      <c r="AH27" s="61">
        <f t="shared" si="25"/>
        <v>-2.8017760000000322</v>
      </c>
      <c r="AI27" s="61">
        <f t="shared" si="25"/>
        <v>-6.5041254400000383</v>
      </c>
      <c r="AJ27" s="61">
        <f t="shared" si="25"/>
        <v>-10.639442560000006</v>
      </c>
      <c r="AK27" s="61">
        <f t="shared" si="25"/>
        <v>-11.896046639999994</v>
      </c>
      <c r="AL27" s="60">
        <f t="shared" si="25"/>
        <v>-13.187750000000008</v>
      </c>
      <c r="AM27" s="61">
        <f t="shared" si="25"/>
        <v>-25.643199999999979</v>
      </c>
    </row>
    <row r="28" spans="1:39">
      <c r="A28" s="1">
        <f>InvTRA!A652</f>
        <v>6</v>
      </c>
      <c r="B28" s="1">
        <f>InvTRA!B652</f>
        <v>9</v>
      </c>
      <c r="C28" s="1">
        <f>InvTRA!C652</f>
        <v>17</v>
      </c>
      <c r="D28" s="1">
        <f>InvTRA!D652</f>
        <v>6</v>
      </c>
      <c r="E28" s="1" t="str">
        <f>InvTRA!E652</f>
        <v>Vsin</v>
      </c>
      <c r="F28" s="1">
        <f>InvTRA!F652</f>
        <v>35.927</v>
      </c>
      <c r="G28" s="8">
        <f>InvTRA!P652</f>
        <v>8.0874999999999968</v>
      </c>
      <c r="H28" s="8">
        <f>InvTRA!Q652</f>
        <v>35.694499999999998</v>
      </c>
      <c r="J28" s="8">
        <f>(F28-F29)/$I26</f>
        <v>20.880000000000003</v>
      </c>
      <c r="K28" s="8">
        <f>(G28-G29)/$I26</f>
        <v>12.68</v>
      </c>
      <c r="M28" s="25" t="s">
        <v>60</v>
      </c>
      <c r="N28" s="8">
        <f>G26</f>
        <v>12.738699999999998</v>
      </c>
      <c r="O28" s="49">
        <f t="shared" ref="O28:AM28" si="26">$G26+$G28*(O26-$N26)-$K28*(O26-$N26)^2/2</f>
        <v>14.792674999999996</v>
      </c>
      <c r="P28" s="61">
        <f t="shared" si="26"/>
        <v>14.542035039999996</v>
      </c>
      <c r="Q28" s="61">
        <f t="shared" si="26"/>
        <v>15.049303839999997</v>
      </c>
      <c r="R28" s="61">
        <f t="shared" si="26"/>
        <v>15.293640159999999</v>
      </c>
      <c r="S28" s="61">
        <f t="shared" si="26"/>
        <v>15.275043999999998</v>
      </c>
      <c r="T28" s="61">
        <f t="shared" si="26"/>
        <v>14.993515359999996</v>
      </c>
      <c r="U28" s="61">
        <f t="shared" si="26"/>
        <v>14.449054239999995</v>
      </c>
      <c r="V28" s="61">
        <f t="shared" si="26"/>
        <v>13.641660639999994</v>
      </c>
      <c r="W28" s="61">
        <f t="shared" si="26"/>
        <v>12.571334559999991</v>
      </c>
      <c r="X28" s="61">
        <f t="shared" si="26"/>
        <v>11.238075999999987</v>
      </c>
      <c r="Y28" s="61">
        <f t="shared" si="26"/>
        <v>9.6418849599999952</v>
      </c>
      <c r="Z28" s="61">
        <f t="shared" si="26"/>
        <v>7.7827614399999945</v>
      </c>
      <c r="AA28" s="61">
        <f t="shared" si="26"/>
        <v>5.6607054399999939</v>
      </c>
      <c r="AB28" s="61">
        <f t="shared" si="26"/>
        <v>3.2757169599999898</v>
      </c>
      <c r="AC28" s="61">
        <f t="shared" si="26"/>
        <v>0.62779599999998936</v>
      </c>
      <c r="AD28" s="61">
        <f t="shared" si="26"/>
        <v>-2.283057440000011</v>
      </c>
      <c r="AE28" s="61">
        <f t="shared" si="26"/>
        <v>-5.4568433600000219</v>
      </c>
      <c r="AF28" s="61">
        <f t="shared" si="26"/>
        <v>-8.8935617600000185</v>
      </c>
      <c r="AG28" s="61">
        <f t="shared" si="26"/>
        <v>-12.593212640000026</v>
      </c>
      <c r="AH28" s="61">
        <f t="shared" si="26"/>
        <v>-16.555796000000036</v>
      </c>
      <c r="AI28" s="61">
        <f t="shared" si="26"/>
        <v>-20.781311840000043</v>
      </c>
      <c r="AJ28" s="61">
        <f t="shared" si="26"/>
        <v>-25.269760160000011</v>
      </c>
      <c r="AK28" s="61">
        <f t="shared" si="26"/>
        <v>-26.595810040000003</v>
      </c>
      <c r="AL28" s="60">
        <f t="shared" si="26"/>
        <v>-27.943175000000011</v>
      </c>
      <c r="AM28" s="61">
        <f t="shared" si="26"/>
        <v>-40.3127</v>
      </c>
    </row>
    <row r="29" spans="1:39">
      <c r="A29" s="1">
        <f>InvTRA!A653</f>
        <v>6</v>
      </c>
      <c r="B29" s="1">
        <f>InvTRA!B653</f>
        <v>9</v>
      </c>
      <c r="C29" s="1">
        <f>InvTRA!C653</f>
        <v>17</v>
      </c>
      <c r="D29" s="1">
        <f>InvTRA!D653</f>
        <v>6</v>
      </c>
      <c r="E29" s="1" t="str">
        <f>InvTRA!E653</f>
        <v>Vdes</v>
      </c>
      <c r="F29" s="1">
        <f>InvTRA!F653</f>
        <v>-39.241</v>
      </c>
      <c r="G29" s="8">
        <f>InvTRA!P653</f>
        <v>-37.560500000000005</v>
      </c>
      <c r="H29" s="8">
        <f>InvTRA!Q653</f>
        <v>-9.9535</v>
      </c>
      <c r="M29" s="25" t="s">
        <v>61</v>
      </c>
      <c r="N29" s="8">
        <f>H26</f>
        <v>-36.988699999999994</v>
      </c>
      <c r="O29" s="49">
        <f t="shared" ref="O29:AM29" si="27">$H26+$H28*(O26-$N26)-$K28*(O26-$N26)^2/2</f>
        <v>-25.272275000000008</v>
      </c>
      <c r="P29" s="61">
        <f t="shared" si="27"/>
        <v>-27.234548959999984</v>
      </c>
      <c r="Q29" s="61">
        <f t="shared" si="27"/>
        <v>-22.751872159999984</v>
      </c>
      <c r="R29" s="61">
        <f t="shared" si="27"/>
        <v>-18.53212783999998</v>
      </c>
      <c r="S29" s="61">
        <f t="shared" si="27"/>
        <v>-14.575316000000001</v>
      </c>
      <c r="T29" s="61">
        <f t="shared" si="27"/>
        <v>-10.88143664</v>
      </c>
      <c r="U29" s="61">
        <f t="shared" si="27"/>
        <v>-7.4504897599999973</v>
      </c>
      <c r="V29" s="61">
        <f t="shared" si="27"/>
        <v>-4.2824753599999958</v>
      </c>
      <c r="W29" s="61">
        <f t="shared" si="27"/>
        <v>-1.3773934399999899</v>
      </c>
      <c r="X29" s="61">
        <f t="shared" si="27"/>
        <v>1.2647560000000073</v>
      </c>
      <c r="Y29" s="61">
        <f t="shared" si="27"/>
        <v>3.6439729599999957</v>
      </c>
      <c r="Z29" s="61">
        <f t="shared" si="27"/>
        <v>5.7602574399999966</v>
      </c>
      <c r="AA29" s="61">
        <f t="shared" si="27"/>
        <v>7.6136094399999941</v>
      </c>
      <c r="AB29" s="61">
        <f t="shared" si="27"/>
        <v>9.2040289599999987</v>
      </c>
      <c r="AC29" s="61">
        <f t="shared" si="27"/>
        <v>10.531516000000007</v>
      </c>
      <c r="AD29" s="61">
        <f t="shared" si="27"/>
        <v>11.596070560000001</v>
      </c>
      <c r="AE29" s="61">
        <f t="shared" si="27"/>
        <v>12.397692640000002</v>
      </c>
      <c r="AF29" s="61">
        <f t="shared" si="27"/>
        <v>12.936382240000007</v>
      </c>
      <c r="AG29" s="61">
        <f t="shared" si="27"/>
        <v>13.212139359999995</v>
      </c>
      <c r="AH29" s="61">
        <f t="shared" si="27"/>
        <v>13.224963999999993</v>
      </c>
      <c r="AI29" s="61">
        <f t="shared" si="27"/>
        <v>12.974856159999995</v>
      </c>
      <c r="AJ29" s="61">
        <f t="shared" si="27"/>
        <v>12.46181584</v>
      </c>
      <c r="AK29" s="61">
        <f t="shared" si="27"/>
        <v>12.267652960000007</v>
      </c>
      <c r="AL29" s="60">
        <f t="shared" si="27"/>
        <v>12.052174999999991</v>
      </c>
      <c r="AM29" s="61">
        <f t="shared" si="27"/>
        <v>9.3451000000000022</v>
      </c>
    </row>
    <row r="30" spans="1:39">
      <c r="A30" s="1">
        <f>InvTRA!A654</f>
        <v>6</v>
      </c>
      <c r="B30" s="1">
        <f>InvTRA!B654</f>
        <v>9</v>
      </c>
      <c r="C30" s="1">
        <f>InvTRA!C654</f>
        <v>17</v>
      </c>
      <c r="D30" s="1">
        <f>InvTRA!D654</f>
        <v>5</v>
      </c>
      <c r="E30" s="1" t="str">
        <f>InvTRA!E654</f>
        <v>Msin</v>
      </c>
      <c r="F30" s="1">
        <f>InvTRA!F654</f>
        <v>-53.987000000000002</v>
      </c>
      <c r="G30" s="8">
        <f>InvTRA!P654</f>
        <v>1.7148000000000039</v>
      </c>
      <c r="H30" s="8">
        <f>InvTRA!Q654</f>
        <v>-66.172799999999995</v>
      </c>
      <c r="I30" s="1">
        <v>3.6</v>
      </c>
      <c r="L30" s="1">
        <v>5</v>
      </c>
      <c r="M30" s="1" t="s">
        <v>65</v>
      </c>
      <c r="N30" s="8">
        <f>N26</f>
        <v>4.5999999999999996</v>
      </c>
      <c r="O30" s="48">
        <f>N30+0.35</f>
        <v>4.9499999999999993</v>
      </c>
      <c r="P30" s="35">
        <f>P26</f>
        <v>4.8879999999999999</v>
      </c>
      <c r="Q30" s="35">
        <f t="shared" ref="Q30:AM30" si="28">Q26</f>
        <v>5.032</v>
      </c>
      <c r="R30" s="35">
        <f t="shared" si="28"/>
        <v>5.1760000000000002</v>
      </c>
      <c r="S30" s="35">
        <f t="shared" si="28"/>
        <v>5.3199999999999994</v>
      </c>
      <c r="T30" s="35">
        <f t="shared" si="28"/>
        <v>5.4639999999999995</v>
      </c>
      <c r="U30" s="35">
        <f t="shared" si="28"/>
        <v>5.6079999999999997</v>
      </c>
      <c r="V30" s="35">
        <f t="shared" si="28"/>
        <v>5.7519999999999998</v>
      </c>
      <c r="W30" s="35">
        <f t="shared" si="28"/>
        <v>5.8959999999999999</v>
      </c>
      <c r="X30" s="35">
        <f t="shared" si="28"/>
        <v>6.04</v>
      </c>
      <c r="Y30" s="35">
        <f t="shared" si="28"/>
        <v>6.1839999999999993</v>
      </c>
      <c r="Z30" s="35">
        <f t="shared" si="28"/>
        <v>6.3279999999999994</v>
      </c>
      <c r="AA30" s="35">
        <f t="shared" si="28"/>
        <v>6.4719999999999995</v>
      </c>
      <c r="AB30" s="35">
        <f t="shared" si="28"/>
        <v>6.6159999999999997</v>
      </c>
      <c r="AC30" s="35">
        <f t="shared" si="28"/>
        <v>6.76</v>
      </c>
      <c r="AD30" s="35">
        <f t="shared" si="28"/>
        <v>6.9039999999999999</v>
      </c>
      <c r="AE30" s="35">
        <f t="shared" si="28"/>
        <v>7.048</v>
      </c>
      <c r="AF30" s="35">
        <f t="shared" si="28"/>
        <v>7.1920000000000002</v>
      </c>
      <c r="AG30" s="35">
        <f t="shared" si="28"/>
        <v>7.3360000000000003</v>
      </c>
      <c r="AH30" s="35">
        <f t="shared" si="28"/>
        <v>7.48</v>
      </c>
      <c r="AI30" s="35">
        <f t="shared" si="28"/>
        <v>7.6240000000000006</v>
      </c>
      <c r="AJ30" s="35">
        <f t="shared" si="28"/>
        <v>7.7679999999999998</v>
      </c>
      <c r="AK30" s="35">
        <f t="shared" si="28"/>
        <v>7.8089999999999993</v>
      </c>
      <c r="AL30" s="48">
        <f t="shared" si="28"/>
        <v>7.85</v>
      </c>
      <c r="AM30" s="35">
        <f t="shared" si="28"/>
        <v>8.1999999999999993</v>
      </c>
    </row>
    <row r="31" spans="1:39">
      <c r="A31" s="1">
        <f>InvTRA!A655</f>
        <v>6</v>
      </c>
      <c r="B31" s="1">
        <f>InvTRA!B655</f>
        <v>9</v>
      </c>
      <c r="C31" s="1">
        <f>InvTRA!C655</f>
        <v>17</v>
      </c>
      <c r="D31" s="1">
        <f>InvTRA!D655</f>
        <v>5</v>
      </c>
      <c r="E31" s="1" t="str">
        <f>InvTRA!E655</f>
        <v>Mdes</v>
      </c>
      <c r="F31" s="1">
        <f>InvTRA!F655</f>
        <v>-58.548999999999999</v>
      </c>
      <c r="G31" s="8">
        <f>InvTRA!P655</f>
        <v>-68.406400000000005</v>
      </c>
      <c r="H31" s="8">
        <f>InvTRA!Q655</f>
        <v>-0.43959999999999866</v>
      </c>
      <c r="M31" s="25" t="s">
        <v>48</v>
      </c>
      <c r="N31" s="26">
        <f>F30</f>
        <v>-53.987000000000002</v>
      </c>
      <c r="O31" s="49">
        <f t="shared" ref="O31:AM31" si="29">$F30+$F32*(O30-$N30)-$J32*(O30-$N30)^2/2</f>
        <v>-24.730325000000029</v>
      </c>
      <c r="P31" s="61">
        <f t="shared" si="29"/>
        <v>-29.446715839999982</v>
      </c>
      <c r="Q31" s="61">
        <f t="shared" si="29"/>
        <v>-18.800824639999973</v>
      </c>
      <c r="R31" s="61">
        <f t="shared" si="29"/>
        <v>-9.2377673599999675</v>
      </c>
      <c r="S31" s="61">
        <f t="shared" si="29"/>
        <v>-0.75754400000001709</v>
      </c>
      <c r="T31" s="61">
        <f t="shared" si="29"/>
        <v>6.6398454399999878</v>
      </c>
      <c r="U31" s="61">
        <f t="shared" si="29"/>
        <v>12.954400959999994</v>
      </c>
      <c r="V31" s="61">
        <f t="shared" si="29"/>
        <v>18.186122560000001</v>
      </c>
      <c r="W31" s="61">
        <f t="shared" si="29"/>
        <v>22.33501024000001</v>
      </c>
      <c r="X31" s="61">
        <f t="shared" si="29"/>
        <v>25.401064000000005</v>
      </c>
      <c r="Y31" s="61">
        <f t="shared" si="29"/>
        <v>27.384283839999995</v>
      </c>
      <c r="Z31" s="61">
        <f t="shared" si="29"/>
        <v>28.284669759999986</v>
      </c>
      <c r="AA31" s="61">
        <f t="shared" si="29"/>
        <v>28.102221759999992</v>
      </c>
      <c r="AB31" s="61">
        <f t="shared" si="29"/>
        <v>26.836939839999985</v>
      </c>
      <c r="AC31" s="61">
        <f t="shared" si="29"/>
        <v>24.488823999999994</v>
      </c>
      <c r="AD31" s="61">
        <f t="shared" si="29"/>
        <v>21.05787423999999</v>
      </c>
      <c r="AE31" s="61">
        <f t="shared" si="29"/>
        <v>16.544090559999972</v>
      </c>
      <c r="AF31" s="61">
        <f t="shared" si="29"/>
        <v>10.94747295999997</v>
      </c>
      <c r="AG31" s="61">
        <f t="shared" si="29"/>
        <v>4.2680214399999556</v>
      </c>
      <c r="AH31" s="61">
        <f t="shared" si="29"/>
        <v>-3.4942640000000722</v>
      </c>
      <c r="AI31" s="61">
        <f t="shared" si="29"/>
        <v>-12.339383360000085</v>
      </c>
      <c r="AJ31" s="61">
        <f t="shared" si="29"/>
        <v>-22.267336640000082</v>
      </c>
      <c r="AK31" s="61">
        <f t="shared" si="29"/>
        <v>-25.292089909999987</v>
      </c>
      <c r="AL31" s="60">
        <f t="shared" si="29"/>
        <v>-28.404624999999982</v>
      </c>
      <c r="AM31" s="61">
        <f t="shared" si="29"/>
        <v>-58.548200000000008</v>
      </c>
    </row>
    <row r="32" spans="1:39">
      <c r="A32" s="1">
        <f>InvTRA!A656</f>
        <v>6</v>
      </c>
      <c r="B32" s="1">
        <f>InvTRA!B656</f>
        <v>9</v>
      </c>
      <c r="C32" s="1">
        <f>InvTRA!C656</f>
        <v>17</v>
      </c>
      <c r="D32" s="1">
        <f>InvTRA!D656</f>
        <v>5</v>
      </c>
      <c r="E32" s="1" t="str">
        <f>InvTRA!E656</f>
        <v>Vsin</v>
      </c>
      <c r="F32" s="1">
        <f>InvTRA!F656</f>
        <v>92.728999999999999</v>
      </c>
      <c r="G32" s="8">
        <f>InvTRA!P656</f>
        <v>36.142400000000009</v>
      </c>
      <c r="H32" s="8">
        <f>InvTRA!Q656</f>
        <v>73.879599999999996</v>
      </c>
      <c r="J32" s="8">
        <f>(F32-F33)/$I30</f>
        <v>52.220000000000006</v>
      </c>
      <c r="K32" s="8">
        <f>(G32-G33)/$I30</f>
        <v>30.900000000000002</v>
      </c>
      <c r="M32" s="25" t="s">
        <v>60</v>
      </c>
      <c r="N32" s="8">
        <f>G30</f>
        <v>1.7148000000000039</v>
      </c>
      <c r="O32" s="49">
        <f t="shared" ref="O32:AM32" si="30">$G30+$G32*(O30-$N30)-$K32*(O30-$N30)^2/2</f>
        <v>12.472014999999999</v>
      </c>
      <c r="P32" s="61">
        <f t="shared" si="30"/>
        <v>10.842326400000013</v>
      </c>
      <c r="Q32" s="61">
        <f t="shared" si="30"/>
        <v>14.444976000000015</v>
      </c>
      <c r="R32" s="61">
        <f t="shared" si="30"/>
        <v>17.406883200000021</v>
      </c>
      <c r="S32" s="61">
        <f t="shared" si="30"/>
        <v>19.728048000000008</v>
      </c>
      <c r="T32" s="61">
        <f t="shared" si="30"/>
        <v>21.408470400000013</v>
      </c>
      <c r="U32" s="61">
        <f t="shared" si="30"/>
        <v>22.44815040000001</v>
      </c>
      <c r="V32" s="61">
        <f t="shared" si="30"/>
        <v>22.847088000000014</v>
      </c>
      <c r="W32" s="61">
        <f t="shared" si="30"/>
        <v>22.605283200000009</v>
      </c>
      <c r="X32" s="61">
        <f t="shared" si="30"/>
        <v>21.722736000000012</v>
      </c>
      <c r="Y32" s="61">
        <f t="shared" si="30"/>
        <v>20.199446400000021</v>
      </c>
      <c r="Z32" s="61">
        <f t="shared" si="30"/>
        <v>18.035414400000015</v>
      </c>
      <c r="AA32" s="61">
        <f t="shared" si="30"/>
        <v>15.230640000000029</v>
      </c>
      <c r="AB32" s="61">
        <f t="shared" si="30"/>
        <v>11.785123200000022</v>
      </c>
      <c r="AC32" s="61">
        <f t="shared" si="30"/>
        <v>7.6988640000000288</v>
      </c>
      <c r="AD32" s="61">
        <f t="shared" si="30"/>
        <v>2.9718624000000204</v>
      </c>
      <c r="AE32" s="61">
        <f t="shared" si="30"/>
        <v>-2.3958815999999814</v>
      </c>
      <c r="AF32" s="61">
        <f t="shared" si="30"/>
        <v>-8.4043680000000052</v>
      </c>
      <c r="AG32" s="61">
        <f t="shared" si="30"/>
        <v>-15.053596800000008</v>
      </c>
      <c r="AH32" s="61">
        <f t="shared" si="30"/>
        <v>-22.343568000000033</v>
      </c>
      <c r="AI32" s="61">
        <f t="shared" si="30"/>
        <v>-30.274281600000052</v>
      </c>
      <c r="AJ32" s="61">
        <f t="shared" si="30"/>
        <v>-38.845737599999978</v>
      </c>
      <c r="AK32" s="61">
        <f t="shared" si="30"/>
        <v>-41.403409849999946</v>
      </c>
      <c r="AL32" s="60">
        <f t="shared" si="30"/>
        <v>-44.013024999999971</v>
      </c>
      <c r="AM32" s="61">
        <f t="shared" si="30"/>
        <v>-68.404559999999947</v>
      </c>
    </row>
    <row r="33" spans="1:39">
      <c r="A33" s="1">
        <f>InvTRA!A657</f>
        <v>6</v>
      </c>
      <c r="B33" s="1">
        <f>InvTRA!B657</f>
        <v>9</v>
      </c>
      <c r="C33" s="1">
        <f>InvTRA!C657</f>
        <v>17</v>
      </c>
      <c r="D33" s="1">
        <f>InvTRA!D657</f>
        <v>5</v>
      </c>
      <c r="E33" s="1" t="str">
        <f>InvTRA!E657</f>
        <v>Vdes</v>
      </c>
      <c r="F33" s="1">
        <f>InvTRA!F657</f>
        <v>-95.263000000000005</v>
      </c>
      <c r="G33" s="8">
        <f>InvTRA!P657</f>
        <v>-75.0976</v>
      </c>
      <c r="H33" s="8">
        <f>InvTRA!Q657</f>
        <v>-37.360399999999998</v>
      </c>
      <c r="M33" s="25" t="s">
        <v>61</v>
      </c>
      <c r="N33" s="8">
        <f>H30</f>
        <v>-66.172799999999995</v>
      </c>
      <c r="O33" s="49">
        <f t="shared" ref="O33:AM33" si="31">$H30+$H32*(O30-$N30)-$K32*(O30-$N30)^2/2</f>
        <v>-42.207565000000017</v>
      </c>
      <c r="P33" s="61">
        <f t="shared" si="31"/>
        <v>-46.17695999999998</v>
      </c>
      <c r="Q33" s="61">
        <f t="shared" si="31"/>
        <v>-37.140153599999969</v>
      </c>
      <c r="R33" s="61">
        <f t="shared" si="31"/>
        <v>-28.74408959999997</v>
      </c>
      <c r="S33" s="61">
        <f t="shared" si="31"/>
        <v>-20.988768000000015</v>
      </c>
      <c r="T33" s="61">
        <f t="shared" si="31"/>
        <v>-13.874188800000008</v>
      </c>
      <c r="U33" s="61">
        <f t="shared" si="31"/>
        <v>-7.4003520000000034</v>
      </c>
      <c r="V33" s="61">
        <f t="shared" si="31"/>
        <v>-1.5672575999999907</v>
      </c>
      <c r="W33" s="61">
        <f t="shared" si="31"/>
        <v>3.6250944000000018</v>
      </c>
      <c r="X33" s="61">
        <f t="shared" si="31"/>
        <v>8.176704000000008</v>
      </c>
      <c r="Y33" s="61">
        <f t="shared" si="31"/>
        <v>12.087571199999992</v>
      </c>
      <c r="Z33" s="61">
        <f t="shared" si="31"/>
        <v>15.357695999999983</v>
      </c>
      <c r="AA33" s="61">
        <f t="shared" si="31"/>
        <v>17.98707839999998</v>
      </c>
      <c r="AB33" s="61">
        <f t="shared" si="31"/>
        <v>19.975718399999984</v>
      </c>
      <c r="AC33" s="61">
        <f t="shared" si="31"/>
        <v>21.323616000000001</v>
      </c>
      <c r="AD33" s="61">
        <f t="shared" si="31"/>
        <v>22.030771200000004</v>
      </c>
      <c r="AE33" s="61">
        <f t="shared" si="31"/>
        <v>22.097184000000013</v>
      </c>
      <c r="AF33" s="61">
        <f t="shared" si="31"/>
        <v>21.522854399999972</v>
      </c>
      <c r="AG33" s="61">
        <f t="shared" si="31"/>
        <v>20.307782399999979</v>
      </c>
      <c r="AH33" s="61">
        <f t="shared" si="31"/>
        <v>18.451967999999965</v>
      </c>
      <c r="AI33" s="61">
        <f t="shared" si="31"/>
        <v>15.955411199999958</v>
      </c>
      <c r="AJ33" s="61">
        <f t="shared" si="31"/>
        <v>12.818111999999985</v>
      </c>
      <c r="AK33" s="61">
        <f t="shared" si="31"/>
        <v>11.807664950000003</v>
      </c>
      <c r="AL33" s="60">
        <f t="shared" si="31"/>
        <v>10.745274999999992</v>
      </c>
      <c r="AM33" s="61">
        <f t="shared" si="31"/>
        <v>-0.43824000000000751</v>
      </c>
    </row>
    <row r="34" spans="1:39">
      <c r="A34" s="1">
        <f>InvTRA!A658</f>
        <v>6</v>
      </c>
      <c r="B34" s="1">
        <f>InvTRA!B658</f>
        <v>9</v>
      </c>
      <c r="C34" s="1">
        <f>InvTRA!C658</f>
        <v>17</v>
      </c>
      <c r="D34" s="1">
        <f>InvTRA!D658</f>
        <v>4</v>
      </c>
      <c r="E34" s="1" t="str">
        <f>InvTRA!E658</f>
        <v>Msin</v>
      </c>
      <c r="F34" s="1">
        <f>InvTRA!F658</f>
        <v>-53.845999999999997</v>
      </c>
      <c r="G34" s="8">
        <f>InvTRA!P658</f>
        <v>4.3598999999999961</v>
      </c>
      <c r="H34" s="8">
        <f>InvTRA!Q658</f>
        <v>-68.517899999999997</v>
      </c>
      <c r="I34" s="1">
        <v>3.6</v>
      </c>
      <c r="L34" s="1">
        <v>4</v>
      </c>
      <c r="M34" s="1" t="s">
        <v>65</v>
      </c>
      <c r="N34" s="26">
        <f>N26</f>
        <v>4.5999999999999996</v>
      </c>
      <c r="O34" s="48">
        <f>N34+0.35</f>
        <v>4.9499999999999993</v>
      </c>
      <c r="P34" s="35">
        <f>P26</f>
        <v>4.8879999999999999</v>
      </c>
      <c r="Q34" s="35">
        <f t="shared" ref="Q34:AM34" si="32">Q26</f>
        <v>5.032</v>
      </c>
      <c r="R34" s="35">
        <f t="shared" si="32"/>
        <v>5.1760000000000002</v>
      </c>
      <c r="S34" s="35">
        <f t="shared" si="32"/>
        <v>5.3199999999999994</v>
      </c>
      <c r="T34" s="35">
        <f t="shared" si="32"/>
        <v>5.4639999999999995</v>
      </c>
      <c r="U34" s="35">
        <f t="shared" si="32"/>
        <v>5.6079999999999997</v>
      </c>
      <c r="V34" s="35">
        <f t="shared" si="32"/>
        <v>5.7519999999999998</v>
      </c>
      <c r="W34" s="35">
        <f t="shared" si="32"/>
        <v>5.8959999999999999</v>
      </c>
      <c r="X34" s="35">
        <f t="shared" si="32"/>
        <v>6.04</v>
      </c>
      <c r="Y34" s="35">
        <f t="shared" si="32"/>
        <v>6.1839999999999993</v>
      </c>
      <c r="Z34" s="35">
        <f t="shared" si="32"/>
        <v>6.3279999999999994</v>
      </c>
      <c r="AA34" s="35">
        <f t="shared" si="32"/>
        <v>6.4719999999999995</v>
      </c>
      <c r="AB34" s="35">
        <f t="shared" si="32"/>
        <v>6.6159999999999997</v>
      </c>
      <c r="AC34" s="35">
        <f t="shared" si="32"/>
        <v>6.76</v>
      </c>
      <c r="AD34" s="35">
        <f t="shared" si="32"/>
        <v>6.9039999999999999</v>
      </c>
      <c r="AE34" s="35">
        <f t="shared" si="32"/>
        <v>7.048</v>
      </c>
      <c r="AF34" s="35">
        <f t="shared" si="32"/>
        <v>7.1920000000000002</v>
      </c>
      <c r="AG34" s="35">
        <f t="shared" si="32"/>
        <v>7.3360000000000003</v>
      </c>
      <c r="AH34" s="35">
        <f t="shared" si="32"/>
        <v>7.48</v>
      </c>
      <c r="AI34" s="35">
        <f t="shared" si="32"/>
        <v>7.6240000000000006</v>
      </c>
      <c r="AJ34" s="35">
        <f t="shared" si="32"/>
        <v>7.7679999999999998</v>
      </c>
      <c r="AK34" s="35">
        <f t="shared" si="32"/>
        <v>7.8089999999999993</v>
      </c>
      <c r="AL34" s="48">
        <f t="shared" si="32"/>
        <v>7.85</v>
      </c>
      <c r="AM34" s="35">
        <f t="shared" si="32"/>
        <v>8.1999999999999993</v>
      </c>
    </row>
    <row r="35" spans="1:39">
      <c r="A35" s="1">
        <f>InvTRA!A659</f>
        <v>6</v>
      </c>
      <c r="B35" s="1">
        <f>InvTRA!B659</f>
        <v>9</v>
      </c>
      <c r="C35" s="1">
        <f>InvTRA!C659</f>
        <v>17</v>
      </c>
      <c r="D35" s="1">
        <f>InvTRA!D659</f>
        <v>4</v>
      </c>
      <c r="E35" s="1" t="str">
        <f>InvTRA!E659</f>
        <v>Mdes</v>
      </c>
      <c r="F35" s="1">
        <f>InvTRA!F659</f>
        <v>-58.656999999999996</v>
      </c>
      <c r="G35" s="8">
        <f>InvTRA!P659</f>
        <v>-71.081699999999998</v>
      </c>
      <c r="H35" s="8">
        <f>InvTRA!Q659</f>
        <v>1.9476999999999975</v>
      </c>
      <c r="M35" s="25" t="s">
        <v>48</v>
      </c>
      <c r="N35" s="26">
        <f>F34</f>
        <v>-53.845999999999997</v>
      </c>
      <c r="O35" s="49">
        <f t="shared" ref="O35:AM35" si="33">$F34+$F36*(O34-$N34)-$J36*(O34-$N34)^2/2</f>
        <v>-24.61382500000002</v>
      </c>
      <c r="P35" s="61">
        <f t="shared" si="33"/>
        <v>-29.325875839999977</v>
      </c>
      <c r="Q35" s="61">
        <f t="shared" si="33"/>
        <v>-18.690064639999967</v>
      </c>
      <c r="R35" s="61">
        <f t="shared" si="33"/>
        <v>-9.1370873599999634</v>
      </c>
      <c r="S35" s="61">
        <f t="shared" si="33"/>
        <v>-0.66694400000000797</v>
      </c>
      <c r="T35" s="61">
        <f t="shared" si="33"/>
        <v>6.7203654399999948</v>
      </c>
      <c r="U35" s="61">
        <f t="shared" si="33"/>
        <v>13.024840959999999</v>
      </c>
      <c r="V35" s="61">
        <f t="shared" si="33"/>
        <v>18.246482560000018</v>
      </c>
      <c r="W35" s="61">
        <f t="shared" si="33"/>
        <v>22.385290240000025</v>
      </c>
      <c r="X35" s="61">
        <f t="shared" si="33"/>
        <v>25.441264000000004</v>
      </c>
      <c r="Y35" s="61">
        <f t="shared" si="33"/>
        <v>27.414403840000006</v>
      </c>
      <c r="Z35" s="61">
        <f t="shared" si="33"/>
        <v>28.30470975999998</v>
      </c>
      <c r="AA35" s="61">
        <f t="shared" si="33"/>
        <v>28.112181759999999</v>
      </c>
      <c r="AB35" s="61">
        <f t="shared" si="33"/>
        <v>26.836819839999976</v>
      </c>
      <c r="AC35" s="61">
        <f t="shared" si="33"/>
        <v>24.478623999999996</v>
      </c>
      <c r="AD35" s="61">
        <f t="shared" si="33"/>
        <v>21.037594240000004</v>
      </c>
      <c r="AE35" s="61">
        <f t="shared" si="33"/>
        <v>16.513730559999971</v>
      </c>
      <c r="AF35" s="61">
        <f t="shared" si="33"/>
        <v>10.907032959999981</v>
      </c>
      <c r="AG35" s="61">
        <f t="shared" si="33"/>
        <v>4.2175014399999498</v>
      </c>
      <c r="AH35" s="61">
        <f t="shared" si="33"/>
        <v>-3.554864000000066</v>
      </c>
      <c r="AI35" s="61">
        <f t="shared" si="33"/>
        <v>-12.410063360000095</v>
      </c>
      <c r="AJ35" s="61">
        <f t="shared" si="33"/>
        <v>-22.348096640000051</v>
      </c>
      <c r="AK35" s="61">
        <f t="shared" si="33"/>
        <v>-25.375719909999987</v>
      </c>
      <c r="AL35" s="60">
        <f t="shared" si="33"/>
        <v>-28.491125000000011</v>
      </c>
      <c r="AM35" s="61">
        <f t="shared" si="33"/>
        <v>-58.659199999999942</v>
      </c>
    </row>
    <row r="36" spans="1:39">
      <c r="A36" s="1">
        <f>InvTRA!A660</f>
        <v>6</v>
      </c>
      <c r="B36" s="1">
        <f>InvTRA!B660</f>
        <v>9</v>
      </c>
      <c r="C36" s="1">
        <f>InvTRA!C660</f>
        <v>17</v>
      </c>
      <c r="D36" s="1">
        <f>InvTRA!D660</f>
        <v>4</v>
      </c>
      <c r="E36" s="1" t="str">
        <f>InvTRA!E660</f>
        <v>Vsin</v>
      </c>
      <c r="F36" s="1">
        <f>InvTRA!F660</f>
        <v>92.659000000000006</v>
      </c>
      <c r="G36" s="8">
        <f>InvTRA!P660</f>
        <v>34.6646</v>
      </c>
      <c r="H36" s="8">
        <f>InvTRA!Q660</f>
        <v>75.193399999999997</v>
      </c>
      <c r="J36" s="8">
        <f>(F36-F37)/$I34</f>
        <v>52.220000000000006</v>
      </c>
      <c r="K36" s="8">
        <f>(G36-G37)/$I34</f>
        <v>30.900000000000002</v>
      </c>
      <c r="M36" s="25" t="s">
        <v>60</v>
      </c>
      <c r="N36" s="8">
        <f>G34</f>
        <v>4.3598999999999961</v>
      </c>
      <c r="O36" s="49">
        <f t="shared" ref="O36:AM36" si="34">$G34+$G36*(O34-$N34)-$K36*(O34-$N34)^2/2</f>
        <v>14.599884999999986</v>
      </c>
      <c r="P36" s="61">
        <f t="shared" si="34"/>
        <v>13.061820000000003</v>
      </c>
      <c r="Q36" s="61">
        <f t="shared" si="34"/>
        <v>16.451666400000001</v>
      </c>
      <c r="R36" s="61">
        <f t="shared" si="34"/>
        <v>19.200770400000007</v>
      </c>
      <c r="S36" s="61">
        <f t="shared" si="34"/>
        <v>21.309131999999991</v>
      </c>
      <c r="T36" s="61">
        <f t="shared" si="34"/>
        <v>22.776751199999993</v>
      </c>
      <c r="U36" s="61">
        <f t="shared" si="34"/>
        <v>23.603627999999993</v>
      </c>
      <c r="V36" s="61">
        <f t="shared" si="34"/>
        <v>23.789762399999994</v>
      </c>
      <c r="W36" s="61">
        <f t="shared" si="34"/>
        <v>23.335154399999993</v>
      </c>
      <c r="X36" s="61">
        <f t="shared" si="34"/>
        <v>22.239803999999985</v>
      </c>
      <c r="Y36" s="61">
        <f t="shared" si="34"/>
        <v>20.503711199999998</v>
      </c>
      <c r="Z36" s="61">
        <f t="shared" si="34"/>
        <v>18.126876000000003</v>
      </c>
      <c r="AA36" s="61">
        <f t="shared" si="34"/>
        <v>15.109298399999993</v>
      </c>
      <c r="AB36" s="61">
        <f t="shared" si="34"/>
        <v>11.45097839999999</v>
      </c>
      <c r="AC36" s="61">
        <f t="shared" si="34"/>
        <v>7.1519159999999999</v>
      </c>
      <c r="AD36" s="61">
        <f t="shared" si="34"/>
        <v>2.2121111999999812</v>
      </c>
      <c r="AE36" s="61">
        <f t="shared" si="34"/>
        <v>-3.3684360000000169</v>
      </c>
      <c r="AF36" s="61">
        <f t="shared" si="34"/>
        <v>-9.5897256000000368</v>
      </c>
      <c r="AG36" s="61">
        <f t="shared" si="34"/>
        <v>-16.45175760000005</v>
      </c>
      <c r="AH36" s="61">
        <f t="shared" si="34"/>
        <v>-23.954532000000071</v>
      </c>
      <c r="AI36" s="61">
        <f t="shared" si="34"/>
        <v>-32.098048800000086</v>
      </c>
      <c r="AJ36" s="61">
        <f t="shared" si="34"/>
        <v>-40.882308000000009</v>
      </c>
      <c r="AK36" s="61">
        <f t="shared" si="34"/>
        <v>-43.500570049999993</v>
      </c>
      <c r="AL36" s="60">
        <f t="shared" si="34"/>
        <v>-46.17077500000002</v>
      </c>
      <c r="AM36" s="61">
        <f t="shared" si="34"/>
        <v>-71.07953999999998</v>
      </c>
    </row>
    <row r="37" spans="1:39">
      <c r="A37" s="1">
        <f>InvTRA!A661</f>
        <v>6</v>
      </c>
      <c r="B37" s="1">
        <f>InvTRA!B661</f>
        <v>9</v>
      </c>
      <c r="C37" s="1">
        <f>InvTRA!C661</f>
        <v>17</v>
      </c>
      <c r="D37" s="1">
        <f>InvTRA!D661</f>
        <v>4</v>
      </c>
      <c r="E37" s="1" t="str">
        <f>InvTRA!E661</f>
        <v>Vdes</v>
      </c>
      <c r="F37" s="1">
        <f>InvTRA!F661</f>
        <v>-95.332999999999998</v>
      </c>
      <c r="G37" s="8">
        <f>InvTRA!P661</f>
        <v>-76.575400000000002</v>
      </c>
      <c r="H37" s="8">
        <f>InvTRA!Q661</f>
        <v>-36.046599999999998</v>
      </c>
      <c r="M37" s="25" t="s">
        <v>61</v>
      </c>
      <c r="N37" s="8">
        <f>H34</f>
        <v>-68.517899999999997</v>
      </c>
      <c r="O37" s="49">
        <f t="shared" ref="O37:AM37" si="35">$H34+$H36*(O34-$N34)-$K36*(O34-$N34)^2/2</f>
        <v>-44.092835000000022</v>
      </c>
      <c r="P37" s="61">
        <f t="shared" si="35"/>
        <v>-48.143685599999984</v>
      </c>
      <c r="Q37" s="61">
        <f t="shared" si="35"/>
        <v>-38.917691999999974</v>
      </c>
      <c r="R37" s="61">
        <f t="shared" si="35"/>
        <v>-30.332440799999969</v>
      </c>
      <c r="S37" s="61">
        <f t="shared" si="35"/>
        <v>-22.387932000000013</v>
      </c>
      <c r="T37" s="61">
        <f t="shared" si="35"/>
        <v>-15.084165600000008</v>
      </c>
      <c r="U37" s="61">
        <f t="shared" si="35"/>
        <v>-8.4211416000000039</v>
      </c>
      <c r="V37" s="61">
        <f t="shared" si="35"/>
        <v>-2.3988599999999991</v>
      </c>
      <c r="W37" s="61">
        <f t="shared" si="35"/>
        <v>2.9826791999999998</v>
      </c>
      <c r="X37" s="61">
        <f t="shared" si="35"/>
        <v>7.723475999999998</v>
      </c>
      <c r="Y37" s="61">
        <f t="shared" si="35"/>
        <v>11.823530399999989</v>
      </c>
      <c r="Z37" s="61">
        <f t="shared" si="35"/>
        <v>15.282842399999986</v>
      </c>
      <c r="AA37" s="61">
        <f t="shared" si="35"/>
        <v>18.101411999999989</v>
      </c>
      <c r="AB37" s="61">
        <f t="shared" si="35"/>
        <v>20.279239199999985</v>
      </c>
      <c r="AC37" s="61">
        <f t="shared" si="35"/>
        <v>21.816323999999994</v>
      </c>
      <c r="AD37" s="61">
        <f t="shared" si="35"/>
        <v>22.712666399999989</v>
      </c>
      <c r="AE37" s="61">
        <f t="shared" si="35"/>
        <v>22.96826639999999</v>
      </c>
      <c r="AF37" s="61">
        <f t="shared" si="35"/>
        <v>22.58312399999997</v>
      </c>
      <c r="AG37" s="61">
        <f t="shared" si="35"/>
        <v>21.55723919999997</v>
      </c>
      <c r="AH37" s="61">
        <f t="shared" si="35"/>
        <v>19.890611999999948</v>
      </c>
      <c r="AI37" s="61">
        <f t="shared" si="35"/>
        <v>17.583242399999961</v>
      </c>
      <c r="AJ37" s="61">
        <f t="shared" si="35"/>
        <v>14.63513039999998</v>
      </c>
      <c r="AK37" s="61">
        <f t="shared" si="35"/>
        <v>13.678549149999981</v>
      </c>
      <c r="AL37" s="60">
        <f t="shared" si="35"/>
        <v>12.670024999999981</v>
      </c>
      <c r="AM37" s="61">
        <f t="shared" si="35"/>
        <v>1.9463400000000206</v>
      </c>
    </row>
    <row r="38" spans="1:39">
      <c r="A38" s="1">
        <f>InvTRA!A662</f>
        <v>6</v>
      </c>
      <c r="B38" s="1">
        <f>InvTRA!B662</f>
        <v>9</v>
      </c>
      <c r="C38" s="1">
        <f>InvTRA!C662</f>
        <v>17</v>
      </c>
      <c r="D38" s="1">
        <f>InvTRA!D662</f>
        <v>3</v>
      </c>
      <c r="E38" s="1" t="str">
        <f>InvTRA!E662</f>
        <v>Msin</v>
      </c>
      <c r="F38" s="1">
        <f>InvTRA!F662</f>
        <v>-54.357999999999997</v>
      </c>
      <c r="G38" s="8">
        <f>InvTRA!P662</f>
        <v>8.2186999999999983</v>
      </c>
      <c r="H38" s="8">
        <f>InvTRA!Q662</f>
        <v>-72.918700000000001</v>
      </c>
      <c r="I38" s="1">
        <v>3.6</v>
      </c>
      <c r="L38" s="1">
        <v>3</v>
      </c>
      <c r="M38" s="1" t="s">
        <v>65</v>
      </c>
      <c r="N38" s="26">
        <f>N30</f>
        <v>4.5999999999999996</v>
      </c>
      <c r="O38" s="48">
        <f>N38+0.35</f>
        <v>4.9499999999999993</v>
      </c>
      <c r="P38" s="35">
        <f>P26</f>
        <v>4.8879999999999999</v>
      </c>
      <c r="Q38" s="35">
        <f t="shared" ref="Q38:AM38" si="36">Q26</f>
        <v>5.032</v>
      </c>
      <c r="R38" s="35">
        <f t="shared" si="36"/>
        <v>5.1760000000000002</v>
      </c>
      <c r="S38" s="35">
        <f t="shared" si="36"/>
        <v>5.3199999999999994</v>
      </c>
      <c r="T38" s="35">
        <f t="shared" si="36"/>
        <v>5.4639999999999995</v>
      </c>
      <c r="U38" s="35">
        <f t="shared" si="36"/>
        <v>5.6079999999999997</v>
      </c>
      <c r="V38" s="35">
        <f t="shared" si="36"/>
        <v>5.7519999999999998</v>
      </c>
      <c r="W38" s="35">
        <f t="shared" si="36"/>
        <v>5.8959999999999999</v>
      </c>
      <c r="X38" s="35">
        <f t="shared" si="36"/>
        <v>6.04</v>
      </c>
      <c r="Y38" s="35">
        <f t="shared" si="36"/>
        <v>6.1839999999999993</v>
      </c>
      <c r="Z38" s="35">
        <f t="shared" si="36"/>
        <v>6.3279999999999994</v>
      </c>
      <c r="AA38" s="35">
        <f t="shared" si="36"/>
        <v>6.4719999999999995</v>
      </c>
      <c r="AB38" s="35">
        <f t="shared" si="36"/>
        <v>6.6159999999999997</v>
      </c>
      <c r="AC38" s="35">
        <f t="shared" si="36"/>
        <v>6.76</v>
      </c>
      <c r="AD38" s="35">
        <f t="shared" si="36"/>
        <v>6.9039999999999999</v>
      </c>
      <c r="AE38" s="35">
        <f t="shared" si="36"/>
        <v>7.048</v>
      </c>
      <c r="AF38" s="35">
        <f t="shared" si="36"/>
        <v>7.1920000000000002</v>
      </c>
      <c r="AG38" s="35">
        <f t="shared" si="36"/>
        <v>7.3360000000000003</v>
      </c>
      <c r="AH38" s="35">
        <f t="shared" si="36"/>
        <v>7.48</v>
      </c>
      <c r="AI38" s="35">
        <f t="shared" si="36"/>
        <v>7.6240000000000006</v>
      </c>
      <c r="AJ38" s="35">
        <f t="shared" si="36"/>
        <v>7.7679999999999998</v>
      </c>
      <c r="AK38" s="35">
        <f t="shared" si="36"/>
        <v>7.8089999999999993</v>
      </c>
      <c r="AL38" s="48">
        <f t="shared" si="36"/>
        <v>7.85</v>
      </c>
      <c r="AM38" s="35">
        <f t="shared" si="36"/>
        <v>8.1999999999999993</v>
      </c>
    </row>
    <row r="39" spans="1:39">
      <c r="A39" s="1">
        <f>InvTRA!A663</f>
        <v>6</v>
      </c>
      <c r="B39" s="1">
        <f>InvTRA!B663</f>
        <v>9</v>
      </c>
      <c r="C39" s="1">
        <f>InvTRA!C663</f>
        <v>17</v>
      </c>
      <c r="D39" s="1">
        <f>InvTRA!D663</f>
        <v>3</v>
      </c>
      <c r="E39" s="1" t="str">
        <f>InvTRA!E663</f>
        <v>Mdes</v>
      </c>
      <c r="F39" s="1">
        <f>InvTRA!F663</f>
        <v>-58.23</v>
      </c>
      <c r="G39" s="8">
        <f>InvTRA!P663</f>
        <v>-75.0458</v>
      </c>
      <c r="H39" s="8">
        <f>InvTRA!Q663</f>
        <v>6.3558000000000021</v>
      </c>
      <c r="M39" s="25" t="s">
        <v>48</v>
      </c>
      <c r="N39" s="26">
        <f>F38</f>
        <v>-54.357999999999997</v>
      </c>
      <c r="O39" s="49">
        <f t="shared" ref="O39:AM39" si="37">$F38+$F40*(O38-$N38)-$J40*(O38-$N38)^2/2</f>
        <v>-25.034475000000022</v>
      </c>
      <c r="P39" s="61">
        <f t="shared" si="37"/>
        <v>-29.762707839999976</v>
      </c>
      <c r="Q39" s="61">
        <f t="shared" si="37"/>
        <v>-19.089312639999967</v>
      </c>
      <c r="R39" s="61">
        <f t="shared" si="37"/>
        <v>-9.4987513599999609</v>
      </c>
      <c r="S39" s="61">
        <f t="shared" si="37"/>
        <v>-0.99102400000001722</v>
      </c>
      <c r="T39" s="61">
        <f t="shared" si="37"/>
        <v>6.4338694399999952</v>
      </c>
      <c r="U39" s="61">
        <f t="shared" si="37"/>
        <v>12.775928959999995</v>
      </c>
      <c r="V39" s="61">
        <f t="shared" si="37"/>
        <v>18.035154560000009</v>
      </c>
      <c r="W39" s="61">
        <f t="shared" si="37"/>
        <v>22.211546239999997</v>
      </c>
      <c r="X39" s="61">
        <f t="shared" si="37"/>
        <v>25.305103999999986</v>
      </c>
      <c r="Y39" s="61">
        <f t="shared" si="37"/>
        <v>27.315827839999997</v>
      </c>
      <c r="Z39" s="61">
        <f t="shared" si="37"/>
        <v>28.243717759999981</v>
      </c>
      <c r="AA39" s="61">
        <f t="shared" si="37"/>
        <v>28.088773759999981</v>
      </c>
      <c r="AB39" s="61">
        <f t="shared" si="37"/>
        <v>26.850995839999968</v>
      </c>
      <c r="AC39" s="61">
        <f t="shared" si="37"/>
        <v>24.530383999999998</v>
      </c>
      <c r="AD39" s="61">
        <f t="shared" si="37"/>
        <v>21.126938239999987</v>
      </c>
      <c r="AE39" s="61">
        <f t="shared" si="37"/>
        <v>16.640658559999963</v>
      </c>
      <c r="AF39" s="61">
        <f t="shared" si="37"/>
        <v>11.071544959999954</v>
      </c>
      <c r="AG39" s="61">
        <f t="shared" si="37"/>
        <v>4.4195974399999329</v>
      </c>
      <c r="AH39" s="61">
        <f t="shared" si="37"/>
        <v>-3.3151840000001016</v>
      </c>
      <c r="AI39" s="61">
        <f t="shared" si="37"/>
        <v>-12.132799360000092</v>
      </c>
      <c r="AJ39" s="61">
        <f t="shared" si="37"/>
        <v>-22.033248640000068</v>
      </c>
      <c r="AK39" s="61">
        <f t="shared" si="37"/>
        <v>-25.050170909999963</v>
      </c>
      <c r="AL39" s="60">
        <f t="shared" si="37"/>
        <v>-28.154875000000004</v>
      </c>
      <c r="AM39" s="61">
        <f t="shared" si="37"/>
        <v>-58.231599999999958</v>
      </c>
    </row>
    <row r="40" spans="1:39">
      <c r="A40" s="1">
        <f>InvTRA!A664</f>
        <v>6</v>
      </c>
      <c r="B40" s="1">
        <f>InvTRA!B664</f>
        <v>9</v>
      </c>
      <c r="C40" s="1">
        <f>InvTRA!C664</f>
        <v>17</v>
      </c>
      <c r="D40" s="1">
        <f>InvTRA!D664</f>
        <v>3</v>
      </c>
      <c r="E40" s="1" t="str">
        <f>InvTRA!E664</f>
        <v>Vsin</v>
      </c>
      <c r="F40" s="1">
        <f>InvTRA!F664</f>
        <v>92.92</v>
      </c>
      <c r="G40" s="8">
        <f>InvTRA!P664</f>
        <v>32.491500000000002</v>
      </c>
      <c r="H40" s="8">
        <f>InvTRA!Q664</f>
        <v>77.640500000000003</v>
      </c>
      <c r="J40" s="8">
        <f>(F40-F41)/$I38</f>
        <v>52.220000000000006</v>
      </c>
      <c r="K40" s="8">
        <f>(G40-G41)/$I38</f>
        <v>30.900000000000002</v>
      </c>
      <c r="M40" s="25" t="s">
        <v>60</v>
      </c>
      <c r="N40" s="8">
        <f>G38</f>
        <v>8.2186999999999983</v>
      </c>
      <c r="O40" s="49">
        <f t="shared" ref="O40:AM40" si="38">$G38+$G40*(O38-$N38)-$K40*(O38-$N38)^2/2</f>
        <v>17.698099999999993</v>
      </c>
      <c r="P40" s="61">
        <f t="shared" si="38"/>
        <v>16.294767200000006</v>
      </c>
      <c r="Q40" s="61">
        <f t="shared" si="38"/>
        <v>19.371687200000004</v>
      </c>
      <c r="R40" s="61">
        <f t="shared" si="38"/>
        <v>21.807864800000008</v>
      </c>
      <c r="S40" s="61">
        <f t="shared" si="38"/>
        <v>23.603299999999997</v>
      </c>
      <c r="T40" s="61">
        <f t="shared" si="38"/>
        <v>24.757992799999997</v>
      </c>
      <c r="U40" s="61">
        <f t="shared" si="38"/>
        <v>25.271943199999995</v>
      </c>
      <c r="V40" s="61">
        <f t="shared" si="38"/>
        <v>25.145151200000001</v>
      </c>
      <c r="W40" s="61">
        <f t="shared" si="38"/>
        <v>24.377616799999998</v>
      </c>
      <c r="X40" s="61">
        <f t="shared" si="38"/>
        <v>22.969339999999988</v>
      </c>
      <c r="Y40" s="61">
        <f t="shared" si="38"/>
        <v>20.920320800000006</v>
      </c>
      <c r="Z40" s="61">
        <f t="shared" si="38"/>
        <v>18.230559200000009</v>
      </c>
      <c r="AA40" s="61">
        <f t="shared" si="38"/>
        <v>14.900055200000004</v>
      </c>
      <c r="AB40" s="61">
        <f t="shared" si="38"/>
        <v>10.928808799999992</v>
      </c>
      <c r="AC40" s="61">
        <f t="shared" si="38"/>
        <v>6.316820000000007</v>
      </c>
      <c r="AD40" s="61">
        <f t="shared" si="38"/>
        <v>1.0640887999999933</v>
      </c>
      <c r="AE40" s="61">
        <f t="shared" si="38"/>
        <v>-4.8293848000000139</v>
      </c>
      <c r="AF40" s="61">
        <f t="shared" si="38"/>
        <v>-11.363600800000029</v>
      </c>
      <c r="AG40" s="61">
        <f t="shared" si="38"/>
        <v>-18.538559200000037</v>
      </c>
      <c r="AH40" s="61">
        <f t="shared" si="38"/>
        <v>-26.354260000000068</v>
      </c>
      <c r="AI40" s="61">
        <f t="shared" si="38"/>
        <v>-34.810703200000077</v>
      </c>
      <c r="AJ40" s="61">
        <f t="shared" si="38"/>
        <v>-43.907888800000009</v>
      </c>
      <c r="AK40" s="61">
        <f t="shared" si="38"/>
        <v>-46.615247949999983</v>
      </c>
      <c r="AL40" s="60">
        <f t="shared" si="38"/>
        <v>-49.374550000000013</v>
      </c>
      <c r="AM40" s="61">
        <f t="shared" si="38"/>
        <v>-75.043899999999979</v>
      </c>
    </row>
    <row r="41" spans="1:39">
      <c r="A41" s="1">
        <f>InvTRA!A665</f>
        <v>6</v>
      </c>
      <c r="B41" s="1">
        <f>InvTRA!B665</f>
        <v>9</v>
      </c>
      <c r="C41" s="1">
        <f>InvTRA!C665</f>
        <v>17</v>
      </c>
      <c r="D41" s="1">
        <f>InvTRA!D665</f>
        <v>3</v>
      </c>
      <c r="E41" s="1" t="str">
        <f>InvTRA!E665</f>
        <v>Vdes</v>
      </c>
      <c r="F41" s="1">
        <f>InvTRA!F665</f>
        <v>-95.072000000000003</v>
      </c>
      <c r="G41" s="8">
        <f>InvTRA!P665</f>
        <v>-78.748500000000007</v>
      </c>
      <c r="H41" s="8">
        <f>InvTRA!Q665</f>
        <v>-33.599499999999999</v>
      </c>
      <c r="M41" s="25" t="s">
        <v>61</v>
      </c>
      <c r="N41" s="8">
        <f>H38</f>
        <v>-72.918700000000001</v>
      </c>
      <c r="O41" s="49">
        <f t="shared" ref="O41:AM41" si="39">$H38+$H40*(O38-$N38)-$K40*(O38-$N38)^2/2</f>
        <v>-47.63715000000002</v>
      </c>
      <c r="P41" s="61">
        <f t="shared" si="39"/>
        <v>-51.839720799999981</v>
      </c>
      <c r="Q41" s="61">
        <f t="shared" si="39"/>
        <v>-42.261344799999975</v>
      </c>
      <c r="R41" s="61">
        <f t="shared" si="39"/>
        <v>-33.32371119999997</v>
      </c>
      <c r="S41" s="61">
        <f t="shared" si="39"/>
        <v>-25.026820000000015</v>
      </c>
      <c r="T41" s="61">
        <f t="shared" si="39"/>
        <v>-17.370671200000004</v>
      </c>
      <c r="U41" s="61">
        <f t="shared" si="39"/>
        <v>-10.355264800000006</v>
      </c>
      <c r="V41" s="61">
        <f t="shared" si="39"/>
        <v>-3.9806007999999906</v>
      </c>
      <c r="W41" s="61">
        <f t="shared" si="39"/>
        <v>1.7533208000000045</v>
      </c>
      <c r="X41" s="61">
        <f t="shared" si="39"/>
        <v>6.8465000000000131</v>
      </c>
      <c r="Y41" s="61">
        <f t="shared" si="39"/>
        <v>11.298936799999986</v>
      </c>
      <c r="Z41" s="61">
        <f t="shared" si="39"/>
        <v>15.110631199999993</v>
      </c>
      <c r="AA41" s="61">
        <f t="shared" si="39"/>
        <v>18.281583200000007</v>
      </c>
      <c r="AB41" s="61">
        <f t="shared" si="39"/>
        <v>20.811792799999985</v>
      </c>
      <c r="AC41" s="61">
        <f t="shared" si="39"/>
        <v>22.701260000000005</v>
      </c>
      <c r="AD41" s="61">
        <f t="shared" si="39"/>
        <v>23.94998480000001</v>
      </c>
      <c r="AE41" s="61">
        <f t="shared" si="39"/>
        <v>24.557967200000022</v>
      </c>
      <c r="AF41" s="61">
        <f t="shared" si="39"/>
        <v>24.525207199999983</v>
      </c>
      <c r="AG41" s="61">
        <f t="shared" si="39"/>
        <v>23.851704799999993</v>
      </c>
      <c r="AH41" s="61">
        <f t="shared" si="39"/>
        <v>22.537459999999982</v>
      </c>
      <c r="AI41" s="61">
        <f t="shared" si="39"/>
        <v>20.582472799999977</v>
      </c>
      <c r="AJ41" s="61">
        <f t="shared" si="39"/>
        <v>17.986743200000006</v>
      </c>
      <c r="AK41" s="61">
        <f t="shared" si="39"/>
        <v>17.130493050000013</v>
      </c>
      <c r="AL41" s="60">
        <f t="shared" si="39"/>
        <v>16.22229999999999</v>
      </c>
      <c r="AM41" s="61">
        <f t="shared" si="39"/>
        <v>6.3550999999999931</v>
      </c>
    </row>
    <row r="42" spans="1:39">
      <c r="A42" s="1">
        <f>InvTRA!A666</f>
        <v>6</v>
      </c>
      <c r="B42" s="1">
        <f>InvTRA!B666</f>
        <v>9</v>
      </c>
      <c r="C42" s="1">
        <f>InvTRA!C666</f>
        <v>17</v>
      </c>
      <c r="D42" s="1">
        <f>InvTRA!D666</f>
        <v>2</v>
      </c>
      <c r="E42" s="1" t="str">
        <f>InvTRA!E666</f>
        <v>Msin</v>
      </c>
      <c r="F42" s="1">
        <f>InvTRA!F666</f>
        <v>-54.875</v>
      </c>
      <c r="G42" s="8">
        <f>InvTRA!P666</f>
        <v>9.8980000000000032</v>
      </c>
      <c r="H42" s="8">
        <f>InvTRA!Q666</f>
        <v>-75.102000000000004</v>
      </c>
      <c r="I42" s="1">
        <v>3.6</v>
      </c>
      <c r="L42" s="1">
        <v>2</v>
      </c>
      <c r="M42" s="1" t="s">
        <v>65</v>
      </c>
      <c r="N42" s="26">
        <f>N34</f>
        <v>4.5999999999999996</v>
      </c>
      <c r="O42" s="48">
        <f>N42+0.35</f>
        <v>4.9499999999999993</v>
      </c>
      <c r="P42" s="35">
        <f>P26</f>
        <v>4.8879999999999999</v>
      </c>
      <c r="Q42" s="35">
        <f t="shared" ref="Q42:AM42" si="40">Q26</f>
        <v>5.032</v>
      </c>
      <c r="R42" s="35">
        <f t="shared" si="40"/>
        <v>5.1760000000000002</v>
      </c>
      <c r="S42" s="35">
        <f t="shared" si="40"/>
        <v>5.3199999999999994</v>
      </c>
      <c r="T42" s="35">
        <f t="shared" si="40"/>
        <v>5.4639999999999995</v>
      </c>
      <c r="U42" s="35">
        <f t="shared" si="40"/>
        <v>5.6079999999999997</v>
      </c>
      <c r="V42" s="35">
        <f t="shared" si="40"/>
        <v>5.7519999999999998</v>
      </c>
      <c r="W42" s="35">
        <f t="shared" si="40"/>
        <v>5.8959999999999999</v>
      </c>
      <c r="X42" s="35">
        <f t="shared" si="40"/>
        <v>6.04</v>
      </c>
      <c r="Y42" s="35">
        <f t="shared" si="40"/>
        <v>6.1839999999999993</v>
      </c>
      <c r="Z42" s="35">
        <f t="shared" si="40"/>
        <v>6.3279999999999994</v>
      </c>
      <c r="AA42" s="35">
        <f t="shared" si="40"/>
        <v>6.4719999999999995</v>
      </c>
      <c r="AB42" s="35">
        <f t="shared" si="40"/>
        <v>6.6159999999999997</v>
      </c>
      <c r="AC42" s="35">
        <f t="shared" si="40"/>
        <v>6.76</v>
      </c>
      <c r="AD42" s="35">
        <f t="shared" si="40"/>
        <v>6.9039999999999999</v>
      </c>
      <c r="AE42" s="35">
        <f t="shared" si="40"/>
        <v>7.048</v>
      </c>
      <c r="AF42" s="35">
        <f t="shared" si="40"/>
        <v>7.1920000000000002</v>
      </c>
      <c r="AG42" s="35">
        <f t="shared" si="40"/>
        <v>7.3360000000000003</v>
      </c>
      <c r="AH42" s="35">
        <f t="shared" si="40"/>
        <v>7.48</v>
      </c>
      <c r="AI42" s="35">
        <f t="shared" si="40"/>
        <v>7.6240000000000006</v>
      </c>
      <c r="AJ42" s="35">
        <f t="shared" si="40"/>
        <v>7.7679999999999998</v>
      </c>
      <c r="AK42" s="35">
        <f t="shared" si="40"/>
        <v>7.8089999999999993</v>
      </c>
      <c r="AL42" s="48">
        <f t="shared" si="40"/>
        <v>7.85</v>
      </c>
      <c r="AM42" s="35">
        <f t="shared" si="40"/>
        <v>8.1999999999999993</v>
      </c>
    </row>
    <row r="43" spans="1:39">
      <c r="A43" s="1">
        <f>InvTRA!A667</f>
        <v>6</v>
      </c>
      <c r="B43" s="1">
        <f>InvTRA!B667</f>
        <v>9</v>
      </c>
      <c r="C43" s="1">
        <f>InvTRA!C667</f>
        <v>17</v>
      </c>
      <c r="D43" s="1">
        <f>InvTRA!D667</f>
        <v>2</v>
      </c>
      <c r="E43" s="1" t="str">
        <f>InvTRA!E667</f>
        <v>Mdes</v>
      </c>
      <c r="F43" s="1">
        <f>InvTRA!F667</f>
        <v>-57.77</v>
      </c>
      <c r="G43" s="8">
        <f>InvTRA!P667</f>
        <v>-76.794199999999989</v>
      </c>
      <c r="H43" s="8">
        <f>InvTRA!Q667</f>
        <v>8.5481999999999942</v>
      </c>
      <c r="M43" s="25" t="s">
        <v>48</v>
      </c>
      <c r="N43" s="26">
        <f>F42</f>
        <v>-54.875</v>
      </c>
      <c r="O43" s="49">
        <f t="shared" ref="O43:AM43" si="41">$F42+$F44*(O42-$N42)-$J44*(O42-$N42)^2/2</f>
        <v>-25.456275000000034</v>
      </c>
      <c r="P43" s="61">
        <f t="shared" si="41"/>
        <v>-30.201371839999982</v>
      </c>
      <c r="Q43" s="61">
        <f t="shared" si="41"/>
        <v>-19.488808639999974</v>
      </c>
      <c r="R43" s="61">
        <f t="shared" si="41"/>
        <v>-9.8590793599999706</v>
      </c>
      <c r="S43" s="61">
        <f t="shared" si="41"/>
        <v>-1.3121840000000144</v>
      </c>
      <c r="T43" s="61">
        <f t="shared" si="41"/>
        <v>6.1518774399999892</v>
      </c>
      <c r="U43" s="61">
        <f t="shared" si="41"/>
        <v>12.533104959999992</v>
      </c>
      <c r="V43" s="61">
        <f t="shared" si="41"/>
        <v>17.83149856</v>
      </c>
      <c r="W43" s="61">
        <f t="shared" si="41"/>
        <v>22.047058239999998</v>
      </c>
      <c r="X43" s="61">
        <f t="shared" si="41"/>
        <v>25.179784000000005</v>
      </c>
      <c r="Y43" s="61">
        <f t="shared" si="41"/>
        <v>27.229675839999985</v>
      </c>
      <c r="Z43" s="61">
        <f t="shared" si="41"/>
        <v>28.196733759999987</v>
      </c>
      <c r="AA43" s="61">
        <f t="shared" si="41"/>
        <v>28.080957759999976</v>
      </c>
      <c r="AB43" s="61">
        <f t="shared" si="41"/>
        <v>26.88234783999998</v>
      </c>
      <c r="AC43" s="61">
        <f t="shared" si="41"/>
        <v>24.600904</v>
      </c>
      <c r="AD43" s="61">
        <f t="shared" si="41"/>
        <v>21.236626239999993</v>
      </c>
      <c r="AE43" s="61">
        <f t="shared" si="41"/>
        <v>16.789514559999986</v>
      </c>
      <c r="AF43" s="61">
        <f t="shared" si="41"/>
        <v>11.259568959999967</v>
      </c>
      <c r="AG43" s="61">
        <f t="shared" si="41"/>
        <v>4.6467894399999636</v>
      </c>
      <c r="AH43" s="61">
        <f t="shared" si="41"/>
        <v>-3.048824000000053</v>
      </c>
      <c r="AI43" s="61">
        <f t="shared" si="41"/>
        <v>-11.827271360000083</v>
      </c>
      <c r="AJ43" s="61">
        <f t="shared" si="41"/>
        <v>-21.688552640000012</v>
      </c>
      <c r="AK43" s="61">
        <f t="shared" si="41"/>
        <v>-24.694322909999983</v>
      </c>
      <c r="AL43" s="60">
        <f t="shared" si="41"/>
        <v>-27.787875000000042</v>
      </c>
      <c r="AM43" s="61">
        <f t="shared" si="41"/>
        <v>-57.769399999999962</v>
      </c>
    </row>
    <row r="44" spans="1:39">
      <c r="A44" s="1">
        <f>InvTRA!A668</f>
        <v>6</v>
      </c>
      <c r="B44" s="1">
        <f>InvTRA!B668</f>
        <v>9</v>
      </c>
      <c r="C44" s="1">
        <f>InvTRA!C668</f>
        <v>17</v>
      </c>
      <c r="D44" s="1">
        <f>InvTRA!D668</f>
        <v>2</v>
      </c>
      <c r="E44" s="1" t="str">
        <f>InvTRA!E668</f>
        <v>Vsin</v>
      </c>
      <c r="F44" s="1">
        <f>InvTRA!F668</f>
        <v>93.191999999999993</v>
      </c>
      <c r="G44" s="8">
        <f>InvTRA!P668</f>
        <v>31.539199999999997</v>
      </c>
      <c r="H44" s="8">
        <f>InvTRA!Q668</f>
        <v>78.856800000000007</v>
      </c>
      <c r="J44" s="8">
        <f>(F44-F45)/$I42</f>
        <v>52.22</v>
      </c>
      <c r="K44" s="8">
        <f>(G44-G45)/$I42</f>
        <v>30.9</v>
      </c>
      <c r="M44" s="25" t="s">
        <v>60</v>
      </c>
      <c r="N44" s="8">
        <f>G42</f>
        <v>9.8980000000000032</v>
      </c>
      <c r="O44" s="49">
        <f t="shared" ref="O44:AM44" si="42">$G42+$G44*(O42-$N42)-$K44*(O42-$N42)^2/2</f>
        <v>19.044094999999995</v>
      </c>
      <c r="P44" s="61">
        <f t="shared" si="42"/>
        <v>17.69980480000001</v>
      </c>
      <c r="Q44" s="61">
        <f t="shared" si="42"/>
        <v>20.639593600000008</v>
      </c>
      <c r="R44" s="61">
        <f t="shared" si="42"/>
        <v>22.93864000000001</v>
      </c>
      <c r="S44" s="61">
        <f t="shared" si="42"/>
        <v>24.596944000000004</v>
      </c>
      <c r="T44" s="61">
        <f t="shared" si="42"/>
        <v>25.614505600000001</v>
      </c>
      <c r="U44" s="61">
        <f t="shared" si="42"/>
        <v>25.991324799999997</v>
      </c>
      <c r="V44" s="61">
        <f t="shared" si="42"/>
        <v>25.7274016</v>
      </c>
      <c r="W44" s="61">
        <f t="shared" si="42"/>
        <v>24.822735999999995</v>
      </c>
      <c r="X44" s="61">
        <f t="shared" si="42"/>
        <v>23.277327999999997</v>
      </c>
      <c r="Y44" s="61">
        <f t="shared" si="42"/>
        <v>21.091177600000002</v>
      </c>
      <c r="Z44" s="61">
        <f t="shared" si="42"/>
        <v>18.264284800000013</v>
      </c>
      <c r="AA44" s="61">
        <f t="shared" si="42"/>
        <v>14.796649600000009</v>
      </c>
      <c r="AB44" s="61">
        <f t="shared" si="42"/>
        <v>10.688271999999998</v>
      </c>
      <c r="AC44" s="61">
        <f t="shared" si="42"/>
        <v>5.9391519999999929</v>
      </c>
      <c r="AD44" s="61">
        <f t="shared" si="42"/>
        <v>0.54928959999998028</v>
      </c>
      <c r="AE44" s="61">
        <f t="shared" si="42"/>
        <v>-5.4813152000000258</v>
      </c>
      <c r="AF44" s="61">
        <f t="shared" si="42"/>
        <v>-12.15266240000004</v>
      </c>
      <c r="AG44" s="61">
        <f t="shared" si="42"/>
        <v>-19.464752000000018</v>
      </c>
      <c r="AH44" s="61">
        <f t="shared" si="42"/>
        <v>-27.417584000000033</v>
      </c>
      <c r="AI44" s="61">
        <f t="shared" si="42"/>
        <v>-36.011158400000056</v>
      </c>
      <c r="AJ44" s="61">
        <f t="shared" si="42"/>
        <v>-45.245475200000016</v>
      </c>
      <c r="AK44" s="61">
        <f t="shared" si="42"/>
        <v>-47.991878649999961</v>
      </c>
      <c r="AL44" s="60">
        <f t="shared" si="42"/>
        <v>-50.790224999999992</v>
      </c>
      <c r="AM44" s="61">
        <f t="shared" si="42"/>
        <v>-76.792879999999968</v>
      </c>
    </row>
    <row r="45" spans="1:39">
      <c r="A45" s="1">
        <f>InvTRA!A669</f>
        <v>6</v>
      </c>
      <c r="B45" s="1">
        <f>InvTRA!B669</f>
        <v>9</v>
      </c>
      <c r="C45" s="1">
        <f>InvTRA!C669</f>
        <v>17</v>
      </c>
      <c r="D45" s="1">
        <f>InvTRA!D669</f>
        <v>2</v>
      </c>
      <c r="E45" s="1" t="str">
        <f>InvTRA!E669</f>
        <v>Vdes</v>
      </c>
      <c r="F45" s="1">
        <f>InvTRA!F669</f>
        <v>-94.8</v>
      </c>
      <c r="G45" s="8">
        <f>InvTRA!P669</f>
        <v>-79.700800000000001</v>
      </c>
      <c r="H45" s="8">
        <f>InvTRA!Q669</f>
        <v>-32.383200000000002</v>
      </c>
      <c r="M45" s="25" t="s">
        <v>61</v>
      </c>
      <c r="N45" s="8">
        <f>H42</f>
        <v>-75.102000000000004</v>
      </c>
      <c r="O45" s="49">
        <f t="shared" ref="O45:AM45" si="43">$H42+$H44*(O42-$N42)-$K44*(O42-$N42)^2/2</f>
        <v>-49.394745000000029</v>
      </c>
      <c r="P45" s="61">
        <f t="shared" si="43"/>
        <v>-53.672726399999988</v>
      </c>
      <c r="Q45" s="61">
        <f t="shared" si="43"/>
        <v>-43.919203199999977</v>
      </c>
      <c r="R45" s="61">
        <f t="shared" si="43"/>
        <v>-34.806422399999974</v>
      </c>
      <c r="S45" s="61">
        <f t="shared" si="43"/>
        <v>-26.334384000000011</v>
      </c>
      <c r="T45" s="61">
        <f t="shared" si="43"/>
        <v>-18.503088000000005</v>
      </c>
      <c r="U45" s="61">
        <f t="shared" si="43"/>
        <v>-11.312534399999993</v>
      </c>
      <c r="V45" s="61">
        <f t="shared" si="43"/>
        <v>-4.7627231999999964</v>
      </c>
      <c r="W45" s="61">
        <f t="shared" si="43"/>
        <v>1.1463456000000143</v>
      </c>
      <c r="X45" s="61">
        <f t="shared" si="43"/>
        <v>6.4146720000000244</v>
      </c>
      <c r="Y45" s="61">
        <f t="shared" si="43"/>
        <v>11.042256000000002</v>
      </c>
      <c r="Z45" s="61">
        <f t="shared" si="43"/>
        <v>15.0290976</v>
      </c>
      <c r="AA45" s="61">
        <f t="shared" si="43"/>
        <v>18.375196800000012</v>
      </c>
      <c r="AB45" s="61">
        <f t="shared" si="43"/>
        <v>21.080553600000016</v>
      </c>
      <c r="AC45" s="61">
        <f t="shared" si="43"/>
        <v>23.145168000000027</v>
      </c>
      <c r="AD45" s="61">
        <f t="shared" si="43"/>
        <v>24.569040000000001</v>
      </c>
      <c r="AE45" s="61">
        <f t="shared" si="43"/>
        <v>25.352169600000011</v>
      </c>
      <c r="AF45" s="61">
        <f t="shared" si="43"/>
        <v>25.494556800000012</v>
      </c>
      <c r="AG45" s="61">
        <f t="shared" si="43"/>
        <v>24.99620160000002</v>
      </c>
      <c r="AH45" s="61">
        <f t="shared" si="43"/>
        <v>23.857104000000021</v>
      </c>
      <c r="AI45" s="61">
        <f t="shared" si="43"/>
        <v>22.077264000000014</v>
      </c>
      <c r="AJ45" s="61">
        <f t="shared" si="43"/>
        <v>19.656681600000013</v>
      </c>
      <c r="AK45" s="61">
        <f t="shared" si="43"/>
        <v>18.850299750000033</v>
      </c>
      <c r="AL45" s="60">
        <f t="shared" si="43"/>
        <v>17.991975000000025</v>
      </c>
      <c r="AM45" s="61">
        <f t="shared" si="43"/>
        <v>8.55048000000005</v>
      </c>
    </row>
    <row r="46" spans="1:39">
      <c r="A46" s="1">
        <f>InvTRA!A670</f>
        <v>6</v>
      </c>
      <c r="B46" s="1">
        <f>InvTRA!B670</f>
        <v>9</v>
      </c>
      <c r="C46" s="1">
        <f>InvTRA!C670</f>
        <v>17</v>
      </c>
      <c r="D46" s="1">
        <f>InvTRA!D670</f>
        <v>1</v>
      </c>
      <c r="E46" s="1" t="str">
        <f>InvTRA!E670</f>
        <v>Msin</v>
      </c>
      <c r="F46" s="3">
        <f>InvTRA!F670</f>
        <v>-55.344999999999999</v>
      </c>
      <c r="G46" s="113">
        <f>InvTRA!P670</f>
        <v>6.3969999999999985</v>
      </c>
      <c r="H46" s="113">
        <f>InvTRA!Q670</f>
        <v>-72.950999999999993</v>
      </c>
      <c r="I46" s="1">
        <v>3.6</v>
      </c>
      <c r="L46" s="1">
        <v>1</v>
      </c>
      <c r="M46" s="1" t="s">
        <v>65</v>
      </c>
      <c r="N46" s="26">
        <f>N38</f>
        <v>4.5999999999999996</v>
      </c>
      <c r="O46" s="48">
        <f>N46+0.35</f>
        <v>4.9499999999999993</v>
      </c>
      <c r="P46" s="35">
        <f>P26</f>
        <v>4.8879999999999999</v>
      </c>
      <c r="Q46" s="35">
        <f t="shared" ref="Q46:AM46" si="44">Q26</f>
        <v>5.032</v>
      </c>
      <c r="R46" s="35">
        <f t="shared" si="44"/>
        <v>5.1760000000000002</v>
      </c>
      <c r="S46" s="35">
        <f t="shared" si="44"/>
        <v>5.3199999999999994</v>
      </c>
      <c r="T46" s="35">
        <f t="shared" si="44"/>
        <v>5.4639999999999995</v>
      </c>
      <c r="U46" s="35">
        <f t="shared" si="44"/>
        <v>5.6079999999999997</v>
      </c>
      <c r="V46" s="35">
        <f t="shared" si="44"/>
        <v>5.7519999999999998</v>
      </c>
      <c r="W46" s="35">
        <f t="shared" si="44"/>
        <v>5.8959999999999999</v>
      </c>
      <c r="X46" s="35">
        <f t="shared" si="44"/>
        <v>6.04</v>
      </c>
      <c r="Y46" s="35">
        <f t="shared" si="44"/>
        <v>6.1839999999999993</v>
      </c>
      <c r="Z46" s="35">
        <f t="shared" si="44"/>
        <v>6.3279999999999994</v>
      </c>
      <c r="AA46" s="35">
        <f t="shared" si="44"/>
        <v>6.4719999999999995</v>
      </c>
      <c r="AB46" s="35">
        <f t="shared" si="44"/>
        <v>6.6159999999999997</v>
      </c>
      <c r="AC46" s="35">
        <f t="shared" si="44"/>
        <v>6.76</v>
      </c>
      <c r="AD46" s="35">
        <f t="shared" si="44"/>
        <v>6.9039999999999999</v>
      </c>
      <c r="AE46" s="35">
        <f t="shared" si="44"/>
        <v>7.048</v>
      </c>
      <c r="AF46" s="35">
        <f t="shared" si="44"/>
        <v>7.1920000000000002</v>
      </c>
      <c r="AG46" s="35">
        <f t="shared" si="44"/>
        <v>7.3360000000000003</v>
      </c>
      <c r="AH46" s="35">
        <f t="shared" si="44"/>
        <v>7.48</v>
      </c>
      <c r="AI46" s="35">
        <f t="shared" si="44"/>
        <v>7.6240000000000006</v>
      </c>
      <c r="AJ46" s="35">
        <f t="shared" si="44"/>
        <v>7.7679999999999998</v>
      </c>
      <c r="AK46" s="35">
        <f t="shared" si="44"/>
        <v>7.8089999999999993</v>
      </c>
      <c r="AL46" s="48">
        <f t="shared" si="44"/>
        <v>7.85</v>
      </c>
      <c r="AM46" s="35">
        <f t="shared" si="44"/>
        <v>8.1999999999999993</v>
      </c>
    </row>
    <row r="47" spans="1:39">
      <c r="A47" s="1">
        <f>InvTRA!A671</f>
        <v>6</v>
      </c>
      <c r="B47" s="1">
        <f>InvTRA!B671</f>
        <v>9</v>
      </c>
      <c r="C47" s="1">
        <f>InvTRA!C671</f>
        <v>17</v>
      </c>
      <c r="D47" s="1">
        <f>InvTRA!D671</f>
        <v>1</v>
      </c>
      <c r="E47" s="1" t="str">
        <f>InvTRA!E671</f>
        <v>Mdes</v>
      </c>
      <c r="F47" s="1">
        <f>InvTRA!F671</f>
        <v>-56.052999999999997</v>
      </c>
      <c r="G47" s="8">
        <f>InvTRA!P671</f>
        <v>-73.586299999999994</v>
      </c>
      <c r="H47" s="8">
        <f>InvTRA!Q671</f>
        <v>6.3162999999999982</v>
      </c>
      <c r="M47" s="25" t="s">
        <v>48</v>
      </c>
      <c r="N47" s="26">
        <f>F46</f>
        <v>-55.344999999999999</v>
      </c>
      <c r="O47" s="49">
        <f t="shared" ref="O47:AM47" si="45">$F46+$F48*(O46-$N46)-$J48*(O46-$N46)^2/2</f>
        <v>-26.117637500000026</v>
      </c>
      <c r="P47" s="61">
        <f t="shared" si="45"/>
        <v>-30.835174719999976</v>
      </c>
      <c r="Q47" s="61">
        <f t="shared" si="45"/>
        <v>-20.182429119999973</v>
      </c>
      <c r="R47" s="61">
        <f t="shared" si="45"/>
        <v>-10.597794879999963</v>
      </c>
      <c r="S47" s="61">
        <f t="shared" si="45"/>
        <v>-2.0812720000000127</v>
      </c>
      <c r="T47" s="61">
        <f t="shared" si="45"/>
        <v>5.3671395200000021</v>
      </c>
      <c r="U47" s="61">
        <f t="shared" si="45"/>
        <v>11.747439679999999</v>
      </c>
      <c r="V47" s="61">
        <f t="shared" si="45"/>
        <v>17.059628480000008</v>
      </c>
      <c r="W47" s="61">
        <f t="shared" si="45"/>
        <v>21.303705920000006</v>
      </c>
      <c r="X47" s="61">
        <f t="shared" si="45"/>
        <v>24.479672000000008</v>
      </c>
      <c r="Y47" s="61">
        <f t="shared" si="45"/>
        <v>26.587526719999985</v>
      </c>
      <c r="Z47" s="61">
        <f t="shared" si="45"/>
        <v>27.627270080000017</v>
      </c>
      <c r="AA47" s="61">
        <f t="shared" si="45"/>
        <v>27.598902080000016</v>
      </c>
      <c r="AB47" s="61">
        <f t="shared" si="45"/>
        <v>26.502422719999998</v>
      </c>
      <c r="AC47" s="61">
        <f t="shared" si="45"/>
        <v>24.33783200000002</v>
      </c>
      <c r="AD47" s="61">
        <f t="shared" si="45"/>
        <v>21.105129919999996</v>
      </c>
      <c r="AE47" s="61">
        <f t="shared" si="45"/>
        <v>16.804316480000011</v>
      </c>
      <c r="AF47" s="61">
        <f t="shared" si="45"/>
        <v>11.435391679999981</v>
      </c>
      <c r="AG47" s="61">
        <f t="shared" si="45"/>
        <v>4.9983555199999898</v>
      </c>
      <c r="AH47" s="61">
        <f t="shared" si="45"/>
        <v>-2.506792000000047</v>
      </c>
      <c r="AI47" s="61">
        <f t="shared" si="45"/>
        <v>-11.080050880000044</v>
      </c>
      <c r="AJ47" s="61">
        <f t="shared" si="45"/>
        <v>-20.721421119999974</v>
      </c>
      <c r="AK47" s="61">
        <f t="shared" si="45"/>
        <v>-23.661885154999965</v>
      </c>
      <c r="AL47" s="60">
        <f t="shared" si="45"/>
        <v>-26.688937500000037</v>
      </c>
      <c r="AM47" s="61">
        <f t="shared" si="45"/>
        <v>-56.054199999999923</v>
      </c>
    </row>
    <row r="48" spans="1:39">
      <c r="A48" s="1">
        <f>InvTRA!A672</f>
        <v>6</v>
      </c>
      <c r="B48" s="1">
        <f>InvTRA!B672</f>
        <v>9</v>
      </c>
      <c r="C48" s="1">
        <f>InvTRA!C672</f>
        <v>17</v>
      </c>
      <c r="D48" s="1">
        <f>InvTRA!D672</f>
        <v>1</v>
      </c>
      <c r="E48" s="1" t="str">
        <f>InvTRA!E672</f>
        <v>Vsin</v>
      </c>
      <c r="F48" s="1">
        <f>InvTRA!F672</f>
        <v>92.521000000000001</v>
      </c>
      <c r="G48" s="8">
        <f>InvTRA!P672</f>
        <v>33.402500000000003</v>
      </c>
      <c r="H48" s="8">
        <f>InvTRA!Q672</f>
        <v>77.639499999999998</v>
      </c>
      <c r="J48" s="8">
        <f>(F48-F49)/$I46</f>
        <v>51.51</v>
      </c>
      <c r="K48" s="8">
        <f>(G48-G49)/$I46</f>
        <v>30.900000000000002</v>
      </c>
      <c r="M48" s="25" t="s">
        <v>60</v>
      </c>
      <c r="N48" s="8">
        <f>G46</f>
        <v>6.3969999999999985</v>
      </c>
      <c r="O48" s="51">
        <f t="shared" ref="O48:AM48" si="46">$G46+$G48*(O46-$N46)-$K48*(O46-$N46)^2/2</f>
        <v>16.195249999999994</v>
      </c>
      <c r="P48" s="63">
        <f t="shared" si="46"/>
        <v>14.735435200000003</v>
      </c>
      <c r="Q48" s="63">
        <f t="shared" si="46"/>
        <v>17.943539200000007</v>
      </c>
      <c r="R48" s="63">
        <f t="shared" si="46"/>
        <v>20.510900800000009</v>
      </c>
      <c r="S48" s="63">
        <f t="shared" si="46"/>
        <v>22.437519999999999</v>
      </c>
      <c r="T48" s="63">
        <f t="shared" si="46"/>
        <v>23.723396800000003</v>
      </c>
      <c r="U48" s="63">
        <f t="shared" si="46"/>
        <v>24.3685312</v>
      </c>
      <c r="V48" s="63">
        <f t="shared" si="46"/>
        <v>24.372923200000002</v>
      </c>
      <c r="W48" s="63">
        <f t="shared" si="46"/>
        <v>23.736572799999998</v>
      </c>
      <c r="X48" s="63">
        <f t="shared" si="46"/>
        <v>22.459479999999992</v>
      </c>
      <c r="Y48" s="63">
        <f t="shared" si="46"/>
        <v>20.541644800000007</v>
      </c>
      <c r="Z48" s="63">
        <f t="shared" si="46"/>
        <v>17.983067200000001</v>
      </c>
      <c r="AA48" s="63">
        <f t="shared" si="46"/>
        <v>14.783747200000001</v>
      </c>
      <c r="AB48" s="63">
        <f t="shared" si="46"/>
        <v>10.943684800000007</v>
      </c>
      <c r="AC48" s="63">
        <f t="shared" si="46"/>
        <v>6.4628799999999984</v>
      </c>
      <c r="AD48" s="63">
        <f t="shared" si="46"/>
        <v>1.3413328000000035</v>
      </c>
      <c r="AE48" s="63">
        <f t="shared" si="46"/>
        <v>-4.4209568000000132</v>
      </c>
      <c r="AF48" s="63">
        <f t="shared" si="46"/>
        <v>-10.823988800000024</v>
      </c>
      <c r="AG48" s="63">
        <f t="shared" si="46"/>
        <v>-17.867763200000041</v>
      </c>
      <c r="AH48" s="63">
        <f t="shared" si="46"/>
        <v>-25.552280000000053</v>
      </c>
      <c r="AI48" s="63">
        <f t="shared" si="46"/>
        <v>-33.877539200000086</v>
      </c>
      <c r="AJ48" s="63">
        <f t="shared" si="46"/>
        <v>-42.8435408</v>
      </c>
      <c r="AK48" s="63">
        <f t="shared" si="46"/>
        <v>-45.513548949999972</v>
      </c>
      <c r="AL48" s="65">
        <f t="shared" si="46"/>
        <v>-48.235500000000002</v>
      </c>
      <c r="AM48" s="63">
        <f t="shared" si="46"/>
        <v>-73.585999999999984</v>
      </c>
    </row>
    <row r="49" spans="1:39">
      <c r="A49" s="4">
        <f>InvTRA!A673</f>
        <v>6</v>
      </c>
      <c r="B49" s="4">
        <f>InvTRA!B673</f>
        <v>9</v>
      </c>
      <c r="C49" s="4">
        <f>InvTRA!C673</f>
        <v>17</v>
      </c>
      <c r="D49" s="4">
        <f>InvTRA!D673</f>
        <v>1</v>
      </c>
      <c r="E49" s="4" t="str">
        <f>InvTRA!E673</f>
        <v>Vdes</v>
      </c>
      <c r="F49" s="1">
        <f>InvTRA!F673</f>
        <v>-92.915000000000006</v>
      </c>
      <c r="G49" s="8">
        <f>InvTRA!P673</f>
        <v>-77.837500000000006</v>
      </c>
      <c r="H49" s="8">
        <f>InvTRA!Q673</f>
        <v>-33.600500000000004</v>
      </c>
      <c r="I49" s="14"/>
      <c r="J49" s="14"/>
      <c r="K49" s="14"/>
      <c r="M49" s="25" t="s">
        <v>61</v>
      </c>
      <c r="N49" s="9">
        <f>H46</f>
        <v>-72.950999999999993</v>
      </c>
      <c r="O49" s="50">
        <f t="shared" ref="O49:AM49" si="47">$H46+$H48*(O46-$N46)-$K48*(O46-$N46)^2/2</f>
        <v>-47.669800000000016</v>
      </c>
      <c r="P49" s="62">
        <f t="shared" si="47"/>
        <v>-51.872308799999971</v>
      </c>
      <c r="Q49" s="62">
        <f t="shared" si="47"/>
        <v>-42.294076799999971</v>
      </c>
      <c r="R49" s="62">
        <f t="shared" si="47"/>
        <v>-33.356587199999964</v>
      </c>
      <c r="S49" s="62">
        <f t="shared" si="47"/>
        <v>-25.059840000000008</v>
      </c>
      <c r="T49" s="62">
        <f t="shared" si="47"/>
        <v>-17.403835200000003</v>
      </c>
      <c r="U49" s="62">
        <f t="shared" si="47"/>
        <v>-10.388572799999997</v>
      </c>
      <c r="V49" s="62">
        <f t="shared" si="47"/>
        <v>-4.0140527999999875</v>
      </c>
      <c r="W49" s="62">
        <f t="shared" si="47"/>
        <v>1.7197248000000158</v>
      </c>
      <c r="X49" s="62">
        <f t="shared" si="47"/>
        <v>6.8127600000000044</v>
      </c>
      <c r="Y49" s="62">
        <f t="shared" si="47"/>
        <v>11.265052799999985</v>
      </c>
      <c r="Z49" s="62">
        <f t="shared" si="47"/>
        <v>15.076603199999987</v>
      </c>
      <c r="AA49" s="62">
        <f t="shared" si="47"/>
        <v>18.247411199999995</v>
      </c>
      <c r="AB49" s="62">
        <f t="shared" si="47"/>
        <v>20.777476799999995</v>
      </c>
      <c r="AC49" s="62">
        <f t="shared" si="47"/>
        <v>22.666800000000009</v>
      </c>
      <c r="AD49" s="62">
        <f t="shared" si="47"/>
        <v>23.915380800000008</v>
      </c>
      <c r="AE49" s="62">
        <f t="shared" si="47"/>
        <v>24.523219200000014</v>
      </c>
      <c r="AF49" s="62">
        <f t="shared" si="47"/>
        <v>24.490315199999998</v>
      </c>
      <c r="AG49" s="62">
        <f t="shared" si="47"/>
        <v>23.816668800000002</v>
      </c>
      <c r="AH49" s="62">
        <f t="shared" si="47"/>
        <v>22.502279999999956</v>
      </c>
      <c r="AI49" s="62">
        <f t="shared" si="47"/>
        <v>20.547148799999945</v>
      </c>
      <c r="AJ49" s="62">
        <f t="shared" si="47"/>
        <v>17.951275199999998</v>
      </c>
      <c r="AK49" s="62">
        <f t="shared" si="47"/>
        <v>17.094984049999994</v>
      </c>
      <c r="AL49" s="64">
        <f t="shared" si="47"/>
        <v>16.186749999999989</v>
      </c>
      <c r="AM49" s="62">
        <f t="shared" si="47"/>
        <v>6.319199999999995</v>
      </c>
    </row>
    <row r="50" spans="1:39">
      <c r="A50" s="1">
        <f>InvTRA!A674</f>
        <v>6</v>
      </c>
      <c r="B50" s="1">
        <f>InvTRA!B674</f>
        <v>17</v>
      </c>
      <c r="C50" s="1">
        <f>InvTRA!C674</f>
        <v>25</v>
      </c>
      <c r="D50" s="1">
        <f>InvTRA!D674</f>
        <v>6</v>
      </c>
      <c r="E50" s="1" t="str">
        <f>InvTRA!E674</f>
        <v>Msin</v>
      </c>
      <c r="F50" s="13">
        <f>InvTRA!F674</f>
        <v>-21.469000000000001</v>
      </c>
      <c r="G50" s="67">
        <f>InvTRA!P674</f>
        <v>33.512799999999999</v>
      </c>
      <c r="H50" s="67">
        <f>InvTRA!Q674</f>
        <v>-67.278800000000004</v>
      </c>
      <c r="I50" s="1">
        <v>5.25</v>
      </c>
      <c r="L50" s="1">
        <v>6</v>
      </c>
      <c r="M50" s="1" t="s">
        <v>65</v>
      </c>
      <c r="N50" s="8">
        <f>N26+I26</f>
        <v>8.1999999999999993</v>
      </c>
      <c r="O50" s="52">
        <f>N50+0.35</f>
        <v>8.5499999999999989</v>
      </c>
      <c r="P50" s="36">
        <f>$N$50+$I$50/25*P1</f>
        <v>8.6199999999999992</v>
      </c>
      <c r="Q50" s="36">
        <f t="shared" ref="Q50:AM50" si="48">$N$50+$I$50/25*Q1</f>
        <v>8.83</v>
      </c>
      <c r="R50" s="36">
        <f t="shared" si="48"/>
        <v>9.0399999999999991</v>
      </c>
      <c r="S50" s="36">
        <f t="shared" si="48"/>
        <v>9.25</v>
      </c>
      <c r="T50" s="36">
        <f t="shared" si="48"/>
        <v>9.4599999999999991</v>
      </c>
      <c r="U50" s="36">
        <f t="shared" si="48"/>
        <v>9.67</v>
      </c>
      <c r="V50" s="36">
        <f t="shared" si="48"/>
        <v>9.879999999999999</v>
      </c>
      <c r="W50" s="36">
        <f t="shared" si="48"/>
        <v>10.09</v>
      </c>
      <c r="X50" s="36">
        <f t="shared" si="48"/>
        <v>10.299999999999999</v>
      </c>
      <c r="Y50" s="36">
        <f t="shared" si="48"/>
        <v>10.51</v>
      </c>
      <c r="Z50" s="36">
        <f t="shared" si="48"/>
        <v>10.719999999999999</v>
      </c>
      <c r="AA50" s="36">
        <f t="shared" si="48"/>
        <v>10.93</v>
      </c>
      <c r="AB50" s="36">
        <f t="shared" si="48"/>
        <v>11.139999999999999</v>
      </c>
      <c r="AC50" s="36">
        <f t="shared" si="48"/>
        <v>11.35</v>
      </c>
      <c r="AD50" s="36">
        <f t="shared" si="48"/>
        <v>11.559999999999999</v>
      </c>
      <c r="AE50" s="36">
        <f t="shared" si="48"/>
        <v>11.77</v>
      </c>
      <c r="AF50" s="36">
        <f t="shared" si="48"/>
        <v>11.979999999999999</v>
      </c>
      <c r="AG50" s="36">
        <f t="shared" si="48"/>
        <v>12.19</v>
      </c>
      <c r="AH50" s="36">
        <f t="shared" si="48"/>
        <v>12.399999999999999</v>
      </c>
      <c r="AI50" s="36">
        <f t="shared" si="48"/>
        <v>12.61</v>
      </c>
      <c r="AJ50" s="36">
        <f t="shared" si="48"/>
        <v>12.82</v>
      </c>
      <c r="AK50" s="35">
        <f>(AJ50+AL50)/2</f>
        <v>12.96</v>
      </c>
      <c r="AL50" s="60">
        <f>AM50-0.35</f>
        <v>13.1</v>
      </c>
      <c r="AM50" s="36">
        <f t="shared" si="48"/>
        <v>13.45</v>
      </c>
    </row>
    <row r="51" spans="1:39">
      <c r="A51" s="1">
        <f>InvTRA!A675</f>
        <v>6</v>
      </c>
      <c r="B51" s="1">
        <f>InvTRA!B675</f>
        <v>17</v>
      </c>
      <c r="C51" s="1">
        <f>InvTRA!C675</f>
        <v>25</v>
      </c>
      <c r="D51" s="1">
        <f>InvTRA!D675</f>
        <v>6</v>
      </c>
      <c r="E51" s="1" t="str">
        <f>InvTRA!E675</f>
        <v>Mdes</v>
      </c>
      <c r="F51" s="16">
        <f>InvTRA!F675</f>
        <v>-34.804000000000002</v>
      </c>
      <c r="G51" s="26">
        <f>InvTRA!P675</f>
        <v>-77.102099999999993</v>
      </c>
      <c r="H51" s="26">
        <f>InvTRA!Q675</f>
        <v>27.718099999999993</v>
      </c>
      <c r="M51" s="25" t="s">
        <v>48</v>
      </c>
      <c r="N51" s="8">
        <f>F50</f>
        <v>-21.469000000000001</v>
      </c>
      <c r="O51" s="51">
        <f t="shared" ref="O51:AM51" si="49">$F50+$F52*(O50-$N50)-$J52*(O50-$N50)^2/2</f>
        <v>-11.202006666666676</v>
      </c>
      <c r="P51" s="63">
        <f t="shared" si="49"/>
        <v>-9.3398536000000032</v>
      </c>
      <c r="Q51" s="63">
        <f t="shared" si="49"/>
        <v>-4.1358855999999813</v>
      </c>
      <c r="R51" s="63">
        <f t="shared" si="49"/>
        <v>0.49434559999999461</v>
      </c>
      <c r="S51" s="63">
        <f t="shared" si="49"/>
        <v>4.550840000000008</v>
      </c>
      <c r="T51" s="63">
        <f t="shared" si="49"/>
        <v>8.0335975999999967</v>
      </c>
      <c r="U51" s="63">
        <f t="shared" si="49"/>
        <v>10.942618400000006</v>
      </c>
      <c r="V51" s="63">
        <f t="shared" si="49"/>
        <v>13.277902399999991</v>
      </c>
      <c r="W51" s="63">
        <f t="shared" si="49"/>
        <v>15.039449599999998</v>
      </c>
      <c r="X51" s="63">
        <f t="shared" si="49"/>
        <v>16.22725999999999</v>
      </c>
      <c r="Y51" s="63">
        <f t="shared" si="49"/>
        <v>16.841333599999992</v>
      </c>
      <c r="Z51" s="63">
        <f t="shared" si="49"/>
        <v>16.881670399999997</v>
      </c>
      <c r="AA51" s="63">
        <f t="shared" si="49"/>
        <v>16.348270399999997</v>
      </c>
      <c r="AB51" s="63">
        <f t="shared" si="49"/>
        <v>15.241133599999984</v>
      </c>
      <c r="AC51" s="63">
        <f t="shared" si="49"/>
        <v>13.56026</v>
      </c>
      <c r="AD51" s="63">
        <f t="shared" si="49"/>
        <v>11.305649599999995</v>
      </c>
      <c r="AE51" s="63">
        <f t="shared" si="49"/>
        <v>8.477302399999985</v>
      </c>
      <c r="AF51" s="63">
        <f t="shared" si="49"/>
        <v>5.0752183999999829</v>
      </c>
      <c r="AG51" s="63">
        <f t="shared" si="49"/>
        <v>1.099397599999989</v>
      </c>
      <c r="AH51" s="63">
        <f t="shared" si="49"/>
        <v>-3.4501599999999968</v>
      </c>
      <c r="AI51" s="63">
        <f t="shared" si="49"/>
        <v>-8.5734544000000028</v>
      </c>
      <c r="AJ51" s="63">
        <f t="shared" si="49"/>
        <v>-14.270485600000058</v>
      </c>
      <c r="AK51" s="63">
        <f t="shared" si="49"/>
        <v>-18.387249066666755</v>
      </c>
      <c r="AL51" s="65">
        <f t="shared" si="49"/>
        <v>-22.759006666666721</v>
      </c>
      <c r="AM51" s="63">
        <f t="shared" si="49"/>
        <v>-34.80400000000003</v>
      </c>
    </row>
    <row r="52" spans="1:39">
      <c r="A52" s="1">
        <f>InvTRA!A676</f>
        <v>6</v>
      </c>
      <c r="B52" s="1">
        <f>InvTRA!B676</f>
        <v>17</v>
      </c>
      <c r="C52" s="1">
        <f>InvTRA!C676</f>
        <v>25</v>
      </c>
      <c r="D52" s="1">
        <f>InvTRA!D676</f>
        <v>6</v>
      </c>
      <c r="E52" s="1" t="str">
        <f>InvTRA!E676</f>
        <v>Vsin</v>
      </c>
      <c r="F52" s="1">
        <f>InvTRA!F676</f>
        <v>31.611000000000001</v>
      </c>
      <c r="G52" s="8">
        <f>InvTRA!P676</f>
        <v>4.3143999999999991</v>
      </c>
      <c r="H52" s="8">
        <f>InvTRA!Q676</f>
        <v>43.477600000000002</v>
      </c>
      <c r="J52" s="8">
        <f>(F52-F53)/$I50</f>
        <v>13.009904761904764</v>
      </c>
      <c r="K52" s="8">
        <f>(G52-G53)/$I50</f>
        <v>9.6699047619047622</v>
      </c>
      <c r="M52" s="25" t="s">
        <v>60</v>
      </c>
      <c r="N52" s="8">
        <f>G50</f>
        <v>33.512799999999999</v>
      </c>
      <c r="O52" s="51">
        <f t="shared" ref="O52:AM52" si="50">$G50+$G52*(O50-$N50)-$K52*(O50-$N50)^2/2</f>
        <v>34.43055833333333</v>
      </c>
      <c r="P52" s="63">
        <f t="shared" si="50"/>
        <v>34.471962399999995</v>
      </c>
      <c r="Q52" s="63">
        <f t="shared" si="50"/>
        <v>34.311879400000002</v>
      </c>
      <c r="R52" s="63">
        <f t="shared" si="50"/>
        <v>33.725353599999998</v>
      </c>
      <c r="S52" s="63">
        <f t="shared" si="50"/>
        <v>32.712384999999998</v>
      </c>
      <c r="T52" s="63">
        <f t="shared" si="50"/>
        <v>31.2729736</v>
      </c>
      <c r="U52" s="63">
        <f t="shared" si="50"/>
        <v>29.407119399999988</v>
      </c>
      <c r="V52" s="63">
        <f t="shared" si="50"/>
        <v>27.114822399999998</v>
      </c>
      <c r="W52" s="63">
        <f t="shared" si="50"/>
        <v>24.396082599999993</v>
      </c>
      <c r="X52" s="63">
        <f t="shared" si="50"/>
        <v>21.250899999999998</v>
      </c>
      <c r="Y52" s="63">
        <f t="shared" si="50"/>
        <v>17.679274599999989</v>
      </c>
      <c r="Z52" s="63">
        <f t="shared" si="50"/>
        <v>13.681206400000004</v>
      </c>
      <c r="AA52" s="63">
        <f t="shared" si="50"/>
        <v>9.2566953999999839</v>
      </c>
      <c r="AB52" s="63">
        <f t="shared" si="50"/>
        <v>4.405741600000006</v>
      </c>
      <c r="AC52" s="63">
        <f t="shared" si="50"/>
        <v>-0.87165500000001828</v>
      </c>
      <c r="AD52" s="63">
        <f t="shared" si="50"/>
        <v>-6.5754943999999966</v>
      </c>
      <c r="AE52" s="63">
        <f t="shared" si="50"/>
        <v>-12.705776600000014</v>
      </c>
      <c r="AF52" s="63">
        <f t="shared" si="50"/>
        <v>-19.262501599999993</v>
      </c>
      <c r="AG52" s="63">
        <f t="shared" si="50"/>
        <v>-26.245669400000011</v>
      </c>
      <c r="AH52" s="63">
        <f t="shared" si="50"/>
        <v>-33.655279999999983</v>
      </c>
      <c r="AI52" s="63">
        <f t="shared" si="50"/>
        <v>-41.491333400000009</v>
      </c>
      <c r="AJ52" s="63">
        <f t="shared" si="50"/>
        <v>-49.753829600000046</v>
      </c>
      <c r="AK52" s="63">
        <f t="shared" si="50"/>
        <v>-55.499073066666739</v>
      </c>
      <c r="AL52" s="65">
        <f t="shared" si="50"/>
        <v>-61.433846666666696</v>
      </c>
      <c r="AM52" s="63">
        <f t="shared" si="50"/>
        <v>-77.099975000000001</v>
      </c>
    </row>
    <row r="53" spans="1:39">
      <c r="A53" s="1">
        <f>InvTRA!A677</f>
        <v>6</v>
      </c>
      <c r="B53" s="1">
        <f>InvTRA!B677</f>
        <v>17</v>
      </c>
      <c r="C53" s="1">
        <f>InvTRA!C677</f>
        <v>25</v>
      </c>
      <c r="D53" s="1">
        <f>InvTRA!D677</f>
        <v>6</v>
      </c>
      <c r="E53" s="1" t="str">
        <f>InvTRA!E677</f>
        <v>Vdes</v>
      </c>
      <c r="F53" s="1">
        <f>InvTRA!F677</f>
        <v>-36.691000000000003</v>
      </c>
      <c r="G53" s="8">
        <f>InvTRA!P677</f>
        <v>-46.452600000000004</v>
      </c>
      <c r="H53" s="8">
        <f>InvTRA!Q677</f>
        <v>-7.289399999999997</v>
      </c>
      <c r="M53" s="25" t="s">
        <v>61</v>
      </c>
      <c r="N53" s="8">
        <f>H50</f>
        <v>-67.278800000000004</v>
      </c>
      <c r="O53" s="51">
        <f t="shared" ref="O53:AM53" si="51">$H50+$H52*(O50-$N50)-$K52*(O50-$N50)^2/2</f>
        <v>-52.653921666666683</v>
      </c>
      <c r="P53" s="63">
        <f t="shared" si="51"/>
        <v>-49.871093600000002</v>
      </c>
      <c r="Q53" s="63">
        <f t="shared" si="51"/>
        <v>-41.806904599999974</v>
      </c>
      <c r="R53" s="63">
        <f t="shared" si="51"/>
        <v>-34.169158400000008</v>
      </c>
      <c r="S53" s="63">
        <f t="shared" si="51"/>
        <v>-26.957854999999977</v>
      </c>
      <c r="T53" s="63">
        <f t="shared" si="51"/>
        <v>-20.172994400000007</v>
      </c>
      <c r="U53" s="63">
        <f t="shared" si="51"/>
        <v>-13.814576599999985</v>
      </c>
      <c r="V53" s="63">
        <f t="shared" si="51"/>
        <v>-7.8826016000000045</v>
      </c>
      <c r="W53" s="63">
        <f t="shared" si="51"/>
        <v>-2.3770693999999892</v>
      </c>
      <c r="X53" s="63">
        <f t="shared" si="51"/>
        <v>2.7020199999999868</v>
      </c>
      <c r="Y53" s="63">
        <f t="shared" si="51"/>
        <v>7.3546666000000123</v>
      </c>
      <c r="Z53" s="63">
        <f t="shared" si="51"/>
        <v>11.580870399999991</v>
      </c>
      <c r="AA53" s="63">
        <f t="shared" si="51"/>
        <v>15.380631400000013</v>
      </c>
      <c r="AB53" s="63">
        <f t="shared" si="51"/>
        <v>18.753949599999999</v>
      </c>
      <c r="AC53" s="63">
        <f t="shared" si="51"/>
        <v>21.700825000000016</v>
      </c>
      <c r="AD53" s="63">
        <f t="shared" si="51"/>
        <v>24.221257600000001</v>
      </c>
      <c r="AE53" s="63">
        <f t="shared" si="51"/>
        <v>26.315247399999997</v>
      </c>
      <c r="AF53" s="63">
        <f t="shared" si="51"/>
        <v>27.982794400000003</v>
      </c>
      <c r="AG53" s="63">
        <f t="shared" si="51"/>
        <v>29.223898599999998</v>
      </c>
      <c r="AH53" s="63">
        <f t="shared" si="51"/>
        <v>30.03855999999999</v>
      </c>
      <c r="AI53" s="63">
        <f t="shared" si="51"/>
        <v>30.426778600000006</v>
      </c>
      <c r="AJ53" s="63">
        <f t="shared" si="51"/>
        <v>30.388554400000018</v>
      </c>
      <c r="AK53" s="63">
        <f t="shared" si="51"/>
        <v>30.126158933333315</v>
      </c>
      <c r="AL53" s="65">
        <f t="shared" si="51"/>
        <v>29.674233333333362</v>
      </c>
      <c r="AM53" s="63">
        <f t="shared" si="51"/>
        <v>27.715225000000032</v>
      </c>
    </row>
    <row r="54" spans="1:39">
      <c r="A54" s="1">
        <f>InvTRA!A678</f>
        <v>6</v>
      </c>
      <c r="B54" s="1">
        <f>InvTRA!B678</f>
        <v>17</v>
      </c>
      <c r="C54" s="1">
        <f>InvTRA!C678</f>
        <v>25</v>
      </c>
      <c r="D54" s="1">
        <f>InvTRA!D678</f>
        <v>5</v>
      </c>
      <c r="E54" s="1" t="str">
        <f>InvTRA!E678</f>
        <v>Msin</v>
      </c>
      <c r="F54" s="1">
        <f>InvTRA!F678</f>
        <v>-30.431000000000001</v>
      </c>
      <c r="G54" s="8">
        <f>InvTRA!P678</f>
        <v>58.919499999999999</v>
      </c>
      <c r="H54" s="8">
        <f>InvTRA!Q678</f>
        <v>-103.6515</v>
      </c>
      <c r="I54" s="1">
        <v>5.25</v>
      </c>
      <c r="L54" s="1">
        <v>5</v>
      </c>
      <c r="M54" s="1" t="s">
        <v>65</v>
      </c>
      <c r="N54" s="8">
        <f>N50</f>
        <v>8.1999999999999993</v>
      </c>
      <c r="O54" s="52">
        <f>N54+0.35</f>
        <v>8.5499999999999989</v>
      </c>
      <c r="P54" s="37">
        <f>P50</f>
        <v>8.6199999999999992</v>
      </c>
      <c r="Q54" s="37">
        <f t="shared" ref="Q54:AM54" si="52">Q50</f>
        <v>8.83</v>
      </c>
      <c r="R54" s="37">
        <f t="shared" si="52"/>
        <v>9.0399999999999991</v>
      </c>
      <c r="S54" s="37">
        <f t="shared" si="52"/>
        <v>9.25</v>
      </c>
      <c r="T54" s="37">
        <f t="shared" si="52"/>
        <v>9.4599999999999991</v>
      </c>
      <c r="U54" s="37">
        <f t="shared" si="52"/>
        <v>9.67</v>
      </c>
      <c r="V54" s="37">
        <f t="shared" si="52"/>
        <v>9.879999999999999</v>
      </c>
      <c r="W54" s="37">
        <f t="shared" si="52"/>
        <v>10.09</v>
      </c>
      <c r="X54" s="37">
        <f t="shared" si="52"/>
        <v>10.299999999999999</v>
      </c>
      <c r="Y54" s="37">
        <f t="shared" si="52"/>
        <v>10.51</v>
      </c>
      <c r="Z54" s="37">
        <f t="shared" si="52"/>
        <v>10.719999999999999</v>
      </c>
      <c r="AA54" s="37">
        <f t="shared" si="52"/>
        <v>10.93</v>
      </c>
      <c r="AB54" s="37">
        <f t="shared" si="52"/>
        <v>11.139999999999999</v>
      </c>
      <c r="AC54" s="37">
        <f t="shared" si="52"/>
        <v>11.35</v>
      </c>
      <c r="AD54" s="37">
        <f t="shared" si="52"/>
        <v>11.559999999999999</v>
      </c>
      <c r="AE54" s="37">
        <f t="shared" si="52"/>
        <v>11.77</v>
      </c>
      <c r="AF54" s="37">
        <f t="shared" si="52"/>
        <v>11.979999999999999</v>
      </c>
      <c r="AG54" s="37">
        <f t="shared" si="52"/>
        <v>12.19</v>
      </c>
      <c r="AH54" s="37">
        <f t="shared" si="52"/>
        <v>12.399999999999999</v>
      </c>
      <c r="AI54" s="37">
        <f t="shared" si="52"/>
        <v>12.61</v>
      </c>
      <c r="AJ54" s="37">
        <f t="shared" si="52"/>
        <v>12.82</v>
      </c>
      <c r="AK54" s="37">
        <f t="shared" si="52"/>
        <v>12.96</v>
      </c>
      <c r="AL54" s="52">
        <f t="shared" si="52"/>
        <v>13.1</v>
      </c>
      <c r="AM54" s="37">
        <f t="shared" si="52"/>
        <v>13.45</v>
      </c>
    </row>
    <row r="55" spans="1:39">
      <c r="A55" s="1">
        <f>InvTRA!A679</f>
        <v>6</v>
      </c>
      <c r="B55" s="1">
        <f>InvTRA!B679</f>
        <v>17</v>
      </c>
      <c r="C55" s="1">
        <f>InvTRA!C679</f>
        <v>25</v>
      </c>
      <c r="D55" s="1">
        <f>InvTRA!D679</f>
        <v>5</v>
      </c>
      <c r="E55" s="1" t="str">
        <f>InvTRA!E679</f>
        <v>Mdes</v>
      </c>
      <c r="F55" s="1">
        <f>InvTRA!F679</f>
        <v>-44.811</v>
      </c>
      <c r="G55" s="8">
        <f>InvTRA!P679</f>
        <v>-113.19789999999999</v>
      </c>
      <c r="H55" s="8">
        <f>InvTRA!Q679</f>
        <v>51.375899999999987</v>
      </c>
      <c r="M55" s="25" t="s">
        <v>48</v>
      </c>
      <c r="N55" s="26">
        <f>F54</f>
        <v>-30.431000000000001</v>
      </c>
      <c r="O55" s="51">
        <f t="shared" ref="O55:AM55" si="53">$F54+$F56*(O54-$N54)-$J56*(O54-$N54)^2/2</f>
        <v>-17.378275000000016</v>
      </c>
      <c r="P55" s="63">
        <f t="shared" si="53"/>
        <v>-15.007928000000003</v>
      </c>
      <c r="Q55" s="63">
        <f t="shared" si="53"/>
        <v>-8.3772829999999772</v>
      </c>
      <c r="R55" s="63">
        <f t="shared" si="53"/>
        <v>-2.4672320000000028</v>
      </c>
      <c r="S55" s="63">
        <f t="shared" si="53"/>
        <v>2.7222250000000106</v>
      </c>
      <c r="T55" s="63">
        <f t="shared" si="53"/>
        <v>7.1910879999999935</v>
      </c>
      <c r="U55" s="63">
        <f t="shared" si="53"/>
        <v>10.939357000000008</v>
      </c>
      <c r="V55" s="63">
        <f t="shared" si="53"/>
        <v>13.967032000000003</v>
      </c>
      <c r="W55" s="63">
        <f t="shared" si="53"/>
        <v>16.274113000000007</v>
      </c>
      <c r="X55" s="63">
        <f t="shared" si="53"/>
        <v>17.860599999999998</v>
      </c>
      <c r="Y55" s="63">
        <f t="shared" si="53"/>
        <v>18.726493000000005</v>
      </c>
      <c r="Z55" s="63">
        <f t="shared" si="53"/>
        <v>18.871791999999999</v>
      </c>
      <c r="AA55" s="63">
        <f t="shared" si="53"/>
        <v>18.296496999999995</v>
      </c>
      <c r="AB55" s="63">
        <f t="shared" si="53"/>
        <v>17.000608</v>
      </c>
      <c r="AC55" s="63">
        <f t="shared" si="53"/>
        <v>14.984124999999992</v>
      </c>
      <c r="AD55" s="63">
        <f t="shared" si="53"/>
        <v>12.247048000000021</v>
      </c>
      <c r="AE55" s="63">
        <f t="shared" si="53"/>
        <v>8.7893770000000018</v>
      </c>
      <c r="AF55" s="63">
        <f t="shared" si="53"/>
        <v>4.6111119999999914</v>
      </c>
      <c r="AG55" s="63">
        <f t="shared" si="53"/>
        <v>-0.28774699999999598</v>
      </c>
      <c r="AH55" s="63">
        <f t="shared" si="53"/>
        <v>-5.9071999999999889</v>
      </c>
      <c r="AI55" s="63">
        <f t="shared" si="53"/>
        <v>-12.247247000000016</v>
      </c>
      <c r="AJ55" s="63">
        <f t="shared" si="53"/>
        <v>-19.307888000000048</v>
      </c>
      <c r="AK55" s="63">
        <f t="shared" si="53"/>
        <v>-24.415312000000085</v>
      </c>
      <c r="AL55" s="65">
        <f t="shared" si="53"/>
        <v>-29.843000000000046</v>
      </c>
      <c r="AM55" s="63">
        <f t="shared" si="53"/>
        <v>-44.813375000000008</v>
      </c>
    </row>
    <row r="56" spans="1:39">
      <c r="A56" s="1">
        <f>InvTRA!A680</f>
        <v>6</v>
      </c>
      <c r="B56" s="1">
        <f>InvTRA!B680</f>
        <v>17</v>
      </c>
      <c r="C56" s="1">
        <f>InvTRA!C680</f>
        <v>25</v>
      </c>
      <c r="D56" s="1">
        <f>InvTRA!D680</f>
        <v>5</v>
      </c>
      <c r="E56" s="1" t="str">
        <f>InvTRA!E680</f>
        <v>Vsin</v>
      </c>
      <c r="F56" s="1">
        <f>InvTRA!F680</f>
        <v>40.152999999999999</v>
      </c>
      <c r="G56" s="8">
        <f>InvTRA!P680</f>
        <v>-2.282</v>
      </c>
      <c r="H56" s="8">
        <f>InvTRA!Q680</f>
        <v>60.031999999999996</v>
      </c>
      <c r="J56" s="8">
        <f>(F56-F57)/$I54</f>
        <v>16.34</v>
      </c>
      <c r="K56" s="8">
        <f>(G56-G57)/$I54</f>
        <v>11.620000000000001</v>
      </c>
      <c r="M56" s="25" t="s">
        <v>60</v>
      </c>
      <c r="N56" s="8">
        <f>G54</f>
        <v>58.919499999999999</v>
      </c>
      <c r="O56" s="51">
        <f t="shared" ref="O56:AM56" si="54">$G54+$G56*(O54-$N54)-$K56*(O54-$N54)^2/2</f>
        <v>57.409075000000001</v>
      </c>
      <c r="P56" s="63">
        <f t="shared" si="54"/>
        <v>56.936175999999996</v>
      </c>
      <c r="Q56" s="63">
        <f t="shared" si="54"/>
        <v>55.175850999999994</v>
      </c>
      <c r="R56" s="63">
        <f t="shared" si="54"/>
        <v>52.903084</v>
      </c>
      <c r="S56" s="63">
        <f t="shared" si="54"/>
        <v>50.117874999999984</v>
      </c>
      <c r="T56" s="63">
        <f t="shared" si="54"/>
        <v>46.820223999999996</v>
      </c>
      <c r="U56" s="63">
        <f t="shared" si="54"/>
        <v>43.010130999999987</v>
      </c>
      <c r="V56" s="63">
        <f t="shared" si="54"/>
        <v>38.687596000000006</v>
      </c>
      <c r="W56" s="63">
        <f t="shared" si="54"/>
        <v>33.852618999999983</v>
      </c>
      <c r="X56" s="63">
        <f t="shared" si="54"/>
        <v>28.505200000000006</v>
      </c>
      <c r="Y56" s="63">
        <f t="shared" si="54"/>
        <v>22.645338999999982</v>
      </c>
      <c r="Z56" s="63">
        <f t="shared" si="54"/>
        <v>16.273036000000012</v>
      </c>
      <c r="AA56" s="63">
        <f t="shared" si="54"/>
        <v>9.3882909999999811</v>
      </c>
      <c r="AB56" s="63">
        <f t="shared" si="54"/>
        <v>1.9911040000000071</v>
      </c>
      <c r="AC56" s="63">
        <f t="shared" si="54"/>
        <v>-5.9185250000000238</v>
      </c>
      <c r="AD56" s="63">
        <f t="shared" si="54"/>
        <v>-14.340595999999977</v>
      </c>
      <c r="AE56" s="63">
        <f t="shared" si="54"/>
        <v>-23.275109000000022</v>
      </c>
      <c r="AF56" s="63">
        <f t="shared" si="54"/>
        <v>-32.722063999999982</v>
      </c>
      <c r="AG56" s="63">
        <f t="shared" si="54"/>
        <v>-42.681461000000027</v>
      </c>
      <c r="AH56" s="63">
        <f t="shared" si="54"/>
        <v>-53.153299999999973</v>
      </c>
      <c r="AI56" s="63">
        <f t="shared" si="54"/>
        <v>-64.137581000000011</v>
      </c>
      <c r="AJ56" s="63">
        <f t="shared" si="54"/>
        <v>-75.634304000000071</v>
      </c>
      <c r="AK56" s="63">
        <f t="shared" si="54"/>
        <v>-83.583476000000132</v>
      </c>
      <c r="AL56" s="65">
        <f t="shared" si="54"/>
        <v>-91.760400000000061</v>
      </c>
      <c r="AM56" s="63">
        <f t="shared" si="54"/>
        <v>-113.19912500000001</v>
      </c>
    </row>
    <row r="57" spans="1:39">
      <c r="A57" s="1">
        <f>InvTRA!A681</f>
        <v>6</v>
      </c>
      <c r="B57" s="1">
        <f>InvTRA!B681</f>
        <v>17</v>
      </c>
      <c r="C57" s="1">
        <f>InvTRA!C681</f>
        <v>25</v>
      </c>
      <c r="D57" s="1">
        <f>InvTRA!D681</f>
        <v>5</v>
      </c>
      <c r="E57" s="1" t="str">
        <f>InvTRA!E681</f>
        <v>Vdes</v>
      </c>
      <c r="F57" s="1">
        <f>InvTRA!F681</f>
        <v>-45.631999999999998</v>
      </c>
      <c r="G57" s="8">
        <f>InvTRA!P681</f>
        <v>-63.287000000000006</v>
      </c>
      <c r="H57" s="8">
        <f>InvTRA!Q681</f>
        <v>-0.97300000000000253</v>
      </c>
      <c r="M57" s="25" t="s">
        <v>61</v>
      </c>
      <c r="N57" s="8">
        <f>H54</f>
        <v>-103.6515</v>
      </c>
      <c r="O57" s="51">
        <f t="shared" ref="O57:AM57" si="55">$H54+$H56*(O54-$N54)-$K56*(O54-$N54)^2/2</f>
        <v>-83.352025000000026</v>
      </c>
      <c r="P57" s="63">
        <f t="shared" si="55"/>
        <v>-79.462944000000007</v>
      </c>
      <c r="Q57" s="63">
        <f t="shared" si="55"/>
        <v>-68.137328999999966</v>
      </c>
      <c r="R57" s="63">
        <f t="shared" si="55"/>
        <v>-57.324156000000009</v>
      </c>
      <c r="S57" s="63">
        <f t="shared" si="55"/>
        <v>-47.023424999999968</v>
      </c>
      <c r="T57" s="63">
        <f t="shared" si="55"/>
        <v>-37.235136000000011</v>
      </c>
      <c r="U57" s="63">
        <f t="shared" si="55"/>
        <v>-27.959288999999984</v>
      </c>
      <c r="V57" s="63">
        <f t="shared" si="55"/>
        <v>-19.195884000000014</v>
      </c>
      <c r="W57" s="63">
        <f t="shared" si="55"/>
        <v>-10.944920999999979</v>
      </c>
      <c r="X57" s="63">
        <f t="shared" si="55"/>
        <v>-3.2064000000000199</v>
      </c>
      <c r="Y57" s="63">
        <f t="shared" si="55"/>
        <v>4.0196789999999929</v>
      </c>
      <c r="Z57" s="63">
        <f t="shared" si="55"/>
        <v>10.733315999999988</v>
      </c>
      <c r="AA57" s="63">
        <f t="shared" si="55"/>
        <v>16.934511000000015</v>
      </c>
      <c r="AB57" s="63">
        <f t="shared" si="55"/>
        <v>22.623263999999978</v>
      </c>
      <c r="AC57" s="63">
        <f t="shared" si="55"/>
        <v>27.799574999999997</v>
      </c>
      <c r="AD57" s="63">
        <f t="shared" si="55"/>
        <v>32.463443999999981</v>
      </c>
      <c r="AE57" s="63">
        <f t="shared" si="55"/>
        <v>36.614870999999994</v>
      </c>
      <c r="AF57" s="63">
        <f t="shared" si="55"/>
        <v>40.253855999999971</v>
      </c>
      <c r="AG57" s="63">
        <f t="shared" si="55"/>
        <v>43.380398999999983</v>
      </c>
      <c r="AH57" s="63">
        <f t="shared" si="55"/>
        <v>45.994499999999974</v>
      </c>
      <c r="AI57" s="63">
        <f t="shared" si="55"/>
        <v>48.096158999999957</v>
      </c>
      <c r="AJ57" s="63">
        <f t="shared" si="55"/>
        <v>49.685375999999948</v>
      </c>
      <c r="AK57" s="63">
        <f t="shared" si="55"/>
        <v>50.460163999999935</v>
      </c>
      <c r="AL57" s="65">
        <f t="shared" si="55"/>
        <v>51.007199999999926</v>
      </c>
      <c r="AM57" s="63">
        <f t="shared" si="55"/>
        <v>51.378375000000005</v>
      </c>
    </row>
    <row r="58" spans="1:39">
      <c r="A58" s="1">
        <f>InvTRA!A682</f>
        <v>6</v>
      </c>
      <c r="B58" s="1">
        <f>InvTRA!B682</f>
        <v>17</v>
      </c>
      <c r="C58" s="1">
        <f>InvTRA!C682</f>
        <v>25</v>
      </c>
      <c r="D58" s="1">
        <f>InvTRA!D682</f>
        <v>4</v>
      </c>
      <c r="E58" s="1" t="str">
        <f>InvTRA!E682</f>
        <v>Msin</v>
      </c>
      <c r="F58" s="1">
        <f>InvTRA!F682</f>
        <v>-29.113</v>
      </c>
      <c r="G58" s="8">
        <f>InvTRA!P682</f>
        <v>135.90119999999999</v>
      </c>
      <c r="H58" s="8">
        <f>InvTRA!Q682</f>
        <v>-179.5112</v>
      </c>
      <c r="I58" s="1">
        <v>5.25</v>
      </c>
      <c r="L58" s="1">
        <v>4</v>
      </c>
      <c r="M58" s="1" t="s">
        <v>65</v>
      </c>
      <c r="N58" s="26">
        <f>N50</f>
        <v>8.1999999999999993</v>
      </c>
      <c r="O58" s="52">
        <f>N58+0.35</f>
        <v>8.5499999999999989</v>
      </c>
      <c r="P58" s="37">
        <f>P50</f>
        <v>8.6199999999999992</v>
      </c>
      <c r="Q58" s="37">
        <f t="shared" ref="Q58:AM58" si="56">Q50</f>
        <v>8.83</v>
      </c>
      <c r="R58" s="37">
        <f t="shared" si="56"/>
        <v>9.0399999999999991</v>
      </c>
      <c r="S58" s="37">
        <f t="shared" si="56"/>
        <v>9.25</v>
      </c>
      <c r="T58" s="37">
        <f t="shared" si="56"/>
        <v>9.4599999999999991</v>
      </c>
      <c r="U58" s="37">
        <f t="shared" si="56"/>
        <v>9.67</v>
      </c>
      <c r="V58" s="37">
        <f t="shared" si="56"/>
        <v>9.879999999999999</v>
      </c>
      <c r="W58" s="37">
        <f t="shared" si="56"/>
        <v>10.09</v>
      </c>
      <c r="X58" s="37">
        <f t="shared" si="56"/>
        <v>10.299999999999999</v>
      </c>
      <c r="Y58" s="37">
        <f t="shared" si="56"/>
        <v>10.51</v>
      </c>
      <c r="Z58" s="37">
        <f t="shared" si="56"/>
        <v>10.719999999999999</v>
      </c>
      <c r="AA58" s="37">
        <f t="shared" si="56"/>
        <v>10.93</v>
      </c>
      <c r="AB58" s="37">
        <f t="shared" si="56"/>
        <v>11.139999999999999</v>
      </c>
      <c r="AC58" s="37">
        <f t="shared" si="56"/>
        <v>11.35</v>
      </c>
      <c r="AD58" s="37">
        <f t="shared" si="56"/>
        <v>11.559999999999999</v>
      </c>
      <c r="AE58" s="37">
        <f t="shared" si="56"/>
        <v>11.77</v>
      </c>
      <c r="AF58" s="37">
        <f t="shared" si="56"/>
        <v>11.979999999999999</v>
      </c>
      <c r="AG58" s="37">
        <f t="shared" si="56"/>
        <v>12.19</v>
      </c>
      <c r="AH58" s="37">
        <f t="shared" si="56"/>
        <v>12.399999999999999</v>
      </c>
      <c r="AI58" s="37">
        <f t="shared" si="56"/>
        <v>12.61</v>
      </c>
      <c r="AJ58" s="37">
        <f t="shared" si="56"/>
        <v>12.82</v>
      </c>
      <c r="AK58" s="37">
        <f t="shared" si="56"/>
        <v>12.96</v>
      </c>
      <c r="AL58" s="52">
        <f t="shared" si="56"/>
        <v>13.1</v>
      </c>
      <c r="AM58" s="37">
        <f t="shared" si="56"/>
        <v>13.45</v>
      </c>
    </row>
    <row r="59" spans="1:39">
      <c r="A59" s="1">
        <f>InvTRA!A683</f>
        <v>6</v>
      </c>
      <c r="B59" s="1">
        <f>InvTRA!B683</f>
        <v>17</v>
      </c>
      <c r="C59" s="1">
        <f>InvTRA!C683</f>
        <v>25</v>
      </c>
      <c r="D59" s="1">
        <f>InvTRA!D683</f>
        <v>4</v>
      </c>
      <c r="E59" s="1" t="str">
        <f>InvTRA!E683</f>
        <v>Mdes</v>
      </c>
      <c r="F59" s="1">
        <f>InvTRA!F683</f>
        <v>-48.786000000000001</v>
      </c>
      <c r="G59" s="8">
        <f>InvTRA!P683</f>
        <v>-193.35669999999999</v>
      </c>
      <c r="H59" s="8">
        <f>InvTRA!Q683</f>
        <v>126.53469999999999</v>
      </c>
      <c r="M59" s="25" t="s">
        <v>48</v>
      </c>
      <c r="N59" s="26">
        <f>F58</f>
        <v>-29.113</v>
      </c>
      <c r="O59" s="51">
        <f t="shared" ref="O59:AM59" si="57">$F58+$F60*(O58-$N58)-$J60*(O58-$N58)^2/2</f>
        <v>-15.581381666666678</v>
      </c>
      <c r="P59" s="63">
        <f t="shared" si="57"/>
        <v>-13.129513600000003</v>
      </c>
      <c r="Q59" s="63">
        <f t="shared" si="57"/>
        <v>-6.2828205999999742</v>
      </c>
      <c r="R59" s="63">
        <f t="shared" si="57"/>
        <v>-0.19949440000000518</v>
      </c>
      <c r="S59" s="63">
        <f t="shared" si="57"/>
        <v>5.1204650000000171</v>
      </c>
      <c r="T59" s="63">
        <f t="shared" si="57"/>
        <v>9.6770576000000013</v>
      </c>
      <c r="U59" s="63">
        <f t="shared" si="57"/>
        <v>13.470283400000007</v>
      </c>
      <c r="V59" s="63">
        <f t="shared" si="57"/>
        <v>16.500142399999991</v>
      </c>
      <c r="W59" s="63">
        <f t="shared" si="57"/>
        <v>18.76663460000001</v>
      </c>
      <c r="X59" s="63">
        <f t="shared" si="57"/>
        <v>20.269759999999998</v>
      </c>
      <c r="Y59" s="63">
        <f t="shared" si="57"/>
        <v>21.009518599999993</v>
      </c>
      <c r="Z59" s="63">
        <f t="shared" si="57"/>
        <v>20.985910400000009</v>
      </c>
      <c r="AA59" s="63">
        <f t="shared" si="57"/>
        <v>20.198935399999996</v>
      </c>
      <c r="AB59" s="63">
        <f t="shared" si="57"/>
        <v>18.648593599999998</v>
      </c>
      <c r="AC59" s="63">
        <f t="shared" si="57"/>
        <v>16.334884999999986</v>
      </c>
      <c r="AD59" s="63">
        <f t="shared" si="57"/>
        <v>13.257809599999987</v>
      </c>
      <c r="AE59" s="63">
        <f t="shared" si="57"/>
        <v>9.4173674000000034</v>
      </c>
      <c r="AF59" s="63">
        <f t="shared" si="57"/>
        <v>4.8135583999999909</v>
      </c>
      <c r="AG59" s="63">
        <f t="shared" si="57"/>
        <v>-0.55361740000003579</v>
      </c>
      <c r="AH59" s="63">
        <f t="shared" si="57"/>
        <v>-6.6841599999999914</v>
      </c>
      <c r="AI59" s="63">
        <f t="shared" si="57"/>
        <v>-13.578069400000004</v>
      </c>
      <c r="AJ59" s="63">
        <f t="shared" si="57"/>
        <v>-21.235345600000073</v>
      </c>
      <c r="AK59" s="63">
        <f t="shared" si="57"/>
        <v>-26.764289066666777</v>
      </c>
      <c r="AL59" s="65">
        <f t="shared" si="57"/>
        <v>-32.632506666666728</v>
      </c>
      <c r="AM59" s="63">
        <f t="shared" si="57"/>
        <v>-48.787375000000026</v>
      </c>
    </row>
    <row r="60" spans="1:39">
      <c r="A60" s="1">
        <f>InvTRA!A684</f>
        <v>6</v>
      </c>
      <c r="B60" s="1">
        <f>InvTRA!B684</f>
        <v>17</v>
      </c>
      <c r="C60" s="1">
        <f>InvTRA!C684</f>
        <v>25</v>
      </c>
      <c r="D60" s="1">
        <f>InvTRA!D684</f>
        <v>4</v>
      </c>
      <c r="E60" s="1" t="str">
        <f>InvTRA!E684</f>
        <v>Vsin</v>
      </c>
      <c r="F60" s="1">
        <f>InvTRA!F684</f>
        <v>41.691000000000003</v>
      </c>
      <c r="G60" s="8">
        <f>InvTRA!P684</f>
        <v>-30.243400000000005</v>
      </c>
      <c r="H60" s="8">
        <f>InvTRA!Q684</f>
        <v>90.7654</v>
      </c>
      <c r="J60" s="8">
        <f>(F60-F61)/$I58</f>
        <v>17.309904761904765</v>
      </c>
      <c r="K60" s="8">
        <f>(G60-G61)/$I58</f>
        <v>12.370095238095237</v>
      </c>
      <c r="M60" s="25" t="s">
        <v>60</v>
      </c>
      <c r="N60" s="8">
        <f>G58</f>
        <v>135.90119999999999</v>
      </c>
      <c r="O60" s="51">
        <f t="shared" ref="O60:AM60" si="58">$G58+$G60*(O58-$N58)-$K60*(O58-$N58)^2/2</f>
        <v>124.55834166666668</v>
      </c>
      <c r="P60" s="63">
        <f t="shared" si="58"/>
        <v>122.10792959999998</v>
      </c>
      <c r="Q60" s="63">
        <f t="shared" si="58"/>
        <v>114.39301259999995</v>
      </c>
      <c r="R60" s="63">
        <f t="shared" si="58"/>
        <v>106.1325744</v>
      </c>
      <c r="S60" s="63">
        <f t="shared" si="58"/>
        <v>97.326614999999947</v>
      </c>
      <c r="T60" s="63">
        <f t="shared" si="58"/>
        <v>87.975134399999988</v>
      </c>
      <c r="U60" s="63">
        <f t="shared" si="58"/>
        <v>78.078132599999947</v>
      </c>
      <c r="V60" s="63">
        <f t="shared" si="58"/>
        <v>67.635609600000009</v>
      </c>
      <c r="W60" s="63">
        <f t="shared" si="58"/>
        <v>56.647565399999962</v>
      </c>
      <c r="X60" s="63">
        <f t="shared" si="58"/>
        <v>45.114000000000004</v>
      </c>
      <c r="Y60" s="63">
        <f t="shared" si="58"/>
        <v>33.034913399999951</v>
      </c>
      <c r="Z60" s="63">
        <f t="shared" si="58"/>
        <v>20.410305600000001</v>
      </c>
      <c r="AA60" s="63">
        <f t="shared" si="58"/>
        <v>7.2401765999999554</v>
      </c>
      <c r="AB60" s="63">
        <f t="shared" si="58"/>
        <v>-6.4754735999999866</v>
      </c>
      <c r="AC60" s="63">
        <f t="shared" si="58"/>
        <v>-20.736645000000053</v>
      </c>
      <c r="AD60" s="63">
        <f t="shared" si="58"/>
        <v>-35.543337599999987</v>
      </c>
      <c r="AE60" s="63">
        <f t="shared" si="58"/>
        <v>-50.895551400000031</v>
      </c>
      <c r="AF60" s="63">
        <f t="shared" si="58"/>
        <v>-66.793286399999985</v>
      </c>
      <c r="AG60" s="63">
        <f t="shared" si="58"/>
        <v>-83.236542600000035</v>
      </c>
      <c r="AH60" s="63">
        <f t="shared" si="58"/>
        <v>-100.22531999999995</v>
      </c>
      <c r="AI60" s="63">
        <f t="shared" si="58"/>
        <v>-117.75961860000002</v>
      </c>
      <c r="AJ60" s="63">
        <f t="shared" si="58"/>
        <v>-135.83943840000012</v>
      </c>
      <c r="AK60" s="63">
        <f t="shared" si="58"/>
        <v>-148.1957189333335</v>
      </c>
      <c r="AL60" s="65">
        <f t="shared" si="58"/>
        <v>-160.79445333333342</v>
      </c>
      <c r="AM60" s="63">
        <f t="shared" si="58"/>
        <v>-193.35202500000003</v>
      </c>
    </row>
    <row r="61" spans="1:39">
      <c r="A61" s="1">
        <f>InvTRA!A685</f>
        <v>6</v>
      </c>
      <c r="B61" s="1">
        <f>InvTRA!B685</f>
        <v>17</v>
      </c>
      <c r="C61" s="1">
        <f>InvTRA!C685</f>
        <v>25</v>
      </c>
      <c r="D61" s="1">
        <f>InvTRA!D685</f>
        <v>4</v>
      </c>
      <c r="E61" s="1" t="str">
        <f>InvTRA!E685</f>
        <v>Vdes</v>
      </c>
      <c r="F61" s="1">
        <f>InvTRA!F685</f>
        <v>-49.186</v>
      </c>
      <c r="G61" s="8">
        <f>InvTRA!P685</f>
        <v>-95.186400000000006</v>
      </c>
      <c r="H61" s="8">
        <f>InvTRA!Q685</f>
        <v>25.822400000000002</v>
      </c>
      <c r="M61" s="25" t="s">
        <v>61</v>
      </c>
      <c r="N61" s="8">
        <f>H58</f>
        <v>-179.5112</v>
      </c>
      <c r="O61" s="51">
        <f t="shared" ref="O61:AM61" si="59">$H58+$H60*(O58-$N58)-$K60*(O58-$N58)^2/2</f>
        <v>-148.50097833333336</v>
      </c>
      <c r="P61" s="63">
        <f t="shared" si="59"/>
        <v>-142.4807744</v>
      </c>
      <c r="Q61" s="63">
        <f t="shared" si="59"/>
        <v>-124.78384339999994</v>
      </c>
      <c r="R61" s="63">
        <f t="shared" si="59"/>
        <v>-107.63243360000001</v>
      </c>
      <c r="S61" s="63">
        <f t="shared" si="59"/>
        <v>-91.026544999999942</v>
      </c>
      <c r="T61" s="63">
        <f t="shared" si="59"/>
        <v>-74.966177600000023</v>
      </c>
      <c r="U61" s="63">
        <f t="shared" si="59"/>
        <v>-59.451331399999951</v>
      </c>
      <c r="V61" s="63">
        <f t="shared" si="59"/>
        <v>-44.482006400000024</v>
      </c>
      <c r="W61" s="63">
        <f t="shared" si="59"/>
        <v>-30.058202599999959</v>
      </c>
      <c r="X61" s="63">
        <f t="shared" si="59"/>
        <v>-16.179920000000024</v>
      </c>
      <c r="Y61" s="63">
        <f t="shared" si="59"/>
        <v>-2.8471585999999718</v>
      </c>
      <c r="Z61" s="63">
        <f t="shared" si="59"/>
        <v>9.9400815999999708</v>
      </c>
      <c r="AA61" s="63">
        <f t="shared" si="59"/>
        <v>22.181800600000031</v>
      </c>
      <c r="AB61" s="63">
        <f t="shared" si="59"/>
        <v>33.877998399999967</v>
      </c>
      <c r="AC61" s="63">
        <f t="shared" si="59"/>
        <v>45.028675000000021</v>
      </c>
      <c r="AD61" s="63">
        <f t="shared" si="59"/>
        <v>55.633830399999965</v>
      </c>
      <c r="AE61" s="63">
        <f t="shared" si="59"/>
        <v>65.693464600000027</v>
      </c>
      <c r="AF61" s="63">
        <f t="shared" si="59"/>
        <v>75.207577599999965</v>
      </c>
      <c r="AG61" s="63">
        <f t="shared" si="59"/>
        <v>84.17616940000002</v>
      </c>
      <c r="AH61" s="63">
        <f t="shared" si="59"/>
        <v>92.59923999999998</v>
      </c>
      <c r="AI61" s="63">
        <f t="shared" si="59"/>
        <v>100.47678940000002</v>
      </c>
      <c r="AJ61" s="63">
        <f t="shared" si="59"/>
        <v>107.80881760000003</v>
      </c>
      <c r="AK61" s="63">
        <f t="shared" si="59"/>
        <v>112.39376906666672</v>
      </c>
      <c r="AL61" s="65">
        <f t="shared" si="59"/>
        <v>116.73626666666669</v>
      </c>
      <c r="AM61" s="63">
        <f t="shared" si="59"/>
        <v>126.53177500000004</v>
      </c>
    </row>
    <row r="62" spans="1:39">
      <c r="A62" s="1">
        <f>InvTRA!A686</f>
        <v>6</v>
      </c>
      <c r="B62" s="1">
        <f>InvTRA!B686</f>
        <v>17</v>
      </c>
      <c r="C62" s="1">
        <f>InvTRA!C686</f>
        <v>25</v>
      </c>
      <c r="D62" s="1">
        <f>InvTRA!D686</f>
        <v>3</v>
      </c>
      <c r="E62" s="1" t="str">
        <f>InvTRA!E686</f>
        <v>Msin</v>
      </c>
      <c r="F62" s="1">
        <f>InvTRA!F686</f>
        <v>-30.922999999999998</v>
      </c>
      <c r="G62" s="8">
        <f>InvTRA!P686</f>
        <v>166.61969999999999</v>
      </c>
      <c r="H62" s="8">
        <f>InvTRA!Q686</f>
        <v>-212.3937</v>
      </c>
      <c r="I62" s="1">
        <v>5.25</v>
      </c>
      <c r="L62" s="1">
        <v>3</v>
      </c>
      <c r="M62" s="1" t="s">
        <v>65</v>
      </c>
      <c r="N62" s="26">
        <f>N54</f>
        <v>8.1999999999999993</v>
      </c>
      <c r="O62" s="52">
        <f>N62+0.35</f>
        <v>8.5499999999999989</v>
      </c>
      <c r="P62" s="37">
        <f>P50</f>
        <v>8.6199999999999992</v>
      </c>
      <c r="Q62" s="37">
        <f t="shared" ref="Q62:AM62" si="60">Q50</f>
        <v>8.83</v>
      </c>
      <c r="R62" s="37">
        <f t="shared" si="60"/>
        <v>9.0399999999999991</v>
      </c>
      <c r="S62" s="37">
        <f t="shared" si="60"/>
        <v>9.25</v>
      </c>
      <c r="T62" s="37">
        <f t="shared" si="60"/>
        <v>9.4599999999999991</v>
      </c>
      <c r="U62" s="37">
        <f t="shared" si="60"/>
        <v>9.67</v>
      </c>
      <c r="V62" s="37">
        <f t="shared" si="60"/>
        <v>9.879999999999999</v>
      </c>
      <c r="W62" s="37">
        <f t="shared" si="60"/>
        <v>10.09</v>
      </c>
      <c r="X62" s="37">
        <f t="shared" si="60"/>
        <v>10.299999999999999</v>
      </c>
      <c r="Y62" s="37">
        <f t="shared" si="60"/>
        <v>10.51</v>
      </c>
      <c r="Z62" s="37">
        <f t="shared" si="60"/>
        <v>10.719999999999999</v>
      </c>
      <c r="AA62" s="37">
        <f t="shared" si="60"/>
        <v>10.93</v>
      </c>
      <c r="AB62" s="37">
        <f t="shared" si="60"/>
        <v>11.139999999999999</v>
      </c>
      <c r="AC62" s="37">
        <f t="shared" si="60"/>
        <v>11.35</v>
      </c>
      <c r="AD62" s="37">
        <f t="shared" si="60"/>
        <v>11.559999999999999</v>
      </c>
      <c r="AE62" s="37">
        <f t="shared" si="60"/>
        <v>11.77</v>
      </c>
      <c r="AF62" s="37">
        <f t="shared" si="60"/>
        <v>11.979999999999999</v>
      </c>
      <c r="AG62" s="37">
        <f t="shared" si="60"/>
        <v>12.19</v>
      </c>
      <c r="AH62" s="37">
        <f t="shared" si="60"/>
        <v>12.399999999999999</v>
      </c>
      <c r="AI62" s="37">
        <f t="shared" si="60"/>
        <v>12.61</v>
      </c>
      <c r="AJ62" s="37">
        <f t="shared" si="60"/>
        <v>12.82</v>
      </c>
      <c r="AK62" s="37">
        <f t="shared" si="60"/>
        <v>12.96</v>
      </c>
      <c r="AL62" s="52">
        <f t="shared" si="60"/>
        <v>13.1</v>
      </c>
      <c r="AM62" s="37">
        <f t="shared" si="60"/>
        <v>13.45</v>
      </c>
    </row>
    <row r="63" spans="1:39">
      <c r="A63" s="1">
        <f>InvTRA!A687</f>
        <v>6</v>
      </c>
      <c r="B63" s="1">
        <f>InvTRA!B687</f>
        <v>17</v>
      </c>
      <c r="C63" s="1">
        <f>InvTRA!C687</f>
        <v>25</v>
      </c>
      <c r="D63" s="1">
        <f>InvTRA!D687</f>
        <v>3</v>
      </c>
      <c r="E63" s="1" t="str">
        <f>InvTRA!E687</f>
        <v>Mdes</v>
      </c>
      <c r="F63" s="1">
        <f>InvTRA!F687</f>
        <v>-47.372</v>
      </c>
      <c r="G63" s="8">
        <f>InvTRA!P687</f>
        <v>-224.631</v>
      </c>
      <c r="H63" s="8">
        <f>InvTRA!Q687</f>
        <v>159.381</v>
      </c>
      <c r="M63" s="25" t="s">
        <v>48</v>
      </c>
      <c r="N63" s="26">
        <f>F62</f>
        <v>-30.922999999999998</v>
      </c>
      <c r="O63" s="51">
        <f t="shared" ref="O63:AM63" si="61">$F62+$F64*(O62-$N62)-$J64*(O62-$N62)^2/2</f>
        <v>-17.176143333333346</v>
      </c>
      <c r="P63" s="63">
        <f t="shared" si="61"/>
        <v>-14.681230400000002</v>
      </c>
      <c r="Q63" s="63">
        <f t="shared" si="61"/>
        <v>-7.7054083999999747</v>
      </c>
      <c r="R63" s="63">
        <f t="shared" si="61"/>
        <v>-1.4929616000000054</v>
      </c>
      <c r="S63" s="63">
        <f t="shared" si="61"/>
        <v>3.9561100000000202</v>
      </c>
      <c r="T63" s="63">
        <f t="shared" si="61"/>
        <v>8.641806399999993</v>
      </c>
      <c r="U63" s="63">
        <f t="shared" si="61"/>
        <v>12.564127600000013</v>
      </c>
      <c r="V63" s="63">
        <f t="shared" si="61"/>
        <v>15.723073599999989</v>
      </c>
      <c r="W63" s="63">
        <f t="shared" si="61"/>
        <v>18.118644400000004</v>
      </c>
      <c r="X63" s="63">
        <f t="shared" si="61"/>
        <v>19.75083999999999</v>
      </c>
      <c r="Y63" s="63">
        <f t="shared" si="61"/>
        <v>20.619660399999994</v>
      </c>
      <c r="Z63" s="63">
        <f t="shared" si="61"/>
        <v>20.725105599999992</v>
      </c>
      <c r="AA63" s="63">
        <f t="shared" si="61"/>
        <v>20.067175599999999</v>
      </c>
      <c r="AB63" s="63">
        <f t="shared" si="61"/>
        <v>18.645870399999993</v>
      </c>
      <c r="AC63" s="63">
        <f t="shared" si="61"/>
        <v>16.461189999999988</v>
      </c>
      <c r="AD63" s="63">
        <f t="shared" si="61"/>
        <v>13.513134399999998</v>
      </c>
      <c r="AE63" s="63">
        <f t="shared" si="61"/>
        <v>9.8017035999999962</v>
      </c>
      <c r="AF63" s="63">
        <f t="shared" si="61"/>
        <v>5.3268976000000094</v>
      </c>
      <c r="AG63" s="63">
        <f t="shared" si="61"/>
        <v>8.8716400000009799E-2</v>
      </c>
      <c r="AH63" s="63">
        <f t="shared" si="61"/>
        <v>-5.9128399999999885</v>
      </c>
      <c r="AI63" s="63">
        <f t="shared" si="61"/>
        <v>-12.6777716</v>
      </c>
      <c r="AJ63" s="63">
        <f t="shared" si="61"/>
        <v>-20.206078400000052</v>
      </c>
      <c r="AK63" s="63">
        <f t="shared" si="61"/>
        <v>-25.649046933333409</v>
      </c>
      <c r="AL63" s="65">
        <f t="shared" si="61"/>
        <v>-31.431293333333372</v>
      </c>
      <c r="AM63" s="63">
        <f t="shared" si="61"/>
        <v>-47.371250000000003</v>
      </c>
    </row>
    <row r="64" spans="1:39">
      <c r="A64" s="1">
        <f>InvTRA!A688</f>
        <v>6</v>
      </c>
      <c r="B64" s="1">
        <f>InvTRA!B688</f>
        <v>17</v>
      </c>
      <c r="C64" s="1">
        <f>InvTRA!C688</f>
        <v>25</v>
      </c>
      <c r="D64" s="1">
        <f>InvTRA!D688</f>
        <v>3</v>
      </c>
      <c r="E64" s="1" t="str">
        <f>InvTRA!E688</f>
        <v>Vsin</v>
      </c>
      <c r="F64" s="1">
        <f>InvTRA!F688</f>
        <v>42.305999999999997</v>
      </c>
      <c r="G64" s="8">
        <f>InvTRA!P688</f>
        <v>-42.052899999999994</v>
      </c>
      <c r="H64" s="8">
        <f>InvTRA!Q688</f>
        <v>103.28489999999999</v>
      </c>
      <c r="J64" s="8">
        <f>(F64-F65)/$I62</f>
        <v>17.310095238095236</v>
      </c>
      <c r="K64" s="8">
        <f>(G64-G65)/$I62</f>
        <v>12.369904761904763</v>
      </c>
      <c r="M64" s="25" t="s">
        <v>60</v>
      </c>
      <c r="N64" s="8">
        <f>G62</f>
        <v>166.61969999999999</v>
      </c>
      <c r="O64" s="51">
        <f t="shared" ref="O64:AM64" si="62">$G62+$G64*(O62-$N62)-$K64*(O62-$N62)^2/2</f>
        <v>151.14352833333334</v>
      </c>
      <c r="P64" s="63">
        <f t="shared" si="62"/>
        <v>147.8664564</v>
      </c>
      <c r="Q64" s="63">
        <f t="shared" si="62"/>
        <v>137.67156539999996</v>
      </c>
      <c r="R64" s="63">
        <f t="shared" si="62"/>
        <v>126.93116160000001</v>
      </c>
      <c r="S64" s="63">
        <f t="shared" si="62"/>
        <v>115.64524499999996</v>
      </c>
      <c r="T64" s="63">
        <f t="shared" si="62"/>
        <v>103.81381560000001</v>
      </c>
      <c r="U64" s="63">
        <f t="shared" si="62"/>
        <v>91.436873399999968</v>
      </c>
      <c r="V64" s="63">
        <f t="shared" si="62"/>
        <v>78.514418400000011</v>
      </c>
      <c r="W64" s="63">
        <f t="shared" si="62"/>
        <v>65.046450599999972</v>
      </c>
      <c r="X64" s="63">
        <f t="shared" si="62"/>
        <v>51.03297000000002</v>
      </c>
      <c r="Y64" s="63">
        <f t="shared" si="62"/>
        <v>36.473976599999972</v>
      </c>
      <c r="Z64" s="63">
        <f t="shared" si="62"/>
        <v>21.36947040000004</v>
      </c>
      <c r="AA64" s="63">
        <f t="shared" si="62"/>
        <v>5.7194513999999756</v>
      </c>
      <c r="AB64" s="63">
        <f t="shared" si="62"/>
        <v>-10.476080399999951</v>
      </c>
      <c r="AC64" s="63">
        <f t="shared" si="62"/>
        <v>-27.217125000000024</v>
      </c>
      <c r="AD64" s="63">
        <f t="shared" si="62"/>
        <v>-44.50368239999996</v>
      </c>
      <c r="AE64" s="63">
        <f t="shared" si="62"/>
        <v>-62.335752600000021</v>
      </c>
      <c r="AF64" s="63">
        <f t="shared" si="62"/>
        <v>-80.713335599999951</v>
      </c>
      <c r="AG64" s="63">
        <f t="shared" si="62"/>
        <v>-99.636431400000021</v>
      </c>
      <c r="AH64" s="63">
        <f t="shared" si="62"/>
        <v>-119.10503999999993</v>
      </c>
      <c r="AI64" s="63">
        <f t="shared" si="62"/>
        <v>-139.1191614</v>
      </c>
      <c r="AJ64" s="63">
        <f t="shared" si="62"/>
        <v>-159.67879560000009</v>
      </c>
      <c r="AK64" s="63">
        <f t="shared" si="62"/>
        <v>-173.68828106666683</v>
      </c>
      <c r="AL64" s="65">
        <f t="shared" si="62"/>
        <v>-187.94021666666669</v>
      </c>
      <c r="AM64" s="63">
        <f t="shared" si="62"/>
        <v>-224.630775</v>
      </c>
    </row>
    <row r="65" spans="1:39">
      <c r="A65" s="1">
        <f>InvTRA!A689</f>
        <v>6</v>
      </c>
      <c r="B65" s="1">
        <f>InvTRA!B689</f>
        <v>17</v>
      </c>
      <c r="C65" s="1">
        <f>InvTRA!C689</f>
        <v>25</v>
      </c>
      <c r="D65" s="1">
        <f>InvTRA!D689</f>
        <v>3</v>
      </c>
      <c r="E65" s="1" t="str">
        <f>InvTRA!E689</f>
        <v>Vdes</v>
      </c>
      <c r="F65" s="1">
        <f>InvTRA!F689</f>
        <v>-48.572000000000003</v>
      </c>
      <c r="G65" s="8">
        <f>InvTRA!P689</f>
        <v>-106.9949</v>
      </c>
      <c r="H65" s="8">
        <f>InvTRA!Q689</f>
        <v>38.342899999999993</v>
      </c>
      <c r="M65" s="25" t="s">
        <v>61</v>
      </c>
      <c r="N65" s="8">
        <f>H62</f>
        <v>-212.3937</v>
      </c>
      <c r="O65" s="51">
        <f t="shared" ref="O65:AM65" si="63">$H62+$H64*(O62-$N62)-$K64*(O62-$N62)^2/2</f>
        <v>-177.0016416666667</v>
      </c>
      <c r="P65" s="63">
        <f t="shared" si="63"/>
        <v>-170.10506760000001</v>
      </c>
      <c r="Q65" s="63">
        <f t="shared" si="63"/>
        <v>-149.77902059999994</v>
      </c>
      <c r="R65" s="63">
        <f t="shared" si="63"/>
        <v>-129.99848640000002</v>
      </c>
      <c r="S65" s="63">
        <f t="shared" si="63"/>
        <v>-110.76346499999994</v>
      </c>
      <c r="T65" s="63">
        <f t="shared" si="63"/>
        <v>-92.073956400000029</v>
      </c>
      <c r="U65" s="63">
        <f t="shared" si="63"/>
        <v>-73.929960599999959</v>
      </c>
      <c r="V65" s="63">
        <f t="shared" si="63"/>
        <v>-56.331477600000028</v>
      </c>
      <c r="W65" s="63">
        <f t="shared" si="63"/>
        <v>-39.278507399999953</v>
      </c>
      <c r="X65" s="63">
        <f t="shared" si="63"/>
        <v>-22.771050000000042</v>
      </c>
      <c r="Y65" s="63">
        <f t="shared" si="63"/>
        <v>-6.8091053999999787</v>
      </c>
      <c r="Z65" s="63">
        <f t="shared" si="63"/>
        <v>8.6073263999999341</v>
      </c>
      <c r="AA65" s="63">
        <f t="shared" si="63"/>
        <v>23.478245399999999</v>
      </c>
      <c r="AB65" s="63">
        <f t="shared" si="63"/>
        <v>37.803651599999945</v>
      </c>
      <c r="AC65" s="63">
        <f t="shared" si="63"/>
        <v>51.583545000000001</v>
      </c>
      <c r="AD65" s="63">
        <f t="shared" si="63"/>
        <v>64.817925599999953</v>
      </c>
      <c r="AE65" s="63">
        <f t="shared" si="63"/>
        <v>77.506793400000006</v>
      </c>
      <c r="AF65" s="63">
        <f t="shared" si="63"/>
        <v>89.650148399999907</v>
      </c>
      <c r="AG65" s="63">
        <f t="shared" si="63"/>
        <v>101.24799059999995</v>
      </c>
      <c r="AH65" s="63">
        <f t="shared" si="63"/>
        <v>112.30031999999993</v>
      </c>
      <c r="AI65" s="63">
        <f t="shared" si="63"/>
        <v>122.80713659999996</v>
      </c>
      <c r="AJ65" s="63">
        <f t="shared" si="63"/>
        <v>132.76844039999997</v>
      </c>
      <c r="AK65" s="63">
        <f t="shared" si="63"/>
        <v>139.10624693333335</v>
      </c>
      <c r="AL65" s="65">
        <f t="shared" si="63"/>
        <v>145.20160333333331</v>
      </c>
      <c r="AM65" s="63">
        <f t="shared" si="63"/>
        <v>159.37927500000001</v>
      </c>
    </row>
    <row r="66" spans="1:39">
      <c r="A66" s="1">
        <f>InvTRA!A690</f>
        <v>6</v>
      </c>
      <c r="B66" s="1">
        <f>InvTRA!B690</f>
        <v>17</v>
      </c>
      <c r="C66" s="1">
        <f>InvTRA!C690</f>
        <v>25</v>
      </c>
      <c r="D66" s="1">
        <f>InvTRA!D690</f>
        <v>2</v>
      </c>
      <c r="E66" s="1" t="str">
        <f>InvTRA!E690</f>
        <v>Msin</v>
      </c>
      <c r="F66" s="1">
        <f>InvTRA!F690</f>
        <v>-33.472000000000001</v>
      </c>
      <c r="G66" s="8">
        <f>InvTRA!P690</f>
        <v>188.91679999999999</v>
      </c>
      <c r="H66" s="8">
        <f>InvTRA!Q690</f>
        <v>-237.67080000000001</v>
      </c>
      <c r="I66" s="1">
        <v>5.25</v>
      </c>
      <c r="L66" s="1">
        <v>2</v>
      </c>
      <c r="M66" s="1" t="s">
        <v>65</v>
      </c>
      <c r="N66" s="26">
        <f>N58</f>
        <v>8.1999999999999993</v>
      </c>
      <c r="O66" s="52">
        <f>N66+0.35</f>
        <v>8.5499999999999989</v>
      </c>
      <c r="P66" s="37">
        <f>P50</f>
        <v>8.6199999999999992</v>
      </c>
      <c r="Q66" s="37">
        <f t="shared" ref="Q66:AM66" si="64">Q50</f>
        <v>8.83</v>
      </c>
      <c r="R66" s="37">
        <f t="shared" si="64"/>
        <v>9.0399999999999991</v>
      </c>
      <c r="S66" s="37">
        <f t="shared" si="64"/>
        <v>9.25</v>
      </c>
      <c r="T66" s="37">
        <f t="shared" si="64"/>
        <v>9.4599999999999991</v>
      </c>
      <c r="U66" s="37">
        <f t="shared" si="64"/>
        <v>9.67</v>
      </c>
      <c r="V66" s="37">
        <f t="shared" si="64"/>
        <v>9.879999999999999</v>
      </c>
      <c r="W66" s="37">
        <f t="shared" si="64"/>
        <v>10.09</v>
      </c>
      <c r="X66" s="37">
        <f t="shared" si="64"/>
        <v>10.299999999999999</v>
      </c>
      <c r="Y66" s="37">
        <f t="shared" si="64"/>
        <v>10.51</v>
      </c>
      <c r="Z66" s="37">
        <f t="shared" si="64"/>
        <v>10.719999999999999</v>
      </c>
      <c r="AA66" s="37">
        <f t="shared" si="64"/>
        <v>10.93</v>
      </c>
      <c r="AB66" s="37">
        <f t="shared" si="64"/>
        <v>11.139999999999999</v>
      </c>
      <c r="AC66" s="37">
        <f t="shared" si="64"/>
        <v>11.35</v>
      </c>
      <c r="AD66" s="37">
        <f t="shared" si="64"/>
        <v>11.559999999999999</v>
      </c>
      <c r="AE66" s="37">
        <f t="shared" si="64"/>
        <v>11.77</v>
      </c>
      <c r="AF66" s="37">
        <f t="shared" si="64"/>
        <v>11.979999999999999</v>
      </c>
      <c r="AG66" s="37">
        <f t="shared" si="64"/>
        <v>12.19</v>
      </c>
      <c r="AH66" s="37">
        <f t="shared" si="64"/>
        <v>12.399999999999999</v>
      </c>
      <c r="AI66" s="37">
        <f t="shared" si="64"/>
        <v>12.61</v>
      </c>
      <c r="AJ66" s="37">
        <f t="shared" si="64"/>
        <v>12.82</v>
      </c>
      <c r="AK66" s="37">
        <f t="shared" si="64"/>
        <v>12.96</v>
      </c>
      <c r="AL66" s="52">
        <f>AL50</f>
        <v>13.1</v>
      </c>
      <c r="AM66" s="37">
        <f t="shared" si="64"/>
        <v>13.45</v>
      </c>
    </row>
    <row r="67" spans="1:39">
      <c r="A67" s="1">
        <f>InvTRA!A691</f>
        <v>6</v>
      </c>
      <c r="B67" s="1">
        <f>InvTRA!B691</f>
        <v>17</v>
      </c>
      <c r="C67" s="1">
        <f>InvTRA!C691</f>
        <v>25</v>
      </c>
      <c r="D67" s="1">
        <f>InvTRA!D691</f>
        <v>2</v>
      </c>
      <c r="E67" s="1" t="str">
        <f>InvTRA!E691</f>
        <v>Mdes</v>
      </c>
      <c r="F67" s="1">
        <f>InvTRA!F691</f>
        <v>-44.853999999999999</v>
      </c>
      <c r="G67" s="8">
        <f>InvTRA!P691</f>
        <v>-246.93679999999998</v>
      </c>
      <c r="H67" s="8">
        <f>InvTRA!Q691</f>
        <v>184.57079999999999</v>
      </c>
      <c r="M67" s="25" t="s">
        <v>48</v>
      </c>
      <c r="N67" s="26">
        <f>F66</f>
        <v>-33.472000000000001</v>
      </c>
      <c r="O67" s="51">
        <f t="shared" ref="O67:AM67" si="65">$F66+$F68*(O66-$N66)-$J68*(O66-$N66)^2/2</f>
        <v>-19.38739333333335</v>
      </c>
      <c r="P67" s="63">
        <f t="shared" si="65"/>
        <v>-16.824930400000007</v>
      </c>
      <c r="Q67" s="63">
        <f t="shared" si="65"/>
        <v>-9.6464583999999753</v>
      </c>
      <c r="R67" s="63">
        <f t="shared" si="65"/>
        <v>-3.2313616000000076</v>
      </c>
      <c r="S67" s="63">
        <f t="shared" si="65"/>
        <v>2.4203600000000165</v>
      </c>
      <c r="T67" s="63">
        <f t="shared" si="65"/>
        <v>7.3087063999999948</v>
      </c>
      <c r="U67" s="63">
        <f t="shared" si="65"/>
        <v>11.433677600000014</v>
      </c>
      <c r="V67" s="63">
        <f t="shared" si="65"/>
        <v>14.795273599999991</v>
      </c>
      <c r="W67" s="63">
        <f t="shared" si="65"/>
        <v>17.393494400000012</v>
      </c>
      <c r="X67" s="63">
        <f t="shared" si="65"/>
        <v>19.228340000000003</v>
      </c>
      <c r="Y67" s="63">
        <f t="shared" si="65"/>
        <v>20.299810399999991</v>
      </c>
      <c r="Z67" s="63">
        <f t="shared" si="65"/>
        <v>20.607905599999995</v>
      </c>
      <c r="AA67" s="63">
        <f t="shared" si="65"/>
        <v>20.152625600000007</v>
      </c>
      <c r="AB67" s="63">
        <f t="shared" si="65"/>
        <v>18.933970400000007</v>
      </c>
      <c r="AC67" s="63">
        <f t="shared" si="65"/>
        <v>16.951939999999979</v>
      </c>
      <c r="AD67" s="63">
        <f t="shared" si="65"/>
        <v>14.206534399999995</v>
      </c>
      <c r="AE67" s="63">
        <f t="shared" si="65"/>
        <v>10.697753599999999</v>
      </c>
      <c r="AF67" s="63">
        <f t="shared" si="65"/>
        <v>6.4255976000000175</v>
      </c>
      <c r="AG67" s="63">
        <f t="shared" si="65"/>
        <v>1.3900664000000234</v>
      </c>
      <c r="AH67" s="63">
        <f t="shared" si="65"/>
        <v>-4.4088399999999695</v>
      </c>
      <c r="AI67" s="63">
        <f t="shared" si="65"/>
        <v>-10.971121599999975</v>
      </c>
      <c r="AJ67" s="63">
        <f t="shared" si="65"/>
        <v>-18.296778400000051</v>
      </c>
      <c r="AK67" s="63">
        <f t="shared" si="65"/>
        <v>-23.604646933333385</v>
      </c>
      <c r="AL67" s="65">
        <f t="shared" si="65"/>
        <v>-29.251793333333353</v>
      </c>
      <c r="AM67" s="63">
        <f t="shared" si="65"/>
        <v>-44.853999999999985</v>
      </c>
    </row>
    <row r="68" spans="1:39">
      <c r="A68" s="1">
        <f>InvTRA!A692</f>
        <v>6</v>
      </c>
      <c r="B68" s="1">
        <f>InvTRA!B692</f>
        <v>17</v>
      </c>
      <c r="C68" s="1">
        <f>InvTRA!C692</f>
        <v>25</v>
      </c>
      <c r="D68" s="1">
        <f>InvTRA!D692</f>
        <v>2</v>
      </c>
      <c r="E68" s="1" t="str">
        <f>InvTRA!E692</f>
        <v>Vsin</v>
      </c>
      <c r="F68" s="1">
        <f>InvTRA!F692</f>
        <v>43.271000000000001</v>
      </c>
      <c r="G68" s="8">
        <f>InvTRA!P692</f>
        <v>-50.547800000000009</v>
      </c>
      <c r="H68" s="8">
        <f>InvTRA!Q692</f>
        <v>112.8978</v>
      </c>
      <c r="J68" s="8">
        <f>(F68-F69)/$I66</f>
        <v>17.310095238095236</v>
      </c>
      <c r="K68" s="8">
        <f>(G68-G69)/$I66</f>
        <v>12.370095238095237</v>
      </c>
      <c r="M68" s="25" t="s">
        <v>60</v>
      </c>
      <c r="N68" s="8">
        <f>G66</f>
        <v>188.91679999999999</v>
      </c>
      <c r="O68" s="51">
        <f t="shared" ref="O68:AM68" si="66">$G66+$G68*(O66-$N66)-$K68*(O66-$N66)^2/2</f>
        <v>170.46740166666669</v>
      </c>
      <c r="P68" s="63">
        <f t="shared" si="66"/>
        <v>166.59568160000001</v>
      </c>
      <c r="Q68" s="63">
        <f t="shared" si="66"/>
        <v>154.61684059999993</v>
      </c>
      <c r="R68" s="63">
        <f t="shared" si="66"/>
        <v>142.0924784</v>
      </c>
      <c r="S68" s="63">
        <f t="shared" si="66"/>
        <v>129.02259499999994</v>
      </c>
      <c r="T68" s="63">
        <f t="shared" si="66"/>
        <v>115.4071904</v>
      </c>
      <c r="U68" s="63">
        <f t="shared" si="66"/>
        <v>101.24626459999993</v>
      </c>
      <c r="V68" s="63">
        <f t="shared" si="66"/>
        <v>86.539817599999992</v>
      </c>
      <c r="W68" s="63">
        <f t="shared" si="66"/>
        <v>71.287849399999942</v>
      </c>
      <c r="X68" s="63">
        <f t="shared" si="66"/>
        <v>55.49036000000001</v>
      </c>
      <c r="Y68" s="63">
        <f t="shared" si="66"/>
        <v>39.147349399999925</v>
      </c>
      <c r="Z68" s="63">
        <f t="shared" si="66"/>
        <v>22.258817600000015</v>
      </c>
      <c r="AA68" s="63">
        <f t="shared" si="66"/>
        <v>4.824764599999952</v>
      </c>
      <c r="AB68" s="63">
        <f t="shared" si="66"/>
        <v>-13.154809599999993</v>
      </c>
      <c r="AC68" s="63">
        <f t="shared" si="66"/>
        <v>-31.679905000000076</v>
      </c>
      <c r="AD68" s="63">
        <f t="shared" si="66"/>
        <v>-50.750521599999985</v>
      </c>
      <c r="AE68" s="63">
        <f t="shared" si="66"/>
        <v>-70.36665940000006</v>
      </c>
      <c r="AF68" s="63">
        <f t="shared" si="66"/>
        <v>-90.528318399999975</v>
      </c>
      <c r="AG68" s="63">
        <f t="shared" si="66"/>
        <v>-111.23549860000006</v>
      </c>
      <c r="AH68" s="63">
        <f t="shared" si="66"/>
        <v>-132.48819999999995</v>
      </c>
      <c r="AI68" s="63">
        <f t="shared" si="66"/>
        <v>-154.28642260000004</v>
      </c>
      <c r="AJ68" s="63">
        <f t="shared" si="66"/>
        <v>-176.63016640000018</v>
      </c>
      <c r="AK68" s="63">
        <f t="shared" si="66"/>
        <v>-191.82906293333355</v>
      </c>
      <c r="AL68" s="65">
        <f t="shared" si="66"/>
        <v>-207.27041333333344</v>
      </c>
      <c r="AM68" s="63">
        <f t="shared" si="66"/>
        <v>-246.93452500000004</v>
      </c>
    </row>
    <row r="69" spans="1:39">
      <c r="A69" s="1">
        <f>InvTRA!A693</f>
        <v>6</v>
      </c>
      <c r="B69" s="1">
        <f>InvTRA!B693</f>
        <v>17</v>
      </c>
      <c r="C69" s="1">
        <f>InvTRA!C693</f>
        <v>25</v>
      </c>
      <c r="D69" s="1">
        <f>InvTRA!D693</f>
        <v>2</v>
      </c>
      <c r="E69" s="1" t="str">
        <f>InvTRA!E693</f>
        <v>Vdes</v>
      </c>
      <c r="F69" s="1">
        <f>InvTRA!F693</f>
        <v>-47.606999999999999</v>
      </c>
      <c r="G69" s="8">
        <f>InvTRA!P693</f>
        <v>-115.49080000000001</v>
      </c>
      <c r="H69" s="8">
        <f>InvTRA!Q693</f>
        <v>47.954800000000006</v>
      </c>
      <c r="M69" s="25" t="s">
        <v>61</v>
      </c>
      <c r="N69" s="8">
        <f>H66</f>
        <v>-237.67080000000001</v>
      </c>
      <c r="O69" s="51">
        <f t="shared" ref="O69:AM69" si="67">$H66+$H68*(O66-$N66)-$K68*(O66-$N66)^2/2</f>
        <v>-198.91423833333337</v>
      </c>
      <c r="P69" s="63">
        <f t="shared" si="67"/>
        <v>-191.34476640000003</v>
      </c>
      <c r="Q69" s="63">
        <f t="shared" si="67"/>
        <v>-169.00003139999995</v>
      </c>
      <c r="R69" s="63">
        <f t="shared" si="67"/>
        <v>-147.20081760000002</v>
      </c>
      <c r="S69" s="63">
        <f t="shared" si="67"/>
        <v>-125.94712499999994</v>
      </c>
      <c r="T69" s="63">
        <f t="shared" si="67"/>
        <v>-105.23895360000004</v>
      </c>
      <c r="U69" s="63">
        <f t="shared" si="67"/>
        <v>-85.076303399999944</v>
      </c>
      <c r="V69" s="63">
        <f t="shared" si="67"/>
        <v>-65.459174400000023</v>
      </c>
      <c r="W69" s="63">
        <f t="shared" si="67"/>
        <v>-46.387566599999957</v>
      </c>
      <c r="X69" s="63">
        <f t="shared" si="67"/>
        <v>-27.861480000000043</v>
      </c>
      <c r="Y69" s="63">
        <f t="shared" si="67"/>
        <v>-9.8809145999999544</v>
      </c>
      <c r="Z69" s="63">
        <f t="shared" si="67"/>
        <v>7.5541295999999392</v>
      </c>
      <c r="AA69" s="63">
        <f t="shared" si="67"/>
        <v>24.443652600000064</v>
      </c>
      <c r="AB69" s="63">
        <f t="shared" si="67"/>
        <v>40.787654399999951</v>
      </c>
      <c r="AC69" s="63">
        <f t="shared" si="67"/>
        <v>56.586135000000013</v>
      </c>
      <c r="AD69" s="63">
        <f t="shared" si="67"/>
        <v>71.839094399999965</v>
      </c>
      <c r="AE69" s="63">
        <f t="shared" si="67"/>
        <v>86.546532600000035</v>
      </c>
      <c r="AF69" s="63">
        <f t="shared" si="67"/>
        <v>100.70844959999998</v>
      </c>
      <c r="AG69" s="63">
        <f t="shared" si="67"/>
        <v>114.32484540000004</v>
      </c>
      <c r="AH69" s="63">
        <f t="shared" si="67"/>
        <v>127.39571999999995</v>
      </c>
      <c r="AI69" s="63">
        <f t="shared" si="67"/>
        <v>139.92107339999995</v>
      </c>
      <c r="AJ69" s="63">
        <f t="shared" si="67"/>
        <v>151.9009056000001</v>
      </c>
      <c r="AK69" s="63">
        <f t="shared" si="67"/>
        <v>159.58439306666676</v>
      </c>
      <c r="AL69" s="65">
        <f t="shared" si="67"/>
        <v>167.02542666666673</v>
      </c>
      <c r="AM69" s="63">
        <f t="shared" si="67"/>
        <v>184.567275</v>
      </c>
    </row>
    <row r="70" spans="1:39">
      <c r="A70" s="1">
        <f>InvTRA!A694</f>
        <v>6</v>
      </c>
      <c r="B70" s="1">
        <f>InvTRA!B694</f>
        <v>17</v>
      </c>
      <c r="C70" s="1">
        <f>InvTRA!C694</f>
        <v>25</v>
      </c>
      <c r="D70" s="1">
        <f>InvTRA!D694</f>
        <v>1</v>
      </c>
      <c r="E70" s="1" t="str">
        <f>InvTRA!E694</f>
        <v>Msin</v>
      </c>
      <c r="F70" s="1">
        <f>InvTRA!F694</f>
        <v>-38.301000000000002</v>
      </c>
      <c r="G70" s="8">
        <f>InvTRA!P694</f>
        <v>188.83520000000001</v>
      </c>
      <c r="H70" s="8">
        <f>InvTRA!Q694</f>
        <v>-243.25120000000001</v>
      </c>
      <c r="I70" s="1">
        <v>5.25</v>
      </c>
      <c r="L70" s="1">
        <v>1</v>
      </c>
      <c r="M70" s="1" t="s">
        <v>65</v>
      </c>
      <c r="N70" s="26">
        <f>N62</f>
        <v>8.1999999999999993</v>
      </c>
      <c r="O70" s="52">
        <f>N70+0.35</f>
        <v>8.5499999999999989</v>
      </c>
      <c r="P70" s="37">
        <f>P50</f>
        <v>8.6199999999999992</v>
      </c>
      <c r="Q70" s="37">
        <f t="shared" ref="Q70:AM70" si="68">Q50</f>
        <v>8.83</v>
      </c>
      <c r="R70" s="37">
        <f t="shared" si="68"/>
        <v>9.0399999999999991</v>
      </c>
      <c r="S70" s="37">
        <f t="shared" si="68"/>
        <v>9.25</v>
      </c>
      <c r="T70" s="37">
        <f t="shared" si="68"/>
        <v>9.4599999999999991</v>
      </c>
      <c r="U70" s="37">
        <f t="shared" si="68"/>
        <v>9.67</v>
      </c>
      <c r="V70" s="37">
        <f t="shared" si="68"/>
        <v>9.879999999999999</v>
      </c>
      <c r="W70" s="37">
        <f t="shared" si="68"/>
        <v>10.09</v>
      </c>
      <c r="X70" s="37">
        <f t="shared" si="68"/>
        <v>10.299999999999999</v>
      </c>
      <c r="Y70" s="37">
        <f t="shared" si="68"/>
        <v>10.51</v>
      </c>
      <c r="Z70" s="37">
        <f t="shared" si="68"/>
        <v>10.719999999999999</v>
      </c>
      <c r="AA70" s="37">
        <f t="shared" si="68"/>
        <v>10.93</v>
      </c>
      <c r="AB70" s="37">
        <f t="shared" si="68"/>
        <v>11.139999999999999</v>
      </c>
      <c r="AC70" s="37">
        <f t="shared" si="68"/>
        <v>11.35</v>
      </c>
      <c r="AD70" s="37">
        <f t="shared" si="68"/>
        <v>11.559999999999999</v>
      </c>
      <c r="AE70" s="37">
        <f t="shared" si="68"/>
        <v>11.77</v>
      </c>
      <c r="AF70" s="37">
        <f t="shared" si="68"/>
        <v>11.979999999999999</v>
      </c>
      <c r="AG70" s="37">
        <f t="shared" si="68"/>
        <v>12.19</v>
      </c>
      <c r="AH70" s="37">
        <f t="shared" si="68"/>
        <v>12.399999999999999</v>
      </c>
      <c r="AI70" s="37">
        <f t="shared" si="68"/>
        <v>12.61</v>
      </c>
      <c r="AJ70" s="37">
        <f t="shared" si="68"/>
        <v>12.82</v>
      </c>
      <c r="AK70" s="37">
        <f t="shared" si="68"/>
        <v>12.96</v>
      </c>
      <c r="AL70" s="52">
        <f t="shared" si="68"/>
        <v>13.1</v>
      </c>
      <c r="AM70" s="37">
        <f t="shared" si="68"/>
        <v>13.45</v>
      </c>
    </row>
    <row r="71" spans="1:39">
      <c r="A71" s="1">
        <f>InvTRA!A695</f>
        <v>6</v>
      </c>
      <c r="B71" s="1">
        <f>InvTRA!B695</f>
        <v>17</v>
      </c>
      <c r="C71" s="1">
        <f>InvTRA!C695</f>
        <v>25</v>
      </c>
      <c r="D71" s="1">
        <f>InvTRA!D695</f>
        <v>1</v>
      </c>
      <c r="E71" s="1" t="str">
        <f>InvTRA!E695</f>
        <v>Mdes</v>
      </c>
      <c r="F71" s="1">
        <f>InvTRA!F695</f>
        <v>-39.317</v>
      </c>
      <c r="G71" s="8">
        <f>InvTRA!P695</f>
        <v>-246.93699999999998</v>
      </c>
      <c r="H71" s="8">
        <f>InvTRA!Q695</f>
        <v>191.417</v>
      </c>
      <c r="M71" s="25" t="s">
        <v>48</v>
      </c>
      <c r="N71" s="26">
        <f>F70</f>
        <v>-38.301000000000002</v>
      </c>
      <c r="O71" s="51">
        <f t="shared" ref="O71:AM71" si="69">$F70+$F72*(O70-$N70)-$J72*(O70-$N70)^2/2</f>
        <v>-23.525481666666682</v>
      </c>
      <c r="P71" s="63">
        <f t="shared" si="69"/>
        <v>-20.824833600000005</v>
      </c>
      <c r="Q71" s="63">
        <f t="shared" si="69"/>
        <v>-13.231800599999975</v>
      </c>
      <c r="R71" s="63">
        <f t="shared" si="69"/>
        <v>-6.4021344000000058</v>
      </c>
      <c r="S71" s="63">
        <f t="shared" si="69"/>
        <v>-0.33583499999998701</v>
      </c>
      <c r="T71" s="63">
        <f t="shared" si="69"/>
        <v>4.9670975999999936</v>
      </c>
      <c r="U71" s="63">
        <f t="shared" si="69"/>
        <v>9.5066634000000043</v>
      </c>
      <c r="V71" s="63">
        <f t="shared" si="69"/>
        <v>13.282862399999996</v>
      </c>
      <c r="W71" s="63">
        <f t="shared" si="69"/>
        <v>16.295694600000004</v>
      </c>
      <c r="X71" s="63">
        <f t="shared" si="69"/>
        <v>18.545159999999996</v>
      </c>
      <c r="Y71" s="63">
        <f t="shared" si="69"/>
        <v>20.031258599999994</v>
      </c>
      <c r="Z71" s="63">
        <f t="shared" si="69"/>
        <v>20.753990399999999</v>
      </c>
      <c r="AA71" s="63">
        <f t="shared" si="69"/>
        <v>20.713355399999998</v>
      </c>
      <c r="AB71" s="63">
        <f t="shared" si="69"/>
        <v>19.909353599999989</v>
      </c>
      <c r="AC71" s="63">
        <f t="shared" si="69"/>
        <v>18.34198499999998</v>
      </c>
      <c r="AD71" s="63">
        <f t="shared" si="69"/>
        <v>16.011249600000014</v>
      </c>
      <c r="AE71" s="63">
        <f t="shared" si="69"/>
        <v>12.917147400000005</v>
      </c>
      <c r="AF71" s="63">
        <f t="shared" si="69"/>
        <v>9.0596783999999815</v>
      </c>
      <c r="AG71" s="63">
        <f t="shared" si="69"/>
        <v>4.4388425999999583</v>
      </c>
      <c r="AH71" s="63">
        <f t="shared" si="69"/>
        <v>-0.94535999999999376</v>
      </c>
      <c r="AI71" s="63">
        <f t="shared" si="69"/>
        <v>-7.0929294000000027</v>
      </c>
      <c r="AJ71" s="63">
        <f t="shared" si="69"/>
        <v>-14.003865600000069</v>
      </c>
      <c r="AK71" s="63">
        <f t="shared" si="69"/>
        <v>-19.035249066666751</v>
      </c>
      <c r="AL71" s="65">
        <f t="shared" si="69"/>
        <v>-24.405906666666709</v>
      </c>
      <c r="AM71" s="63">
        <f t="shared" si="69"/>
        <v>-39.316874999999982</v>
      </c>
    </row>
    <row r="72" spans="1:39">
      <c r="A72" s="1">
        <f>InvTRA!A696</f>
        <v>6</v>
      </c>
      <c r="B72" s="1">
        <f>InvTRA!B696</f>
        <v>17</v>
      </c>
      <c r="C72" s="1">
        <f>InvTRA!C696</f>
        <v>25</v>
      </c>
      <c r="D72" s="1">
        <f>InvTRA!D696</f>
        <v>1</v>
      </c>
      <c r="E72" s="1" t="str">
        <f>InvTRA!E696</f>
        <v>Vsin</v>
      </c>
      <c r="F72" s="1">
        <f>InvTRA!F696</f>
        <v>45.244999999999997</v>
      </c>
      <c r="G72" s="8">
        <f>InvTRA!P696</f>
        <v>-50.532900000000012</v>
      </c>
      <c r="H72" s="8">
        <f>InvTRA!Q696</f>
        <v>115.26490000000001</v>
      </c>
      <c r="J72" s="8">
        <f>(F72-F73)/$I70</f>
        <v>17.309904761904761</v>
      </c>
      <c r="K72" s="8">
        <f>(G72-G73)/$I70</f>
        <v>12.370095238095237</v>
      </c>
      <c r="M72" s="25" t="s">
        <v>60</v>
      </c>
      <c r="N72" s="8">
        <f>G70</f>
        <v>188.83520000000001</v>
      </c>
      <c r="O72" s="51">
        <f t="shared" ref="O72:AM72" si="70">$G70+$G72*(O70-$N70)-$K72*(O70-$N70)^2/2</f>
        <v>170.3910166666667</v>
      </c>
      <c r="P72" s="63">
        <f t="shared" si="70"/>
        <v>166.52033960000003</v>
      </c>
      <c r="Q72" s="63">
        <f t="shared" si="70"/>
        <v>154.54462759999996</v>
      </c>
      <c r="R72" s="63">
        <f t="shared" si="70"/>
        <v>142.0233944</v>
      </c>
      <c r="S72" s="63">
        <f t="shared" si="70"/>
        <v>128.95663999999996</v>
      </c>
      <c r="T72" s="63">
        <f t="shared" si="70"/>
        <v>115.3443644</v>
      </c>
      <c r="U72" s="63">
        <f t="shared" si="70"/>
        <v>101.18656759999995</v>
      </c>
      <c r="V72" s="63">
        <f t="shared" si="70"/>
        <v>86.483249600000022</v>
      </c>
      <c r="W72" s="63">
        <f t="shared" si="70"/>
        <v>71.234410399999959</v>
      </c>
      <c r="X72" s="63">
        <f t="shared" si="70"/>
        <v>55.440050000000014</v>
      </c>
      <c r="Y72" s="63">
        <f t="shared" si="70"/>
        <v>39.100168399999944</v>
      </c>
      <c r="Z72" s="63">
        <f t="shared" si="70"/>
        <v>22.214765600000021</v>
      </c>
      <c r="AA72" s="63">
        <f t="shared" si="70"/>
        <v>4.7838415999999597</v>
      </c>
      <c r="AB72" s="63">
        <f t="shared" si="70"/>
        <v>-13.192603599999984</v>
      </c>
      <c r="AC72" s="63">
        <f t="shared" si="70"/>
        <v>-31.714570000000037</v>
      </c>
      <c r="AD72" s="63">
        <f t="shared" si="70"/>
        <v>-50.782057599999973</v>
      </c>
      <c r="AE72" s="63">
        <f t="shared" si="70"/>
        <v>-70.395066400000047</v>
      </c>
      <c r="AF72" s="63">
        <f t="shared" si="70"/>
        <v>-90.553596399999961</v>
      </c>
      <c r="AG72" s="63">
        <f t="shared" si="70"/>
        <v>-111.25764760000004</v>
      </c>
      <c r="AH72" s="63">
        <f t="shared" si="70"/>
        <v>-132.50721999999996</v>
      </c>
      <c r="AI72" s="63">
        <f t="shared" si="70"/>
        <v>-154.30231360000005</v>
      </c>
      <c r="AJ72" s="63">
        <f t="shared" si="70"/>
        <v>-176.64292840000016</v>
      </c>
      <c r="AK72" s="63">
        <f t="shared" si="70"/>
        <v>-191.83973893333354</v>
      </c>
      <c r="AL72" s="65">
        <f t="shared" si="70"/>
        <v>-207.27900333333343</v>
      </c>
      <c r="AM72" s="63">
        <f t="shared" si="70"/>
        <v>-246.93790000000004</v>
      </c>
    </row>
    <row r="73" spans="1:39">
      <c r="A73" s="1">
        <f>InvTRA!A697</f>
        <v>6</v>
      </c>
      <c r="B73" s="1">
        <f>InvTRA!B697</f>
        <v>17</v>
      </c>
      <c r="C73" s="1">
        <f>InvTRA!C697</f>
        <v>25</v>
      </c>
      <c r="D73" s="1">
        <f>InvTRA!D697</f>
        <v>1</v>
      </c>
      <c r="E73" s="1" t="str">
        <f>InvTRA!E697</f>
        <v>Vdes</v>
      </c>
      <c r="F73" s="1">
        <f>InvTRA!F697</f>
        <v>-45.631999999999998</v>
      </c>
      <c r="G73" s="8">
        <f>InvTRA!P697</f>
        <v>-115.47590000000001</v>
      </c>
      <c r="H73" s="8">
        <f>InvTRA!Q697</f>
        <v>50.321900000000014</v>
      </c>
      <c r="J73" s="21"/>
      <c r="K73" s="21"/>
      <c r="M73" s="25" t="s">
        <v>61</v>
      </c>
      <c r="N73" s="8">
        <f>H70</f>
        <v>-243.25120000000001</v>
      </c>
      <c r="O73" s="51">
        <f t="shared" ref="O73:AM73" si="71">$H70+$H72*(O70-$N70)-$K72*(O70-$N70)^2/2</f>
        <v>-203.66615333333337</v>
      </c>
      <c r="P73" s="63">
        <f t="shared" si="71"/>
        <v>-195.9309844</v>
      </c>
      <c r="Q73" s="63">
        <f t="shared" si="71"/>
        <v>-173.08915839999992</v>
      </c>
      <c r="R73" s="63">
        <f t="shared" si="71"/>
        <v>-150.79285360000003</v>
      </c>
      <c r="S73" s="63">
        <f t="shared" si="71"/>
        <v>-129.04206999999994</v>
      </c>
      <c r="T73" s="63">
        <f t="shared" si="71"/>
        <v>-107.83680760000003</v>
      </c>
      <c r="U73" s="63">
        <f t="shared" si="71"/>
        <v>-87.177066399999944</v>
      </c>
      <c r="V73" s="63">
        <f t="shared" si="71"/>
        <v>-67.062846400000012</v>
      </c>
      <c r="W73" s="63">
        <f t="shared" si="71"/>
        <v>-47.494147599999934</v>
      </c>
      <c r="X73" s="63">
        <f t="shared" si="71"/>
        <v>-28.470970000000008</v>
      </c>
      <c r="Y73" s="63">
        <f t="shared" si="71"/>
        <v>-9.9933135999999365</v>
      </c>
      <c r="Z73" s="63">
        <f t="shared" si="71"/>
        <v>7.9388215999999687</v>
      </c>
      <c r="AA73" s="63">
        <f t="shared" si="71"/>
        <v>25.325435600000048</v>
      </c>
      <c r="AB73" s="63">
        <f t="shared" si="71"/>
        <v>42.166528400000004</v>
      </c>
      <c r="AC73" s="63">
        <f t="shared" si="71"/>
        <v>58.462100000000078</v>
      </c>
      <c r="AD73" s="63">
        <f t="shared" si="71"/>
        <v>74.212150399999985</v>
      </c>
      <c r="AE73" s="63">
        <f t="shared" si="71"/>
        <v>89.416679600000066</v>
      </c>
      <c r="AF73" s="63">
        <f t="shared" si="71"/>
        <v>104.07568759999997</v>
      </c>
      <c r="AG73" s="63">
        <f t="shared" si="71"/>
        <v>118.18917440000004</v>
      </c>
      <c r="AH73" s="63">
        <f t="shared" si="71"/>
        <v>131.75714000000002</v>
      </c>
      <c r="AI73" s="63">
        <f t="shared" si="71"/>
        <v>144.77958440000009</v>
      </c>
      <c r="AJ73" s="63">
        <f t="shared" si="71"/>
        <v>157.25650760000008</v>
      </c>
      <c r="AK73" s="63">
        <f t="shared" si="71"/>
        <v>165.27138906666679</v>
      </c>
      <c r="AL73" s="65">
        <f t="shared" si="71"/>
        <v>173.04381666666669</v>
      </c>
      <c r="AM73" s="63">
        <f t="shared" si="71"/>
        <v>191.41415000000006</v>
      </c>
    </row>
    <row r="74" spans="1:39">
      <c r="A74" s="1"/>
      <c r="B74" s="1"/>
      <c r="C74" s="1"/>
      <c r="D74" s="1"/>
      <c r="E74" s="1"/>
      <c r="F74" s="1"/>
      <c r="G74" s="8"/>
      <c r="H74" s="8"/>
    </row>
    <row r="75" spans="1:39">
      <c r="A75" t="s">
        <v>83</v>
      </c>
      <c r="C75" s="1"/>
      <c r="D75" s="1"/>
      <c r="E75" s="1"/>
      <c r="F75" s="1"/>
      <c r="G75" s="8"/>
      <c r="H75" s="8"/>
    </row>
    <row r="77" spans="1:39">
      <c r="C77" s="41">
        <v>1</v>
      </c>
      <c r="D77" s="6">
        <v>9</v>
      </c>
      <c r="E77" s="1">
        <v>9</v>
      </c>
      <c r="F77" s="6">
        <v>17</v>
      </c>
      <c r="G77" s="1">
        <v>17</v>
      </c>
      <c r="H77" s="1">
        <v>25</v>
      </c>
      <c r="K77" s="36" t="s">
        <v>75</v>
      </c>
      <c r="L77" s="36">
        <f>ROUND(450/1.15,1)</f>
        <v>391.3</v>
      </c>
      <c r="M77" s="36">
        <f>ROUND(450/1.15,1)</f>
        <v>391.3</v>
      </c>
      <c r="N77" s="36">
        <f>ROUND(450/1.15,1)</f>
        <v>391.3</v>
      </c>
    </row>
    <row r="78" spans="1:39">
      <c r="A78" s="1">
        <v>1</v>
      </c>
      <c r="B78" s="1" t="s">
        <v>35</v>
      </c>
      <c r="C78" s="41">
        <f>TRA!F626</f>
        <v>-60.07</v>
      </c>
      <c r="D78" s="6">
        <f>TRA!F627</f>
        <v>-26.728000000000002</v>
      </c>
      <c r="E78" s="1">
        <f>TRA!F650</f>
        <v>-19.678000000000001</v>
      </c>
      <c r="F78" s="6">
        <f>TRA!F651</f>
        <v>-25.645</v>
      </c>
      <c r="G78" s="1">
        <f>TRA!F674</f>
        <v>-21.469000000000001</v>
      </c>
      <c r="H78" s="1">
        <f>TRA!F675</f>
        <v>-34.804000000000002</v>
      </c>
      <c r="K78" s="36"/>
      <c r="L78" s="36"/>
      <c r="M78" s="46"/>
      <c r="N78" s="36"/>
    </row>
    <row r="79" spans="1:39">
      <c r="A79" s="1">
        <v>2</v>
      </c>
      <c r="B79" s="1" t="s">
        <v>36</v>
      </c>
      <c r="C79" s="41">
        <f>TRA!G626</f>
        <v>-35.860999999999997</v>
      </c>
      <c r="D79" s="6">
        <f>TRA!G627</f>
        <v>-16.12</v>
      </c>
      <c r="E79" s="1">
        <f>TRA!G650</f>
        <v>-12.125</v>
      </c>
      <c r="F79" s="6">
        <f>TRA!G651</f>
        <v>-15.484</v>
      </c>
      <c r="G79" s="1">
        <f>TRA!G674</f>
        <v>-16.882999999999999</v>
      </c>
      <c r="H79" s="1">
        <f>TRA!G675</f>
        <v>-24.692</v>
      </c>
      <c r="K79" s="36" t="s">
        <v>76</v>
      </c>
      <c r="L79" s="36">
        <v>60</v>
      </c>
      <c r="M79" s="36">
        <v>22</v>
      </c>
      <c r="N79" s="36">
        <v>50</v>
      </c>
    </row>
    <row r="80" spans="1:39">
      <c r="A80" s="1">
        <v>3</v>
      </c>
      <c r="B80" s="1" t="s">
        <v>37</v>
      </c>
      <c r="C80" s="41">
        <f>TRA!H626</f>
        <v>-13.275</v>
      </c>
      <c r="D80" s="6">
        <f>TRA!H627</f>
        <v>12.683</v>
      </c>
      <c r="E80" s="1">
        <f>TRA!H650</f>
        <v>-6.5359999999999996</v>
      </c>
      <c r="F80" s="6">
        <f>TRA!H651</f>
        <v>6.524</v>
      </c>
      <c r="G80" s="1">
        <f>TRA!H674</f>
        <v>-12.866</v>
      </c>
      <c r="H80" s="1">
        <f>TRA!H675</f>
        <v>13.394</v>
      </c>
      <c r="K80" s="36" t="s">
        <v>77</v>
      </c>
      <c r="L80" s="36">
        <v>4</v>
      </c>
      <c r="M80" s="36">
        <v>4</v>
      </c>
      <c r="N80" s="36">
        <v>4</v>
      </c>
    </row>
    <row r="81" spans="1:17">
      <c r="A81" s="1">
        <v>4</v>
      </c>
      <c r="B81" s="1" t="s">
        <v>38</v>
      </c>
      <c r="C81" s="41">
        <f>TRA!I626</f>
        <v>41.073999999999998</v>
      </c>
      <c r="D81" s="6">
        <f>TRA!I627</f>
        <v>-39.334000000000003</v>
      </c>
      <c r="E81" s="1">
        <f>TRA!I650</f>
        <v>19.170999999999999</v>
      </c>
      <c r="F81" s="6">
        <f>TRA!I651</f>
        <v>-19.146000000000001</v>
      </c>
      <c r="G81" s="1">
        <f>TRA!I674</f>
        <v>39.436</v>
      </c>
      <c r="H81" s="1">
        <f>TRA!I675</f>
        <v>-40.988999999999997</v>
      </c>
      <c r="K81" s="36" t="s">
        <v>78</v>
      </c>
      <c r="L81" s="36">
        <f>L79-L80</f>
        <v>56</v>
      </c>
      <c r="M81" s="36">
        <f>M79-M80</f>
        <v>18</v>
      </c>
      <c r="N81" s="36">
        <f>N79-N80</f>
        <v>46</v>
      </c>
    </row>
    <row r="82" spans="1:17">
      <c r="A82" s="1">
        <v>5</v>
      </c>
      <c r="B82" s="1" t="s">
        <v>67</v>
      </c>
      <c r="C82" s="41">
        <f>TRA!J626</f>
        <v>-3.9129999999999998</v>
      </c>
      <c r="D82" s="6">
        <f>TRA!J627</f>
        <v>3.7280000000000002</v>
      </c>
      <c r="E82" s="1">
        <f>TRA!J650</f>
        <v>-2.0129999999999999</v>
      </c>
      <c r="F82" s="6">
        <f>TRA!J651</f>
        <v>2.008</v>
      </c>
      <c r="G82" s="1">
        <f>TRA!J674</f>
        <v>-3.83</v>
      </c>
      <c r="H82" s="1">
        <f>TRA!J675</f>
        <v>3.9929999999999999</v>
      </c>
      <c r="K82" s="36" t="s">
        <v>79</v>
      </c>
      <c r="L82" s="35">
        <f>1000/0.9/L81/L77</f>
        <v>5.0706030772475957E-2</v>
      </c>
      <c r="M82" s="35">
        <f>1000/0.9/M81/M77</f>
        <v>0.15775209573659185</v>
      </c>
      <c r="N82" s="35">
        <f>1000/0.9/N81/N77</f>
        <v>6.1729080940405509E-2</v>
      </c>
    </row>
    <row r="83" spans="1:17">
      <c r="A83" s="1">
        <v>6</v>
      </c>
      <c r="B83" s="1" t="s">
        <v>68</v>
      </c>
      <c r="C83" s="41">
        <f>TRA!K626</f>
        <v>-6.08</v>
      </c>
      <c r="D83" s="6">
        <f>TRA!K627</f>
        <v>5.7919999999999998</v>
      </c>
      <c r="E83" s="1">
        <f>TRA!K650</f>
        <v>-3.1280000000000001</v>
      </c>
      <c r="F83" s="6">
        <f>TRA!K651</f>
        <v>3.121</v>
      </c>
      <c r="G83" s="1">
        <f>TRA!K674</f>
        <v>-5.9509999999999996</v>
      </c>
      <c r="H83" s="1">
        <f>TRA!K675</f>
        <v>6.2050000000000001</v>
      </c>
      <c r="K83" s="46"/>
      <c r="L83" s="36"/>
      <c r="M83" s="46"/>
      <c r="N83" s="36"/>
    </row>
    <row r="84" spans="1:17">
      <c r="B84" s="1" t="s">
        <v>41</v>
      </c>
      <c r="C84" s="42">
        <f t="shared" ref="C84:H84" si="72">(ABS(C80)+ABS(C82))*SIGN(C80)</f>
        <v>-17.187999999999999</v>
      </c>
      <c r="D84" s="44">
        <f t="shared" si="72"/>
        <v>16.411000000000001</v>
      </c>
      <c r="E84" s="43">
        <f t="shared" si="72"/>
        <v>-8.5489999999999995</v>
      </c>
      <c r="F84" s="44">
        <f t="shared" si="72"/>
        <v>8.532</v>
      </c>
      <c r="G84" s="43">
        <f t="shared" si="72"/>
        <v>-16.695999999999998</v>
      </c>
      <c r="H84" s="43">
        <f t="shared" si="72"/>
        <v>17.387</v>
      </c>
      <c r="K84" s="36" t="s">
        <v>80</v>
      </c>
      <c r="L84" s="66">
        <f>0.3*(L81/100)^2/0.0197^2</f>
        <v>242.41799582571059</v>
      </c>
      <c r="M84" s="66">
        <f>0.7*(M81/100)^2/0.0197^2</f>
        <v>58.440052565126649</v>
      </c>
      <c r="N84" s="66">
        <f>0.3*(N81/100)^2/0.0197^2</f>
        <v>163.57030585688887</v>
      </c>
    </row>
    <row r="85" spans="1:17">
      <c r="B85" s="1" t="s">
        <v>42</v>
      </c>
      <c r="C85" s="42">
        <f t="shared" ref="C85:H85" si="73">(ABS(C81)+ABS(C83))*SIGN(C81)</f>
        <v>47.153999999999996</v>
      </c>
      <c r="D85" s="43">
        <f t="shared" si="73"/>
        <v>-45.126000000000005</v>
      </c>
      <c r="E85" s="42">
        <f t="shared" si="73"/>
        <v>22.298999999999999</v>
      </c>
      <c r="F85" s="44">
        <f t="shared" si="73"/>
        <v>-22.266999999999999</v>
      </c>
      <c r="G85" s="43">
        <f t="shared" si="73"/>
        <v>45.387</v>
      </c>
      <c r="H85" s="43">
        <f t="shared" si="73"/>
        <v>-47.193999999999996</v>
      </c>
      <c r="K85" s="36" t="s">
        <v>81</v>
      </c>
      <c r="L85" s="46"/>
      <c r="M85" s="46"/>
      <c r="N85" s="46"/>
    </row>
    <row r="86" spans="1:17">
      <c r="B86" s="1" t="s">
        <v>69</v>
      </c>
      <c r="C86" s="42">
        <f t="shared" ref="C86:H86" si="74">C84+0.3*C85</f>
        <v>-3.0418000000000003</v>
      </c>
      <c r="D86" s="43">
        <f t="shared" si="74"/>
        <v>2.8732000000000006</v>
      </c>
      <c r="E86" s="42">
        <f t="shared" si="74"/>
        <v>-1.8593000000000002</v>
      </c>
      <c r="F86" s="44">
        <f t="shared" si="74"/>
        <v>1.8519000000000005</v>
      </c>
      <c r="G86" s="43">
        <f t="shared" si="74"/>
        <v>-3.0798999999999985</v>
      </c>
      <c r="H86" s="43">
        <f t="shared" si="74"/>
        <v>3.2288000000000014</v>
      </c>
      <c r="K86" s="36" t="s">
        <v>82</v>
      </c>
      <c r="L86" s="46"/>
      <c r="M86" s="46"/>
      <c r="N86" s="46"/>
    </row>
    <row r="87" spans="1:17">
      <c r="B87" s="1" t="s">
        <v>60</v>
      </c>
      <c r="C87" s="42">
        <f t="shared" ref="C87:H87" si="75">C79+C86</f>
        <v>-38.902799999999999</v>
      </c>
      <c r="D87" s="43">
        <f t="shared" si="75"/>
        <v>-13.2468</v>
      </c>
      <c r="E87" s="42">
        <f t="shared" si="75"/>
        <v>-13.984300000000001</v>
      </c>
      <c r="F87" s="44">
        <f t="shared" si="75"/>
        <v>-13.632099999999999</v>
      </c>
      <c r="G87" s="43">
        <f t="shared" si="75"/>
        <v>-19.962899999999998</v>
      </c>
      <c r="H87" s="43">
        <f t="shared" si="75"/>
        <v>-21.463200000000001</v>
      </c>
    </row>
    <row r="88" spans="1:17">
      <c r="B88" s="1" t="s">
        <v>61</v>
      </c>
      <c r="C88" s="42">
        <f t="shared" ref="C88:H88" si="76">C79-C86</f>
        <v>-32.819199999999995</v>
      </c>
      <c r="D88" s="43">
        <f t="shared" si="76"/>
        <v>-18.993200000000002</v>
      </c>
      <c r="E88" s="42">
        <f t="shared" si="76"/>
        <v>-10.265699999999999</v>
      </c>
      <c r="F88" s="44">
        <f t="shared" si="76"/>
        <v>-17.335900000000002</v>
      </c>
      <c r="G88" s="43">
        <f t="shared" si="76"/>
        <v>-13.803100000000001</v>
      </c>
      <c r="H88" s="43">
        <f t="shared" si="76"/>
        <v>-27.9208</v>
      </c>
    </row>
    <row r="90" spans="1:17">
      <c r="J90" s="150" t="s">
        <v>135</v>
      </c>
      <c r="K90" s="151" t="s">
        <v>136</v>
      </c>
      <c r="L90" s="122">
        <v>1</v>
      </c>
      <c r="M90" s="13">
        <v>9</v>
      </c>
      <c r="N90" s="122">
        <v>9</v>
      </c>
      <c r="O90" s="123">
        <v>17</v>
      </c>
      <c r="P90" s="122">
        <v>17</v>
      </c>
      <c r="Q90" s="123">
        <v>25</v>
      </c>
    </row>
    <row r="91" spans="1:17">
      <c r="A91" s="38" t="s">
        <v>70</v>
      </c>
      <c r="B91" s="59" t="s">
        <v>71</v>
      </c>
      <c r="C91" s="52">
        <f>MIN(O3:O5)</f>
        <v>-67.152342500000003</v>
      </c>
      <c r="D91" s="57">
        <f>MIN(AL3:AL5)</f>
        <v>-48.156762500000028</v>
      </c>
      <c r="E91" s="48">
        <f>MIN(O27:O29)</f>
        <v>-25.272275000000008</v>
      </c>
      <c r="F91" s="57">
        <f>MIN(AL27:AL29)</f>
        <v>-27.943175000000011</v>
      </c>
      <c r="G91" s="48">
        <f>MIN(O51:O53)</f>
        <v>-52.653921666666683</v>
      </c>
      <c r="H91" s="48">
        <f>MIN(AL51:AL53)</f>
        <v>-61.433846666666696</v>
      </c>
      <c r="J91" s="361" t="s">
        <v>122</v>
      </c>
      <c r="K91" s="362"/>
      <c r="L91" s="120">
        <f>$O$107</f>
        <v>6.0299999999999994</v>
      </c>
      <c r="M91" s="121">
        <f t="shared" ref="M91:Q92" si="77">$O$107</f>
        <v>6.0299999999999994</v>
      </c>
      <c r="N91" s="120">
        <f t="shared" si="77"/>
        <v>6.0299999999999994</v>
      </c>
      <c r="O91" s="17">
        <f t="shared" si="77"/>
        <v>6.0299999999999994</v>
      </c>
      <c r="P91" s="120">
        <f t="shared" si="77"/>
        <v>6.0299999999999994</v>
      </c>
      <c r="Q91" s="121">
        <f t="shared" si="77"/>
        <v>6.0299999999999994</v>
      </c>
    </row>
    <row r="92" spans="1:17">
      <c r="A92" s="40"/>
      <c r="B92" s="59" t="s">
        <v>72</v>
      </c>
      <c r="C92" s="52">
        <f>MAX(O3:O5)</f>
        <v>21.891917499999998</v>
      </c>
      <c r="D92" s="57">
        <f>MAX(AL3:AL5)</f>
        <v>36.366137499999979</v>
      </c>
      <c r="E92" s="48">
        <f>MAX(O27:O29)</f>
        <v>14.792674999999996</v>
      </c>
      <c r="F92" s="57">
        <f>MAX(AL27:AL29)</f>
        <v>12.052174999999991</v>
      </c>
      <c r="G92" s="48">
        <f>MAX(O51:O53)</f>
        <v>34.43055833333333</v>
      </c>
      <c r="H92" s="48">
        <f>MAX(AL51:AL53)</f>
        <v>29.674233333333362</v>
      </c>
      <c r="J92" s="361" t="s">
        <v>123</v>
      </c>
      <c r="K92" s="362"/>
      <c r="L92" s="80">
        <f>$O$107</f>
        <v>6.0299999999999994</v>
      </c>
      <c r="M92" s="4">
        <f t="shared" si="77"/>
        <v>6.0299999999999994</v>
      </c>
      <c r="N92" s="120">
        <f t="shared" si="77"/>
        <v>6.0299999999999994</v>
      </c>
      <c r="O92" s="17">
        <f t="shared" si="77"/>
        <v>6.0299999999999994</v>
      </c>
      <c r="P92" s="120">
        <f t="shared" si="77"/>
        <v>6.0299999999999994</v>
      </c>
      <c r="Q92" s="121">
        <f t="shared" si="77"/>
        <v>6.0299999999999994</v>
      </c>
    </row>
    <row r="93" spans="1:17">
      <c r="B93" s="128" t="s">
        <v>73</v>
      </c>
      <c r="C93" s="126">
        <f>ABS(C91*$N$82)</f>
        <v>4.1452523855203331</v>
      </c>
      <c r="D93" s="103">
        <f>ABS(D91*$N$82)</f>
        <v>2.9726726901903864</v>
      </c>
      <c r="E93" s="126">
        <f>ABS(E91*$M$82)</f>
        <v>3.986754345281478</v>
      </c>
      <c r="F93" s="103">
        <f>ABS(F91*$M$82)</f>
        <v>4.4080944177843415</v>
      </c>
      <c r="G93" s="126">
        <f>ABS(G91*$N$82)</f>
        <v>3.250278192391439</v>
      </c>
      <c r="H93" s="126">
        <f>ABS(H91*$N$82)</f>
        <v>3.7922548933671298</v>
      </c>
      <c r="J93" s="85" t="s">
        <v>126</v>
      </c>
      <c r="K93" s="121"/>
      <c r="L93" s="80" t="str">
        <f t="shared" ref="L93:Q93" si="78">IF(L92&gt;C94,"verifica","no verifica")</f>
        <v>verifica</v>
      </c>
      <c r="M93" s="5" t="str">
        <f t="shared" si="78"/>
        <v>verifica</v>
      </c>
      <c r="N93" s="80" t="str">
        <f t="shared" si="78"/>
        <v>verifica</v>
      </c>
      <c r="O93" s="5" t="str">
        <f t="shared" si="78"/>
        <v>verifica</v>
      </c>
      <c r="P93" s="4" t="str">
        <f t="shared" si="78"/>
        <v>verifica</v>
      </c>
      <c r="Q93" s="5" t="str">
        <f t="shared" si="78"/>
        <v>verifica</v>
      </c>
    </row>
    <row r="94" spans="1:17">
      <c r="B94" s="141" t="s">
        <v>74</v>
      </c>
      <c r="C94" s="75">
        <f>ABS(C92*$N$82)</f>
        <v>1.3513679472981797</v>
      </c>
      <c r="D94" s="89">
        <f>ABS(D92*$N$82)</f>
        <v>2.244848245227415</v>
      </c>
      <c r="E94" s="75">
        <f>ABS(E92*$M$82)</f>
        <v>2.3335754828002884</v>
      </c>
      <c r="F94" s="89">
        <f>ABS(F92*$M$82)</f>
        <v>1.9012558644341575</v>
      </c>
      <c r="G94" s="75">
        <f>ABS(G92*$N$82)</f>
        <v>2.1253667221816865</v>
      </c>
      <c r="H94" s="75">
        <f>ABS(H92*$N$82)</f>
        <v>1.8317631512778143</v>
      </c>
      <c r="J94" s="85" t="s">
        <v>127</v>
      </c>
      <c r="K94" s="121"/>
      <c r="L94" s="120" t="str">
        <f t="shared" ref="L94:Q94" si="79">IF(L91&gt;C93, "verifica", "no verifica")</f>
        <v>verifica</v>
      </c>
      <c r="M94" s="121" t="str">
        <f t="shared" si="79"/>
        <v>verifica</v>
      </c>
      <c r="N94" s="120" t="str">
        <f t="shared" si="79"/>
        <v>verifica</v>
      </c>
      <c r="O94" s="121" t="str">
        <f t="shared" si="79"/>
        <v>verifica</v>
      </c>
      <c r="P94" s="17" t="str">
        <f t="shared" si="79"/>
        <v>verifica</v>
      </c>
      <c r="Q94" s="121" t="str">
        <f t="shared" si="79"/>
        <v>verifica</v>
      </c>
    </row>
    <row r="95" spans="1:17">
      <c r="B95" s="129" t="s">
        <v>88</v>
      </c>
      <c r="C95" s="119" t="s">
        <v>96</v>
      </c>
      <c r="D95" s="6" t="s">
        <v>96</v>
      </c>
      <c r="E95" s="119" t="s">
        <v>96</v>
      </c>
      <c r="F95" s="6" t="s">
        <v>96</v>
      </c>
      <c r="G95" s="119" t="s">
        <v>96</v>
      </c>
      <c r="H95" s="172" t="s">
        <v>96</v>
      </c>
      <c r="I95" s="112"/>
      <c r="J95" s="363" t="s">
        <v>128</v>
      </c>
      <c r="K95" s="364"/>
      <c r="L95" s="122" t="str">
        <f t="shared" ref="L95:Q95" si="80">IF(L92&gt;5.6, "verifica","no verifica")</f>
        <v>verifica</v>
      </c>
      <c r="M95" s="123" t="str">
        <f t="shared" si="80"/>
        <v>verifica</v>
      </c>
      <c r="N95" s="346" t="str">
        <f>IF(N92&gt;5, "verifica","no verifica")</f>
        <v>verifica</v>
      </c>
      <c r="O95" s="347" t="str">
        <f>IF(O92&gt;5, "verifica","no verifica")</f>
        <v>verifica</v>
      </c>
      <c r="P95" s="13" t="str">
        <f t="shared" si="80"/>
        <v>verifica</v>
      </c>
      <c r="Q95" s="123" t="str">
        <f t="shared" si="80"/>
        <v>verifica</v>
      </c>
    </row>
    <row r="96" spans="1:17">
      <c r="B96" s="74"/>
      <c r="C96" s="4"/>
      <c r="D96" s="5"/>
      <c r="E96" s="4"/>
      <c r="F96" s="5"/>
      <c r="G96" s="4"/>
      <c r="H96" s="4"/>
      <c r="J96" s="116"/>
      <c r="K96" s="5"/>
      <c r="L96" s="80" t="str">
        <f t="shared" ref="L96:Q96" si="81">IF(L92&lt;(L91+14),"verifica","no verifica")</f>
        <v>verifica</v>
      </c>
      <c r="M96" s="5" t="str">
        <f t="shared" si="81"/>
        <v>verifica</v>
      </c>
      <c r="N96" s="348" t="str">
        <f>IF(N92&lt;(N91+12),"verifica","no verifica")</f>
        <v>verifica</v>
      </c>
      <c r="O96" s="349" t="str">
        <f>IF(O92&lt;(O91+12),"verifica","no verifica")</f>
        <v>verifica</v>
      </c>
      <c r="P96" s="4" t="str">
        <f t="shared" si="81"/>
        <v>verifica</v>
      </c>
      <c r="Q96" s="5" t="str">
        <f t="shared" si="81"/>
        <v>verifica</v>
      </c>
    </row>
    <row r="97" spans="1:17">
      <c r="B97" s="73" t="s">
        <v>89</v>
      </c>
      <c r="C97" s="119" t="s">
        <v>96</v>
      </c>
      <c r="D97" s="6" t="s">
        <v>96</v>
      </c>
      <c r="E97" s="119" t="s">
        <v>96</v>
      </c>
      <c r="F97" s="6" t="s">
        <v>96</v>
      </c>
      <c r="G97" s="119" t="s">
        <v>96</v>
      </c>
      <c r="H97" s="172" t="s">
        <v>96</v>
      </c>
      <c r="I97" s="112"/>
      <c r="J97" s="363" t="s">
        <v>129</v>
      </c>
      <c r="K97" s="364"/>
      <c r="L97" s="122" t="str">
        <f t="shared" ref="L97:Q97" si="82">IF(L92&gt;$N$231,"verifica","no verifica")</f>
        <v>verifica</v>
      </c>
      <c r="M97" s="123" t="str">
        <f t="shared" si="82"/>
        <v>verifica</v>
      </c>
      <c r="N97" s="122" t="str">
        <f t="shared" si="82"/>
        <v>verifica</v>
      </c>
      <c r="O97" s="123" t="str">
        <f t="shared" si="82"/>
        <v>verifica</v>
      </c>
      <c r="P97" s="13" t="str">
        <f t="shared" si="82"/>
        <v>verifica</v>
      </c>
      <c r="Q97" s="123" t="str">
        <f t="shared" si="82"/>
        <v>verifica</v>
      </c>
    </row>
    <row r="98" spans="1:17">
      <c r="B98" s="74"/>
      <c r="C98" s="4"/>
      <c r="D98" s="117"/>
      <c r="E98" s="14"/>
      <c r="F98" s="117"/>
      <c r="G98" s="14"/>
      <c r="H98" s="21"/>
      <c r="J98" s="116"/>
      <c r="K98" s="117"/>
      <c r="L98" s="80" t="str">
        <f t="shared" ref="L98:Q98" si="83">IF(L91&gt;$N$231,"verifica","no verifica")</f>
        <v>verifica</v>
      </c>
      <c r="M98" s="5" t="str">
        <f t="shared" si="83"/>
        <v>verifica</v>
      </c>
      <c r="N98" s="80" t="str">
        <f t="shared" si="83"/>
        <v>verifica</v>
      </c>
      <c r="O98" s="5" t="str">
        <f t="shared" si="83"/>
        <v>verifica</v>
      </c>
      <c r="P98" s="4" t="str">
        <f t="shared" si="83"/>
        <v>verifica</v>
      </c>
      <c r="Q98" s="5" t="str">
        <f t="shared" si="83"/>
        <v>verifica</v>
      </c>
    </row>
    <row r="99" spans="1:17">
      <c r="B99" s="131" t="s">
        <v>90</v>
      </c>
      <c r="C99" s="71">
        <v>-97.7</v>
      </c>
      <c r="D99" s="115">
        <v>-97.7</v>
      </c>
      <c r="E99" s="71">
        <v>-38.200000000000003</v>
      </c>
      <c r="F99" s="152">
        <v>-38.200000000000003</v>
      </c>
      <c r="G99" s="71">
        <v>-97.7</v>
      </c>
      <c r="H99" s="125">
        <v>-97.7</v>
      </c>
      <c r="J99" s="361" t="s">
        <v>130</v>
      </c>
      <c r="K99" s="365"/>
      <c r="L99" s="120" t="str">
        <f>IF(L91&gt;L92*50/100,"verifica","no verifica")</f>
        <v>verifica</v>
      </c>
      <c r="M99" s="121" t="str">
        <f>IF(M91&gt;M92*50/100,"verifica","no verifica")</f>
        <v>verifica</v>
      </c>
      <c r="N99" s="120" t="str">
        <f>IF(N91&gt;N92*25/100,"verifica","no verifica")</f>
        <v>verifica</v>
      </c>
      <c r="O99" s="121" t="str">
        <f>IF(O91&gt;O92*25/100,"verifica","no verifica")</f>
        <v>verifica</v>
      </c>
      <c r="P99" s="17" t="str">
        <f>IF(P91&gt;P92*50/100,"verifica","no verifica")</f>
        <v>verifica</v>
      </c>
      <c r="Q99" s="121" t="str">
        <f>IF(Q92&gt;Q91*50/100,"verifica","no verifica")</f>
        <v>verifica</v>
      </c>
    </row>
    <row r="100" spans="1:17">
      <c r="B100" s="131" t="s">
        <v>91</v>
      </c>
      <c r="C100" s="70">
        <v>97.7</v>
      </c>
      <c r="D100" s="115">
        <v>97.7</v>
      </c>
      <c r="E100" s="92">
        <v>38.200000000000003</v>
      </c>
      <c r="F100" s="115">
        <v>38.200000000000003</v>
      </c>
      <c r="G100" s="70">
        <v>97.7</v>
      </c>
      <c r="H100" s="92">
        <v>97.7</v>
      </c>
      <c r="J100" s="366"/>
      <c r="K100" s="366"/>
      <c r="L100" s="16"/>
      <c r="M100" s="16"/>
      <c r="N100" s="16"/>
      <c r="O100" s="16"/>
      <c r="P100" s="16"/>
      <c r="Q100" s="16"/>
    </row>
    <row r="101" spans="1:17">
      <c r="B101" s="69"/>
      <c r="C101" s="70"/>
      <c r="D101" s="70"/>
      <c r="E101" s="92"/>
      <c r="F101" s="92"/>
      <c r="G101" s="70"/>
      <c r="H101" s="70"/>
      <c r="L101"/>
      <c r="O101"/>
      <c r="P101"/>
    </row>
    <row r="102" spans="1:17">
      <c r="B102" s="69"/>
      <c r="L102"/>
      <c r="O102"/>
      <c r="P102"/>
    </row>
    <row r="103" spans="1:17">
      <c r="B103" s="69"/>
      <c r="L103"/>
      <c r="O103"/>
      <c r="P103"/>
    </row>
    <row r="105" spans="1:17">
      <c r="A105" t="s">
        <v>66</v>
      </c>
      <c r="C105" s="1"/>
      <c r="D105" s="1"/>
      <c r="E105" s="1"/>
      <c r="F105" s="1"/>
      <c r="G105" s="8"/>
      <c r="H105" s="8"/>
      <c r="J105" s="119" t="s">
        <v>137</v>
      </c>
      <c r="K105" s="149"/>
      <c r="L105" s="119" t="s">
        <v>94</v>
      </c>
      <c r="M105" s="119"/>
      <c r="O105"/>
      <c r="P105"/>
      <c r="Q105"/>
    </row>
    <row r="106" spans="1:17">
      <c r="J106" s="46"/>
      <c r="K106" s="46"/>
      <c r="L106" s="36">
        <v>0</v>
      </c>
      <c r="M106" s="119">
        <v>1</v>
      </c>
      <c r="N106" s="119">
        <v>2</v>
      </c>
      <c r="O106" s="119">
        <v>3</v>
      </c>
      <c r="P106" s="119">
        <v>4</v>
      </c>
      <c r="Q106" s="119">
        <v>5</v>
      </c>
    </row>
    <row r="107" spans="1:17">
      <c r="C107" s="41">
        <v>1</v>
      </c>
      <c r="D107" s="6">
        <v>9</v>
      </c>
      <c r="E107" s="1">
        <v>9</v>
      </c>
      <c r="F107" s="6">
        <v>17</v>
      </c>
      <c r="G107" s="1">
        <v>17</v>
      </c>
      <c r="H107" s="1">
        <v>25</v>
      </c>
      <c r="J107" s="119" t="s">
        <v>95</v>
      </c>
      <c r="K107" s="119">
        <v>0</v>
      </c>
      <c r="L107" s="36">
        <f>$L$230*2.01+K107*3.14</f>
        <v>0</v>
      </c>
      <c r="M107" s="36">
        <f>M106*2.01+$K$231*3.14</f>
        <v>2.0099999999999998</v>
      </c>
      <c r="N107" s="36">
        <f>N106*2.01+$K$231*3.14</f>
        <v>4.0199999999999996</v>
      </c>
      <c r="O107" s="36">
        <f>O106*2.01+$K$231*3.14</f>
        <v>6.0299999999999994</v>
      </c>
      <c r="P107" s="36">
        <f>P106*2.01+$K$231*3.14</f>
        <v>8.0399999999999991</v>
      </c>
      <c r="Q107" s="36">
        <f>Q106*2.01+$K$231*3.14</f>
        <v>10.049999999999999</v>
      </c>
    </row>
    <row r="108" spans="1:17">
      <c r="A108" s="1">
        <v>1</v>
      </c>
      <c r="B108" s="6" t="s">
        <v>35</v>
      </c>
      <c r="C108" s="8">
        <f>TRA!F630</f>
        <v>-102.598</v>
      </c>
      <c r="D108" s="55">
        <f>TRA!F631</f>
        <v>-64.921999999999997</v>
      </c>
      <c r="E108" s="26">
        <f>TRA!F654</f>
        <v>-53.987000000000002</v>
      </c>
      <c r="F108" s="26">
        <f>TRA!F655</f>
        <v>-58.548999999999999</v>
      </c>
      <c r="G108" s="54">
        <f>TRA!F678</f>
        <v>-30.431000000000001</v>
      </c>
      <c r="H108" s="26">
        <f>TRA!F679</f>
        <v>-44.811</v>
      </c>
      <c r="J108" s="119"/>
      <c r="K108" s="119">
        <v>1</v>
      </c>
      <c r="L108" s="36">
        <f t="shared" ref="L108:Q108" si="84">L106*2.01+$K$232*3.14</f>
        <v>3.14</v>
      </c>
      <c r="M108" s="36">
        <f t="shared" si="84"/>
        <v>5.15</v>
      </c>
      <c r="N108" s="36">
        <f t="shared" si="84"/>
        <v>7.16</v>
      </c>
      <c r="O108" s="36">
        <f t="shared" si="84"/>
        <v>9.17</v>
      </c>
      <c r="P108" s="36">
        <f t="shared" si="84"/>
        <v>11.18</v>
      </c>
      <c r="Q108" s="36">
        <f t="shared" si="84"/>
        <v>13.19</v>
      </c>
    </row>
    <row r="109" spans="1:17">
      <c r="A109" s="1">
        <v>2</v>
      </c>
      <c r="B109" s="6" t="s">
        <v>36</v>
      </c>
      <c r="C109" s="8">
        <f>TRA!G630</f>
        <v>-62.908999999999999</v>
      </c>
      <c r="D109" s="55">
        <f>TRA!G631</f>
        <v>-40.444000000000003</v>
      </c>
      <c r="E109" s="26">
        <f>TRA!G654</f>
        <v>-32.228999999999999</v>
      </c>
      <c r="F109" s="26">
        <f>TRA!G655</f>
        <v>-34.423000000000002</v>
      </c>
      <c r="G109" s="54">
        <f>TRA!G678</f>
        <v>-22.366</v>
      </c>
      <c r="H109" s="26">
        <f>TRA!G679</f>
        <v>-30.911000000000001</v>
      </c>
      <c r="J109" s="119"/>
      <c r="K109" s="119">
        <v>2</v>
      </c>
      <c r="L109" s="36">
        <f t="shared" ref="L109:Q109" si="85">L106*2.01+$K$233*3.14</f>
        <v>6.28</v>
      </c>
      <c r="M109" s="36">
        <f t="shared" si="85"/>
        <v>8.2899999999999991</v>
      </c>
      <c r="N109" s="36">
        <f t="shared" si="85"/>
        <v>10.3</v>
      </c>
      <c r="O109" s="36">
        <f t="shared" si="85"/>
        <v>12.309999999999999</v>
      </c>
      <c r="P109" s="36">
        <f t="shared" si="85"/>
        <v>14.32</v>
      </c>
      <c r="Q109" s="36">
        <f t="shared" si="85"/>
        <v>16.329999999999998</v>
      </c>
    </row>
    <row r="110" spans="1:17">
      <c r="A110" s="1">
        <v>3</v>
      </c>
      <c r="B110" s="6" t="s">
        <v>37</v>
      </c>
      <c r="C110" s="8">
        <f>TRA!H630</f>
        <v>-22.402000000000001</v>
      </c>
      <c r="D110" s="55">
        <f>TRA!H631</f>
        <v>22.099</v>
      </c>
      <c r="E110" s="26">
        <f>TRA!H654</f>
        <v>-9.0220000000000002</v>
      </c>
      <c r="F110" s="26">
        <f>TRA!H655</f>
        <v>9.032</v>
      </c>
      <c r="G110" s="54">
        <f>TRA!H678</f>
        <v>-21.344999999999999</v>
      </c>
      <c r="H110" s="26">
        <f>TRA!H679</f>
        <v>21.611000000000001</v>
      </c>
      <c r="J110" s="119"/>
      <c r="K110" s="119">
        <v>3</v>
      </c>
      <c r="L110" s="36">
        <f t="shared" ref="L110:Q110" si="86">L106*2.01+$K$234*3.14</f>
        <v>9.42</v>
      </c>
      <c r="M110" s="36">
        <f t="shared" si="86"/>
        <v>11.43</v>
      </c>
      <c r="N110" s="36">
        <f t="shared" si="86"/>
        <v>13.44</v>
      </c>
      <c r="O110" s="36">
        <f t="shared" si="86"/>
        <v>15.45</v>
      </c>
      <c r="P110" s="36">
        <f t="shared" si="86"/>
        <v>17.46</v>
      </c>
      <c r="Q110" s="36">
        <f t="shared" si="86"/>
        <v>19.47</v>
      </c>
    </row>
    <row r="111" spans="1:17">
      <c r="A111" s="1">
        <v>4</v>
      </c>
      <c r="B111" s="6" t="s">
        <v>38</v>
      </c>
      <c r="C111" s="8">
        <f>TRA!I630</f>
        <v>66.271000000000001</v>
      </c>
      <c r="D111" s="55">
        <f>TRA!I631</f>
        <v>-65.393000000000001</v>
      </c>
      <c r="E111" s="26">
        <f>TRA!I654</f>
        <v>26.077000000000002</v>
      </c>
      <c r="F111" s="26">
        <f>TRA!I655</f>
        <v>-26.108000000000001</v>
      </c>
      <c r="G111" s="54">
        <f>TRA!I678</f>
        <v>62.850999999999999</v>
      </c>
      <c r="H111" s="26">
        <f>TRA!I679</f>
        <v>-63.62</v>
      </c>
      <c r="J111" s="119"/>
      <c r="K111" s="119">
        <v>4</v>
      </c>
      <c r="L111" s="36">
        <f t="shared" ref="L111:Q111" si="87">L106*2.01+$K$235*3.14</f>
        <v>12.56</v>
      </c>
      <c r="M111" s="36">
        <f t="shared" si="87"/>
        <v>14.57</v>
      </c>
      <c r="N111" s="36">
        <f t="shared" si="87"/>
        <v>16.579999999999998</v>
      </c>
      <c r="O111" s="36">
        <f t="shared" si="87"/>
        <v>18.59</v>
      </c>
      <c r="P111" s="36">
        <f t="shared" si="87"/>
        <v>20.6</v>
      </c>
      <c r="Q111" s="36">
        <f t="shared" si="87"/>
        <v>22.61</v>
      </c>
    </row>
    <row r="112" spans="1:17">
      <c r="A112" s="1">
        <v>5</v>
      </c>
      <c r="B112" s="6" t="s">
        <v>67</v>
      </c>
      <c r="C112" s="8">
        <f>TRA!J630</f>
        <v>-6.7809999999999997</v>
      </c>
      <c r="D112" s="55">
        <f>TRA!J631</f>
        <v>6.6870000000000003</v>
      </c>
      <c r="E112" s="26">
        <f>TRA!J654</f>
        <v>-2.7839999999999998</v>
      </c>
      <c r="F112" s="26">
        <f>TRA!J655</f>
        <v>2.786</v>
      </c>
      <c r="G112" s="54">
        <f>TRA!J678</f>
        <v>-6.49</v>
      </c>
      <c r="H112" s="26">
        <f>TRA!J679</f>
        <v>6.5720000000000001</v>
      </c>
      <c r="K112" s="119">
        <v>5</v>
      </c>
      <c r="L112" s="36">
        <f t="shared" ref="L112:Q112" si="88">L106*2.01+$K$236*3.14</f>
        <v>15.700000000000001</v>
      </c>
      <c r="M112" s="36">
        <f t="shared" si="88"/>
        <v>17.71</v>
      </c>
      <c r="N112" s="36">
        <f t="shared" si="88"/>
        <v>19.72</v>
      </c>
      <c r="O112" s="36">
        <f t="shared" si="88"/>
        <v>21.73</v>
      </c>
      <c r="P112" s="36">
        <f t="shared" si="88"/>
        <v>23.740000000000002</v>
      </c>
      <c r="Q112" s="36">
        <f t="shared" si="88"/>
        <v>25.75</v>
      </c>
    </row>
    <row r="113" spans="1:17">
      <c r="A113" s="1">
        <v>6</v>
      </c>
      <c r="B113" s="6" t="s">
        <v>68</v>
      </c>
      <c r="C113" s="8">
        <f>TRA!K630</f>
        <v>-10.537000000000001</v>
      </c>
      <c r="D113" s="55">
        <f>TRA!K631</f>
        <v>10.391999999999999</v>
      </c>
      <c r="E113" s="26">
        <f>TRA!K654</f>
        <v>-4.3250000000000002</v>
      </c>
      <c r="F113" s="26">
        <f>TRA!K655</f>
        <v>4.33</v>
      </c>
      <c r="G113" s="54">
        <f>TRA!K678</f>
        <v>-10.084</v>
      </c>
      <c r="H113" s="26">
        <f>TRA!K679</f>
        <v>10.212</v>
      </c>
    </row>
    <row r="114" spans="1:17">
      <c r="B114" s="6" t="s">
        <v>41</v>
      </c>
      <c r="C114" s="42">
        <f t="shared" ref="C114:H114" si="89">(ABS(C110)+ABS(C112))*SIGN(C110)</f>
        <v>-29.183</v>
      </c>
      <c r="D114" s="44">
        <f t="shared" si="89"/>
        <v>28.786000000000001</v>
      </c>
      <c r="E114" s="43">
        <f t="shared" si="89"/>
        <v>-11.806000000000001</v>
      </c>
      <c r="F114" s="44">
        <f t="shared" si="89"/>
        <v>11.818</v>
      </c>
      <c r="G114" s="43">
        <f t="shared" si="89"/>
        <v>-27.835000000000001</v>
      </c>
      <c r="H114" s="43">
        <f t="shared" si="89"/>
        <v>28.183</v>
      </c>
    </row>
    <row r="115" spans="1:17">
      <c r="B115" s="6" t="s">
        <v>42</v>
      </c>
      <c r="C115" s="42">
        <f t="shared" ref="C115:H115" si="90">(ABS(C111)+ABS(C113))*SIGN(C111)</f>
        <v>76.808000000000007</v>
      </c>
      <c r="D115" s="43">
        <f t="shared" si="90"/>
        <v>-75.784999999999997</v>
      </c>
      <c r="E115" s="42">
        <f t="shared" si="90"/>
        <v>30.402000000000001</v>
      </c>
      <c r="F115" s="44">
        <f t="shared" si="90"/>
        <v>-30.438000000000002</v>
      </c>
      <c r="G115" s="43">
        <f t="shared" si="90"/>
        <v>72.935000000000002</v>
      </c>
      <c r="H115" s="43">
        <f t="shared" si="90"/>
        <v>-73.831999999999994</v>
      </c>
    </row>
    <row r="116" spans="1:17">
      <c r="B116" s="6" t="s">
        <v>69</v>
      </c>
      <c r="C116" s="42">
        <f t="shared" ref="C116:H116" si="91">C114+0.3*C115</f>
        <v>-6.1405999999999992</v>
      </c>
      <c r="D116" s="43">
        <f t="shared" si="91"/>
        <v>6.0505000000000031</v>
      </c>
      <c r="E116" s="42">
        <f t="shared" si="91"/>
        <v>-2.6854000000000013</v>
      </c>
      <c r="F116" s="44">
        <f t="shared" si="91"/>
        <v>2.6865999999999985</v>
      </c>
      <c r="G116" s="43">
        <f t="shared" si="91"/>
        <v>-5.9544999999999995</v>
      </c>
      <c r="H116" s="43">
        <f t="shared" si="91"/>
        <v>6.0334000000000039</v>
      </c>
    </row>
    <row r="117" spans="1:17">
      <c r="B117" s="6" t="s">
        <v>60</v>
      </c>
      <c r="C117" s="42">
        <f t="shared" ref="C117:H117" si="92">C109+C116</f>
        <v>-69.049599999999998</v>
      </c>
      <c r="D117" s="43">
        <f t="shared" si="92"/>
        <v>-34.393500000000003</v>
      </c>
      <c r="E117" s="42">
        <f t="shared" si="92"/>
        <v>-34.914400000000001</v>
      </c>
      <c r="F117" s="44">
        <f t="shared" si="92"/>
        <v>-31.736400000000003</v>
      </c>
      <c r="G117" s="43">
        <f t="shared" si="92"/>
        <v>-28.320499999999999</v>
      </c>
      <c r="H117" s="43">
        <f t="shared" si="92"/>
        <v>-24.877599999999997</v>
      </c>
    </row>
    <row r="118" spans="1:17">
      <c r="B118" s="6" t="s">
        <v>61</v>
      </c>
      <c r="C118" s="42">
        <f t="shared" ref="C118:H118" si="93">C109-C116</f>
        <v>-56.7684</v>
      </c>
      <c r="D118" s="43">
        <f t="shared" si="93"/>
        <v>-46.494500000000002</v>
      </c>
      <c r="E118" s="42">
        <f t="shared" si="93"/>
        <v>-29.543599999999998</v>
      </c>
      <c r="F118" s="44">
        <f t="shared" si="93"/>
        <v>-37.1096</v>
      </c>
      <c r="G118" s="43">
        <f t="shared" si="93"/>
        <v>-16.4115</v>
      </c>
      <c r="H118" s="43">
        <f t="shared" si="93"/>
        <v>-36.944400000000002</v>
      </c>
    </row>
    <row r="120" spans="1:17">
      <c r="J120" s="150" t="s">
        <v>135</v>
      </c>
      <c r="K120" s="151" t="s">
        <v>136</v>
      </c>
      <c r="L120" s="120">
        <v>1</v>
      </c>
      <c r="M120" s="17">
        <v>9</v>
      </c>
      <c r="N120" s="120">
        <v>9</v>
      </c>
      <c r="O120" s="121">
        <v>17</v>
      </c>
      <c r="P120" s="122">
        <v>17</v>
      </c>
      <c r="Q120" s="123">
        <v>25</v>
      </c>
    </row>
    <row r="121" spans="1:17">
      <c r="A121" s="38" t="s">
        <v>70</v>
      </c>
      <c r="B121" s="59" t="s">
        <v>71</v>
      </c>
      <c r="C121" s="48">
        <f>MIN(O7:O9)</f>
        <v>-111.43442750000001</v>
      </c>
      <c r="D121" s="52">
        <f>MIN(AL7:AL9)</f>
        <v>-91.247587500000009</v>
      </c>
      <c r="E121" s="52">
        <f>MIN(O31:O33)</f>
        <v>-42.207565000000017</v>
      </c>
      <c r="F121" s="52">
        <f>MIN(AL31:AL33)</f>
        <v>-44.013024999999971</v>
      </c>
      <c r="G121" s="52">
        <f>MIN(O55:O57)</f>
        <v>-83.352025000000026</v>
      </c>
      <c r="H121" s="52">
        <f>MIN(AL55:AL57)</f>
        <v>-91.760400000000061</v>
      </c>
      <c r="I121" s="21"/>
      <c r="J121" s="361" t="s">
        <v>122</v>
      </c>
      <c r="K121" s="365"/>
      <c r="L121" s="120">
        <f>M139</f>
        <v>8.2899999999999991</v>
      </c>
      <c r="M121" s="123">
        <f>M139</f>
        <v>8.2899999999999991</v>
      </c>
      <c r="N121" s="122">
        <f>M139</f>
        <v>8.2899999999999991</v>
      </c>
      <c r="O121" s="13">
        <f>$M$139</f>
        <v>8.2899999999999991</v>
      </c>
      <c r="P121" s="181">
        <v>6.28</v>
      </c>
      <c r="Q121" s="182">
        <v>6.28</v>
      </c>
    </row>
    <row r="122" spans="1:17">
      <c r="A122" s="40"/>
      <c r="B122" s="59" t="s">
        <v>72</v>
      </c>
      <c r="C122" s="48">
        <f>MAX(O7:O9)</f>
        <v>33.823852500000015</v>
      </c>
      <c r="D122" s="140">
        <f>MAX(AL7:AL9)</f>
        <v>51.732212499999946</v>
      </c>
      <c r="E122" s="140">
        <f>MAX(O31:O33)</f>
        <v>12.472014999999999</v>
      </c>
      <c r="F122" s="140">
        <f>MAX(AL31:AL33)</f>
        <v>10.745274999999992</v>
      </c>
      <c r="G122" s="140">
        <f>MAX(O55:O57)</f>
        <v>57.409075000000001</v>
      </c>
      <c r="H122" s="140">
        <f>MAX(AL55:AL57)</f>
        <v>51.007199999999926</v>
      </c>
      <c r="I122" s="21"/>
      <c r="J122" s="361" t="s">
        <v>123</v>
      </c>
      <c r="K122" s="365"/>
      <c r="L122" s="80">
        <f>$O$107</f>
        <v>6.0299999999999994</v>
      </c>
      <c r="M122" s="182">
        <f t="shared" ref="M122:Q122" si="94">$O$107</f>
        <v>6.0299999999999994</v>
      </c>
      <c r="N122" s="181">
        <f t="shared" si="94"/>
        <v>6.0299999999999994</v>
      </c>
      <c r="O122" s="183">
        <f t="shared" si="94"/>
        <v>6.0299999999999994</v>
      </c>
      <c r="P122" s="80">
        <f t="shared" si="94"/>
        <v>6.0299999999999994</v>
      </c>
      <c r="Q122" s="5">
        <f t="shared" si="94"/>
        <v>6.0299999999999994</v>
      </c>
    </row>
    <row r="123" spans="1:17">
      <c r="B123" s="128" t="s">
        <v>73</v>
      </c>
      <c r="C123" s="102">
        <f>ABS(C121*$N$82)</f>
        <v>6.8787447946952502</v>
      </c>
      <c r="D123" s="58">
        <f>ABS(D121*$N$82)</f>
        <v>5.6326297144042341</v>
      </c>
      <c r="E123" s="58">
        <f>ABS(E121*$M$82)</f>
        <v>6.6583318346884264</v>
      </c>
      <c r="F123" s="58">
        <f>ABS(F121*$M$82)</f>
        <v>6.9431469334570055</v>
      </c>
      <c r="G123" s="58">
        <f>ABS(G121*$N$82)</f>
        <v>5.1452438977717048</v>
      </c>
      <c r="H123" s="58">
        <f>ABS(H121*$N$82)</f>
        <v>5.6642851587239891</v>
      </c>
      <c r="I123" s="21"/>
      <c r="J123" s="85" t="s">
        <v>126</v>
      </c>
      <c r="K123" s="121"/>
      <c r="L123" s="120" t="str">
        <f t="shared" ref="L123:Q123" si="95">IF(L122&gt;C124,"verifica","no verifica")</f>
        <v>verifica</v>
      </c>
      <c r="M123" s="5" t="str">
        <f t="shared" si="95"/>
        <v>verifica</v>
      </c>
      <c r="N123" s="80" t="str">
        <f t="shared" si="95"/>
        <v>verifica</v>
      </c>
      <c r="O123" s="5" t="str">
        <f t="shared" si="95"/>
        <v>verifica</v>
      </c>
      <c r="P123" s="4" t="str">
        <f t="shared" si="95"/>
        <v>verifica</v>
      </c>
      <c r="Q123" s="5" t="str">
        <f t="shared" si="95"/>
        <v>verifica</v>
      </c>
    </row>
    <row r="124" spans="1:17">
      <c r="B124" s="141" t="s">
        <v>74</v>
      </c>
      <c r="C124" s="88">
        <f>ABS(C122*$N$82)</f>
        <v>2.0879153286888381</v>
      </c>
      <c r="D124" s="75">
        <f>ABS(D122*$N$82)</f>
        <v>3.1933819326387543</v>
      </c>
      <c r="E124" s="75">
        <f>ABS(E122*$M$82)</f>
        <v>1.9674865043082095</v>
      </c>
      <c r="F124" s="75">
        <f>ABS(F122*$M$82)</f>
        <v>1.6950896505160058</v>
      </c>
      <c r="G124" s="75">
        <f>ABS(G122*$N$82)</f>
        <v>3.5438094373888105</v>
      </c>
      <c r="H124" s="75">
        <f>ABS(H122*$N$82)</f>
        <v>3.1486275773434476</v>
      </c>
      <c r="I124" s="21"/>
      <c r="J124" s="85" t="s">
        <v>127</v>
      </c>
      <c r="K124" s="121"/>
      <c r="L124" s="120" t="str">
        <f t="shared" ref="L124:Q124" si="96">IF(L121&gt;C123, "verifica", "no verifica")</f>
        <v>verifica</v>
      </c>
      <c r="M124" s="121" t="str">
        <f t="shared" si="96"/>
        <v>verifica</v>
      </c>
      <c r="N124" s="120" t="str">
        <f t="shared" si="96"/>
        <v>verifica</v>
      </c>
      <c r="O124" s="121" t="str">
        <f t="shared" si="96"/>
        <v>verifica</v>
      </c>
      <c r="P124" s="17" t="str">
        <f t="shared" si="96"/>
        <v>verifica</v>
      </c>
      <c r="Q124" s="121" t="str">
        <f t="shared" si="96"/>
        <v>verifica</v>
      </c>
    </row>
    <row r="125" spans="1:17">
      <c r="B125" s="73" t="s">
        <v>88</v>
      </c>
      <c r="C125" s="16" t="s">
        <v>119</v>
      </c>
      <c r="D125" s="16" t="s">
        <v>119</v>
      </c>
      <c r="E125" s="16" t="s">
        <v>119</v>
      </c>
      <c r="F125" s="16" t="s">
        <v>119</v>
      </c>
      <c r="G125" s="16" t="s">
        <v>119</v>
      </c>
      <c r="H125" s="16" t="s">
        <v>119</v>
      </c>
      <c r="J125" s="367" t="s">
        <v>128</v>
      </c>
      <c r="K125" s="364"/>
      <c r="L125" s="122" t="str">
        <f t="shared" ref="L125:Q125" si="97">IF(L122&gt;5.6, "verifica","no verifica")</f>
        <v>verifica</v>
      </c>
      <c r="M125" s="123" t="str">
        <f t="shared" si="97"/>
        <v>verifica</v>
      </c>
      <c r="N125" s="346" t="str">
        <f>IF(N122&gt;5, "verifica","no verifica")</f>
        <v>verifica</v>
      </c>
      <c r="O125" s="347" t="str">
        <f>IF(O122&gt;5, "verifica","no verifica")</f>
        <v>verifica</v>
      </c>
      <c r="P125" s="13" t="str">
        <f t="shared" si="97"/>
        <v>verifica</v>
      </c>
      <c r="Q125" s="123" t="str">
        <f t="shared" si="97"/>
        <v>verifica</v>
      </c>
    </row>
    <row r="126" spans="1:17">
      <c r="B126" s="74"/>
      <c r="C126" s="4" t="s">
        <v>118</v>
      </c>
      <c r="D126" s="184" t="s">
        <v>118</v>
      </c>
      <c r="E126" s="184" t="s">
        <v>118</v>
      </c>
      <c r="F126" s="184" t="s">
        <v>118</v>
      </c>
      <c r="G126" s="184"/>
      <c r="H126" s="184"/>
      <c r="J126" s="116"/>
      <c r="K126" s="5"/>
      <c r="L126" s="80" t="str">
        <f t="shared" ref="L126:Q126" si="98">IF(L122&lt;(L121+14),"verifica","no verifica")</f>
        <v>verifica</v>
      </c>
      <c r="M126" s="5" t="str">
        <f t="shared" si="98"/>
        <v>verifica</v>
      </c>
      <c r="N126" s="348" t="str">
        <f>IF(N122&lt;(N121+12),"verifica","no verifica")</f>
        <v>verifica</v>
      </c>
      <c r="O126" s="349" t="str">
        <f>IF(O122&lt;(O121+12),"verifica","no verifica")</f>
        <v>verifica</v>
      </c>
      <c r="P126" s="4" t="str">
        <f t="shared" si="98"/>
        <v>verifica</v>
      </c>
      <c r="Q126" s="5" t="str">
        <f t="shared" si="98"/>
        <v>verifica</v>
      </c>
    </row>
    <row r="127" spans="1:17">
      <c r="B127" s="129" t="s">
        <v>89</v>
      </c>
      <c r="C127" s="180" t="s">
        <v>96</v>
      </c>
      <c r="D127" s="185" t="s">
        <v>96</v>
      </c>
      <c r="E127" s="185" t="s">
        <v>96</v>
      </c>
      <c r="F127" s="185" t="s">
        <v>96</v>
      </c>
      <c r="G127" s="185" t="s">
        <v>96</v>
      </c>
      <c r="H127" s="185" t="s">
        <v>96</v>
      </c>
      <c r="J127" s="367" t="s">
        <v>129</v>
      </c>
      <c r="K127" s="364"/>
      <c r="L127" s="122" t="str">
        <f t="shared" ref="L127:Q127" si="99">IF(L122&gt;$N$231,"verifica","no verifica")</f>
        <v>verifica</v>
      </c>
      <c r="M127" s="123" t="str">
        <f t="shared" si="99"/>
        <v>verifica</v>
      </c>
      <c r="N127" s="122" t="str">
        <f t="shared" si="99"/>
        <v>verifica</v>
      </c>
      <c r="O127" s="123" t="str">
        <f t="shared" si="99"/>
        <v>verifica</v>
      </c>
      <c r="P127" s="13" t="str">
        <f t="shared" si="99"/>
        <v>verifica</v>
      </c>
      <c r="Q127" s="123" t="str">
        <f t="shared" si="99"/>
        <v>verifica</v>
      </c>
    </row>
    <row r="128" spans="1:17">
      <c r="B128" s="74"/>
      <c r="C128" s="75"/>
      <c r="D128" s="75"/>
      <c r="E128" s="75"/>
      <c r="F128" s="75"/>
      <c r="G128" s="75"/>
      <c r="H128" s="75"/>
      <c r="J128" s="116"/>
      <c r="K128" s="117"/>
      <c r="L128" s="80" t="str">
        <f t="shared" ref="L128:Q128" si="100">IF(L121&gt;$N$231,"verifica","no verifica")</f>
        <v>verifica</v>
      </c>
      <c r="M128" s="5" t="str">
        <f t="shared" si="100"/>
        <v>verifica</v>
      </c>
      <c r="N128" s="80" t="str">
        <f t="shared" si="100"/>
        <v>verifica</v>
      </c>
      <c r="O128" s="5" t="str">
        <f t="shared" si="100"/>
        <v>verifica</v>
      </c>
      <c r="P128" s="4" t="str">
        <f t="shared" si="100"/>
        <v>verifica</v>
      </c>
      <c r="Q128" s="5" t="str">
        <f t="shared" si="100"/>
        <v>verifica</v>
      </c>
    </row>
    <row r="129" spans="1:17">
      <c r="B129" s="131" t="s">
        <v>90</v>
      </c>
      <c r="C129" s="70">
        <v>-134.30000000000001</v>
      </c>
      <c r="D129" s="70">
        <v>-134.30000000000001</v>
      </c>
      <c r="E129" s="70">
        <v>-52.6</v>
      </c>
      <c r="F129" s="70">
        <v>-52.6</v>
      </c>
      <c r="G129" s="70">
        <v>-101.7</v>
      </c>
      <c r="H129" s="70">
        <v>-101.7</v>
      </c>
      <c r="J129" s="361" t="s">
        <v>130</v>
      </c>
      <c r="K129" s="365"/>
      <c r="L129" s="120" t="str">
        <f>IF(L121&gt;L122*50/100,"verifica","no verifica")</f>
        <v>verifica</v>
      </c>
      <c r="M129" s="121" t="str">
        <f>IF(M121&gt;M122*50/100,"verifica","no verifica")</f>
        <v>verifica</v>
      </c>
      <c r="N129" s="120" t="str">
        <f>IF(N121&gt;N122*25/100,"verifica","no verifica")</f>
        <v>verifica</v>
      </c>
      <c r="O129" s="121" t="str">
        <f>IF(O121&gt;O122*25/100,"verifica","no verifica")</f>
        <v>verifica</v>
      </c>
      <c r="P129" s="17" t="str">
        <f>IF(P121&gt;P122*50/100,"verifica","no verifica")</f>
        <v>verifica</v>
      </c>
      <c r="Q129" s="121" t="str">
        <f>IF(Q122&gt;Q121*50/100,"verifica","no verifica")</f>
        <v>verifica</v>
      </c>
    </row>
    <row r="130" spans="1:17">
      <c r="B130" s="69" t="s">
        <v>91</v>
      </c>
      <c r="C130" s="118">
        <v>97.7</v>
      </c>
      <c r="D130" s="92">
        <v>97.7</v>
      </c>
      <c r="E130" s="92">
        <v>38.200000000000003</v>
      </c>
      <c r="F130" s="92">
        <v>38.200000000000003</v>
      </c>
      <c r="G130" s="92">
        <v>97.7</v>
      </c>
      <c r="H130" s="92">
        <v>97.7</v>
      </c>
    </row>
    <row r="131" spans="1:17">
      <c r="B131" s="69"/>
      <c r="C131" s="70"/>
      <c r="D131" s="70"/>
      <c r="E131" s="92"/>
      <c r="F131" s="92"/>
      <c r="G131" s="70"/>
      <c r="H131" s="70"/>
      <c r="L131"/>
      <c r="O131"/>
      <c r="P131"/>
    </row>
    <row r="132" spans="1:17">
      <c r="B132" s="69"/>
      <c r="L132"/>
      <c r="O132"/>
      <c r="P132"/>
    </row>
    <row r="133" spans="1:17">
      <c r="B133" s="69"/>
      <c r="L133"/>
      <c r="O133"/>
      <c r="P133"/>
    </row>
    <row r="135" spans="1:17">
      <c r="A135" t="s">
        <v>84</v>
      </c>
      <c r="C135" s="1"/>
      <c r="D135" s="1"/>
      <c r="E135" s="1"/>
      <c r="F135" s="1"/>
      <c r="G135" s="8"/>
      <c r="H135" s="8"/>
      <c r="J135" s="119" t="s">
        <v>137</v>
      </c>
      <c r="K135" s="149"/>
      <c r="L135" s="119" t="s">
        <v>94</v>
      </c>
      <c r="M135" s="119"/>
      <c r="O135"/>
      <c r="P135"/>
      <c r="Q135"/>
    </row>
    <row r="136" spans="1:17">
      <c r="J136" s="46"/>
      <c r="K136" s="46"/>
      <c r="L136" s="36">
        <v>0</v>
      </c>
      <c r="M136" s="119">
        <v>1</v>
      </c>
      <c r="N136" s="119">
        <v>2</v>
      </c>
      <c r="O136" s="119">
        <v>3</v>
      </c>
      <c r="P136" s="119">
        <v>4</v>
      </c>
      <c r="Q136" s="119">
        <v>5</v>
      </c>
    </row>
    <row r="137" spans="1:17">
      <c r="C137" s="41">
        <v>1</v>
      </c>
      <c r="D137" s="6">
        <v>9</v>
      </c>
      <c r="E137" s="1">
        <v>9</v>
      </c>
      <c r="F137" s="6">
        <v>17</v>
      </c>
      <c r="G137" s="1">
        <v>17</v>
      </c>
      <c r="H137" s="1">
        <v>25</v>
      </c>
      <c r="J137" s="119" t="s">
        <v>95</v>
      </c>
      <c r="K137" s="119">
        <v>0</v>
      </c>
      <c r="L137" s="36">
        <f>$L$230*2.01+K137*3.14</f>
        <v>0</v>
      </c>
      <c r="M137" s="36">
        <f>M136*2.01+$K$231*3.14</f>
        <v>2.0099999999999998</v>
      </c>
      <c r="N137" s="36">
        <f>N136*2.01+$K$231*3.14</f>
        <v>4.0199999999999996</v>
      </c>
      <c r="O137" s="36">
        <f>O136*2.01+$K$231*3.14</f>
        <v>6.0299999999999994</v>
      </c>
      <c r="P137" s="36">
        <f>P136*2.01+$K$231*3.14</f>
        <v>8.0399999999999991</v>
      </c>
      <c r="Q137" s="36">
        <f>Q136*2.01+$K$231*3.14</f>
        <v>10.049999999999999</v>
      </c>
    </row>
    <row r="138" spans="1:17">
      <c r="A138" s="1">
        <v>1</v>
      </c>
      <c r="B138" s="6" t="s">
        <v>35</v>
      </c>
      <c r="C138" s="8">
        <f>TRA!F634</f>
        <v>-109.01</v>
      </c>
      <c r="D138" s="55">
        <f>TRA!F635</f>
        <v>-57.972999999999999</v>
      </c>
      <c r="E138" s="8">
        <f>TRA!F658</f>
        <v>-53.845999999999997</v>
      </c>
      <c r="F138" s="55">
        <f>TRA!F659</f>
        <v>-58.656999999999996</v>
      </c>
      <c r="G138" s="8">
        <f>TRA!F682</f>
        <v>-29.113</v>
      </c>
      <c r="H138" s="8">
        <f>TRA!F683</f>
        <v>-48.786000000000001</v>
      </c>
      <c r="J138" s="119"/>
      <c r="K138" s="119">
        <v>1</v>
      </c>
      <c r="L138" s="36">
        <f t="shared" ref="L138:Q138" si="101">L136*2.01+$K$232*3.14</f>
        <v>3.14</v>
      </c>
      <c r="M138" s="36">
        <f t="shared" si="101"/>
        <v>5.15</v>
      </c>
      <c r="N138" s="36">
        <f t="shared" si="101"/>
        <v>7.16</v>
      </c>
      <c r="O138" s="36">
        <f t="shared" si="101"/>
        <v>9.17</v>
      </c>
      <c r="P138" s="36">
        <f t="shared" si="101"/>
        <v>11.18</v>
      </c>
      <c r="Q138" s="36">
        <f t="shared" si="101"/>
        <v>13.19</v>
      </c>
    </row>
    <row r="139" spans="1:17">
      <c r="A139" s="1">
        <v>2</v>
      </c>
      <c r="B139" s="6" t="s">
        <v>36</v>
      </c>
      <c r="C139" s="8">
        <f>TRA!G634</f>
        <v>-66.983000000000004</v>
      </c>
      <c r="D139" s="55">
        <f>TRA!G635</f>
        <v>-36.569000000000003</v>
      </c>
      <c r="E139" s="8">
        <f>TRA!G658</f>
        <v>-32.079000000000001</v>
      </c>
      <c r="F139" s="55">
        <f>TRA!G659</f>
        <v>-34.567</v>
      </c>
      <c r="G139" s="8">
        <f>TRA!G682</f>
        <v>-21.805</v>
      </c>
      <c r="H139" s="8">
        <f>TRA!G683</f>
        <v>-33.411000000000001</v>
      </c>
      <c r="J139" s="119"/>
      <c r="K139" s="119">
        <v>2</v>
      </c>
      <c r="L139" s="36">
        <f t="shared" ref="L139:Q139" si="102">L136*2.01+$K$233*3.14</f>
        <v>6.28</v>
      </c>
      <c r="M139" s="36">
        <f t="shared" si="102"/>
        <v>8.2899999999999991</v>
      </c>
      <c r="N139" s="36">
        <f t="shared" si="102"/>
        <v>10.3</v>
      </c>
      <c r="O139" s="36">
        <f t="shared" si="102"/>
        <v>12.309999999999999</v>
      </c>
      <c r="P139" s="36">
        <f t="shared" si="102"/>
        <v>14.32</v>
      </c>
      <c r="Q139" s="36">
        <f t="shared" si="102"/>
        <v>16.329999999999998</v>
      </c>
    </row>
    <row r="140" spans="1:17">
      <c r="A140" s="1">
        <v>3</v>
      </c>
      <c r="B140" s="6" t="s">
        <v>37</v>
      </c>
      <c r="C140" s="8">
        <f>TRA!H634</f>
        <v>-45.226999999999997</v>
      </c>
      <c r="D140" s="55">
        <f>TRA!H635</f>
        <v>44.543999999999997</v>
      </c>
      <c r="E140" s="8">
        <f>TRA!H658</f>
        <v>-9.8719999999999999</v>
      </c>
      <c r="F140" s="55">
        <f>TRA!H659</f>
        <v>9.8919999999999995</v>
      </c>
      <c r="G140" s="8">
        <f>TRA!H682</f>
        <v>-42.58</v>
      </c>
      <c r="H140" s="8">
        <f>TRA!H683</f>
        <v>43.186</v>
      </c>
      <c r="J140" s="119"/>
      <c r="K140" s="119">
        <v>3</v>
      </c>
      <c r="L140" s="36">
        <f t="shared" ref="L140:Q140" si="103">L136*2.01+$K$234*3.14</f>
        <v>9.42</v>
      </c>
      <c r="M140" s="36">
        <f t="shared" si="103"/>
        <v>11.43</v>
      </c>
      <c r="N140" s="36">
        <f t="shared" si="103"/>
        <v>13.44</v>
      </c>
      <c r="O140" s="36">
        <f t="shared" si="103"/>
        <v>15.45</v>
      </c>
      <c r="P140" s="36">
        <f t="shared" si="103"/>
        <v>17.46</v>
      </c>
      <c r="Q140" s="36">
        <f t="shared" si="103"/>
        <v>19.47</v>
      </c>
    </row>
    <row r="141" spans="1:17">
      <c r="A141" s="1">
        <v>4</v>
      </c>
      <c r="B141" s="6" t="s">
        <v>38</v>
      </c>
      <c r="C141" s="8">
        <f>TRA!I634</f>
        <v>128.078</v>
      </c>
      <c r="D141" s="55">
        <f>TRA!I635</f>
        <v>-126.152</v>
      </c>
      <c r="E141" s="8">
        <f>TRA!I658</f>
        <v>27.783000000000001</v>
      </c>
      <c r="F141" s="55">
        <f>TRA!I659</f>
        <v>-27.841999999999999</v>
      </c>
      <c r="G141" s="8">
        <f>TRA!I682</f>
        <v>120.471</v>
      </c>
      <c r="H141" s="8">
        <f>TRA!I683</f>
        <v>-122.179</v>
      </c>
      <c r="J141" s="119"/>
      <c r="K141" s="119">
        <v>4</v>
      </c>
      <c r="L141" s="36">
        <f t="shared" ref="L141:Q141" si="104">L136*2.01+$K$235*3.14</f>
        <v>12.56</v>
      </c>
      <c r="M141" s="36">
        <f t="shared" si="104"/>
        <v>14.57</v>
      </c>
      <c r="N141" s="36">
        <f t="shared" si="104"/>
        <v>16.579999999999998</v>
      </c>
      <c r="O141" s="36">
        <f t="shared" si="104"/>
        <v>18.59</v>
      </c>
      <c r="P141" s="36">
        <f t="shared" si="104"/>
        <v>20.6</v>
      </c>
      <c r="Q141" s="36">
        <f t="shared" si="104"/>
        <v>22.61</v>
      </c>
    </row>
    <row r="142" spans="1:17">
      <c r="A142" s="1">
        <v>5</v>
      </c>
      <c r="B142" s="6" t="s">
        <v>67</v>
      </c>
      <c r="C142" s="8">
        <f>TRA!J634</f>
        <v>-14.003</v>
      </c>
      <c r="D142" s="55">
        <f>TRA!J635</f>
        <v>13.791</v>
      </c>
      <c r="E142" s="8">
        <f>TRA!J658</f>
        <v>-3.0710000000000002</v>
      </c>
      <c r="F142" s="55">
        <f>TRA!J659</f>
        <v>3.077</v>
      </c>
      <c r="G142" s="8">
        <f>TRA!J682</f>
        <v>-13.194000000000001</v>
      </c>
      <c r="H142" s="8">
        <f>TRA!J683</f>
        <v>13.382999999999999</v>
      </c>
      <c r="K142" s="119">
        <v>5</v>
      </c>
      <c r="L142" s="36">
        <f t="shared" ref="L142:Q142" si="105">L136*2.01+$K$236*3.14</f>
        <v>15.700000000000001</v>
      </c>
      <c r="M142" s="36">
        <f t="shared" si="105"/>
        <v>17.71</v>
      </c>
      <c r="N142" s="36">
        <f t="shared" si="105"/>
        <v>19.72</v>
      </c>
      <c r="O142" s="36">
        <f t="shared" si="105"/>
        <v>21.73</v>
      </c>
      <c r="P142" s="36">
        <f t="shared" si="105"/>
        <v>23.740000000000002</v>
      </c>
      <c r="Q142" s="36">
        <f t="shared" si="105"/>
        <v>25.75</v>
      </c>
    </row>
    <row r="143" spans="1:17">
      <c r="A143" s="1">
        <v>6</v>
      </c>
      <c r="B143" s="6" t="s">
        <v>68</v>
      </c>
      <c r="C143" s="8">
        <f>TRA!K634</f>
        <v>-21.76</v>
      </c>
      <c r="D143" s="55">
        <f>TRA!K635</f>
        <v>21.43</v>
      </c>
      <c r="E143" s="8">
        <f>TRA!K658</f>
        <v>-4.7729999999999997</v>
      </c>
      <c r="F143" s="55">
        <f>TRA!K659</f>
        <v>4.782</v>
      </c>
      <c r="G143" s="8">
        <f>TRA!K682</f>
        <v>-20.503</v>
      </c>
      <c r="H143" s="8">
        <f>TRA!K683</f>
        <v>20.795999999999999</v>
      </c>
    </row>
    <row r="144" spans="1:17">
      <c r="B144" s="6" t="s">
        <v>41</v>
      </c>
      <c r="C144" s="42">
        <f t="shared" ref="C144:H144" si="106">(ABS(C140)+ABS(C142))*SIGN(C140)</f>
        <v>-59.23</v>
      </c>
      <c r="D144" s="44">
        <f t="shared" si="106"/>
        <v>58.334999999999994</v>
      </c>
      <c r="E144" s="43">
        <f t="shared" si="106"/>
        <v>-12.943</v>
      </c>
      <c r="F144" s="44">
        <f t="shared" si="106"/>
        <v>12.968999999999999</v>
      </c>
      <c r="G144" s="43">
        <f t="shared" si="106"/>
        <v>-55.774000000000001</v>
      </c>
      <c r="H144" s="43">
        <f t="shared" si="106"/>
        <v>56.569000000000003</v>
      </c>
    </row>
    <row r="145" spans="1:17">
      <c r="B145" s="6" t="s">
        <v>42</v>
      </c>
      <c r="C145" s="42">
        <f t="shared" ref="C145:H145" si="107">(ABS(C141)+ABS(C143))*SIGN(C141)</f>
        <v>149.83799999999999</v>
      </c>
      <c r="D145" s="43">
        <f t="shared" si="107"/>
        <v>-147.58199999999999</v>
      </c>
      <c r="E145" s="42">
        <f t="shared" si="107"/>
        <v>32.555999999999997</v>
      </c>
      <c r="F145" s="44">
        <f t="shared" si="107"/>
        <v>-32.623999999999995</v>
      </c>
      <c r="G145" s="43">
        <f t="shared" si="107"/>
        <v>140.97399999999999</v>
      </c>
      <c r="H145" s="43">
        <f t="shared" si="107"/>
        <v>-142.97499999999999</v>
      </c>
    </row>
    <row r="146" spans="1:17">
      <c r="B146" s="6" t="s">
        <v>69</v>
      </c>
      <c r="C146" s="42">
        <f t="shared" ref="C146:H146" si="108">C144+0.3*C145</f>
        <v>-14.278599999999997</v>
      </c>
      <c r="D146" s="43">
        <f t="shared" si="108"/>
        <v>14.060399999999994</v>
      </c>
      <c r="E146" s="42">
        <f t="shared" si="108"/>
        <v>-3.1762000000000015</v>
      </c>
      <c r="F146" s="44">
        <f t="shared" si="108"/>
        <v>3.1818000000000008</v>
      </c>
      <c r="G146" s="43">
        <f t="shared" si="108"/>
        <v>-13.481800000000007</v>
      </c>
      <c r="H146" s="43">
        <f t="shared" si="108"/>
        <v>13.676500000000004</v>
      </c>
    </row>
    <row r="147" spans="1:17">
      <c r="B147" s="6" t="s">
        <v>60</v>
      </c>
      <c r="C147" s="42">
        <f t="shared" ref="C147:H147" si="109">C139+C146</f>
        <v>-81.261600000000001</v>
      </c>
      <c r="D147" s="43">
        <f t="shared" si="109"/>
        <v>-22.508600000000008</v>
      </c>
      <c r="E147" s="42">
        <f t="shared" si="109"/>
        <v>-35.255200000000002</v>
      </c>
      <c r="F147" s="44">
        <f t="shared" si="109"/>
        <v>-31.385199999999998</v>
      </c>
      <c r="G147" s="43">
        <f t="shared" si="109"/>
        <v>-35.286800000000007</v>
      </c>
      <c r="H147" s="43">
        <f t="shared" si="109"/>
        <v>-19.734499999999997</v>
      </c>
    </row>
    <row r="148" spans="1:17">
      <c r="B148" s="6" t="s">
        <v>61</v>
      </c>
      <c r="C148" s="42">
        <f t="shared" ref="C148:H148" si="110">C139-C146</f>
        <v>-52.704400000000007</v>
      </c>
      <c r="D148" s="43">
        <f t="shared" si="110"/>
        <v>-50.629399999999997</v>
      </c>
      <c r="E148" s="42">
        <f t="shared" si="110"/>
        <v>-28.902799999999999</v>
      </c>
      <c r="F148" s="44">
        <f t="shared" si="110"/>
        <v>-37.748800000000003</v>
      </c>
      <c r="G148" s="43">
        <f t="shared" si="110"/>
        <v>-8.3231999999999928</v>
      </c>
      <c r="H148" s="43">
        <f t="shared" si="110"/>
        <v>-47.087500000000006</v>
      </c>
    </row>
    <row r="150" spans="1:17">
      <c r="J150" s="150" t="s">
        <v>135</v>
      </c>
      <c r="K150" s="151" t="s">
        <v>136</v>
      </c>
      <c r="L150" s="120">
        <v>1</v>
      </c>
      <c r="M150" s="17">
        <v>9</v>
      </c>
      <c r="N150" s="120">
        <v>9</v>
      </c>
      <c r="O150" s="121">
        <v>17</v>
      </c>
      <c r="P150" s="122">
        <v>17</v>
      </c>
      <c r="Q150" s="123">
        <v>25</v>
      </c>
    </row>
    <row r="151" spans="1:17">
      <c r="A151" s="38" t="s">
        <v>70</v>
      </c>
      <c r="B151" s="59" t="s">
        <v>71</v>
      </c>
      <c r="C151" s="48">
        <f>MIN(O11:O13)</f>
        <v>-184.01024000000001</v>
      </c>
      <c r="D151" s="52">
        <f>MIN(AL11:AL13)</f>
        <v>-155.70030000000008</v>
      </c>
      <c r="E151" s="52">
        <f>MIN(O35:O37)</f>
        <v>-44.092835000000022</v>
      </c>
      <c r="F151" s="52">
        <f>MIN(AL35:AL37)</f>
        <v>-46.17077500000002</v>
      </c>
      <c r="G151" s="52">
        <f>MIN(O59:O61)</f>
        <v>-148.50097833333336</v>
      </c>
      <c r="H151" s="52">
        <f>MIN(AL59:AL61)</f>
        <v>-160.79445333333342</v>
      </c>
      <c r="J151" s="361" t="s">
        <v>122</v>
      </c>
      <c r="K151" s="365"/>
      <c r="L151" s="120">
        <f>N169</f>
        <v>10.3</v>
      </c>
      <c r="M151" s="123">
        <f>N169</f>
        <v>10.3</v>
      </c>
      <c r="N151" s="122">
        <f>N169</f>
        <v>10.3</v>
      </c>
      <c r="O151" s="13">
        <f>$N$169</f>
        <v>10.3</v>
      </c>
      <c r="P151" s="120">
        <f>$N$169</f>
        <v>10.3</v>
      </c>
      <c r="Q151" s="121">
        <f>$N$169</f>
        <v>10.3</v>
      </c>
    </row>
    <row r="152" spans="1:17">
      <c r="A152" s="40"/>
      <c r="B152" s="59" t="s">
        <v>72</v>
      </c>
      <c r="C152" s="48">
        <f>MAX(O11:O13)</f>
        <v>100.57688999999999</v>
      </c>
      <c r="D152" s="140">
        <f>MAX(AL11:AL13)</f>
        <v>123.84054999999995</v>
      </c>
      <c r="E152" s="140">
        <f>MAX(O35:O37)</f>
        <v>14.599884999999986</v>
      </c>
      <c r="F152" s="140">
        <f>MAX(AL35:AL37)</f>
        <v>12.670024999999981</v>
      </c>
      <c r="G152" s="140">
        <f>MAX(O59:O61)</f>
        <v>124.55834166666668</v>
      </c>
      <c r="H152" s="140">
        <f>MAX(AL59:AL61)</f>
        <v>116.73626666666669</v>
      </c>
      <c r="J152" s="361" t="s">
        <v>123</v>
      </c>
      <c r="K152" s="365"/>
      <c r="L152" s="80">
        <v>8.0399999999999991</v>
      </c>
      <c r="M152" s="182">
        <v>8.0399999999999991</v>
      </c>
      <c r="N152" s="181">
        <f t="shared" ref="N152:O152" si="111">$O$107</f>
        <v>6.0299999999999994</v>
      </c>
      <c r="O152" s="183">
        <f t="shared" si="111"/>
        <v>6.0299999999999994</v>
      </c>
      <c r="P152" s="80">
        <v>8.0399999999999991</v>
      </c>
      <c r="Q152" s="5">
        <v>8.0399999999999991</v>
      </c>
    </row>
    <row r="153" spans="1:17">
      <c r="B153" s="128" t="s">
        <v>73</v>
      </c>
      <c r="C153" s="126">
        <f>ABS(C151*$L$82)</f>
        <v>9.330428891890687</v>
      </c>
      <c r="D153" s="58">
        <f>ABS(D151*$L$82)</f>
        <v>7.8949442030837425</v>
      </c>
      <c r="E153" s="58">
        <f>ABS(E151*$M$82)</f>
        <v>6.9557371282177511</v>
      </c>
      <c r="F153" s="58">
        <f>ABS(F151*$M$82)</f>
        <v>7.283536518032645</v>
      </c>
      <c r="G153" s="58">
        <f>ABS(G151*$L$82)</f>
        <v>7.5298951771127873</v>
      </c>
      <c r="H153" s="58">
        <f>ABS(H151*$L$82)</f>
        <v>8.1532484987634533</v>
      </c>
      <c r="J153" s="85" t="s">
        <v>126</v>
      </c>
      <c r="K153" s="121"/>
      <c r="L153" s="120" t="str">
        <f t="shared" ref="L153:Q153" si="112">IF(L152&gt;C154,"verifica","no verifica")</f>
        <v>verifica</v>
      </c>
      <c r="M153" s="5" t="str">
        <f t="shared" si="112"/>
        <v>verifica</v>
      </c>
      <c r="N153" s="80" t="str">
        <f t="shared" si="112"/>
        <v>verifica</v>
      </c>
      <c r="O153" s="5" t="str">
        <f t="shared" si="112"/>
        <v>verifica</v>
      </c>
      <c r="P153" s="4" t="str">
        <f t="shared" si="112"/>
        <v>verifica</v>
      </c>
      <c r="Q153" s="5" t="str">
        <f t="shared" si="112"/>
        <v>verifica</v>
      </c>
    </row>
    <row r="154" spans="1:17">
      <c r="B154" s="141" t="s">
        <v>74</v>
      </c>
      <c r="C154" s="75">
        <f>ABS(C152*$L$82)</f>
        <v>5.0998548793399285</v>
      </c>
      <c r="D154" s="75">
        <f>ABS(D152*$L$82)</f>
        <v>6.279462739180345</v>
      </c>
      <c r="E154" s="75">
        <f>ABS(E152*$M$82)</f>
        <v>2.3031624562632294</v>
      </c>
      <c r="F154" s="75">
        <f>ABS(F152*$M$82)</f>
        <v>1.9987229967850093</v>
      </c>
      <c r="G154" s="75">
        <f>ABS(G152*$L$82)</f>
        <v>6.3158591055185749</v>
      </c>
      <c r="H154" s="75">
        <f>ABS(H152*$L$82)</f>
        <v>5.9192327298639604</v>
      </c>
      <c r="J154" s="85" t="s">
        <v>127</v>
      </c>
      <c r="K154" s="121"/>
      <c r="L154" s="120" t="str">
        <f t="shared" ref="L154:Q154" si="113">IF(L151&gt;C153, "verifica", "no verifica")</f>
        <v>verifica</v>
      </c>
      <c r="M154" s="121" t="str">
        <f t="shared" si="113"/>
        <v>verifica</v>
      </c>
      <c r="N154" s="120" t="str">
        <f t="shared" si="113"/>
        <v>verifica</v>
      </c>
      <c r="O154" s="121" t="str">
        <f t="shared" si="113"/>
        <v>verifica</v>
      </c>
      <c r="P154" s="17" t="str">
        <f t="shared" si="113"/>
        <v>verifica</v>
      </c>
      <c r="Q154" s="121" t="str">
        <f t="shared" si="113"/>
        <v>verifica</v>
      </c>
    </row>
    <row r="155" spans="1:17">
      <c r="B155" s="73" t="s">
        <v>88</v>
      </c>
      <c r="C155" s="16" t="s">
        <v>119</v>
      </c>
      <c r="D155" s="16" t="s">
        <v>119</v>
      </c>
      <c r="E155" s="16" t="s">
        <v>119</v>
      </c>
      <c r="F155" s="16" t="s">
        <v>119</v>
      </c>
      <c r="G155" s="16" t="s">
        <v>119</v>
      </c>
      <c r="H155" s="16" t="s">
        <v>119</v>
      </c>
      <c r="J155" s="367" t="s">
        <v>128</v>
      </c>
      <c r="K155" s="364"/>
      <c r="L155" s="122" t="str">
        <f t="shared" ref="L155:Q155" si="114">IF(L152&gt;5.6, "verifica","no verifica")</f>
        <v>verifica</v>
      </c>
      <c r="M155" s="123" t="str">
        <f t="shared" si="114"/>
        <v>verifica</v>
      </c>
      <c r="N155" s="346" t="str">
        <f>IF(N152&gt;5, "verifica","no verifica")</f>
        <v>verifica</v>
      </c>
      <c r="O155" s="347" t="str">
        <f>IF(O152&gt;5, "verifica","no verifica")</f>
        <v>verifica</v>
      </c>
      <c r="P155" s="13" t="str">
        <f t="shared" si="114"/>
        <v>verifica</v>
      </c>
      <c r="Q155" s="123" t="str">
        <f t="shared" si="114"/>
        <v>verifica</v>
      </c>
    </row>
    <row r="156" spans="1:17">
      <c r="B156" s="74"/>
      <c r="C156" s="4" t="s">
        <v>92</v>
      </c>
      <c r="D156" s="4" t="s">
        <v>92</v>
      </c>
      <c r="E156" s="4" t="s">
        <v>92</v>
      </c>
      <c r="F156" s="4" t="s">
        <v>92</v>
      </c>
      <c r="G156" s="4" t="s">
        <v>92</v>
      </c>
      <c r="H156" s="4" t="s">
        <v>92</v>
      </c>
      <c r="J156" s="116"/>
      <c r="K156" s="5"/>
      <c r="L156" s="80" t="str">
        <f t="shared" ref="L156:Q156" si="115">IF(L152&lt;(L151+14),"verifica","no verifica")</f>
        <v>verifica</v>
      </c>
      <c r="M156" s="5" t="str">
        <f t="shared" si="115"/>
        <v>verifica</v>
      </c>
      <c r="N156" s="348" t="str">
        <f>IF(N152&lt;(N151+12),"verifica","no verifica")</f>
        <v>verifica</v>
      </c>
      <c r="O156" s="349" t="str">
        <f>IF(O152&lt;(O151+12),"verifica","no verifica")</f>
        <v>verifica</v>
      </c>
      <c r="P156" s="4" t="str">
        <f t="shared" si="115"/>
        <v>verifica</v>
      </c>
      <c r="Q156" s="5" t="str">
        <f t="shared" si="115"/>
        <v>verifica</v>
      </c>
    </row>
    <row r="157" spans="1:17">
      <c r="B157" s="129" t="s">
        <v>89</v>
      </c>
      <c r="C157" s="180" t="s">
        <v>93</v>
      </c>
      <c r="D157" s="185" t="s">
        <v>93</v>
      </c>
      <c r="E157" s="185" t="s">
        <v>96</v>
      </c>
      <c r="F157" s="185" t="s">
        <v>96</v>
      </c>
      <c r="G157" s="185" t="s">
        <v>93</v>
      </c>
      <c r="H157" s="185" t="s">
        <v>93</v>
      </c>
      <c r="J157" s="367" t="s">
        <v>129</v>
      </c>
      <c r="K157" s="364"/>
      <c r="L157" s="122" t="str">
        <f t="shared" ref="L157:Q157" si="116">IF(L152&gt;$N$231,"verifica","no verifica")</f>
        <v>verifica</v>
      </c>
      <c r="M157" s="123" t="str">
        <f t="shared" si="116"/>
        <v>verifica</v>
      </c>
      <c r="N157" s="122" t="str">
        <f t="shared" si="116"/>
        <v>verifica</v>
      </c>
      <c r="O157" s="123" t="str">
        <f t="shared" si="116"/>
        <v>verifica</v>
      </c>
      <c r="P157" s="13" t="str">
        <f t="shared" si="116"/>
        <v>verifica</v>
      </c>
      <c r="Q157" s="123" t="str">
        <f t="shared" si="116"/>
        <v>verifica</v>
      </c>
    </row>
    <row r="158" spans="1:17">
      <c r="B158" s="74"/>
      <c r="J158" s="116"/>
      <c r="K158" s="117"/>
      <c r="L158" s="80" t="str">
        <f t="shared" ref="L158:Q158" si="117">IF(L151&gt;$N$231,"verifica","no verifica")</f>
        <v>verifica</v>
      </c>
      <c r="M158" s="5" t="str">
        <f t="shared" si="117"/>
        <v>verifica</v>
      </c>
      <c r="N158" s="80" t="str">
        <f t="shared" si="117"/>
        <v>verifica</v>
      </c>
      <c r="O158" s="5" t="str">
        <f t="shared" si="117"/>
        <v>verifica</v>
      </c>
      <c r="P158" s="4" t="str">
        <f t="shared" si="117"/>
        <v>verifica</v>
      </c>
      <c r="Q158" s="5" t="str">
        <f t="shared" si="117"/>
        <v>verifica</v>
      </c>
    </row>
    <row r="159" spans="1:17">
      <c r="B159" s="130" t="s">
        <v>90</v>
      </c>
      <c r="C159" s="125">
        <v>-203.1</v>
      </c>
      <c r="D159" s="125">
        <v>-203.1</v>
      </c>
      <c r="E159" s="125">
        <v>-65.3</v>
      </c>
      <c r="F159" s="125">
        <v>-65.3</v>
      </c>
      <c r="G159" s="125">
        <v>-203.1</v>
      </c>
      <c r="H159" s="125">
        <v>-203.1</v>
      </c>
      <c r="J159" s="361" t="s">
        <v>130</v>
      </c>
      <c r="K159" s="365"/>
      <c r="L159" s="120" t="str">
        <f>IF(L151&gt;L152*50/100,"verifica","no verifica")</f>
        <v>verifica</v>
      </c>
      <c r="M159" s="121" t="str">
        <f>IF(M151&gt;M152*50/100,"verifica","no verifica")</f>
        <v>verifica</v>
      </c>
      <c r="N159" s="120" t="str">
        <f>IF(N151&gt;N152*25/100,"verifica","no verifica")</f>
        <v>verifica</v>
      </c>
      <c r="O159" s="121" t="str">
        <f>IF(O151&gt;O152*25/100,"verifica","no verifica")</f>
        <v>verifica</v>
      </c>
      <c r="P159" s="17" t="str">
        <f>IF(P151&gt;P152*50/100,"verifica","no verifica")</f>
        <v>verifica</v>
      </c>
      <c r="Q159" s="121" t="str">
        <f>IF(Q152&gt;Q151*50/100,"verifica","no verifica")</f>
        <v>verifica</v>
      </c>
    </row>
    <row r="160" spans="1:17">
      <c r="B160" s="131" t="s">
        <v>91</v>
      </c>
      <c r="C160" s="118">
        <v>158.6</v>
      </c>
      <c r="D160" s="92">
        <v>158.6</v>
      </c>
      <c r="E160" s="92">
        <v>38.200000000000003</v>
      </c>
      <c r="F160" s="92">
        <v>38.200000000000003</v>
      </c>
      <c r="G160" s="92">
        <v>158.6</v>
      </c>
      <c r="H160" s="92">
        <v>158.6</v>
      </c>
    </row>
    <row r="161" spans="1:17">
      <c r="B161" s="69"/>
      <c r="C161" s="70"/>
      <c r="D161" s="70"/>
      <c r="E161" s="70"/>
      <c r="F161" s="70"/>
      <c r="G161" s="70"/>
      <c r="H161" s="70"/>
      <c r="L161"/>
      <c r="O161"/>
      <c r="P161"/>
    </row>
    <row r="162" spans="1:17">
      <c r="B162" s="69"/>
      <c r="L162"/>
      <c r="O162"/>
      <c r="P162"/>
    </row>
    <row r="163" spans="1:17">
      <c r="B163" s="69"/>
      <c r="L163"/>
      <c r="O163"/>
      <c r="P163"/>
    </row>
    <row r="165" spans="1:17">
      <c r="A165" t="s">
        <v>85</v>
      </c>
      <c r="C165" s="1"/>
      <c r="D165" s="1"/>
      <c r="E165" s="1"/>
      <c r="F165" s="1"/>
      <c r="G165" s="8"/>
      <c r="H165" s="8"/>
      <c r="J165" s="119" t="s">
        <v>137</v>
      </c>
      <c r="K165" s="149"/>
      <c r="L165" s="119" t="s">
        <v>94</v>
      </c>
      <c r="M165" s="119"/>
      <c r="O165"/>
      <c r="P165"/>
      <c r="Q165"/>
    </row>
    <row r="166" spans="1:17">
      <c r="J166" s="46"/>
      <c r="K166" s="46"/>
      <c r="L166" s="36">
        <v>0</v>
      </c>
      <c r="M166" s="119">
        <v>1</v>
      </c>
      <c r="N166" s="119">
        <v>2</v>
      </c>
      <c r="O166" s="119">
        <v>3</v>
      </c>
      <c r="P166" s="119">
        <v>4</v>
      </c>
      <c r="Q166" s="119">
        <v>5</v>
      </c>
    </row>
    <row r="167" spans="1:17">
      <c r="C167" s="41">
        <v>1</v>
      </c>
      <c r="D167" s="6">
        <v>9</v>
      </c>
      <c r="E167" s="1">
        <v>9</v>
      </c>
      <c r="F167" s="6">
        <v>17</v>
      </c>
      <c r="G167" s="1">
        <v>17</v>
      </c>
      <c r="H167" s="1">
        <v>25</v>
      </c>
      <c r="J167" s="119" t="s">
        <v>95</v>
      </c>
      <c r="K167" s="119">
        <v>0</v>
      </c>
      <c r="L167" s="36">
        <f>$L$230*2.01+K167*3.14</f>
        <v>0</v>
      </c>
      <c r="M167" s="36">
        <f>M166*2.01+$K$231*3.14</f>
        <v>2.0099999999999998</v>
      </c>
      <c r="N167" s="36">
        <f>N166*2.01+$K$231*3.14</f>
        <v>4.0199999999999996</v>
      </c>
      <c r="O167" s="36">
        <f>O166*2.01+$K$231*3.14</f>
        <v>6.0299999999999994</v>
      </c>
      <c r="P167" s="36">
        <f>P166*2.01+$K$231*3.14</f>
        <v>8.0399999999999991</v>
      </c>
      <c r="Q167" s="36">
        <f>Q166*2.01+$K$231*3.14</f>
        <v>10.049999999999999</v>
      </c>
    </row>
    <row r="168" spans="1:17">
      <c r="A168" s="1">
        <v>1</v>
      </c>
      <c r="B168" s="6" t="s">
        <v>35</v>
      </c>
      <c r="C168" s="8">
        <f>TRA!F638</f>
        <v>-105.09099999999999</v>
      </c>
      <c r="D168" s="55">
        <f>TRA!F639</f>
        <v>-61.929000000000002</v>
      </c>
      <c r="E168" s="8">
        <f>TRA!F662</f>
        <v>-54.357999999999997</v>
      </c>
      <c r="F168" s="55">
        <f>TRA!F663</f>
        <v>-58.23</v>
      </c>
      <c r="G168" s="8">
        <f>TRA!F686</f>
        <v>-30.922999999999998</v>
      </c>
      <c r="H168" s="8">
        <f>TRA!F687</f>
        <v>-47.372</v>
      </c>
      <c r="J168" s="119"/>
      <c r="K168" s="119">
        <v>1</v>
      </c>
      <c r="L168" s="36">
        <f t="shared" ref="L168:Q168" si="118">L166*2.01+$K$232*3.14</f>
        <v>3.14</v>
      </c>
      <c r="M168" s="36">
        <f t="shared" si="118"/>
        <v>5.15</v>
      </c>
      <c r="N168" s="36">
        <f t="shared" si="118"/>
        <v>7.16</v>
      </c>
      <c r="O168" s="36">
        <f t="shared" si="118"/>
        <v>9.17</v>
      </c>
      <c r="P168" s="36">
        <f t="shared" si="118"/>
        <v>11.18</v>
      </c>
      <c r="Q168" s="36">
        <f t="shared" si="118"/>
        <v>13.19</v>
      </c>
    </row>
    <row r="169" spans="1:17">
      <c r="A169" s="1">
        <v>2</v>
      </c>
      <c r="B169" s="6" t="s">
        <v>36</v>
      </c>
      <c r="C169" s="8">
        <f>TRA!G638</f>
        <v>-64.617000000000004</v>
      </c>
      <c r="D169" s="55">
        <f>TRA!G639</f>
        <v>-38.927</v>
      </c>
      <c r="E169" s="8">
        <f>TRA!G662</f>
        <v>-32.35</v>
      </c>
      <c r="F169" s="55">
        <f>TRA!G663</f>
        <v>-34.344999999999999</v>
      </c>
      <c r="G169" s="8">
        <f>TRA!G686</f>
        <v>-22.887</v>
      </c>
      <c r="H169" s="8">
        <f>TRA!G687</f>
        <v>-32.625</v>
      </c>
      <c r="J169" s="119"/>
      <c r="K169" s="119">
        <v>2</v>
      </c>
      <c r="L169" s="36">
        <f t="shared" ref="L169:Q169" si="119">L166*2.01+$K$233*3.14</f>
        <v>6.28</v>
      </c>
      <c r="M169" s="36">
        <f t="shared" si="119"/>
        <v>8.2899999999999991</v>
      </c>
      <c r="N169" s="36">
        <f t="shared" si="119"/>
        <v>10.3</v>
      </c>
      <c r="O169" s="36">
        <f t="shared" si="119"/>
        <v>12.309999999999999</v>
      </c>
      <c r="P169" s="36">
        <f t="shared" si="119"/>
        <v>14.32</v>
      </c>
      <c r="Q169" s="36">
        <f t="shared" si="119"/>
        <v>16.329999999999998</v>
      </c>
    </row>
    <row r="170" spans="1:17">
      <c r="A170" s="1">
        <v>3</v>
      </c>
      <c r="B170" s="6" t="s">
        <v>37</v>
      </c>
      <c r="C170" s="8">
        <f>TRA!H638</f>
        <v>-56.304000000000002</v>
      </c>
      <c r="D170" s="55">
        <f>TRA!H639</f>
        <v>55.53</v>
      </c>
      <c r="E170" s="8">
        <f>TRA!H662</f>
        <v>-11.159000000000001</v>
      </c>
      <c r="F170" s="55">
        <f>TRA!H663</f>
        <v>11.195</v>
      </c>
      <c r="G170" s="8">
        <f>TRA!H686</f>
        <v>-52.189</v>
      </c>
      <c r="H170" s="8">
        <f>TRA!H687</f>
        <v>52.875999999999998</v>
      </c>
      <c r="J170" s="119"/>
      <c r="K170" s="119">
        <v>3</v>
      </c>
      <c r="L170" s="36">
        <f t="shared" ref="L170:Q170" si="120">L166*2.01+$K$234*3.14</f>
        <v>9.42</v>
      </c>
      <c r="M170" s="36">
        <f t="shared" si="120"/>
        <v>11.43</v>
      </c>
      <c r="N170" s="36">
        <f t="shared" si="120"/>
        <v>13.44</v>
      </c>
      <c r="O170" s="36">
        <f t="shared" si="120"/>
        <v>15.45</v>
      </c>
      <c r="P170" s="36">
        <f t="shared" si="120"/>
        <v>17.46</v>
      </c>
      <c r="Q170" s="36">
        <f t="shared" si="120"/>
        <v>19.47</v>
      </c>
    </row>
    <row r="171" spans="1:17">
      <c r="A171" s="1">
        <v>4</v>
      </c>
      <c r="B171" s="6" t="s">
        <v>38</v>
      </c>
      <c r="C171" s="8">
        <f>TRA!I638</f>
        <v>155.012</v>
      </c>
      <c r="D171" s="55">
        <f>TRA!I639</f>
        <v>-152.87299999999999</v>
      </c>
      <c r="E171" s="8">
        <f>TRA!I662</f>
        <v>30.77</v>
      </c>
      <c r="F171" s="55">
        <f>TRA!I663</f>
        <v>-30.87</v>
      </c>
      <c r="G171" s="8">
        <f>TRA!I686</f>
        <v>143.72499999999999</v>
      </c>
      <c r="H171" s="8">
        <f>TRA!I687</f>
        <v>-145.62200000000001</v>
      </c>
      <c r="J171" s="119"/>
      <c r="K171" s="119">
        <v>4</v>
      </c>
      <c r="L171" s="36">
        <f t="shared" ref="L171:Q171" si="121">L166*2.01+$K$235*3.14</f>
        <v>12.56</v>
      </c>
      <c r="M171" s="36">
        <f t="shared" si="121"/>
        <v>14.57</v>
      </c>
      <c r="N171" s="36">
        <f t="shared" si="121"/>
        <v>16.579999999999998</v>
      </c>
      <c r="O171" s="36">
        <f t="shared" si="121"/>
        <v>18.59</v>
      </c>
      <c r="P171" s="36">
        <f t="shared" si="121"/>
        <v>20.6</v>
      </c>
      <c r="Q171" s="36">
        <f t="shared" si="121"/>
        <v>22.61</v>
      </c>
    </row>
    <row r="172" spans="1:17">
      <c r="A172" s="1">
        <v>5</v>
      </c>
      <c r="B172" s="6" t="s">
        <v>67</v>
      </c>
      <c r="C172" s="8">
        <f>TRA!J638</f>
        <v>-17.524999999999999</v>
      </c>
      <c r="D172" s="55">
        <f>TRA!J639</f>
        <v>17.283999999999999</v>
      </c>
      <c r="E172" s="8">
        <f>TRA!J662</f>
        <v>-3.48</v>
      </c>
      <c r="F172" s="55">
        <f>TRA!J663</f>
        <v>3.4910000000000001</v>
      </c>
      <c r="G172" s="8">
        <f>TRA!J686</f>
        <v>-16.25</v>
      </c>
      <c r="H172" s="8">
        <f>TRA!J687</f>
        <v>16.463999999999999</v>
      </c>
      <c r="K172" s="119">
        <v>5</v>
      </c>
      <c r="L172" s="36">
        <f t="shared" ref="L172:Q172" si="122">L166*2.01+$K$236*3.14</f>
        <v>15.700000000000001</v>
      </c>
      <c r="M172" s="36">
        <f t="shared" si="122"/>
        <v>17.71</v>
      </c>
      <c r="N172" s="36">
        <f t="shared" si="122"/>
        <v>19.72</v>
      </c>
      <c r="O172" s="36">
        <f t="shared" si="122"/>
        <v>21.73</v>
      </c>
      <c r="P172" s="36">
        <f t="shared" si="122"/>
        <v>23.740000000000002</v>
      </c>
      <c r="Q172" s="36">
        <f t="shared" si="122"/>
        <v>25.75</v>
      </c>
    </row>
    <row r="173" spans="1:17">
      <c r="A173" s="1">
        <v>6</v>
      </c>
      <c r="B173" s="6" t="s">
        <v>68</v>
      </c>
      <c r="C173" s="8">
        <f>TRA!K638</f>
        <v>-27.231999999999999</v>
      </c>
      <c r="D173" s="55">
        <f>TRA!K639</f>
        <v>26.856999999999999</v>
      </c>
      <c r="E173" s="8">
        <f>TRA!K662</f>
        <v>-5.407</v>
      </c>
      <c r="F173" s="55">
        <f>TRA!K663</f>
        <v>5.4249999999999998</v>
      </c>
      <c r="G173" s="8">
        <f>TRA!K686</f>
        <v>-25.25</v>
      </c>
      <c r="H173" s="8">
        <f>TRA!K687</f>
        <v>25.582000000000001</v>
      </c>
    </row>
    <row r="174" spans="1:17">
      <c r="B174" s="6" t="s">
        <v>41</v>
      </c>
      <c r="C174" s="42">
        <f t="shared" ref="C174:H174" si="123">(ABS(C170)+ABS(C172))*SIGN(C170)</f>
        <v>-73.829000000000008</v>
      </c>
      <c r="D174" s="44">
        <f t="shared" si="123"/>
        <v>72.813999999999993</v>
      </c>
      <c r="E174" s="43">
        <f t="shared" si="123"/>
        <v>-14.639000000000001</v>
      </c>
      <c r="F174" s="44">
        <f t="shared" si="123"/>
        <v>14.686</v>
      </c>
      <c r="G174" s="43">
        <f t="shared" si="123"/>
        <v>-68.438999999999993</v>
      </c>
      <c r="H174" s="43">
        <f t="shared" si="123"/>
        <v>69.34</v>
      </c>
    </row>
    <row r="175" spans="1:17">
      <c r="B175" s="6" t="s">
        <v>42</v>
      </c>
      <c r="C175" s="42">
        <f t="shared" ref="C175:H175" si="124">(ABS(C171)+ABS(C173))*SIGN(C171)</f>
        <v>182.244</v>
      </c>
      <c r="D175" s="43">
        <f t="shared" si="124"/>
        <v>-179.73</v>
      </c>
      <c r="E175" s="42">
        <f t="shared" si="124"/>
        <v>36.177</v>
      </c>
      <c r="F175" s="44">
        <f t="shared" si="124"/>
        <v>-36.295000000000002</v>
      </c>
      <c r="G175" s="43">
        <f t="shared" si="124"/>
        <v>168.97499999999999</v>
      </c>
      <c r="H175" s="43">
        <f t="shared" si="124"/>
        <v>-171.20400000000001</v>
      </c>
    </row>
    <row r="176" spans="1:17">
      <c r="B176" s="6" t="s">
        <v>69</v>
      </c>
      <c r="C176" s="42">
        <f t="shared" ref="C176:H176" si="125">C174+0.3*C175</f>
        <v>-19.155800000000006</v>
      </c>
      <c r="D176" s="43">
        <f t="shared" si="125"/>
        <v>18.894999999999996</v>
      </c>
      <c r="E176" s="42">
        <f t="shared" si="125"/>
        <v>-3.7859000000000016</v>
      </c>
      <c r="F176" s="44">
        <f t="shared" si="125"/>
        <v>3.7974999999999994</v>
      </c>
      <c r="G176" s="43">
        <f t="shared" si="125"/>
        <v>-17.746499999999997</v>
      </c>
      <c r="H176" s="43">
        <f t="shared" si="125"/>
        <v>17.9788</v>
      </c>
    </row>
    <row r="177" spans="1:17">
      <c r="B177" s="6" t="s">
        <v>60</v>
      </c>
      <c r="C177" s="42">
        <f t="shared" ref="C177:H177" si="126">C169+C176</f>
        <v>-83.772800000000018</v>
      </c>
      <c r="D177" s="43">
        <f t="shared" si="126"/>
        <v>-20.032000000000004</v>
      </c>
      <c r="E177" s="42">
        <f t="shared" si="126"/>
        <v>-36.135900000000007</v>
      </c>
      <c r="F177" s="44">
        <f t="shared" si="126"/>
        <v>-30.547499999999999</v>
      </c>
      <c r="G177" s="43">
        <f t="shared" si="126"/>
        <v>-40.633499999999998</v>
      </c>
      <c r="H177" s="43">
        <f t="shared" si="126"/>
        <v>-14.6462</v>
      </c>
    </row>
    <row r="178" spans="1:17">
      <c r="B178" s="6" t="s">
        <v>61</v>
      </c>
      <c r="C178" s="42">
        <f t="shared" ref="C178:H178" si="127">C169-C176</f>
        <v>-45.461199999999998</v>
      </c>
      <c r="D178" s="43">
        <f t="shared" si="127"/>
        <v>-57.821999999999996</v>
      </c>
      <c r="E178" s="42">
        <f t="shared" si="127"/>
        <v>-28.5641</v>
      </c>
      <c r="F178" s="44">
        <f t="shared" si="127"/>
        <v>-38.142499999999998</v>
      </c>
      <c r="G178" s="43">
        <f t="shared" si="127"/>
        <v>-5.140500000000003</v>
      </c>
      <c r="H178" s="43">
        <f t="shared" si="127"/>
        <v>-50.6038</v>
      </c>
    </row>
    <row r="180" spans="1:17">
      <c r="J180" s="150" t="s">
        <v>135</v>
      </c>
      <c r="K180" s="151" t="s">
        <v>136</v>
      </c>
      <c r="L180" s="120">
        <v>1</v>
      </c>
      <c r="M180" s="17">
        <v>9</v>
      </c>
      <c r="N180" s="120">
        <v>9</v>
      </c>
      <c r="O180" s="121">
        <v>17</v>
      </c>
      <c r="P180" s="120">
        <v>17</v>
      </c>
      <c r="Q180" s="121">
        <v>25</v>
      </c>
    </row>
    <row r="181" spans="1:17">
      <c r="A181" s="38" t="s">
        <v>70</v>
      </c>
      <c r="B181" s="59" t="s">
        <v>71</v>
      </c>
      <c r="C181" s="48">
        <f>MIN(O15:O17)</f>
        <v>-213.21368000000001</v>
      </c>
      <c r="D181" s="52">
        <f>MIN(AL15:AL17)</f>
        <v>-188.61839999999998</v>
      </c>
      <c r="E181" s="52">
        <f>MIN(O39:O41)</f>
        <v>-47.63715000000002</v>
      </c>
      <c r="F181" s="52">
        <f>MIN(AL39:AL41)</f>
        <v>-49.374550000000013</v>
      </c>
      <c r="G181" s="52">
        <f>MIN(O63:O65)</f>
        <v>-177.0016416666667</v>
      </c>
      <c r="H181" s="52">
        <f>MIN(AL63:AL65)</f>
        <v>-187.94021666666669</v>
      </c>
      <c r="J181" s="361" t="s">
        <v>122</v>
      </c>
      <c r="K181" s="365"/>
      <c r="L181" s="120">
        <f>O200</f>
        <v>12.309999999999999</v>
      </c>
      <c r="M181" s="123">
        <f>N200</f>
        <v>10.3</v>
      </c>
      <c r="N181" s="122">
        <f>N200</f>
        <v>10.3</v>
      </c>
      <c r="O181" s="123">
        <f>N200</f>
        <v>10.3</v>
      </c>
      <c r="P181" s="81">
        <f>N200</f>
        <v>10.3</v>
      </c>
      <c r="Q181" s="109">
        <f>N200</f>
        <v>10.3</v>
      </c>
    </row>
    <row r="182" spans="1:17">
      <c r="A182" s="40"/>
      <c r="B182" s="59" t="s">
        <v>72</v>
      </c>
      <c r="C182" s="48">
        <f>MAX(O15:O17)</f>
        <v>133.79342999999997</v>
      </c>
      <c r="D182" s="140">
        <f>MAX(AL15:AL17)</f>
        <v>152.76115000000004</v>
      </c>
      <c r="E182" s="140">
        <f>MAX(O39:O41)</f>
        <v>17.698099999999993</v>
      </c>
      <c r="F182" s="140">
        <f>MAX(AL39:AL41)</f>
        <v>16.22229999999999</v>
      </c>
      <c r="G182" s="140">
        <f>MAX(O63:O65)</f>
        <v>151.14352833333334</v>
      </c>
      <c r="H182" s="140">
        <f>MAX(AL63:AL65)</f>
        <v>145.20160333333331</v>
      </c>
      <c r="J182" s="361" t="s">
        <v>123</v>
      </c>
      <c r="K182" s="365"/>
      <c r="L182" s="120">
        <f t="shared" ref="L182:Q182" si="128">$P$198</f>
        <v>8.0399999999999991</v>
      </c>
      <c r="M182" s="121">
        <f t="shared" si="128"/>
        <v>8.0399999999999991</v>
      </c>
      <c r="N182" s="17">
        <f>O167</f>
        <v>6.0299999999999994</v>
      </c>
      <c r="O182" s="121">
        <f>O167</f>
        <v>6.0299999999999994</v>
      </c>
      <c r="P182" s="17">
        <f t="shared" si="128"/>
        <v>8.0399999999999991</v>
      </c>
      <c r="Q182" s="121">
        <f t="shared" si="128"/>
        <v>8.0399999999999991</v>
      </c>
    </row>
    <row r="183" spans="1:17">
      <c r="B183" s="128" t="s">
        <v>73</v>
      </c>
      <c r="C183" s="126">
        <f>ABS(C181*$L$82)</f>
        <v>10.811219419192842</v>
      </c>
      <c r="D183" s="58">
        <f>ABS(D181*$L$82)</f>
        <v>9.5640903946551781</v>
      </c>
      <c r="E183" s="58">
        <f>ABS(E181*$M$82)</f>
        <v>7.5148602474183894</v>
      </c>
      <c r="F183" s="58">
        <f>ABS(F181*$M$82)</f>
        <v>7.7889387385511437</v>
      </c>
      <c r="G183" s="58">
        <f>ABS(G181*$L$82)</f>
        <v>8.9750506891287642</v>
      </c>
      <c r="H183" s="58">
        <f>ABS(H181*$L$82)</f>
        <v>9.5297024096858003</v>
      </c>
      <c r="J183" s="85" t="s">
        <v>126</v>
      </c>
      <c r="K183" s="121"/>
      <c r="L183" s="120" t="str">
        <f t="shared" ref="L183:Q183" si="129">IF(L182&gt;C184,"verifica","no verifica")</f>
        <v>verifica</v>
      </c>
      <c r="M183" s="5" t="str">
        <f t="shared" si="129"/>
        <v>verifica</v>
      </c>
      <c r="N183" s="80" t="str">
        <f t="shared" si="129"/>
        <v>verifica</v>
      </c>
      <c r="O183" s="5" t="str">
        <f t="shared" si="129"/>
        <v>verifica</v>
      </c>
      <c r="P183" s="4" t="str">
        <f t="shared" si="129"/>
        <v>verifica</v>
      </c>
      <c r="Q183" s="5" t="str">
        <f t="shared" si="129"/>
        <v>verifica</v>
      </c>
    </row>
    <row r="184" spans="1:17">
      <c r="B184" s="141" t="s">
        <v>74</v>
      </c>
      <c r="C184" s="75">
        <f>ABS(C182*$L$82)</f>
        <v>6.7841337787351064</v>
      </c>
      <c r="D184" s="75">
        <f>ABS(D182*$L$82)</f>
        <v>7.7459115727388177</v>
      </c>
      <c r="E184" s="75">
        <f>ABS(E182*$M$82)</f>
        <v>2.7919123655557754</v>
      </c>
      <c r="F184" s="75">
        <f>ABS(F182*$M$82)</f>
        <v>2.5591018226677122</v>
      </c>
      <c r="G184" s="75">
        <f>ABS(G182*$L$82)</f>
        <v>7.6638883987305917</v>
      </c>
      <c r="H184" s="75">
        <f>ABS(H182*$L$82)</f>
        <v>7.3625969668328466</v>
      </c>
      <c r="J184" s="85" t="s">
        <v>127</v>
      </c>
      <c r="K184" s="121"/>
      <c r="L184" s="120" t="str">
        <f t="shared" ref="L184:Q184" si="130">IF(L181&gt;C183, "verifica", "no verifica")</f>
        <v>verifica</v>
      </c>
      <c r="M184" s="121" t="str">
        <f t="shared" si="130"/>
        <v>verifica</v>
      </c>
      <c r="N184" s="120" t="str">
        <f t="shared" si="130"/>
        <v>verifica</v>
      </c>
      <c r="O184" s="121" t="str">
        <f t="shared" si="130"/>
        <v>verifica</v>
      </c>
      <c r="P184" s="17" t="str">
        <f t="shared" si="130"/>
        <v>verifica</v>
      </c>
      <c r="Q184" s="121" t="str">
        <f t="shared" si="130"/>
        <v>verifica</v>
      </c>
    </row>
    <row r="185" spans="1:17">
      <c r="B185" s="72" t="s">
        <v>88</v>
      </c>
      <c r="C185" s="41" t="s">
        <v>119</v>
      </c>
      <c r="D185" s="16" t="s">
        <v>119</v>
      </c>
      <c r="E185" s="16" t="s">
        <v>119</v>
      </c>
      <c r="F185" s="16" t="s">
        <v>119</v>
      </c>
      <c r="G185" s="16" t="s">
        <v>119</v>
      </c>
      <c r="H185" s="16" t="s">
        <v>119</v>
      </c>
      <c r="I185" s="21"/>
      <c r="J185" s="367" t="s">
        <v>128</v>
      </c>
      <c r="K185" s="364"/>
      <c r="L185" s="122" t="str">
        <f t="shared" ref="L185:Q185" si="131">IF(L182&gt;5.6, "verifica","no verifica")</f>
        <v>verifica</v>
      </c>
      <c r="M185" s="123" t="str">
        <f t="shared" si="131"/>
        <v>verifica</v>
      </c>
      <c r="N185" s="346" t="str">
        <f>IF(N182&gt;5, "verifica","no verifica")</f>
        <v>verifica</v>
      </c>
      <c r="O185" s="347" t="str">
        <f>IF(O182&gt;5, "verifica","no verifica")</f>
        <v>verifica</v>
      </c>
      <c r="P185" s="13" t="str">
        <f t="shared" si="131"/>
        <v>verifica</v>
      </c>
      <c r="Q185" s="123" t="str">
        <f t="shared" si="131"/>
        <v>verifica</v>
      </c>
    </row>
    <row r="186" spans="1:17">
      <c r="B186" s="18"/>
      <c r="C186" s="80" t="s">
        <v>125</v>
      </c>
      <c r="D186" s="4" t="s">
        <v>92</v>
      </c>
      <c r="E186" s="4" t="s">
        <v>92</v>
      </c>
      <c r="F186" s="4" t="s">
        <v>92</v>
      </c>
      <c r="G186" s="359" t="s">
        <v>92</v>
      </c>
      <c r="H186" s="4" t="s">
        <v>92</v>
      </c>
      <c r="I186" s="21"/>
      <c r="J186" s="116"/>
      <c r="K186" s="5"/>
      <c r="L186" s="80" t="str">
        <f t="shared" ref="L186:Q186" si="132">IF(L182&lt;(L181+14),"verifica","no verifica")</f>
        <v>verifica</v>
      </c>
      <c r="M186" s="5" t="str">
        <f t="shared" si="132"/>
        <v>verifica</v>
      </c>
      <c r="N186" s="348" t="str">
        <f>IF(N182&lt;(N181+12),"verifica","no verifica")</f>
        <v>verifica</v>
      </c>
      <c r="O186" s="349" t="str">
        <f>IF(O182&lt;(O181+12),"verifica","no verifica")</f>
        <v>verifica</v>
      </c>
      <c r="P186" s="4" t="str">
        <f t="shared" si="132"/>
        <v>verifica</v>
      </c>
      <c r="Q186" s="5" t="str">
        <f t="shared" si="132"/>
        <v>verifica</v>
      </c>
    </row>
    <row r="187" spans="1:17">
      <c r="B187" s="129" t="s">
        <v>89</v>
      </c>
      <c r="C187" s="13" t="s">
        <v>93</v>
      </c>
      <c r="D187" s="13" t="s">
        <v>93</v>
      </c>
      <c r="E187" s="299" t="s">
        <v>267</v>
      </c>
      <c r="F187" s="299" t="s">
        <v>96</v>
      </c>
      <c r="G187" s="360" t="s">
        <v>93</v>
      </c>
      <c r="H187" s="13" t="s">
        <v>93</v>
      </c>
      <c r="I187" s="21"/>
      <c r="J187" s="367" t="s">
        <v>129</v>
      </c>
      <c r="K187" s="364"/>
      <c r="L187" s="122" t="str">
        <f t="shared" ref="L187:Q187" si="133">IF(L182&gt;$N$231,"verifica","no verifica")</f>
        <v>verifica</v>
      </c>
      <c r="M187" s="123" t="str">
        <f t="shared" si="133"/>
        <v>verifica</v>
      </c>
      <c r="N187" s="122" t="str">
        <f t="shared" si="133"/>
        <v>verifica</v>
      </c>
      <c r="O187" s="123" t="str">
        <f t="shared" si="133"/>
        <v>verifica</v>
      </c>
      <c r="P187" s="13" t="str">
        <f t="shared" si="133"/>
        <v>verifica</v>
      </c>
      <c r="Q187" s="123" t="str">
        <f t="shared" si="133"/>
        <v>verifica</v>
      </c>
    </row>
    <row r="188" spans="1:17">
      <c r="B188" s="112"/>
      <c r="I188" s="21"/>
      <c r="J188" s="116"/>
      <c r="K188" s="117"/>
      <c r="L188" s="80" t="str">
        <f t="shared" ref="L188:Q188" si="134">IF(L181&gt;$N$231,"verifica","no verifica")</f>
        <v>verifica</v>
      </c>
      <c r="M188" s="5" t="str">
        <f t="shared" si="134"/>
        <v>verifica</v>
      </c>
      <c r="N188" s="80" t="str">
        <f t="shared" si="134"/>
        <v>verifica</v>
      </c>
      <c r="O188" s="5" t="str">
        <f t="shared" si="134"/>
        <v>verifica</v>
      </c>
      <c r="P188" s="4" t="str">
        <f t="shared" si="134"/>
        <v>verifica</v>
      </c>
      <c r="Q188" s="5" t="str">
        <f t="shared" si="134"/>
        <v>verifica</v>
      </c>
    </row>
    <row r="189" spans="1:17">
      <c r="B189" s="130" t="s">
        <v>90</v>
      </c>
      <c r="C189" s="125">
        <v>-242.4</v>
      </c>
      <c r="D189" s="125">
        <v>-203.1</v>
      </c>
      <c r="E189" s="125">
        <v>-65.3</v>
      </c>
      <c r="F189" s="125">
        <v>-65.3</v>
      </c>
      <c r="G189" s="125">
        <v>-203.1</v>
      </c>
      <c r="H189" s="125">
        <v>-203.1</v>
      </c>
      <c r="J189" s="361" t="s">
        <v>130</v>
      </c>
      <c r="K189" s="365"/>
      <c r="L189" s="120" t="str">
        <f>IF(L181&gt;L182*50/100,"verifica","no verifica")</f>
        <v>verifica</v>
      </c>
      <c r="M189" s="121" t="str">
        <f>IF(M181&gt;M182*50/100,"verifica","no verifica")</f>
        <v>verifica</v>
      </c>
      <c r="N189" s="120" t="str">
        <f>IF(N181&gt;N182*25/100,"verifica","no verifica")</f>
        <v>verifica</v>
      </c>
      <c r="O189" s="121" t="str">
        <f>IF(O181&gt;O182*25/100,"verifica","no verifica")</f>
        <v>verifica</v>
      </c>
      <c r="P189" s="17" t="str">
        <f>IF(P181&gt;P182*50/100,"verifica","no verifica")</f>
        <v>verifica</v>
      </c>
      <c r="Q189" s="121" t="str">
        <f>IF(Q182&gt;Q181*50/100,"verifica","no verifica")</f>
        <v>verifica</v>
      </c>
    </row>
    <row r="190" spans="1:17">
      <c r="B190" s="131" t="s">
        <v>91</v>
      </c>
      <c r="C190" s="92">
        <v>158.6</v>
      </c>
      <c r="D190" s="92">
        <v>158.6</v>
      </c>
      <c r="E190" s="154">
        <v>38.200000000000003</v>
      </c>
      <c r="F190" s="84">
        <v>38.200000000000003</v>
      </c>
      <c r="G190" s="92">
        <v>220.5</v>
      </c>
      <c r="H190" s="92">
        <v>198.2</v>
      </c>
    </row>
    <row r="191" spans="1:17">
      <c r="B191" s="69"/>
      <c r="C191" s="70"/>
      <c r="D191" s="70"/>
      <c r="E191" s="70"/>
      <c r="F191" s="92"/>
      <c r="G191" s="92"/>
      <c r="H191" s="92"/>
    </row>
    <row r="192" spans="1:17">
      <c r="B192" s="69"/>
      <c r="L192"/>
      <c r="O192"/>
      <c r="P192"/>
    </row>
    <row r="193" spans="1:17">
      <c r="B193" s="69"/>
      <c r="L193"/>
      <c r="O193"/>
      <c r="P193"/>
    </row>
    <row r="195" spans="1:17">
      <c r="A195" s="132" t="s">
        <v>86</v>
      </c>
      <c r="B195" s="132"/>
      <c r="C195" s="1"/>
      <c r="D195" s="1"/>
      <c r="E195" s="1"/>
      <c r="F195" s="1"/>
      <c r="G195" s="8"/>
      <c r="H195" s="8"/>
    </row>
    <row r="196" spans="1:17">
      <c r="J196" s="119" t="s">
        <v>137</v>
      </c>
      <c r="K196" s="149"/>
      <c r="L196" s="119" t="s">
        <v>94</v>
      </c>
      <c r="M196" s="119"/>
      <c r="O196"/>
      <c r="P196"/>
      <c r="Q196"/>
    </row>
    <row r="197" spans="1:17">
      <c r="C197" s="41">
        <v>1</v>
      </c>
      <c r="D197" s="6">
        <v>9</v>
      </c>
      <c r="E197" s="1">
        <v>9</v>
      </c>
      <c r="F197" s="6">
        <v>17</v>
      </c>
      <c r="G197" s="1">
        <v>17</v>
      </c>
      <c r="H197" s="1">
        <v>25</v>
      </c>
      <c r="J197" s="46"/>
      <c r="K197" s="46"/>
      <c r="L197" s="36">
        <v>0</v>
      </c>
      <c r="M197" s="119">
        <v>1</v>
      </c>
      <c r="N197" s="119">
        <v>2</v>
      </c>
      <c r="O197" s="119">
        <v>3</v>
      </c>
      <c r="P197" s="119">
        <v>4</v>
      </c>
      <c r="Q197" s="119">
        <v>5</v>
      </c>
    </row>
    <row r="198" spans="1:17">
      <c r="A198" s="1">
        <v>1</v>
      </c>
      <c r="B198" s="6" t="s">
        <v>35</v>
      </c>
      <c r="C198" s="8">
        <f>TRA!F642</f>
        <v>-99.102999999999994</v>
      </c>
      <c r="D198" s="55">
        <f>TRA!F643</f>
        <v>-68.765000000000001</v>
      </c>
      <c r="E198" s="8">
        <f>TRA!F666</f>
        <v>-54.875</v>
      </c>
      <c r="F198" s="55">
        <f>TRA!F667</f>
        <v>-57.77</v>
      </c>
      <c r="G198" s="8">
        <f>TRA!F690</f>
        <v>-33.472000000000001</v>
      </c>
      <c r="H198" s="8">
        <f>TRA!F691</f>
        <v>-44.853999999999999</v>
      </c>
      <c r="J198" s="119" t="s">
        <v>95</v>
      </c>
      <c r="K198" s="119">
        <v>0</v>
      </c>
      <c r="L198" s="36">
        <f>$L$230*2.01+K198*3.14</f>
        <v>0</v>
      </c>
      <c r="M198" s="36">
        <f>M197*2.01+$K$231*3.14</f>
        <v>2.0099999999999998</v>
      </c>
      <c r="N198" s="36">
        <f>N197*2.01+$K$231*3.14</f>
        <v>4.0199999999999996</v>
      </c>
      <c r="O198" s="36">
        <f>O197*2.01+$K$231*3.14</f>
        <v>6.0299999999999994</v>
      </c>
      <c r="P198" s="36">
        <f>P197*2.01+$K$231*3.14</f>
        <v>8.0399999999999991</v>
      </c>
      <c r="Q198" s="36">
        <f>Q197*2.01+$K$231*3.14</f>
        <v>10.049999999999999</v>
      </c>
    </row>
    <row r="199" spans="1:17">
      <c r="A199" s="1">
        <v>2</v>
      </c>
      <c r="B199" s="6" t="s">
        <v>36</v>
      </c>
      <c r="C199" s="8">
        <f>TRA!G642</f>
        <v>-61.064</v>
      </c>
      <c r="D199" s="55">
        <f>TRA!G643</f>
        <v>-43.015999999999998</v>
      </c>
      <c r="E199" s="8">
        <f>TRA!G666</f>
        <v>-32.601999999999997</v>
      </c>
      <c r="F199" s="55">
        <f>TRA!G667</f>
        <v>-34.122999999999998</v>
      </c>
      <c r="G199" s="8">
        <f>TRA!G690</f>
        <v>-24.376999999999999</v>
      </c>
      <c r="H199" s="8">
        <f>TRA!G691</f>
        <v>-31.183</v>
      </c>
      <c r="J199" s="119"/>
      <c r="K199" s="119">
        <v>1</v>
      </c>
      <c r="L199" s="36">
        <f t="shared" ref="L199:Q199" si="135">L197*2.01+$K$232*3.14</f>
        <v>3.14</v>
      </c>
      <c r="M199" s="36">
        <f t="shared" si="135"/>
        <v>5.15</v>
      </c>
      <c r="N199" s="36">
        <f t="shared" si="135"/>
        <v>7.16</v>
      </c>
      <c r="O199" s="36">
        <f t="shared" si="135"/>
        <v>9.17</v>
      </c>
      <c r="P199" s="36">
        <f t="shared" si="135"/>
        <v>11.18</v>
      </c>
      <c r="Q199" s="36">
        <f t="shared" si="135"/>
        <v>13.19</v>
      </c>
    </row>
    <row r="200" spans="1:17">
      <c r="A200" s="1">
        <v>3</v>
      </c>
      <c r="B200" s="6" t="s">
        <v>37</v>
      </c>
      <c r="C200" s="8">
        <f>TRA!H642</f>
        <v>-65.218999999999994</v>
      </c>
      <c r="D200" s="55">
        <f>TRA!H643</f>
        <v>64.442999999999998</v>
      </c>
      <c r="E200" s="8">
        <f>TRA!H666</f>
        <v>-11.846</v>
      </c>
      <c r="F200" s="55">
        <f>TRA!H667</f>
        <v>11.895</v>
      </c>
      <c r="G200" s="8">
        <f>TRA!H690</f>
        <v>-59.619</v>
      </c>
      <c r="H200" s="8">
        <f>TRA!H691</f>
        <v>60.305999999999997</v>
      </c>
      <c r="J200" s="119"/>
      <c r="K200" s="119">
        <v>2</v>
      </c>
      <c r="L200" s="36">
        <f t="shared" ref="L200:Q200" si="136">L197*2.01+$K$233*3.14</f>
        <v>6.28</v>
      </c>
      <c r="M200" s="36">
        <f t="shared" si="136"/>
        <v>8.2899999999999991</v>
      </c>
      <c r="N200" s="36">
        <f t="shared" si="136"/>
        <v>10.3</v>
      </c>
      <c r="O200" s="36">
        <f t="shared" si="136"/>
        <v>12.309999999999999</v>
      </c>
      <c r="P200" s="36">
        <f t="shared" si="136"/>
        <v>14.32</v>
      </c>
      <c r="Q200" s="36">
        <f t="shared" si="136"/>
        <v>16.329999999999998</v>
      </c>
    </row>
    <row r="201" spans="1:17">
      <c r="A201" s="1">
        <v>4</v>
      </c>
      <c r="B201" s="6" t="s">
        <v>38</v>
      </c>
      <c r="C201" s="8">
        <f>TRA!I642</f>
        <v>176.18100000000001</v>
      </c>
      <c r="D201" s="55">
        <f>TRA!I643</f>
        <v>-174.08</v>
      </c>
      <c r="E201" s="8">
        <f>TRA!I666</f>
        <v>32.116</v>
      </c>
      <c r="F201" s="55">
        <f>TRA!I667</f>
        <v>-32.244999999999997</v>
      </c>
      <c r="G201" s="8">
        <f>TRA!I690</f>
        <v>161.136</v>
      </c>
      <c r="H201" s="8">
        <f>TRA!I691</f>
        <v>-162.995</v>
      </c>
      <c r="J201" s="119"/>
      <c r="K201" s="119">
        <v>3</v>
      </c>
      <c r="L201" s="36">
        <f t="shared" ref="L201:Q201" si="137">L197*2.01+$K$234*3.14</f>
        <v>9.42</v>
      </c>
      <c r="M201" s="36">
        <f t="shared" si="137"/>
        <v>11.43</v>
      </c>
      <c r="N201" s="36">
        <f t="shared" si="137"/>
        <v>13.44</v>
      </c>
      <c r="O201" s="36">
        <f t="shared" si="137"/>
        <v>15.45</v>
      </c>
      <c r="P201" s="36">
        <f t="shared" si="137"/>
        <v>17.46</v>
      </c>
      <c r="Q201" s="36">
        <f t="shared" si="137"/>
        <v>19.47</v>
      </c>
    </row>
    <row r="202" spans="1:17">
      <c r="A202" s="1">
        <v>5</v>
      </c>
      <c r="B202" s="6" t="s">
        <v>67</v>
      </c>
      <c r="C202" s="8">
        <f>TRA!J642</f>
        <v>-20.212</v>
      </c>
      <c r="D202" s="55">
        <f>TRA!J643</f>
        <v>19.972000000000001</v>
      </c>
      <c r="E202" s="8">
        <f>TRA!J666</f>
        <v>-3.6840000000000002</v>
      </c>
      <c r="F202" s="55">
        <f>TRA!J667</f>
        <v>3.6989999999999998</v>
      </c>
      <c r="G202" s="8">
        <f>TRA!J690</f>
        <v>-18.486999999999998</v>
      </c>
      <c r="H202" s="8">
        <f>TRA!J691</f>
        <v>18.7</v>
      </c>
      <c r="J202" s="119"/>
      <c r="K202" s="119">
        <v>4</v>
      </c>
      <c r="L202" s="36">
        <f t="shared" ref="L202:Q202" si="138">L197*2.01+$K$235*3.14</f>
        <v>12.56</v>
      </c>
      <c r="M202" s="36">
        <f t="shared" si="138"/>
        <v>14.57</v>
      </c>
      <c r="N202" s="36">
        <f t="shared" si="138"/>
        <v>16.579999999999998</v>
      </c>
      <c r="O202" s="36">
        <f t="shared" si="138"/>
        <v>18.59</v>
      </c>
      <c r="P202" s="36">
        <f t="shared" si="138"/>
        <v>20.6</v>
      </c>
      <c r="Q202" s="36">
        <f t="shared" si="138"/>
        <v>22.61</v>
      </c>
    </row>
    <row r="203" spans="1:17">
      <c r="A203" s="1">
        <v>6</v>
      </c>
      <c r="B203" s="6" t="s">
        <v>68</v>
      </c>
      <c r="C203" s="8">
        <f>TRA!K642</f>
        <v>-31.407</v>
      </c>
      <c r="D203" s="55">
        <f>TRA!K643</f>
        <v>31.032</v>
      </c>
      <c r="E203" s="8">
        <f>TRA!K666</f>
        <v>-5.7249999999999996</v>
      </c>
      <c r="F203" s="55">
        <f>TRA!K667</f>
        <v>5.7480000000000002</v>
      </c>
      <c r="G203" s="8">
        <f>TRA!K690</f>
        <v>-28.725999999999999</v>
      </c>
      <c r="H203" s="8">
        <f>TRA!K691</f>
        <v>29.056999999999999</v>
      </c>
      <c r="K203" s="119">
        <v>5</v>
      </c>
      <c r="L203" s="36">
        <f t="shared" ref="L203:Q203" si="139">L197*2.01+$K$236*3.14</f>
        <v>15.700000000000001</v>
      </c>
      <c r="M203" s="36">
        <f t="shared" si="139"/>
        <v>17.71</v>
      </c>
      <c r="N203" s="36">
        <f t="shared" si="139"/>
        <v>19.72</v>
      </c>
      <c r="O203" s="36">
        <f t="shared" si="139"/>
        <v>21.73</v>
      </c>
      <c r="P203" s="36">
        <f t="shared" si="139"/>
        <v>23.740000000000002</v>
      </c>
      <c r="Q203" s="36">
        <f t="shared" si="139"/>
        <v>25.75</v>
      </c>
    </row>
    <row r="204" spans="1:17">
      <c r="B204" s="6" t="s">
        <v>41</v>
      </c>
      <c r="C204" s="42">
        <f t="shared" ref="C204:H204" si="140">(ABS(C200)+ABS(C202))*SIGN(C200)</f>
        <v>-85.430999999999997</v>
      </c>
      <c r="D204" s="44">
        <f t="shared" si="140"/>
        <v>84.414999999999992</v>
      </c>
      <c r="E204" s="43">
        <f t="shared" si="140"/>
        <v>-15.530000000000001</v>
      </c>
      <c r="F204" s="44">
        <f t="shared" si="140"/>
        <v>15.593999999999999</v>
      </c>
      <c r="G204" s="43">
        <f t="shared" si="140"/>
        <v>-78.105999999999995</v>
      </c>
      <c r="H204" s="43">
        <f t="shared" si="140"/>
        <v>79.006</v>
      </c>
    </row>
    <row r="205" spans="1:17">
      <c r="B205" s="6" t="s">
        <v>42</v>
      </c>
      <c r="C205" s="42">
        <f t="shared" ref="C205:H205" si="141">(ABS(C201)+ABS(C203))*SIGN(C201)</f>
        <v>207.58800000000002</v>
      </c>
      <c r="D205" s="43">
        <f t="shared" si="141"/>
        <v>-205.11200000000002</v>
      </c>
      <c r="E205" s="42">
        <f t="shared" si="141"/>
        <v>37.841000000000001</v>
      </c>
      <c r="F205" s="44">
        <f t="shared" si="141"/>
        <v>-37.992999999999995</v>
      </c>
      <c r="G205" s="43">
        <f t="shared" si="141"/>
        <v>189.86199999999999</v>
      </c>
      <c r="H205" s="43">
        <f t="shared" si="141"/>
        <v>-192.05199999999999</v>
      </c>
    </row>
    <row r="206" spans="1:17">
      <c r="B206" s="6" t="s">
        <v>69</v>
      </c>
      <c r="C206" s="42">
        <f t="shared" ref="C206:H206" si="142">C204+0.3*C205</f>
        <v>-23.154599999999995</v>
      </c>
      <c r="D206" s="43">
        <f t="shared" si="142"/>
        <v>22.881399999999985</v>
      </c>
      <c r="E206" s="42">
        <f t="shared" si="142"/>
        <v>-4.1777000000000015</v>
      </c>
      <c r="F206" s="44">
        <f t="shared" si="142"/>
        <v>4.1961000000000013</v>
      </c>
      <c r="G206" s="43">
        <f t="shared" si="142"/>
        <v>-21.147399999999998</v>
      </c>
      <c r="H206" s="43">
        <f t="shared" si="142"/>
        <v>21.390400000000007</v>
      </c>
    </row>
    <row r="207" spans="1:17">
      <c r="B207" s="6" t="s">
        <v>60</v>
      </c>
      <c r="C207" s="42">
        <f t="shared" ref="C207:H207" si="143">C199+C206</f>
        <v>-84.218599999999995</v>
      </c>
      <c r="D207" s="43">
        <f t="shared" si="143"/>
        <v>-20.134600000000013</v>
      </c>
      <c r="E207" s="42">
        <f t="shared" si="143"/>
        <v>-36.779699999999998</v>
      </c>
      <c r="F207" s="44">
        <f t="shared" si="143"/>
        <v>-29.926899999999996</v>
      </c>
      <c r="G207" s="43">
        <f t="shared" si="143"/>
        <v>-45.5244</v>
      </c>
      <c r="H207" s="43">
        <f t="shared" si="143"/>
        <v>-9.7925999999999931</v>
      </c>
    </row>
    <row r="208" spans="1:17">
      <c r="B208" s="6" t="s">
        <v>61</v>
      </c>
      <c r="C208" s="42">
        <f t="shared" ref="C208:H208" si="144">C199-C206</f>
        <v>-37.909400000000005</v>
      </c>
      <c r="D208" s="43">
        <f t="shared" si="144"/>
        <v>-65.897399999999976</v>
      </c>
      <c r="E208" s="42">
        <f t="shared" si="144"/>
        <v>-28.424299999999995</v>
      </c>
      <c r="F208" s="44">
        <f t="shared" si="144"/>
        <v>-38.319099999999999</v>
      </c>
      <c r="G208" s="43">
        <f t="shared" si="144"/>
        <v>-3.2296000000000014</v>
      </c>
      <c r="H208" s="43">
        <f t="shared" si="144"/>
        <v>-52.573400000000007</v>
      </c>
    </row>
    <row r="209" spans="1:17">
      <c r="J209" s="150" t="s">
        <v>135</v>
      </c>
      <c r="K209" s="151" t="s">
        <v>136</v>
      </c>
      <c r="L209" s="120">
        <v>1</v>
      </c>
      <c r="M209" s="17">
        <v>9</v>
      </c>
      <c r="N209" s="120">
        <v>9</v>
      </c>
      <c r="O209" s="121">
        <v>17</v>
      </c>
      <c r="P209" s="120">
        <v>17</v>
      </c>
      <c r="Q209" s="121">
        <v>25</v>
      </c>
    </row>
    <row r="210" spans="1:17">
      <c r="B210" s="155"/>
      <c r="C210" s="120">
        <v>1</v>
      </c>
      <c r="D210" s="121">
        <v>9</v>
      </c>
      <c r="E210" s="17">
        <v>9</v>
      </c>
      <c r="F210" s="121">
        <v>17</v>
      </c>
      <c r="G210" s="17">
        <v>17</v>
      </c>
      <c r="H210" s="121">
        <v>25</v>
      </c>
      <c r="J210" s="361" t="s">
        <v>122</v>
      </c>
      <c r="K210" s="365"/>
      <c r="L210" s="120">
        <f>O233</f>
        <v>12.309999999999999</v>
      </c>
      <c r="M210" s="121">
        <f>$O$233</f>
        <v>12.309999999999999</v>
      </c>
      <c r="N210" s="120">
        <f>N233</f>
        <v>10.3</v>
      </c>
      <c r="O210" s="121">
        <f>N233</f>
        <v>10.3</v>
      </c>
      <c r="P210" s="94">
        <f>N233</f>
        <v>10.3</v>
      </c>
      <c r="Q210" s="95">
        <f>O233</f>
        <v>12.309999999999999</v>
      </c>
    </row>
    <row r="211" spans="1:17">
      <c r="A211" s="38" t="s">
        <v>70</v>
      </c>
      <c r="B211" s="156" t="s">
        <v>71</v>
      </c>
      <c r="C211" s="56">
        <f>MIN(O19:O21)</f>
        <v>-234.67791000000005</v>
      </c>
      <c r="D211" s="57">
        <f>MIN(AL19:AL21)</f>
        <v>-216.60014999999996</v>
      </c>
      <c r="E211" s="52">
        <f>MIN(O43:O45)</f>
        <v>-49.394745000000029</v>
      </c>
      <c r="F211" s="57">
        <f>MIN(AL43:AL45)</f>
        <v>-50.790224999999992</v>
      </c>
      <c r="G211" s="52">
        <f>MIN(O67:O69)</f>
        <v>-198.91423833333337</v>
      </c>
      <c r="H211" s="57">
        <f>MIN(AL67:AL69)</f>
        <v>-207.27041333333344</v>
      </c>
      <c r="J211" s="361" t="s">
        <v>123</v>
      </c>
      <c r="K211" s="365"/>
      <c r="L211" s="120">
        <f>Q231</f>
        <v>10.049999999999999</v>
      </c>
      <c r="M211" s="121">
        <f>Q231</f>
        <v>10.049999999999999</v>
      </c>
      <c r="N211" s="120">
        <f>$O$231</f>
        <v>6.0299999999999994</v>
      </c>
      <c r="O211" s="121">
        <f>$O$231</f>
        <v>6.0299999999999994</v>
      </c>
      <c r="P211" s="17">
        <f>Q231</f>
        <v>10.049999999999999</v>
      </c>
      <c r="Q211" s="121">
        <f>Q231</f>
        <v>10.049999999999999</v>
      </c>
    </row>
    <row r="212" spans="1:17">
      <c r="A212" s="40"/>
      <c r="B212" s="156" t="s">
        <v>72</v>
      </c>
      <c r="C212" s="144">
        <f>MAX(O19:O21)</f>
        <v>161.20026000000004</v>
      </c>
      <c r="D212" s="143">
        <f>MAX(AL19:AL21)</f>
        <v>173.72190000000001</v>
      </c>
      <c r="E212" s="140">
        <f>MAX(O43:O45)</f>
        <v>19.044094999999995</v>
      </c>
      <c r="F212" s="143">
        <f>MAX(AL44:AL46)</f>
        <v>17.991975000000025</v>
      </c>
      <c r="G212" s="140">
        <f>MAX(O67:O69)</f>
        <v>170.46740166666669</v>
      </c>
      <c r="H212" s="143">
        <f>MAX(AL67:AL69)</f>
        <v>167.02542666666673</v>
      </c>
      <c r="J212" s="85" t="s">
        <v>126</v>
      </c>
      <c r="K212" s="121"/>
      <c r="L212" s="120" t="str">
        <f t="shared" ref="L212:Q212" si="145">IF(L211&gt;C214,"verifica","no verifica")</f>
        <v>verifica</v>
      </c>
      <c r="M212" s="121" t="str">
        <f t="shared" si="145"/>
        <v>verifica</v>
      </c>
      <c r="N212" s="120" t="str">
        <f t="shared" si="145"/>
        <v>verifica</v>
      </c>
      <c r="O212" s="121" t="str">
        <f t="shared" si="145"/>
        <v>verifica</v>
      </c>
      <c r="P212" s="17" t="str">
        <f t="shared" si="145"/>
        <v>verifica</v>
      </c>
      <c r="Q212" s="121" t="str">
        <f t="shared" si="145"/>
        <v>verifica</v>
      </c>
    </row>
    <row r="213" spans="1:17">
      <c r="B213" s="157" t="s">
        <v>73</v>
      </c>
      <c r="C213" s="145">
        <f>ABS(C211*$L$82)</f>
        <v>11.899585326080347</v>
      </c>
      <c r="D213" s="136">
        <f>ABS(D211*$L$82)</f>
        <v>10.982933871222906</v>
      </c>
      <c r="E213" s="58">
        <f>ABS(E211*$M$82)</f>
        <v>7.7921245421245464</v>
      </c>
      <c r="F213" s="136">
        <f>ABS(F211*$M$82)</f>
        <v>8.01226443668304</v>
      </c>
      <c r="G213" s="58">
        <f>ABS(G211*$L$82)</f>
        <v>10.086151490013618</v>
      </c>
      <c r="H213" s="136">
        <f>ABS(H211*$L$82)</f>
        <v>10.509859956703815</v>
      </c>
      <c r="J213" s="85" t="s">
        <v>127</v>
      </c>
      <c r="K213" s="121"/>
      <c r="L213" s="120" t="str">
        <f t="shared" ref="L213:Q213" si="146">IF(L210&gt;C213, "verifica", "no verifica")</f>
        <v>verifica</v>
      </c>
      <c r="M213" s="121" t="str">
        <f t="shared" si="146"/>
        <v>verifica</v>
      </c>
      <c r="N213" s="120" t="str">
        <f t="shared" si="146"/>
        <v>verifica</v>
      </c>
      <c r="O213" s="121" t="str">
        <f t="shared" si="146"/>
        <v>verifica</v>
      </c>
      <c r="P213" s="17" t="str">
        <f t="shared" si="146"/>
        <v>verifica</v>
      </c>
      <c r="Q213" s="121" t="str">
        <f t="shared" si="146"/>
        <v>verifica</v>
      </c>
    </row>
    <row r="214" spans="1:17">
      <c r="B214" s="158" t="s">
        <v>74</v>
      </c>
      <c r="C214" s="145">
        <f>ABS(C212*$L$82)</f>
        <v>8.1738253440911279</v>
      </c>
      <c r="D214" s="136">
        <f>ABS(D212*$L$82)</f>
        <v>8.8087480072529907</v>
      </c>
      <c r="E214" s="58">
        <f>ABS(E212*$M$82)</f>
        <v>3.0042458976567494</v>
      </c>
      <c r="F214" s="136">
        <f>ABS(F212*$M$82)</f>
        <v>2.8382717626903711</v>
      </c>
      <c r="G214" s="58">
        <f>ABS(G212*$L$82)</f>
        <v>8.64372531461402</v>
      </c>
      <c r="H214" s="136">
        <f>ABS(H212*$L$82)</f>
        <v>8.4691964243459292</v>
      </c>
      <c r="I214" s="133"/>
      <c r="J214" s="367" t="s">
        <v>128</v>
      </c>
      <c r="K214" s="364"/>
      <c r="L214" s="122" t="str">
        <f t="shared" ref="L214:Q214" si="147">IF(L211&gt;5.6, "verifica","no verifica")</f>
        <v>verifica</v>
      </c>
      <c r="M214" s="123" t="str">
        <f t="shared" si="147"/>
        <v>verifica</v>
      </c>
      <c r="N214" s="346" t="str">
        <f>IF(N211&gt;5, "verifica","no verifica")</f>
        <v>verifica</v>
      </c>
      <c r="O214" s="347" t="str">
        <f>IF(O211&gt;5, "verifica","no verifica")</f>
        <v>verifica</v>
      </c>
      <c r="P214" s="13" t="str">
        <f t="shared" si="147"/>
        <v>verifica</v>
      </c>
      <c r="Q214" s="123" t="str">
        <f t="shared" si="147"/>
        <v>verifica</v>
      </c>
    </row>
    <row r="215" spans="1:17">
      <c r="A215" s="134" t="s">
        <v>131</v>
      </c>
      <c r="B215" s="162" t="s">
        <v>88</v>
      </c>
      <c r="C215" s="122" t="s">
        <v>119</v>
      </c>
      <c r="D215" s="123" t="s">
        <v>119</v>
      </c>
      <c r="E215" s="13" t="s">
        <v>119</v>
      </c>
      <c r="F215" s="123" t="s">
        <v>119</v>
      </c>
      <c r="G215" s="13" t="s">
        <v>119</v>
      </c>
      <c r="H215" s="123" t="s">
        <v>119</v>
      </c>
      <c r="I215" s="91"/>
      <c r="J215" s="116"/>
      <c r="K215" s="5"/>
      <c r="L215" s="80" t="str">
        <f t="shared" ref="L215:Q215" si="148">IF(L211&lt;(L210+14),"verifica","no verifica")</f>
        <v>verifica</v>
      </c>
      <c r="M215" s="5" t="str">
        <f t="shared" si="148"/>
        <v>verifica</v>
      </c>
      <c r="N215" s="348" t="str">
        <f>IF(N211&lt;(N210+12),"verifica","no verifica")</f>
        <v>verifica</v>
      </c>
      <c r="O215" s="349" t="str">
        <f>IF(O211&lt;(O210+12),"verifica","no verifica")</f>
        <v>verifica</v>
      </c>
      <c r="P215" s="4" t="str">
        <f t="shared" si="148"/>
        <v>verifica</v>
      </c>
      <c r="Q215" s="5" t="str">
        <f t="shared" si="148"/>
        <v>verifica</v>
      </c>
    </row>
    <row r="216" spans="1:17">
      <c r="A216" s="134" t="s">
        <v>132</v>
      </c>
      <c r="B216" s="163"/>
      <c r="C216" s="80" t="s">
        <v>96</v>
      </c>
      <c r="D216" s="5" t="s">
        <v>125</v>
      </c>
      <c r="E216" s="4" t="s">
        <v>92</v>
      </c>
      <c r="F216" s="5" t="s">
        <v>92</v>
      </c>
      <c r="G216" s="4" t="s">
        <v>124</v>
      </c>
      <c r="H216" s="5" t="s">
        <v>125</v>
      </c>
      <c r="I216" s="133"/>
      <c r="J216" s="367" t="s">
        <v>129</v>
      </c>
      <c r="K216" s="364"/>
      <c r="L216" s="122" t="str">
        <f t="shared" ref="L216:Q216" si="149">IF(L211&gt;$N$231,"verifica","no verifica")</f>
        <v>verifica</v>
      </c>
      <c r="M216" s="123" t="str">
        <f t="shared" si="149"/>
        <v>verifica</v>
      </c>
      <c r="N216" s="122" t="str">
        <f t="shared" si="149"/>
        <v>verifica</v>
      </c>
      <c r="O216" s="123" t="str">
        <f t="shared" si="149"/>
        <v>verifica</v>
      </c>
      <c r="P216" s="13" t="str">
        <f t="shared" si="149"/>
        <v>verifica</v>
      </c>
      <c r="Q216" s="123" t="str">
        <f t="shared" si="149"/>
        <v>verifica</v>
      </c>
    </row>
    <row r="217" spans="1:17">
      <c r="A217" s="159" t="s">
        <v>133</v>
      </c>
      <c r="B217" s="106" t="s">
        <v>89</v>
      </c>
      <c r="C217" s="105" t="s">
        <v>93</v>
      </c>
      <c r="D217" s="137" t="s">
        <v>93</v>
      </c>
      <c r="E217" s="299" t="s">
        <v>267</v>
      </c>
      <c r="F217" s="137" t="s">
        <v>96</v>
      </c>
      <c r="G217" s="91" t="s">
        <v>93</v>
      </c>
      <c r="H217" s="137" t="s">
        <v>93</v>
      </c>
      <c r="I217" s="91"/>
      <c r="J217" s="116"/>
      <c r="K217" s="117"/>
      <c r="L217" s="80" t="str">
        <f t="shared" ref="L217:Q217" si="150">IF(L210&gt;$N$231,"verifica","no verifica")</f>
        <v>verifica</v>
      </c>
      <c r="M217" s="5" t="str">
        <f t="shared" si="150"/>
        <v>verifica</v>
      </c>
      <c r="N217" s="80" t="str">
        <f t="shared" si="150"/>
        <v>verifica</v>
      </c>
      <c r="O217" s="5" t="str">
        <f t="shared" si="150"/>
        <v>verifica</v>
      </c>
      <c r="P217" s="4" t="str">
        <f t="shared" si="150"/>
        <v>verifica</v>
      </c>
      <c r="Q217" s="5" t="str">
        <f t="shared" si="150"/>
        <v>verifica</v>
      </c>
    </row>
    <row r="218" spans="1:17">
      <c r="A218" s="159" t="s">
        <v>132</v>
      </c>
      <c r="B218" s="164"/>
      <c r="C218" s="41" t="s">
        <v>118</v>
      </c>
      <c r="D218" s="6" t="s">
        <v>118</v>
      </c>
      <c r="E218" s="299"/>
      <c r="F218" s="137"/>
      <c r="G218" s="16" t="s">
        <v>118</v>
      </c>
      <c r="H218" s="6" t="s">
        <v>118</v>
      </c>
      <c r="I218" s="112"/>
      <c r="J218" s="362" t="s">
        <v>130</v>
      </c>
      <c r="K218" s="365"/>
      <c r="L218" s="120" t="str">
        <f>IF(L210&gt;L211*50/100,"verifica","no verifica")</f>
        <v>verifica</v>
      </c>
      <c r="M218" s="121" t="str">
        <f>IF(M210&gt;M211*50/100,"verifica","no verifica")</f>
        <v>verifica</v>
      </c>
      <c r="N218" s="120" t="str">
        <f>IF(N210&gt;N211*25/100,"verifica","no verifica")</f>
        <v>verifica</v>
      </c>
      <c r="O218" s="121" t="str">
        <f>IF(O210&gt;O211*25/100,"verifica","no verifica")</f>
        <v>verifica</v>
      </c>
      <c r="P218" s="17" t="str">
        <f>IF(P210&gt;P211*50/100,"verifica","no verifica")</f>
        <v>verifica</v>
      </c>
      <c r="Q218" s="121" t="str">
        <f>IF(Q211&gt;Q210*50/100,"verifica","no verifica")</f>
        <v>verifica</v>
      </c>
    </row>
    <row r="219" spans="1:17">
      <c r="B219" s="160" t="s">
        <v>90</v>
      </c>
      <c r="C219" s="148">
        <v>-242.4</v>
      </c>
      <c r="D219" s="138">
        <v>-242.4</v>
      </c>
      <c r="E219" s="125">
        <v>-65.3</v>
      </c>
      <c r="F219" s="138">
        <v>-65.3</v>
      </c>
      <c r="G219" s="125">
        <v>-203.9</v>
      </c>
      <c r="H219" s="138">
        <v>-242.4</v>
      </c>
    </row>
    <row r="220" spans="1:17">
      <c r="B220" s="161" t="s">
        <v>91</v>
      </c>
      <c r="C220" s="83">
        <v>198.2</v>
      </c>
      <c r="D220" s="84">
        <v>198.2</v>
      </c>
      <c r="E220" s="154">
        <v>38.200000000000003</v>
      </c>
      <c r="F220" s="84">
        <v>38.200000000000003</v>
      </c>
      <c r="G220" s="154">
        <v>198.2</v>
      </c>
      <c r="H220" s="84">
        <v>198.2</v>
      </c>
    </row>
    <row r="222" spans="1:17">
      <c r="C222" s="92"/>
      <c r="D222" s="92"/>
      <c r="E222" s="92"/>
      <c r="F222" s="92"/>
      <c r="G222" s="92"/>
      <c r="H222" s="92"/>
      <c r="L222"/>
      <c r="O222"/>
      <c r="P222"/>
    </row>
    <row r="223" spans="1:17">
      <c r="L223"/>
      <c r="O223"/>
      <c r="P223"/>
    </row>
    <row r="224" spans="1:17">
      <c r="B224" s="69"/>
      <c r="L224"/>
      <c r="O224"/>
      <c r="P224"/>
    </row>
    <row r="226" spans="1:17">
      <c r="A226" t="s">
        <v>87</v>
      </c>
      <c r="C226" s="1"/>
      <c r="D226" s="1"/>
      <c r="E226" s="1"/>
      <c r="F226" s="1"/>
      <c r="G226" s="8"/>
      <c r="H226" s="8"/>
    </row>
    <row r="228" spans="1:17">
      <c r="C228" s="41">
        <v>1</v>
      </c>
      <c r="D228" s="6">
        <v>9</v>
      </c>
      <c r="E228" s="1">
        <v>9</v>
      </c>
      <c r="F228" s="6">
        <v>17</v>
      </c>
      <c r="G228" s="1">
        <v>17</v>
      </c>
      <c r="H228" s="1">
        <v>25</v>
      </c>
    </row>
    <row r="229" spans="1:17">
      <c r="A229" s="1">
        <v>1</v>
      </c>
      <c r="B229" s="6" t="s">
        <v>35</v>
      </c>
      <c r="C229" s="8">
        <f>TRA!F646</f>
        <v>-88.268000000000001</v>
      </c>
      <c r="D229" s="55">
        <f>TRA!F647</f>
        <v>-78.634</v>
      </c>
      <c r="E229" s="8">
        <f>TRA!F670</f>
        <v>-55.344999999999999</v>
      </c>
      <c r="F229" s="55">
        <f>TRA!F671</f>
        <v>-56.052999999999997</v>
      </c>
      <c r="G229" s="8">
        <f>TRA!F694</f>
        <v>-38.301000000000002</v>
      </c>
      <c r="H229" s="8">
        <f>TRA!F695</f>
        <v>-39.317</v>
      </c>
      <c r="J229" s="119" t="s">
        <v>134</v>
      </c>
      <c r="K229" s="149"/>
      <c r="L229" s="1" t="s">
        <v>94</v>
      </c>
      <c r="M229" s="1"/>
      <c r="O229"/>
      <c r="P229"/>
      <c r="Q229"/>
    </row>
    <row r="230" spans="1:17">
      <c r="A230" s="1">
        <v>2</v>
      </c>
      <c r="B230" s="6" t="s">
        <v>36</v>
      </c>
      <c r="C230" s="8">
        <f>TRA!G646</f>
        <v>-54.709000000000003</v>
      </c>
      <c r="D230" s="55">
        <f>TRA!G647</f>
        <v>-49.122</v>
      </c>
      <c r="E230" s="8">
        <f>TRA!G670</f>
        <v>-33.277000000000001</v>
      </c>
      <c r="F230" s="55">
        <f>TRA!G671</f>
        <v>-33.634999999999998</v>
      </c>
      <c r="G230" s="8">
        <f>TRA!G694</f>
        <v>-27.207999999999998</v>
      </c>
      <c r="H230" s="8">
        <f>TRA!G695</f>
        <v>-27.76</v>
      </c>
      <c r="J230" s="46"/>
      <c r="K230" s="46"/>
      <c r="L230" s="36">
        <v>0</v>
      </c>
      <c r="M230" s="1">
        <v>1</v>
      </c>
      <c r="N230" s="1">
        <v>2</v>
      </c>
      <c r="O230" s="1">
        <v>3</v>
      </c>
      <c r="P230" s="1">
        <v>4</v>
      </c>
      <c r="Q230" s="1">
        <v>5</v>
      </c>
    </row>
    <row r="231" spans="1:17">
      <c r="A231" s="1">
        <v>3</v>
      </c>
      <c r="B231" s="6" t="s">
        <v>37</v>
      </c>
      <c r="C231" s="8">
        <f>TRA!H646</f>
        <v>-66.733999999999995</v>
      </c>
      <c r="D231" s="55">
        <f>TRA!H647</f>
        <v>65.754999999999995</v>
      </c>
      <c r="E231" s="8">
        <f>TRA!H670</f>
        <v>-11.081</v>
      </c>
      <c r="F231" s="55">
        <f>TRA!H671</f>
        <v>11.159000000000001</v>
      </c>
      <c r="G231" s="8">
        <f>TRA!H694</f>
        <v>-60.411999999999999</v>
      </c>
      <c r="H231" s="8">
        <f>TRA!H695</f>
        <v>61.286999999999999</v>
      </c>
      <c r="J231" s="1" t="s">
        <v>95</v>
      </c>
      <c r="K231" s="1">
        <v>0</v>
      </c>
      <c r="L231" s="36">
        <f>$L$230*2.01+K231*3.14</f>
        <v>0</v>
      </c>
      <c r="M231" s="36">
        <f>M230*2.01+$K$231*3.14</f>
        <v>2.0099999999999998</v>
      </c>
      <c r="N231" s="36">
        <f>N230*2.01+$K$231*3.14</f>
        <v>4.0199999999999996</v>
      </c>
      <c r="O231" s="36">
        <f>O230*2.01+$K$231*3.14</f>
        <v>6.0299999999999994</v>
      </c>
      <c r="P231" s="36">
        <f>P230*2.01+$K$231*3.14</f>
        <v>8.0399999999999991</v>
      </c>
      <c r="Q231" s="36">
        <f>Q230*2.01+$K$231*3.14</f>
        <v>10.049999999999999</v>
      </c>
    </row>
    <row r="232" spans="1:17">
      <c r="A232" s="1">
        <v>4</v>
      </c>
      <c r="B232" s="6" t="s">
        <v>38</v>
      </c>
      <c r="C232" s="8">
        <f>TRA!I646</f>
        <v>180.32900000000001</v>
      </c>
      <c r="D232" s="55">
        <f>TRA!I647</f>
        <v>-177.678</v>
      </c>
      <c r="E232" s="8">
        <f>TRA!I670</f>
        <v>29.975000000000001</v>
      </c>
      <c r="F232" s="55">
        <f>TRA!I671</f>
        <v>-30.184999999999999</v>
      </c>
      <c r="G232" s="8">
        <f>TRA!I694</f>
        <v>163.268</v>
      </c>
      <c r="H232" s="8">
        <f>TRA!I695</f>
        <v>-165.637</v>
      </c>
      <c r="J232" s="1"/>
      <c r="K232" s="1">
        <v>1</v>
      </c>
      <c r="L232" s="36">
        <f t="shared" ref="L232:Q232" si="151">L230*2.01+$K$232*3.14</f>
        <v>3.14</v>
      </c>
      <c r="M232" s="36">
        <f t="shared" si="151"/>
        <v>5.15</v>
      </c>
      <c r="N232" s="36">
        <f t="shared" si="151"/>
        <v>7.16</v>
      </c>
      <c r="O232" s="36">
        <f t="shared" si="151"/>
        <v>9.17</v>
      </c>
      <c r="P232" s="36">
        <f t="shared" si="151"/>
        <v>11.18</v>
      </c>
      <c r="Q232" s="36">
        <f t="shared" si="151"/>
        <v>13.19</v>
      </c>
    </row>
    <row r="233" spans="1:17">
      <c r="A233" s="1">
        <v>5</v>
      </c>
      <c r="B233" s="6" t="s">
        <v>67</v>
      </c>
      <c r="C233" s="8">
        <f>TRA!J646</f>
        <v>-20.638000000000002</v>
      </c>
      <c r="D233" s="55">
        <f>TRA!J647</f>
        <v>20.334</v>
      </c>
      <c r="E233" s="8">
        <f>TRA!J670</f>
        <v>-3.4390000000000001</v>
      </c>
      <c r="F233" s="55">
        <f>TRA!J671</f>
        <v>3.4620000000000002</v>
      </c>
      <c r="G233" s="8">
        <f>TRA!J694</f>
        <v>-18.692</v>
      </c>
      <c r="H233" s="8">
        <f>TRA!J695</f>
        <v>18.963000000000001</v>
      </c>
      <c r="J233" s="1"/>
      <c r="K233" s="1">
        <v>2</v>
      </c>
      <c r="L233" s="36">
        <f t="shared" ref="L233:Q233" si="152">L230*2.01+$K$233*3.14</f>
        <v>6.28</v>
      </c>
      <c r="M233" s="36">
        <f t="shared" si="152"/>
        <v>8.2899999999999991</v>
      </c>
      <c r="N233" s="36">
        <f t="shared" si="152"/>
        <v>10.3</v>
      </c>
      <c r="O233" s="36">
        <f t="shared" si="152"/>
        <v>12.309999999999999</v>
      </c>
      <c r="P233" s="36">
        <f t="shared" si="152"/>
        <v>14.32</v>
      </c>
      <c r="Q233" s="36">
        <f t="shared" si="152"/>
        <v>16.329999999999998</v>
      </c>
    </row>
    <row r="234" spans="1:17">
      <c r="A234" s="1">
        <v>6</v>
      </c>
      <c r="B234" s="6" t="s">
        <v>68</v>
      </c>
      <c r="C234" s="8">
        <f>TRA!K646</f>
        <v>-32.067999999999998</v>
      </c>
      <c r="D234" s="55">
        <f>TRA!K647</f>
        <v>31.596</v>
      </c>
      <c r="E234" s="8">
        <f>TRA!K670</f>
        <v>-5.343</v>
      </c>
      <c r="F234" s="55">
        <f>TRA!K671</f>
        <v>5.38</v>
      </c>
      <c r="G234" s="8">
        <f>TRA!K694</f>
        <v>-29.044</v>
      </c>
      <c r="H234" s="8">
        <f>TRA!K695</f>
        <v>29.465</v>
      </c>
      <c r="J234" s="1"/>
      <c r="K234" s="1">
        <v>3</v>
      </c>
      <c r="L234" s="36">
        <f t="shared" ref="L234:Q234" si="153">L230*2.01+$K$234*3.14</f>
        <v>9.42</v>
      </c>
      <c r="M234" s="36">
        <f t="shared" si="153"/>
        <v>11.43</v>
      </c>
      <c r="N234" s="36">
        <f t="shared" si="153"/>
        <v>13.44</v>
      </c>
      <c r="O234" s="36">
        <f t="shared" si="153"/>
        <v>15.45</v>
      </c>
      <c r="P234" s="36">
        <f t="shared" si="153"/>
        <v>17.46</v>
      </c>
      <c r="Q234" s="36">
        <f t="shared" si="153"/>
        <v>19.47</v>
      </c>
    </row>
    <row r="235" spans="1:17">
      <c r="B235" s="6" t="s">
        <v>41</v>
      </c>
      <c r="C235" s="42">
        <f t="shared" ref="C235:H235" si="154">(ABS(C231)+ABS(C233))*SIGN(C231)</f>
        <v>-87.372</v>
      </c>
      <c r="D235" s="44">
        <f t="shared" si="154"/>
        <v>86.088999999999999</v>
      </c>
      <c r="E235" s="43">
        <f t="shared" si="154"/>
        <v>-14.52</v>
      </c>
      <c r="F235" s="44">
        <f t="shared" si="154"/>
        <v>14.621</v>
      </c>
      <c r="G235" s="43">
        <f t="shared" si="154"/>
        <v>-79.103999999999999</v>
      </c>
      <c r="H235" s="43">
        <f t="shared" si="154"/>
        <v>80.25</v>
      </c>
      <c r="J235" s="1"/>
      <c r="K235" s="1">
        <v>4</v>
      </c>
      <c r="L235" s="36">
        <f t="shared" ref="L235:Q235" si="155">L230*2.01+$K$235*3.14</f>
        <v>12.56</v>
      </c>
      <c r="M235" s="36">
        <f t="shared" si="155"/>
        <v>14.57</v>
      </c>
      <c r="N235" s="36">
        <f t="shared" si="155"/>
        <v>16.579999999999998</v>
      </c>
      <c r="O235" s="36">
        <f t="shared" si="155"/>
        <v>18.59</v>
      </c>
      <c r="P235" s="36">
        <f t="shared" si="155"/>
        <v>20.6</v>
      </c>
      <c r="Q235" s="36">
        <f t="shared" si="155"/>
        <v>22.61</v>
      </c>
    </row>
    <row r="236" spans="1:17">
      <c r="B236" s="6" t="s">
        <v>42</v>
      </c>
      <c r="C236" s="42">
        <f t="shared" ref="C236:H236" si="156">(ABS(C232)+ABS(C234))*SIGN(C232)</f>
        <v>212.39699999999999</v>
      </c>
      <c r="D236" s="43">
        <f t="shared" si="156"/>
        <v>-209.274</v>
      </c>
      <c r="E236" s="42">
        <f t="shared" si="156"/>
        <v>35.317999999999998</v>
      </c>
      <c r="F236" s="44">
        <f t="shared" si="156"/>
        <v>-35.564999999999998</v>
      </c>
      <c r="G236" s="43">
        <f t="shared" si="156"/>
        <v>192.31200000000001</v>
      </c>
      <c r="H236" s="43">
        <f t="shared" si="156"/>
        <v>-195.102</v>
      </c>
      <c r="K236" s="1">
        <v>5</v>
      </c>
      <c r="L236" s="36">
        <f t="shared" ref="L236:Q236" si="157">L230*2.01+$K$236*3.14</f>
        <v>15.700000000000001</v>
      </c>
      <c r="M236" s="36">
        <f t="shared" si="157"/>
        <v>17.71</v>
      </c>
      <c r="N236" s="36">
        <f t="shared" si="157"/>
        <v>19.72</v>
      </c>
      <c r="O236" s="36">
        <f t="shared" si="157"/>
        <v>21.73</v>
      </c>
      <c r="P236" s="36">
        <f t="shared" si="157"/>
        <v>23.740000000000002</v>
      </c>
      <c r="Q236" s="36">
        <f t="shared" si="157"/>
        <v>25.75</v>
      </c>
    </row>
    <row r="237" spans="1:17">
      <c r="B237" s="6" t="s">
        <v>69</v>
      </c>
      <c r="C237" s="42">
        <f t="shared" ref="C237:H237" si="158">C235+0.3*C236</f>
        <v>-23.652900000000002</v>
      </c>
      <c r="D237" s="43">
        <f t="shared" si="158"/>
        <v>23.306800000000003</v>
      </c>
      <c r="E237" s="42">
        <f t="shared" si="158"/>
        <v>-3.9245999999999999</v>
      </c>
      <c r="F237" s="44">
        <f t="shared" si="158"/>
        <v>3.9515000000000011</v>
      </c>
      <c r="G237" s="43">
        <f t="shared" si="158"/>
        <v>-21.410399999999996</v>
      </c>
      <c r="H237" s="43">
        <f t="shared" si="158"/>
        <v>21.7194</v>
      </c>
    </row>
    <row r="238" spans="1:17">
      <c r="B238" s="6" t="s">
        <v>60</v>
      </c>
      <c r="C238" s="42">
        <f t="shared" ref="C238:H238" si="159">C230+C237</f>
        <v>-78.361900000000006</v>
      </c>
      <c r="D238" s="43">
        <f t="shared" si="159"/>
        <v>-25.815199999999997</v>
      </c>
      <c r="E238" s="42">
        <f t="shared" si="159"/>
        <v>-37.201599999999999</v>
      </c>
      <c r="F238" s="44">
        <f t="shared" si="159"/>
        <v>-29.683499999999995</v>
      </c>
      <c r="G238" s="43">
        <f t="shared" si="159"/>
        <v>-48.618399999999994</v>
      </c>
      <c r="H238" s="43">
        <f t="shared" si="159"/>
        <v>-6.0406000000000013</v>
      </c>
    </row>
    <row r="239" spans="1:17">
      <c r="B239" s="6" t="s">
        <v>61</v>
      </c>
      <c r="C239" s="42">
        <f t="shared" ref="C239:H239" si="160">C230-C237</f>
        <v>-31.056100000000001</v>
      </c>
      <c r="D239" s="43">
        <f t="shared" si="160"/>
        <v>-72.428799999999995</v>
      </c>
      <c r="E239" s="42">
        <f t="shared" si="160"/>
        <v>-29.352400000000003</v>
      </c>
      <c r="F239" s="44">
        <f t="shared" si="160"/>
        <v>-37.586500000000001</v>
      </c>
      <c r="G239" s="43">
        <f t="shared" si="160"/>
        <v>-5.7976000000000028</v>
      </c>
      <c r="H239" s="43">
        <f t="shared" si="160"/>
        <v>-49.479399999999998</v>
      </c>
    </row>
    <row r="241" spans="1:25">
      <c r="B241" s="21"/>
      <c r="C241" s="16"/>
      <c r="D241" s="16"/>
      <c r="E241" s="16"/>
      <c r="F241" s="16"/>
      <c r="G241" s="16"/>
      <c r="H241" s="16"/>
      <c r="J241" s="150" t="s">
        <v>135</v>
      </c>
      <c r="K241" s="151" t="s">
        <v>136</v>
      </c>
      <c r="L241" s="86">
        <v>1</v>
      </c>
      <c r="M241" s="17">
        <v>9</v>
      </c>
      <c r="N241" s="86">
        <v>9</v>
      </c>
      <c r="O241" s="87">
        <v>17</v>
      </c>
      <c r="P241" s="86">
        <v>17</v>
      </c>
      <c r="Q241" s="87">
        <v>25</v>
      </c>
      <c r="Y241" s="16"/>
    </row>
    <row r="242" spans="1:25">
      <c r="A242" s="38" t="s">
        <v>70</v>
      </c>
      <c r="B242" s="39" t="s">
        <v>98</v>
      </c>
      <c r="C242" s="300">
        <f>MIN(O23:O25)</f>
        <v>-233.47304249999996</v>
      </c>
      <c r="D242" s="52">
        <f>MIN(AL23:AL25)</f>
        <v>-225.22856250000012</v>
      </c>
      <c r="E242" s="52">
        <f>MIN(O47:O49)</f>
        <v>-47.669800000000016</v>
      </c>
      <c r="F242" s="52">
        <f>MIN(AL47:AL49)</f>
        <v>-48.235500000000002</v>
      </c>
      <c r="G242" s="52">
        <f>MIN(O71:O73)</f>
        <v>-203.66615333333337</v>
      </c>
      <c r="H242" s="52">
        <f>MIN(AL71:AL73)</f>
        <v>-207.27900333333343</v>
      </c>
      <c r="J242" s="361" t="s">
        <v>122</v>
      </c>
      <c r="K242" s="365"/>
      <c r="L242" s="86">
        <f>$O$233</f>
        <v>12.309999999999999</v>
      </c>
      <c r="M242" s="87">
        <f>$O$233</f>
        <v>12.309999999999999</v>
      </c>
      <c r="N242" s="86">
        <f>N233</f>
        <v>10.3</v>
      </c>
      <c r="O242" s="87">
        <f>N233</f>
        <v>10.3</v>
      </c>
      <c r="P242" s="94">
        <f>$O$233</f>
        <v>12.309999999999999</v>
      </c>
      <c r="Q242" s="95">
        <f>$O$233</f>
        <v>12.309999999999999</v>
      </c>
    </row>
    <row r="243" spans="1:25">
      <c r="A243" s="40"/>
      <c r="B243" s="139" t="s">
        <v>97</v>
      </c>
      <c r="C243" s="56">
        <f>MAX(O23:O25)</f>
        <v>171.6576675</v>
      </c>
      <c r="D243" s="52">
        <f>MAX(AL23:AL25)</f>
        <v>172.89018750000008</v>
      </c>
      <c r="E243" s="52">
        <f>MAX(O47:O49)</f>
        <v>16.195249999999994</v>
      </c>
      <c r="F243" s="52">
        <f>MAX(AL47:AL49)</f>
        <v>16.186749999999989</v>
      </c>
      <c r="G243" s="52">
        <f>MAX(O71:O73)</f>
        <v>170.3910166666667</v>
      </c>
      <c r="H243" s="52">
        <f>MAX(AL71:AL73)</f>
        <v>173.04381666666669</v>
      </c>
      <c r="J243" s="361" t="s">
        <v>123</v>
      </c>
      <c r="K243" s="365"/>
      <c r="L243" s="86">
        <f>Q231</f>
        <v>10.049999999999999</v>
      </c>
      <c r="M243" s="87">
        <f>Q231</f>
        <v>10.049999999999999</v>
      </c>
      <c r="N243" s="86">
        <f>O231</f>
        <v>6.0299999999999994</v>
      </c>
      <c r="O243" s="87">
        <f>O231</f>
        <v>6.0299999999999994</v>
      </c>
      <c r="P243" s="17">
        <f>Q231</f>
        <v>10.049999999999999</v>
      </c>
      <c r="Q243" s="87">
        <f>Q231</f>
        <v>10.049999999999999</v>
      </c>
      <c r="Y243" s="52"/>
    </row>
    <row r="244" spans="1:25">
      <c r="B244" s="127" t="s">
        <v>99</v>
      </c>
      <c r="C244" s="102">
        <f>ABS(C242*$L$82)</f>
        <v>11.838491277548584</v>
      </c>
      <c r="D244" s="126">
        <f>ABS(D242*$L$82)</f>
        <v>11.420446420965531</v>
      </c>
      <c r="E244" s="126">
        <f>ABS(E242*$M$82)</f>
        <v>7.5200108533441892</v>
      </c>
      <c r="F244" s="126">
        <f>ABS(F242*$M$82)</f>
        <v>7.6092512139023762</v>
      </c>
      <c r="G244" s="126">
        <f>ABS(G242*$L$82)</f>
        <v>10.327102238231809</v>
      </c>
      <c r="H244" s="126">
        <f>ABS(H242*$L$82)</f>
        <v>10.510295521508151</v>
      </c>
      <c r="J244" s="85" t="s">
        <v>126</v>
      </c>
      <c r="K244" s="87"/>
      <c r="L244" s="86" t="str">
        <f t="shared" ref="L244:Q244" si="161">IF(L243&gt;C245,"verifica","no verifica")</f>
        <v>verifica</v>
      </c>
      <c r="M244" s="87" t="str">
        <f t="shared" si="161"/>
        <v>verifica</v>
      </c>
      <c r="N244" s="86" t="str">
        <f t="shared" si="161"/>
        <v>verifica</v>
      </c>
      <c r="O244" s="87" t="str">
        <f t="shared" si="161"/>
        <v>verifica</v>
      </c>
      <c r="P244" s="17" t="str">
        <f t="shared" si="161"/>
        <v>verifica</v>
      </c>
      <c r="Q244" s="87" t="str">
        <f t="shared" si="161"/>
        <v>verifica</v>
      </c>
      <c r="Y244" s="58"/>
    </row>
    <row r="245" spans="1:25">
      <c r="B245" s="146" t="s">
        <v>100</v>
      </c>
      <c r="C245" s="88">
        <f>ABS(C243*$L$82)</f>
        <v>8.7040789705864459</v>
      </c>
      <c r="D245" s="75">
        <f>ABS(D243*$L$82)</f>
        <v>8.7665751676341426</v>
      </c>
      <c r="E245" s="75">
        <f>ABS(E243*$M$82)</f>
        <v>2.5548346284780381</v>
      </c>
      <c r="F245" s="75">
        <f>ABS(F243*$M$82)</f>
        <v>2.5534937356642766</v>
      </c>
      <c r="G245" s="75">
        <f>ABS(G243*$L$82)</f>
        <v>8.6398521344534647</v>
      </c>
      <c r="H245" s="75">
        <f>ABS(H243*$L$82)</f>
        <v>8.7743650928866881</v>
      </c>
      <c r="J245" s="85" t="s">
        <v>127</v>
      </c>
      <c r="K245" s="87"/>
      <c r="L245" s="86" t="str">
        <f t="shared" ref="L245:Q245" si="162">IF(L242&gt;C244, "verifica", "no verifica")</f>
        <v>verifica</v>
      </c>
      <c r="M245" s="87" t="str">
        <f t="shared" si="162"/>
        <v>verifica</v>
      </c>
      <c r="N245" s="86" t="str">
        <f t="shared" si="162"/>
        <v>verifica</v>
      </c>
      <c r="O245" s="87" t="str">
        <f t="shared" si="162"/>
        <v>verifica</v>
      </c>
      <c r="P245" s="17" t="str">
        <f t="shared" si="162"/>
        <v>verifica</v>
      </c>
      <c r="Q245" s="87" t="str">
        <f t="shared" si="162"/>
        <v>verifica</v>
      </c>
      <c r="Y245" s="58"/>
    </row>
    <row r="246" spans="1:25">
      <c r="A246" s="72" t="s">
        <v>88</v>
      </c>
      <c r="B246" s="135" t="s">
        <v>131</v>
      </c>
      <c r="C246" s="41" t="s">
        <v>119</v>
      </c>
      <c r="D246" s="16" t="s">
        <v>119</v>
      </c>
      <c r="E246" s="16" t="s">
        <v>119</v>
      </c>
      <c r="F246" s="16" t="s">
        <v>119</v>
      </c>
      <c r="G246" s="16" t="s">
        <v>119</v>
      </c>
      <c r="H246" s="16" t="s">
        <v>119</v>
      </c>
      <c r="J246" s="367" t="s">
        <v>128</v>
      </c>
      <c r="K246" s="364"/>
      <c r="L246" s="78" t="str">
        <f t="shared" ref="L246:Q246" si="163">IF(L243&gt;5.6, "verifica","no verifica")</f>
        <v>verifica</v>
      </c>
      <c r="M246" s="79" t="str">
        <f t="shared" si="163"/>
        <v>verifica</v>
      </c>
      <c r="N246" s="78" t="str">
        <f>IF(N243&gt;5, "verifica","no verifica")</f>
        <v>verifica</v>
      </c>
      <c r="O246" s="79" t="str">
        <f>IF(O243&gt;5, "verifica","no verifica")</f>
        <v>verifica</v>
      </c>
      <c r="P246" s="13" t="str">
        <f t="shared" si="163"/>
        <v>verifica</v>
      </c>
      <c r="Q246" s="79" t="str">
        <f t="shared" si="163"/>
        <v>verifica</v>
      </c>
      <c r="Y246" s="37"/>
    </row>
    <row r="247" spans="1:25">
      <c r="A247" s="72"/>
      <c r="B247" s="147" t="s">
        <v>132</v>
      </c>
      <c r="C247" s="41" t="s">
        <v>96</v>
      </c>
      <c r="D247" s="16" t="s">
        <v>125</v>
      </c>
      <c r="E247" s="16" t="s">
        <v>92</v>
      </c>
      <c r="F247" s="16" t="s">
        <v>92</v>
      </c>
      <c r="G247" s="16" t="s">
        <v>124</v>
      </c>
      <c r="H247" s="16" t="s">
        <v>125</v>
      </c>
      <c r="J247" s="116"/>
      <c r="K247" s="5"/>
      <c r="L247" s="80" t="str">
        <f t="shared" ref="L247:Q247" si="164">IF(L243&lt;(L242+14),"verifica","no verifica")</f>
        <v>verifica</v>
      </c>
      <c r="M247" s="5" t="str">
        <f t="shared" si="164"/>
        <v>verifica</v>
      </c>
      <c r="N247" s="80" t="str">
        <f>IF(N243&lt;(N242+12),"verifica","no verifica")</f>
        <v>verifica</v>
      </c>
      <c r="O247" s="5" t="str">
        <f>IF(O243&lt;(O242+12),"verifica","no verifica")</f>
        <v>verifica</v>
      </c>
      <c r="P247" s="4" t="str">
        <f t="shared" si="164"/>
        <v>verifica</v>
      </c>
      <c r="Q247" s="5" t="str">
        <f t="shared" si="164"/>
        <v>verifica</v>
      </c>
      <c r="Y247" s="37"/>
    </row>
    <row r="248" spans="1:25">
      <c r="A248" s="72" t="s">
        <v>89</v>
      </c>
      <c r="B248" s="135" t="s">
        <v>133</v>
      </c>
      <c r="C248" s="114" t="s">
        <v>93</v>
      </c>
      <c r="D248" s="142" t="s">
        <v>93</v>
      </c>
      <c r="E248" s="142" t="s">
        <v>267</v>
      </c>
      <c r="F248" s="142" t="s">
        <v>96</v>
      </c>
      <c r="G248" s="142" t="s">
        <v>93</v>
      </c>
      <c r="H248" s="142" t="s">
        <v>93</v>
      </c>
      <c r="J248" s="367" t="s">
        <v>129</v>
      </c>
      <c r="K248" s="364"/>
      <c r="L248" s="78" t="str">
        <f t="shared" ref="L248:Q248" si="165">IF(L243&gt;$N$231,"verifica","no verifica")</f>
        <v>verifica</v>
      </c>
      <c r="M248" s="79" t="str">
        <f t="shared" si="165"/>
        <v>verifica</v>
      </c>
      <c r="N248" s="78" t="str">
        <f t="shared" si="165"/>
        <v>verifica</v>
      </c>
      <c r="O248" s="79" t="str">
        <f t="shared" si="165"/>
        <v>verifica</v>
      </c>
      <c r="P248" s="13" t="str">
        <f t="shared" si="165"/>
        <v>verifica</v>
      </c>
      <c r="Q248" s="79" t="str">
        <f t="shared" si="165"/>
        <v>verifica</v>
      </c>
      <c r="T248" s="107"/>
      <c r="U248" s="107"/>
      <c r="V248" s="107"/>
      <c r="W248" s="107"/>
      <c r="X248" s="77"/>
      <c r="Y248" s="77"/>
    </row>
    <row r="249" spans="1:25">
      <c r="B249" s="147" t="s">
        <v>132</v>
      </c>
      <c r="C249" s="80" t="s">
        <v>118</v>
      </c>
      <c r="D249" s="4" t="s">
        <v>118</v>
      </c>
      <c r="E249" s="12"/>
      <c r="F249" s="12"/>
      <c r="G249" s="4" t="s">
        <v>118</v>
      </c>
      <c r="H249" s="4" t="s">
        <v>118</v>
      </c>
      <c r="J249" s="116"/>
      <c r="K249" s="117"/>
      <c r="L249" s="80" t="str">
        <f t="shared" ref="L249:Q249" si="166">IF(L242&gt;$N$231,"verifica","no verifica")</f>
        <v>verifica</v>
      </c>
      <c r="M249" s="5" t="str">
        <f t="shared" si="166"/>
        <v>verifica</v>
      </c>
      <c r="N249" s="80" t="str">
        <f t="shared" si="166"/>
        <v>verifica</v>
      </c>
      <c r="O249" s="5" t="str">
        <f t="shared" si="166"/>
        <v>verifica</v>
      </c>
      <c r="P249" s="4" t="str">
        <f t="shared" si="166"/>
        <v>verifica</v>
      </c>
      <c r="Q249" s="5" t="str">
        <f t="shared" si="166"/>
        <v>verifica</v>
      </c>
      <c r="T249" s="37"/>
      <c r="U249" s="37"/>
      <c r="V249" s="37"/>
      <c r="W249" s="37"/>
      <c r="X249" s="37"/>
      <c r="Y249" s="37"/>
    </row>
    <row r="250" spans="1:25">
      <c r="B250" s="69" t="s">
        <v>101</v>
      </c>
      <c r="C250" s="118">
        <v>-242.4</v>
      </c>
      <c r="D250" s="92">
        <v>-242.4</v>
      </c>
      <c r="E250" s="92">
        <v>-65.3</v>
      </c>
      <c r="F250" s="92">
        <v>-65.3</v>
      </c>
      <c r="G250" s="92">
        <v>-203.9</v>
      </c>
      <c r="H250" s="92">
        <v>-242.4</v>
      </c>
      <c r="J250" s="361" t="s">
        <v>130</v>
      </c>
      <c r="K250" s="365"/>
      <c r="L250" s="86" t="str">
        <f>IF(L242&gt;L243*50/100,"verifica","no verifica")</f>
        <v>verifica</v>
      </c>
      <c r="M250" s="87" t="str">
        <f>IF(M242&gt;M243*50/100,"verifica","no verifica")</f>
        <v>verifica</v>
      </c>
      <c r="N250" s="86" t="str">
        <f>IF(N242&gt;N243*25/100,"verifica","no verifica")</f>
        <v>verifica</v>
      </c>
      <c r="O250" s="87" t="str">
        <f>IF(O242&gt;O243*25/100,"verifica","no verifica")</f>
        <v>verifica</v>
      </c>
      <c r="P250" s="17" t="str">
        <f>IF(P242&gt;P243*50/100,"verifica","no verifica")</f>
        <v>verifica</v>
      </c>
      <c r="Q250" s="87" t="str">
        <f>IF(Q243&gt;Q242*50/100,"verifica","no verifica")</f>
        <v>verifica</v>
      </c>
      <c r="T250" s="37"/>
      <c r="U250" s="37"/>
      <c r="V250" s="37"/>
      <c r="W250" s="37"/>
      <c r="X250" s="37"/>
      <c r="Y250" s="37"/>
    </row>
    <row r="251" spans="1:25">
      <c r="B251" s="69" t="s">
        <v>102</v>
      </c>
      <c r="C251" s="118">
        <v>198.2</v>
      </c>
      <c r="D251" s="92">
        <v>198.2</v>
      </c>
      <c r="E251" s="154">
        <v>38.200000000000003</v>
      </c>
      <c r="F251" s="84">
        <v>38.200000000000003</v>
      </c>
      <c r="G251" s="92">
        <v>198.2</v>
      </c>
      <c r="H251" s="92">
        <v>198.2</v>
      </c>
      <c r="T251" s="108"/>
      <c r="U251" s="108"/>
      <c r="V251" s="92"/>
      <c r="W251" s="108"/>
      <c r="X251" s="108"/>
      <c r="Y251" s="108"/>
    </row>
    <row r="252" spans="1:25">
      <c r="T252" s="92"/>
      <c r="U252" s="92"/>
      <c r="V252" s="108"/>
      <c r="W252" s="108"/>
      <c r="X252" s="108"/>
      <c r="Y252" s="108"/>
    </row>
    <row r="253" spans="1:25" ht="18.75">
      <c r="A253" t="s">
        <v>138</v>
      </c>
      <c r="F253" t="s">
        <v>116</v>
      </c>
      <c r="G253" s="90" t="s">
        <v>103</v>
      </c>
      <c r="H253" s="1">
        <v>1.2</v>
      </c>
      <c r="I253" s="1" t="s">
        <v>111</v>
      </c>
      <c r="J253" s="1">
        <v>1</v>
      </c>
      <c r="K253" s="76" t="s">
        <v>111</v>
      </c>
      <c r="L253" s="1">
        <v>2</v>
      </c>
    </row>
    <row r="254" spans="1:25" ht="15.75">
      <c r="G254" s="90"/>
      <c r="H254" s="76"/>
      <c r="I254" s="76"/>
      <c r="J254" s="76"/>
      <c r="K254" s="76"/>
      <c r="L254" s="76"/>
    </row>
    <row r="255" spans="1:25">
      <c r="B255" s="85"/>
      <c r="C255" s="78">
        <v>1</v>
      </c>
      <c r="D255" s="79">
        <v>9</v>
      </c>
      <c r="E255" s="13">
        <v>9</v>
      </c>
      <c r="F255" s="79">
        <v>17</v>
      </c>
      <c r="G255" s="13">
        <v>17</v>
      </c>
      <c r="H255" s="79">
        <v>25</v>
      </c>
    </row>
    <row r="256" spans="1:25">
      <c r="B256" s="86" t="s">
        <v>104</v>
      </c>
      <c r="C256" s="82">
        <f t="shared" ref="C256:H257" si="167">C219</f>
        <v>-242.4</v>
      </c>
      <c r="D256" s="109">
        <f t="shared" si="167"/>
        <v>-242.4</v>
      </c>
      <c r="E256" s="82">
        <f t="shared" si="167"/>
        <v>-65.3</v>
      </c>
      <c r="F256" s="109">
        <f t="shared" si="167"/>
        <v>-65.3</v>
      </c>
      <c r="G256" s="82">
        <f t="shared" si="167"/>
        <v>-203.9</v>
      </c>
      <c r="H256" s="109">
        <f t="shared" si="167"/>
        <v>-242.4</v>
      </c>
      <c r="K256" s="210"/>
      <c r="L256" s="210"/>
      <c r="M256" s="210"/>
      <c r="N256" s="210"/>
      <c r="O256" s="210"/>
      <c r="P256" s="210"/>
      <c r="Q256" s="210"/>
    </row>
    <row r="257" spans="2:17">
      <c r="B257" s="86" t="s">
        <v>105</v>
      </c>
      <c r="C257" s="93">
        <f t="shared" si="167"/>
        <v>198.2</v>
      </c>
      <c r="D257" s="94">
        <f t="shared" si="167"/>
        <v>198.2</v>
      </c>
      <c r="E257" s="93">
        <f t="shared" si="167"/>
        <v>38.200000000000003</v>
      </c>
      <c r="F257" s="95">
        <f t="shared" si="167"/>
        <v>38.200000000000003</v>
      </c>
      <c r="G257" s="94">
        <f t="shared" si="167"/>
        <v>198.2</v>
      </c>
      <c r="H257" s="95">
        <f t="shared" si="167"/>
        <v>198.2</v>
      </c>
      <c r="K257" s="210"/>
      <c r="L257" s="210"/>
      <c r="M257" s="210"/>
      <c r="N257" s="210"/>
      <c r="O257" s="210"/>
      <c r="P257" s="107"/>
      <c r="Q257" s="107"/>
    </row>
    <row r="258" spans="2:17">
      <c r="B258" s="86" t="s">
        <v>106</v>
      </c>
      <c r="C258" s="374">
        <f>AL2-O2</f>
        <v>3.9</v>
      </c>
      <c r="D258" s="375"/>
      <c r="E258" s="374">
        <f>AL26-O26</f>
        <v>2.9000000000000004</v>
      </c>
      <c r="F258" s="375"/>
      <c r="G258" s="374">
        <f>AL50-O50</f>
        <v>4.5500000000000007</v>
      </c>
      <c r="H258" s="375"/>
      <c r="K258" s="26"/>
      <c r="L258" s="21"/>
      <c r="M258" s="26"/>
      <c r="N258" s="26"/>
      <c r="O258" s="26"/>
      <c r="P258" s="26"/>
      <c r="Q258" s="77"/>
    </row>
    <row r="259" spans="2:17">
      <c r="B259" s="96" t="s">
        <v>107</v>
      </c>
      <c r="C259" s="97">
        <f>-(C257-D256)/C258*$H$253</f>
        <v>-135.56923076923076</v>
      </c>
      <c r="D259" s="98">
        <f>(D257-C256)/C258*$H$253</f>
        <v>135.56923076923076</v>
      </c>
      <c r="E259" s="97">
        <f>-(E257-F256)/E258*$H$253</f>
        <v>-42.827586206896541</v>
      </c>
      <c r="F259" s="98">
        <f>(F257-E256)/E258*$H$253</f>
        <v>42.827586206896541</v>
      </c>
      <c r="G259" s="97">
        <f>-(G257-H256)/G258*$H$253</f>
        <v>-116.20219780219777</v>
      </c>
      <c r="H259" s="99">
        <f>(H257-G256)/G258*$H$253</f>
        <v>106.04835164835164</v>
      </c>
      <c r="K259" s="210"/>
      <c r="L259" s="210"/>
      <c r="M259" s="210"/>
      <c r="N259" s="210"/>
      <c r="O259" s="210"/>
      <c r="P259" s="107"/>
      <c r="Q259" s="107"/>
    </row>
    <row r="260" spans="2:17">
      <c r="B260" s="100" t="s">
        <v>108</v>
      </c>
      <c r="C260" s="376">
        <f>MAX(C257-D256,D257-C256)/C258*$H$253</f>
        <v>135.56923076923076</v>
      </c>
      <c r="D260" s="377"/>
      <c r="E260" s="376">
        <f>MAX(E257-F256,F257-E256)/E258*$H$253</f>
        <v>42.827586206896541</v>
      </c>
      <c r="F260" s="378"/>
      <c r="G260" s="376">
        <f>MAX(G257-H256,H257-G256)/G258*$H$253</f>
        <v>116.20219780219777</v>
      </c>
      <c r="H260" s="377"/>
      <c r="K260" s="21"/>
      <c r="L260" s="21"/>
      <c r="M260" s="210"/>
      <c r="N260" s="21"/>
      <c r="O260" s="21"/>
      <c r="P260" s="104"/>
      <c r="Q260" s="77"/>
    </row>
    <row r="261" spans="2:17">
      <c r="B261" s="101" t="s">
        <v>109</v>
      </c>
      <c r="C261" s="371">
        <f>K24*C258/2</f>
        <v>61.28850000000002</v>
      </c>
      <c r="D261" s="372"/>
      <c r="E261" s="371">
        <f>J48*E258/2</f>
        <v>74.68950000000001</v>
      </c>
      <c r="F261" s="373"/>
      <c r="G261" s="371">
        <f>K72*G258/2</f>
        <v>28.141966666666669</v>
      </c>
      <c r="H261" s="372"/>
      <c r="K261" s="21"/>
      <c r="L261" s="21"/>
      <c r="M261" s="21"/>
      <c r="N261" s="21"/>
      <c r="O261" s="21"/>
      <c r="P261" s="21"/>
      <c r="Q261" s="21"/>
    </row>
    <row r="262" spans="2:17">
      <c r="B262" s="101" t="s">
        <v>110</v>
      </c>
      <c r="C262" s="371">
        <f>C261+C260</f>
        <v>196.85773076923078</v>
      </c>
      <c r="D262" s="372"/>
      <c r="E262" s="371">
        <f>E261+E260</f>
        <v>117.51708620689655</v>
      </c>
      <c r="F262" s="373"/>
      <c r="G262" s="371">
        <f>G261+G260</f>
        <v>144.34416446886445</v>
      </c>
      <c r="H262" s="372"/>
      <c r="K262" s="21"/>
      <c r="L262" s="21"/>
      <c r="M262" s="21"/>
      <c r="N262" s="21"/>
      <c r="O262" s="21"/>
      <c r="P262" s="21"/>
      <c r="Q262" s="21"/>
    </row>
    <row r="264" spans="2:17" ht="18.75">
      <c r="B264" s="91" t="s">
        <v>112</v>
      </c>
      <c r="C264" s="368">
        <f>C262/(0.9*0.56*391.3*$J$253)*10</f>
        <v>9.9818741541844016</v>
      </c>
      <c r="D264" s="368"/>
      <c r="E264" s="368">
        <f>E262/(0.9*0.56*391.3*$J$253)*10</f>
        <v>5.9588249894986047</v>
      </c>
      <c r="F264" s="368"/>
      <c r="G264" s="368">
        <f>G262/(0.9*0.56*391.3*$J$253)*10</f>
        <v>7.3191196453855696</v>
      </c>
      <c r="H264" s="368"/>
    </row>
    <row r="265" spans="2:17">
      <c r="B265" s="91" t="s">
        <v>114</v>
      </c>
      <c r="C265" s="369" t="s">
        <v>113</v>
      </c>
      <c r="D265" s="370"/>
      <c r="E265" s="369" t="s">
        <v>113</v>
      </c>
      <c r="F265" s="370"/>
      <c r="G265" s="369" t="s">
        <v>113</v>
      </c>
      <c r="H265" s="370"/>
    </row>
    <row r="267" spans="2:17" ht="18.75">
      <c r="B267" s="91" t="s">
        <v>112</v>
      </c>
      <c r="C267" s="368">
        <f>C260/(0.9*0.56*391.3*$L$253)*10</f>
        <v>3.4370887935927534</v>
      </c>
      <c r="D267" s="368"/>
      <c r="E267" s="370" t="s">
        <v>117</v>
      </c>
      <c r="F267" s="370"/>
      <c r="G267" s="368">
        <f>G260/(0.9*0.56*391.3*$L$253)*10</f>
        <v>2.9460761087937888</v>
      </c>
      <c r="H267" s="368"/>
    </row>
    <row r="268" spans="2:17">
      <c r="B268" s="91" t="s">
        <v>115</v>
      </c>
      <c r="C268" s="379" t="s">
        <v>243</v>
      </c>
      <c r="D268" s="370"/>
      <c r="G268" s="369" t="s">
        <v>165</v>
      </c>
      <c r="H268" s="370"/>
    </row>
  </sheetData>
  <mergeCells count="54">
    <mergeCell ref="C267:D267"/>
    <mergeCell ref="G267:H267"/>
    <mergeCell ref="E267:F267"/>
    <mergeCell ref="C268:D268"/>
    <mergeCell ref="G268:H268"/>
    <mergeCell ref="C260:D260"/>
    <mergeCell ref="E260:F260"/>
    <mergeCell ref="G260:H260"/>
    <mergeCell ref="J243:K243"/>
    <mergeCell ref="J242:K242"/>
    <mergeCell ref="J246:K246"/>
    <mergeCell ref="J248:K248"/>
    <mergeCell ref="J250:K250"/>
    <mergeCell ref="J218:K218"/>
    <mergeCell ref="C264:D264"/>
    <mergeCell ref="E264:F264"/>
    <mergeCell ref="G264:H264"/>
    <mergeCell ref="C265:D265"/>
    <mergeCell ref="E265:F265"/>
    <mergeCell ref="G265:H265"/>
    <mergeCell ref="C261:D261"/>
    <mergeCell ref="E261:F261"/>
    <mergeCell ref="G261:H261"/>
    <mergeCell ref="C262:D262"/>
    <mergeCell ref="E262:F262"/>
    <mergeCell ref="G262:H262"/>
    <mergeCell ref="C258:D258"/>
    <mergeCell ref="E258:F258"/>
    <mergeCell ref="G258:H258"/>
    <mergeCell ref="J189:K189"/>
    <mergeCell ref="J210:K210"/>
    <mergeCell ref="J211:K211"/>
    <mergeCell ref="J214:K214"/>
    <mergeCell ref="J216:K216"/>
    <mergeCell ref="J159:K159"/>
    <mergeCell ref="J181:K181"/>
    <mergeCell ref="J182:K182"/>
    <mergeCell ref="J185:K185"/>
    <mergeCell ref="J187:K187"/>
    <mergeCell ref="J129:K129"/>
    <mergeCell ref="J151:K151"/>
    <mergeCell ref="J152:K152"/>
    <mergeCell ref="J155:K155"/>
    <mergeCell ref="J157:K157"/>
    <mergeCell ref="J100:K100"/>
    <mergeCell ref="J121:K121"/>
    <mergeCell ref="J122:K122"/>
    <mergeCell ref="J125:K125"/>
    <mergeCell ref="J127:K127"/>
    <mergeCell ref="J91:K91"/>
    <mergeCell ref="J95:K95"/>
    <mergeCell ref="J97:K97"/>
    <mergeCell ref="J99:K99"/>
    <mergeCell ref="J92:K92"/>
  </mergeCell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O1106"/>
  <sheetViews>
    <sheetView workbookViewId="0">
      <pane ySplit="1" topLeftCell="A2" activePane="bottomLeft" state="frozen"/>
      <selection activeCell="O1" sqref="O1"/>
      <selection pane="bottomLeft" activeCell="I17" sqref="I17"/>
    </sheetView>
  </sheetViews>
  <sheetFormatPr defaultRowHeight="15"/>
  <cols>
    <col min="5" max="5" width="9.140625" style="112"/>
    <col min="18" max="18" width="9.140625" style="124"/>
    <col min="19" max="19" width="10.28515625" style="166" bestFit="1" customWidth="1"/>
    <col min="22" max="25" width="9.140625" style="177"/>
    <col min="26" max="27" width="11.5703125" customWidth="1"/>
    <col min="28" max="31" width="9.140625" customWidth="1"/>
    <col min="36" max="36" width="9.5703125" bestFit="1" customWidth="1"/>
    <col min="37" max="37" width="10.5703125" bestFit="1" customWidth="1"/>
    <col min="40" max="40" width="11.28515625" customWidth="1"/>
    <col min="41" max="41" width="10.5703125" customWidth="1"/>
  </cols>
  <sheetData>
    <row r="1" spans="1:41">
      <c r="A1" s="4" t="s">
        <v>0</v>
      </c>
      <c r="B1" s="4" t="s">
        <v>25</v>
      </c>
      <c r="C1" s="4" t="s">
        <v>26</v>
      </c>
      <c r="D1" s="4" t="s">
        <v>2</v>
      </c>
      <c r="E1" s="5"/>
      <c r="F1" s="12" t="s">
        <v>35</v>
      </c>
      <c r="G1" s="4" t="s">
        <v>36</v>
      </c>
      <c r="H1" s="4" t="s">
        <v>37</v>
      </c>
      <c r="I1" s="4" t="s">
        <v>38</v>
      </c>
      <c r="J1" s="4" t="s">
        <v>39</v>
      </c>
      <c r="K1" s="4" t="s">
        <v>40</v>
      </c>
      <c r="L1" s="4" t="s">
        <v>41</v>
      </c>
      <c r="M1" s="4" t="s">
        <v>42</v>
      </c>
      <c r="N1" s="4" t="s">
        <v>43</v>
      </c>
      <c r="O1" s="4" t="s">
        <v>44</v>
      </c>
      <c r="P1" s="12" t="s">
        <v>45</v>
      </c>
      <c r="Q1" s="12" t="s">
        <v>46</v>
      </c>
      <c r="R1" s="4" t="s">
        <v>120</v>
      </c>
      <c r="S1" s="4" t="s">
        <v>121</v>
      </c>
      <c r="T1" s="4" t="s">
        <v>148</v>
      </c>
      <c r="U1" s="12" t="s">
        <v>139</v>
      </c>
      <c r="V1" s="12" t="s">
        <v>140</v>
      </c>
      <c r="W1" s="12" t="s">
        <v>141</v>
      </c>
      <c r="X1" s="12" t="s">
        <v>143</v>
      </c>
      <c r="Y1" s="12" t="s">
        <v>142</v>
      </c>
      <c r="Z1" s="12" t="s">
        <v>144</v>
      </c>
      <c r="AA1" s="12" t="s">
        <v>145</v>
      </c>
      <c r="AB1" s="12" t="s">
        <v>128</v>
      </c>
      <c r="AC1" s="12" t="s">
        <v>146</v>
      </c>
      <c r="AD1" s="12" t="s">
        <v>130</v>
      </c>
      <c r="AE1" s="12" t="s">
        <v>147</v>
      </c>
      <c r="AF1" s="4" t="s">
        <v>104</v>
      </c>
      <c r="AG1" s="4" t="s">
        <v>105</v>
      </c>
      <c r="AH1" s="12" t="s">
        <v>173</v>
      </c>
      <c r="AI1" s="12" t="s">
        <v>106</v>
      </c>
      <c r="AJ1" s="12" t="s">
        <v>172</v>
      </c>
      <c r="AK1" s="12" t="s">
        <v>36</v>
      </c>
      <c r="AL1" s="12" t="s">
        <v>109</v>
      </c>
      <c r="AM1" s="91" t="s">
        <v>110</v>
      </c>
      <c r="AN1" s="12" t="s">
        <v>174</v>
      </c>
      <c r="AO1" s="12" t="s">
        <v>175</v>
      </c>
    </row>
    <row r="2" spans="1:41">
      <c r="A2" s="111">
        <f>InvTRA!A2</f>
        <v>1</v>
      </c>
      <c r="B2" s="111">
        <f>InvTRA!B2</f>
        <v>1</v>
      </c>
      <c r="C2" s="111">
        <f>InvTRA!C2</f>
        <v>2</v>
      </c>
      <c r="D2" s="111">
        <f>InvTRA!D2</f>
        <v>6</v>
      </c>
      <c r="E2" s="6" t="str">
        <f>InvTRA!E2</f>
        <v>Msin</v>
      </c>
      <c r="F2" s="111">
        <f>InvTRA!F2</f>
        <v>-16.677</v>
      </c>
      <c r="G2" s="111">
        <f>InvTRA!G2</f>
        <v>-10.798999999999999</v>
      </c>
      <c r="H2" s="111">
        <f>InvTRA!H2</f>
        <v>21.009</v>
      </c>
      <c r="I2" s="111">
        <f>InvTRA!I2</f>
        <v>0</v>
      </c>
      <c r="J2" s="111">
        <f>InvTRA!J2</f>
        <v>1.6240000000000001</v>
      </c>
      <c r="K2" s="111">
        <f>InvTRA!K2</f>
        <v>2.524</v>
      </c>
      <c r="L2" s="110">
        <f>(ABS(H2)+ABS(J2))*SIGN(H2)</f>
        <v>22.632999999999999</v>
      </c>
      <c r="M2" s="110">
        <f>(ABS(I2)+ABS(K2))*SIGN(I2)</f>
        <v>0</v>
      </c>
      <c r="N2" s="10">
        <f>(ABS(L2)+0.3*ABS(M2))*SIGN(L2)</f>
        <v>22.632999999999999</v>
      </c>
      <c r="O2" s="113">
        <f>(ABS(M2)+0.3*ABS(L2))*SIGN(M2)</f>
        <v>0</v>
      </c>
      <c r="P2" s="110">
        <f>G2+N2</f>
        <v>11.834</v>
      </c>
      <c r="Q2" s="110">
        <f>G2-N2</f>
        <v>-33.432000000000002</v>
      </c>
      <c r="R2" s="124">
        <v>30</v>
      </c>
      <c r="S2" s="165">
        <f>(ABS(P2)-(ABS(P4)*R2/200))*SIGN(P2)</f>
        <v>11.7638</v>
      </c>
      <c r="T2" s="170">
        <f>(ABS(Q2)-ABS((Q4)*R2/200))*SIGN(Q2)</f>
        <v>-29.943000000000001</v>
      </c>
      <c r="U2" s="166">
        <v>50</v>
      </c>
      <c r="V2" s="208">
        <f>-MIN(S2:T2)/(0.9*(U2-4)/100*391.3)*10</f>
        <v>1.8483538705985623</v>
      </c>
      <c r="W2" s="208">
        <f>MAX(S2:T2)/(0.9*(U2-4)/100*391.3)*10</f>
        <v>0.72616856236674232</v>
      </c>
      <c r="X2" s="3">
        <v>4.0199999999999996</v>
      </c>
      <c r="Y2" s="3">
        <v>6.03</v>
      </c>
      <c r="Z2" t="b">
        <f>X2&gt;V2</f>
        <v>1</v>
      </c>
      <c r="AA2" t="b">
        <f>Y2&gt;W2</f>
        <v>1</v>
      </c>
      <c r="AB2" t="b">
        <f>Y2&gt;5.6</f>
        <v>1</v>
      </c>
      <c r="AC2" t="b">
        <f>Y2&lt;X2+14</f>
        <v>1</v>
      </c>
      <c r="AD2" t="b">
        <f>X2&gt;50*Y2/100</f>
        <v>1</v>
      </c>
      <c r="AE2" t="b">
        <f>X2&gt;1/4*Y2</f>
        <v>1</v>
      </c>
      <c r="AF2" s="212">
        <v>-65.099999999999994</v>
      </c>
      <c r="AG2" s="212">
        <v>97.7</v>
      </c>
      <c r="AH2" s="212">
        <f>4.3</f>
        <v>4.3</v>
      </c>
      <c r="AI2" s="212">
        <f>AH2-(R2+R3)/200</f>
        <v>3.8</v>
      </c>
      <c r="AJ2" s="22">
        <f>MAX(AG2-AF3,AG3-AF2)/AI2*1.2</f>
        <v>51.410526315789475</v>
      </c>
      <c r="AK2" s="212">
        <f>(P4-P5)/AH2</f>
        <v>3.9500000000000011</v>
      </c>
      <c r="AL2" s="211">
        <f>AK2*AI2/2</f>
        <v>7.5050000000000017</v>
      </c>
      <c r="AM2" s="67">
        <f>AJ2+AL2</f>
        <v>58.915526315789478</v>
      </c>
      <c r="AN2" s="211">
        <f>AM2/(0.9*(U2-4)/100*391.9*1)*10</f>
        <v>3.6312333396070851</v>
      </c>
      <c r="AO2" s="211">
        <f>AM2/(0.9*(U2-4)/100*391.9*2)*10</f>
        <v>1.8156166698035425</v>
      </c>
    </row>
    <row r="3" spans="1:41">
      <c r="A3" s="111">
        <f>InvTRA!A3</f>
        <v>1</v>
      </c>
      <c r="B3" s="111">
        <f>InvTRA!B3</f>
        <v>1</v>
      </c>
      <c r="C3" s="111">
        <f>InvTRA!C3</f>
        <v>2</v>
      </c>
      <c r="D3" s="111">
        <f>InvTRA!D3</f>
        <v>6</v>
      </c>
      <c r="E3" s="6" t="str">
        <f>InvTRA!E3</f>
        <v>Mdes</v>
      </c>
      <c r="F3" s="111">
        <f>InvTRA!F3</f>
        <v>3.8780000000000001</v>
      </c>
      <c r="G3" s="111">
        <f>InvTRA!G3</f>
        <v>1.6850000000000001</v>
      </c>
      <c r="H3" s="111">
        <f>InvTRA!H3</f>
        <v>-26.343</v>
      </c>
      <c r="I3" s="111">
        <f>InvTRA!I3</f>
        <v>0</v>
      </c>
      <c r="J3" s="111">
        <f>InvTRA!J3</f>
        <v>-2.0390000000000001</v>
      </c>
      <c r="K3" s="111">
        <f>InvTRA!K3</f>
        <v>-3.1680000000000001</v>
      </c>
      <c r="L3" s="110">
        <f t="shared" ref="L3:L66" si="0">(ABS(H3)+ABS(J3))*SIGN(H3)</f>
        <v>-28.382000000000001</v>
      </c>
      <c r="M3" s="110">
        <f t="shared" ref="M3:M66" si="1">(ABS(I3)+ABS(K3))*SIGN(I3)</f>
        <v>0</v>
      </c>
      <c r="N3" s="10">
        <f t="shared" ref="N3:N66" si="2">(ABS(L3)+0.3*ABS(M3))*SIGN(L3)</f>
        <v>-28.382000000000001</v>
      </c>
      <c r="O3" s="113">
        <f t="shared" ref="O3:O66" si="3">(ABS(M3)+0.3*ABS(L3))*SIGN(M3)</f>
        <v>0</v>
      </c>
      <c r="P3" s="186">
        <f t="shared" ref="P3:P66" si="4">G3+N3</f>
        <v>-26.697000000000003</v>
      </c>
      <c r="Q3" s="186">
        <f t="shared" ref="Q3:Q66" si="5">G3-N3</f>
        <v>30.067</v>
      </c>
      <c r="R3" s="124">
        <v>70</v>
      </c>
      <c r="S3" s="205">
        <f t="shared" ref="S3:S66" si="6">(ABS(P3)-(ABS(P5)*R3/200))*SIGN(P3)</f>
        <v>-20.588450000000002</v>
      </c>
      <c r="T3" s="205">
        <f t="shared" ref="T3" si="7">(ABS(Q3)-ABS((Q5)*R3/200))*SIGN(Q3)</f>
        <v>27.870750000000001</v>
      </c>
      <c r="U3" s="166">
        <v>50</v>
      </c>
      <c r="V3" s="208">
        <f t="shared" ref="V3:V66" si="8">-MIN(S3:T3)/(0.9*(U3-4)/100*391.3)*10</f>
        <v>1.2709060964874919</v>
      </c>
      <c r="W3" s="208">
        <f t="shared" ref="W3:W66" si="9">MAX(S3:T3)/(0.9*(U3-4)/100*391.3)*10</f>
        <v>1.7204357826198069</v>
      </c>
      <c r="X3" s="3">
        <v>4.0199999999999996</v>
      </c>
      <c r="Y3" s="3">
        <v>6.03</v>
      </c>
      <c r="Z3" t="b">
        <f>X3&gt;V3</f>
        <v>1</v>
      </c>
      <c r="AA3" t="b">
        <f>Y3&gt;W3</f>
        <v>1</v>
      </c>
      <c r="AB3" t="b">
        <f>Y3&gt;5.6</f>
        <v>1</v>
      </c>
      <c r="AC3" t="b">
        <f>Y3&lt;X3+14</f>
        <v>1</v>
      </c>
      <c r="AD3" t="b">
        <f>X3&gt;50*Y3/100</f>
        <v>1</v>
      </c>
      <c r="AE3" t="b">
        <f>X3&gt;1/4*Y3</f>
        <v>1</v>
      </c>
      <c r="AF3" s="212">
        <v>-65.099999999999994</v>
      </c>
      <c r="AG3" s="212">
        <v>97.7</v>
      </c>
      <c r="AH3" s="212"/>
      <c r="AI3" s="212"/>
      <c r="AO3" s="211"/>
    </row>
    <row r="4" spans="1:41">
      <c r="A4" s="111">
        <f>InvTRA!A4</f>
        <v>1</v>
      </c>
      <c r="B4" s="111">
        <f>InvTRA!B4</f>
        <v>1</v>
      </c>
      <c r="C4" s="111">
        <f>InvTRA!C4</f>
        <v>2</v>
      </c>
      <c r="D4" s="111">
        <f>InvTRA!D4</f>
        <v>6</v>
      </c>
      <c r="E4" s="6" t="str">
        <f>InvTRA!E4</f>
        <v>Vsin</v>
      </c>
      <c r="F4" s="111">
        <f>InvTRA!F4</f>
        <v>16.777000000000001</v>
      </c>
      <c r="G4" s="111">
        <f>InvTRA!G4</f>
        <v>11.396000000000001</v>
      </c>
      <c r="H4" s="111">
        <f>InvTRA!H4</f>
        <v>-11.012</v>
      </c>
      <c r="I4" s="111">
        <f>InvTRA!I4</f>
        <v>0</v>
      </c>
      <c r="J4" s="111">
        <f>InvTRA!J4</f>
        <v>-0.85199999999999998</v>
      </c>
      <c r="K4" s="111">
        <f>InvTRA!K4</f>
        <v>-1.3240000000000001</v>
      </c>
      <c r="L4" s="110">
        <f t="shared" si="0"/>
        <v>-11.864000000000001</v>
      </c>
      <c r="M4" s="110">
        <f t="shared" si="1"/>
        <v>0</v>
      </c>
      <c r="N4" s="10">
        <f t="shared" si="2"/>
        <v>-11.864000000000001</v>
      </c>
      <c r="O4" s="113">
        <f t="shared" si="3"/>
        <v>0</v>
      </c>
      <c r="P4" s="186">
        <f t="shared" si="4"/>
        <v>-0.46799999999999997</v>
      </c>
      <c r="Q4" s="186">
        <f t="shared" si="5"/>
        <v>23.26</v>
      </c>
      <c r="R4"/>
      <c r="S4" s="205"/>
      <c r="T4" s="205"/>
      <c r="V4" s="208"/>
      <c r="W4" s="208"/>
      <c r="AF4" s="212"/>
      <c r="AG4" s="212"/>
      <c r="AH4" s="212"/>
      <c r="AI4" s="212"/>
      <c r="AO4" s="211"/>
    </row>
    <row r="5" spans="1:41">
      <c r="A5" s="111">
        <f>InvTRA!A5</f>
        <v>1</v>
      </c>
      <c r="B5" s="111">
        <f>InvTRA!B5</f>
        <v>1</v>
      </c>
      <c r="C5" s="111">
        <f>InvTRA!C5</f>
        <v>2</v>
      </c>
      <c r="D5" s="111">
        <f>InvTRA!D5</f>
        <v>6</v>
      </c>
      <c r="E5" s="6" t="str">
        <f>InvTRA!E5</f>
        <v>Vdes</v>
      </c>
      <c r="F5" s="111">
        <f>InvTRA!F5</f>
        <v>-7.2169999999999996</v>
      </c>
      <c r="G5" s="111">
        <f>InvTRA!G5</f>
        <v>-5.5890000000000004</v>
      </c>
      <c r="H5" s="111">
        <f>InvTRA!H5</f>
        <v>-11.012</v>
      </c>
      <c r="I5" s="111">
        <f>InvTRA!I5</f>
        <v>0</v>
      </c>
      <c r="J5" s="111">
        <f>InvTRA!J5</f>
        <v>-0.85199999999999998</v>
      </c>
      <c r="K5" s="111">
        <f>InvTRA!K5</f>
        <v>-1.3240000000000001</v>
      </c>
      <c r="L5" s="110">
        <f t="shared" si="0"/>
        <v>-11.864000000000001</v>
      </c>
      <c r="M5" s="110">
        <f t="shared" si="1"/>
        <v>0</v>
      </c>
      <c r="N5" s="10">
        <f t="shared" si="2"/>
        <v>-11.864000000000001</v>
      </c>
      <c r="O5" s="113">
        <f t="shared" si="3"/>
        <v>0</v>
      </c>
      <c r="P5" s="186">
        <f t="shared" si="4"/>
        <v>-17.453000000000003</v>
      </c>
      <c r="Q5" s="186">
        <f t="shared" si="5"/>
        <v>6.2750000000000004</v>
      </c>
      <c r="R5"/>
      <c r="S5" s="205"/>
      <c r="T5" s="205"/>
      <c r="V5" s="208"/>
      <c r="W5" s="208"/>
      <c r="AF5" s="212"/>
      <c r="AG5" s="212"/>
      <c r="AH5" s="212"/>
      <c r="AI5" s="212"/>
      <c r="AO5" s="211"/>
    </row>
    <row r="6" spans="1:41">
      <c r="A6" s="111">
        <f>InvTRA!A6</f>
        <v>1</v>
      </c>
      <c r="B6" s="111">
        <f>InvTRA!B6</f>
        <v>1</v>
      </c>
      <c r="C6" s="111">
        <f>InvTRA!C6</f>
        <v>2</v>
      </c>
      <c r="D6" s="111">
        <f>InvTRA!D6</f>
        <v>5</v>
      </c>
      <c r="E6" s="6" t="str">
        <f>InvTRA!E6</f>
        <v>Msin</v>
      </c>
      <c r="F6" s="111">
        <f>InvTRA!F6</f>
        <v>-33.826999999999998</v>
      </c>
      <c r="G6" s="111">
        <f>InvTRA!G6</f>
        <v>-22.405999999999999</v>
      </c>
      <c r="H6" s="111">
        <f>InvTRA!H6</f>
        <v>44.085999999999999</v>
      </c>
      <c r="I6" s="111">
        <f>InvTRA!I6</f>
        <v>0</v>
      </c>
      <c r="J6" s="111">
        <f>InvTRA!J6</f>
        <v>3.278</v>
      </c>
      <c r="K6" s="111">
        <f>InvTRA!K6</f>
        <v>5.0940000000000003</v>
      </c>
      <c r="L6" s="110">
        <f t="shared" si="0"/>
        <v>47.363999999999997</v>
      </c>
      <c r="M6" s="110">
        <f t="shared" si="1"/>
        <v>0</v>
      </c>
      <c r="N6" s="10">
        <f t="shared" si="2"/>
        <v>47.363999999999997</v>
      </c>
      <c r="O6" s="113">
        <f t="shared" si="3"/>
        <v>0</v>
      </c>
      <c r="P6" s="186">
        <f t="shared" si="4"/>
        <v>24.957999999999998</v>
      </c>
      <c r="Q6" s="186">
        <f t="shared" si="5"/>
        <v>-69.77</v>
      </c>
      <c r="R6" s="124">
        <v>30</v>
      </c>
      <c r="S6" s="205">
        <f t="shared" si="6"/>
        <v>24.261399999999998</v>
      </c>
      <c r="T6" s="170">
        <f t="shared" ref="T6:T66" si="10">(ABS(Q6-ABS(Q8)*R6/200)*SIGN(Q6))</f>
        <v>-77.485399999999998</v>
      </c>
      <c r="U6" s="166">
        <v>50</v>
      </c>
      <c r="V6" s="208">
        <f t="shared" si="8"/>
        <v>4.7831025282996968</v>
      </c>
      <c r="W6" s="208">
        <f t="shared" si="9"/>
        <v>1.497633924327554</v>
      </c>
      <c r="X6" s="3">
        <v>6.03</v>
      </c>
      <c r="Y6" s="3">
        <v>6.03</v>
      </c>
      <c r="Z6" t="b">
        <f t="shared" ref="Z6:Z7" si="11">X6&gt;V6</f>
        <v>1</v>
      </c>
      <c r="AA6" t="b">
        <f t="shared" ref="AA6:AA7" si="12">Y6&gt;W6</f>
        <v>1</v>
      </c>
      <c r="AB6" t="b">
        <f t="shared" ref="AB6:AB7" si="13">Y6&gt;5.6</f>
        <v>1</v>
      </c>
      <c r="AC6" t="b">
        <f t="shared" ref="AC6:AC7" si="14">Y6&lt;X6+14</f>
        <v>1</v>
      </c>
      <c r="AD6" t="b">
        <f t="shared" ref="AD6:AD7" si="15">X6&gt;50*Y6/100</f>
        <v>1</v>
      </c>
      <c r="AE6" t="b">
        <f t="shared" ref="AE6:AE7" si="16">X6&gt;1/4*Y6</f>
        <v>1</v>
      </c>
      <c r="AF6" s="212">
        <v>-97.7</v>
      </c>
      <c r="AG6" s="212">
        <v>97.7</v>
      </c>
      <c r="AH6" s="212">
        <f>4.3</f>
        <v>4.3</v>
      </c>
      <c r="AI6" s="212">
        <f>AH6-(R6+R7)/200</f>
        <v>3.8</v>
      </c>
      <c r="AJ6" s="22">
        <f>MAX(AG6-AF7,AG7-AF6)/AI6*1.2</f>
        <v>61.705263157894741</v>
      </c>
      <c r="AK6" s="212">
        <f>(P8-P9)/AH6</f>
        <v>11.620000000000001</v>
      </c>
      <c r="AL6" s="211">
        <f>AK6*AI6/2</f>
        <v>22.077999999999999</v>
      </c>
      <c r="AM6" s="26">
        <f>AJ6+AL6</f>
        <v>83.783263157894737</v>
      </c>
      <c r="AN6" s="211">
        <f>AM6/(0.9*(U6-4)/100*391.9*1)*10</f>
        <v>5.1639456948801854</v>
      </c>
      <c r="AO6" s="211">
        <f t="shared" ref="AO6:AO66" si="17">AM6/(0.9*(U6-4)/100*391.9*2)*10</f>
        <v>2.5819728474400927</v>
      </c>
    </row>
    <row r="7" spans="1:41">
      <c r="A7" s="111">
        <f>InvTRA!A7</f>
        <v>1</v>
      </c>
      <c r="B7" s="111">
        <f>InvTRA!B7</f>
        <v>1</v>
      </c>
      <c r="C7" s="111">
        <f>InvTRA!C7</f>
        <v>2</v>
      </c>
      <c r="D7" s="111">
        <f>InvTRA!D7</f>
        <v>5</v>
      </c>
      <c r="E7" s="6" t="str">
        <f>InvTRA!E7</f>
        <v>Mdes</v>
      </c>
      <c r="F7" s="111">
        <f>InvTRA!F7</f>
        <v>-10.801</v>
      </c>
      <c r="G7" s="111">
        <f>InvTRA!G7</f>
        <v>-9.2609999999999992</v>
      </c>
      <c r="H7" s="111">
        <f>InvTRA!H7</f>
        <v>-49.555</v>
      </c>
      <c r="I7" s="111">
        <f>InvTRA!I7</f>
        <v>0</v>
      </c>
      <c r="J7" s="111">
        <f>InvTRA!J7</f>
        <v>-3.6840000000000002</v>
      </c>
      <c r="K7" s="111">
        <f>InvTRA!K7</f>
        <v>-5.7240000000000002</v>
      </c>
      <c r="L7" s="110">
        <f t="shared" si="0"/>
        <v>-53.238999999999997</v>
      </c>
      <c r="M7" s="110">
        <f t="shared" si="1"/>
        <v>0</v>
      </c>
      <c r="N7" s="10">
        <f t="shared" si="2"/>
        <v>-53.238999999999997</v>
      </c>
      <c r="O7" s="113">
        <f t="shared" si="3"/>
        <v>0</v>
      </c>
      <c r="P7" s="186">
        <f t="shared" si="4"/>
        <v>-62.5</v>
      </c>
      <c r="Q7" s="186">
        <f t="shared" si="5"/>
        <v>43.977999999999994</v>
      </c>
      <c r="R7" s="124">
        <v>70</v>
      </c>
      <c r="S7" s="205">
        <f t="shared" si="6"/>
        <v>-46.637299999999996</v>
      </c>
      <c r="T7" s="170">
        <f t="shared" si="10"/>
        <v>43.463499999999996</v>
      </c>
      <c r="U7" s="166">
        <v>50</v>
      </c>
      <c r="V7" s="208">
        <f t="shared" si="8"/>
        <v>2.8788776665419737</v>
      </c>
      <c r="W7" s="208">
        <f t="shared" si="9"/>
        <v>2.6829619094533146</v>
      </c>
      <c r="X7" s="3">
        <v>4.0199999999999996</v>
      </c>
      <c r="Y7" s="3">
        <v>6.03</v>
      </c>
      <c r="Z7" t="b">
        <f t="shared" si="11"/>
        <v>1</v>
      </c>
      <c r="AA7" t="b">
        <f t="shared" si="12"/>
        <v>1</v>
      </c>
      <c r="AB7" t="b">
        <f t="shared" si="13"/>
        <v>1</v>
      </c>
      <c r="AC7" t="b">
        <f t="shared" si="14"/>
        <v>1</v>
      </c>
      <c r="AD7" t="b">
        <f t="shared" si="15"/>
        <v>1</v>
      </c>
      <c r="AE7" t="b">
        <f t="shared" si="16"/>
        <v>1</v>
      </c>
      <c r="AF7" s="212">
        <v>-65.099999999999994</v>
      </c>
      <c r="AG7" s="212">
        <v>97.7</v>
      </c>
      <c r="AM7" s="21"/>
      <c r="AO7" s="211"/>
    </row>
    <row r="8" spans="1:41">
      <c r="A8" s="111">
        <f>InvTRA!A8</f>
        <v>1</v>
      </c>
      <c r="B8" s="111">
        <f>InvTRA!B8</f>
        <v>1</v>
      </c>
      <c r="C8" s="111">
        <f>InvTRA!C8</f>
        <v>2</v>
      </c>
      <c r="D8" s="111">
        <f>InvTRA!D8</f>
        <v>5</v>
      </c>
      <c r="E8" s="6" t="str">
        <f>InvTRA!E8</f>
        <v>Vsin</v>
      </c>
      <c r="F8" s="111">
        <f>InvTRA!F8</f>
        <v>40.485999999999997</v>
      </c>
      <c r="G8" s="111">
        <f>InvTRA!G8</f>
        <v>28.04</v>
      </c>
      <c r="H8" s="111">
        <f>InvTRA!H8</f>
        <v>-21.777000000000001</v>
      </c>
      <c r="I8" s="111">
        <f>InvTRA!I8</f>
        <v>0</v>
      </c>
      <c r="J8" s="111">
        <f>InvTRA!J8</f>
        <v>-1.619</v>
      </c>
      <c r="K8" s="111">
        <f>InvTRA!K8</f>
        <v>-2.516</v>
      </c>
      <c r="L8" s="110">
        <f t="shared" si="0"/>
        <v>-23.396000000000001</v>
      </c>
      <c r="M8" s="110">
        <f t="shared" si="1"/>
        <v>0</v>
      </c>
      <c r="N8" s="10">
        <f t="shared" si="2"/>
        <v>-23.396000000000001</v>
      </c>
      <c r="O8" s="113">
        <f t="shared" si="3"/>
        <v>0</v>
      </c>
      <c r="P8" s="186">
        <f t="shared" si="4"/>
        <v>4.6439999999999984</v>
      </c>
      <c r="Q8" s="186">
        <f t="shared" si="5"/>
        <v>51.436</v>
      </c>
      <c r="R8"/>
      <c r="S8" s="205"/>
      <c r="T8" s="170"/>
      <c r="V8" s="208"/>
      <c r="W8" s="208"/>
      <c r="AM8" s="21"/>
      <c r="AO8" s="211"/>
    </row>
    <row r="9" spans="1:41">
      <c r="A9" s="111">
        <f>InvTRA!A9</f>
        <v>1</v>
      </c>
      <c r="B9" s="111">
        <f>InvTRA!B9</f>
        <v>1</v>
      </c>
      <c r="C9" s="111">
        <f>InvTRA!C9</f>
        <v>2</v>
      </c>
      <c r="D9" s="111">
        <f>InvTRA!D9</f>
        <v>5</v>
      </c>
      <c r="E9" s="6" t="str">
        <f>InvTRA!E9</f>
        <v>Vdes</v>
      </c>
      <c r="F9" s="111">
        <f>InvTRA!F9</f>
        <v>-29.776</v>
      </c>
      <c r="G9" s="111">
        <f>InvTRA!G9</f>
        <v>-21.925999999999998</v>
      </c>
      <c r="H9" s="111">
        <f>InvTRA!H9</f>
        <v>-21.777000000000001</v>
      </c>
      <c r="I9" s="111">
        <f>InvTRA!I9</f>
        <v>0</v>
      </c>
      <c r="J9" s="111">
        <f>InvTRA!J9</f>
        <v>-1.619</v>
      </c>
      <c r="K9" s="111">
        <f>InvTRA!K9</f>
        <v>-2.516</v>
      </c>
      <c r="L9" s="110">
        <f t="shared" si="0"/>
        <v>-23.396000000000001</v>
      </c>
      <c r="M9" s="110">
        <f t="shared" si="1"/>
        <v>0</v>
      </c>
      <c r="N9" s="10">
        <f t="shared" si="2"/>
        <v>-23.396000000000001</v>
      </c>
      <c r="O9" s="113">
        <f t="shared" si="3"/>
        <v>0</v>
      </c>
      <c r="P9" s="186">
        <f t="shared" si="4"/>
        <v>-45.322000000000003</v>
      </c>
      <c r="Q9" s="186">
        <f t="shared" si="5"/>
        <v>1.4700000000000024</v>
      </c>
      <c r="R9"/>
      <c r="S9" s="205"/>
      <c r="T9" s="170"/>
      <c r="V9" s="208"/>
      <c r="W9" s="208"/>
      <c r="AM9" s="21"/>
      <c r="AO9" s="211"/>
    </row>
    <row r="10" spans="1:41">
      <c r="A10" s="111">
        <f>InvTRA!A10</f>
        <v>1</v>
      </c>
      <c r="B10" s="111">
        <f>InvTRA!B10</f>
        <v>1</v>
      </c>
      <c r="C10" s="111">
        <f>InvTRA!C10</f>
        <v>2</v>
      </c>
      <c r="D10" s="111">
        <f>InvTRA!D10</f>
        <v>4</v>
      </c>
      <c r="E10" s="6" t="str">
        <f>InvTRA!E10</f>
        <v>Msin</v>
      </c>
      <c r="F10" s="111">
        <f>InvTRA!F10</f>
        <v>-34.799999999999997</v>
      </c>
      <c r="G10" s="111">
        <f>InvTRA!G10</f>
        <v>-22.989000000000001</v>
      </c>
      <c r="H10" s="111">
        <f>InvTRA!H10</f>
        <v>71.11</v>
      </c>
      <c r="I10" s="111">
        <f>InvTRA!I10</f>
        <v>0</v>
      </c>
      <c r="J10" s="111">
        <f>InvTRA!J10</f>
        <v>5.0810000000000004</v>
      </c>
      <c r="K10" s="111">
        <f>InvTRA!K10</f>
        <v>7.8949999999999996</v>
      </c>
      <c r="L10" s="110">
        <f t="shared" si="0"/>
        <v>76.191000000000003</v>
      </c>
      <c r="M10" s="110">
        <f t="shared" si="1"/>
        <v>0</v>
      </c>
      <c r="N10" s="10">
        <f t="shared" si="2"/>
        <v>76.191000000000003</v>
      </c>
      <c r="O10" s="113">
        <f t="shared" si="3"/>
        <v>0</v>
      </c>
      <c r="P10" s="186">
        <f t="shared" si="4"/>
        <v>53.201999999999998</v>
      </c>
      <c r="Q10" s="186">
        <f t="shared" si="5"/>
        <v>-99.18</v>
      </c>
      <c r="R10" s="124">
        <v>30</v>
      </c>
      <c r="S10" s="205">
        <f t="shared" si="6"/>
        <v>51.81315</v>
      </c>
      <c r="T10" s="170">
        <f t="shared" si="10"/>
        <v>-109.58685000000001</v>
      </c>
      <c r="U10" s="166">
        <v>60</v>
      </c>
      <c r="V10" s="208">
        <f t="shared" si="8"/>
        <v>5.5567141883587068</v>
      </c>
      <c r="W10" s="208">
        <f t="shared" si="9"/>
        <v>2.6272391783189124</v>
      </c>
      <c r="X10" s="3">
        <v>6.03</v>
      </c>
      <c r="Y10" s="3">
        <v>6.03</v>
      </c>
      <c r="Z10" t="b">
        <f t="shared" ref="Z10:Z11" si="18">X10&gt;V10</f>
        <v>1</v>
      </c>
      <c r="AA10" t="b">
        <f t="shared" ref="AA10:AA11" si="19">Y10&gt;W10</f>
        <v>1</v>
      </c>
      <c r="AB10" t="b">
        <f t="shared" ref="AB10:AB11" si="20">Y10&gt;5.6</f>
        <v>1</v>
      </c>
      <c r="AC10" t="b">
        <f t="shared" ref="AC10:AC11" si="21">Y10&lt;X10+14</f>
        <v>1</v>
      </c>
      <c r="AD10" t="b">
        <f t="shared" ref="AD10:AD11" si="22">X10&gt;50*Y10/100</f>
        <v>1</v>
      </c>
      <c r="AE10" t="b">
        <f t="shared" ref="AE10:AE11" si="23">X10&gt;1/4*Y10</f>
        <v>1</v>
      </c>
      <c r="AF10" s="212">
        <v>-118.9</v>
      </c>
      <c r="AG10" s="212">
        <v>118.9</v>
      </c>
      <c r="AH10" s="212">
        <f>4.3</f>
        <v>4.3</v>
      </c>
      <c r="AI10" s="212">
        <f>AH10-(R10+R11)/200</f>
        <v>3.8</v>
      </c>
      <c r="AJ10" s="22">
        <f>MAX(AG10-AF11,AG11-AF10)/AI10*1.2</f>
        <v>75.094736842105277</v>
      </c>
      <c r="AK10" s="212">
        <f>(P12-P13)/AH10</f>
        <v>12.370000000000001</v>
      </c>
      <c r="AL10" s="211">
        <f>AK10*AI10/2</f>
        <v>23.503</v>
      </c>
      <c r="AM10" s="26">
        <f>AJ10+AL10</f>
        <v>98.597736842105277</v>
      </c>
      <c r="AN10" s="211">
        <f>AM10/(0.9*(U10-4)/100*391.9*1)*10</f>
        <v>4.9918456300656384</v>
      </c>
      <c r="AO10" s="211">
        <f t="shared" si="17"/>
        <v>2.4959228150328192</v>
      </c>
    </row>
    <row r="11" spans="1:41">
      <c r="A11" s="111">
        <f>InvTRA!A11</f>
        <v>1</v>
      </c>
      <c r="B11" s="111">
        <f>InvTRA!B11</f>
        <v>1</v>
      </c>
      <c r="C11" s="111">
        <f>InvTRA!C11</f>
        <v>2</v>
      </c>
      <c r="D11" s="111">
        <f>InvTRA!D11</f>
        <v>4</v>
      </c>
      <c r="E11" s="6" t="str">
        <f>InvTRA!E11</f>
        <v>Mdes</v>
      </c>
      <c r="F11" s="111">
        <f>InvTRA!F11</f>
        <v>-8.6609999999999996</v>
      </c>
      <c r="G11" s="111">
        <f>InvTRA!G11</f>
        <v>-8.0920000000000005</v>
      </c>
      <c r="H11" s="111">
        <f>InvTRA!H11</f>
        <v>-86.69</v>
      </c>
      <c r="I11" s="111">
        <f>InvTRA!I11</f>
        <v>0</v>
      </c>
      <c r="J11" s="111">
        <f>InvTRA!J11</f>
        <v>-6.1909999999999998</v>
      </c>
      <c r="K11" s="111">
        <f>InvTRA!K11</f>
        <v>-9.6210000000000004</v>
      </c>
      <c r="L11" s="110">
        <f t="shared" si="0"/>
        <v>-92.881</v>
      </c>
      <c r="M11" s="110">
        <f t="shared" si="1"/>
        <v>0</v>
      </c>
      <c r="N11" s="10">
        <f t="shared" si="2"/>
        <v>-92.881</v>
      </c>
      <c r="O11" s="113">
        <f t="shared" si="3"/>
        <v>0</v>
      </c>
      <c r="P11" s="186">
        <f t="shared" si="4"/>
        <v>-100.973</v>
      </c>
      <c r="Q11" s="186">
        <f t="shared" si="5"/>
        <v>84.789000000000001</v>
      </c>
      <c r="R11" s="124">
        <v>70</v>
      </c>
      <c r="S11" s="205">
        <f t="shared" si="6"/>
        <v>-79.115499999999997</v>
      </c>
      <c r="T11" s="170">
        <f t="shared" si="10"/>
        <v>79.123199999999997</v>
      </c>
      <c r="U11" s="166">
        <v>60</v>
      </c>
      <c r="V11" s="208">
        <f t="shared" si="8"/>
        <v>4.0116329775798212</v>
      </c>
      <c r="W11" s="208">
        <f t="shared" si="9"/>
        <v>4.0120234140167694</v>
      </c>
      <c r="X11" s="3">
        <v>4.0199999999999996</v>
      </c>
      <c r="Y11" s="3">
        <v>6.03</v>
      </c>
      <c r="Z11" t="b">
        <f t="shared" si="18"/>
        <v>1</v>
      </c>
      <c r="AA11" t="b">
        <f t="shared" si="19"/>
        <v>1</v>
      </c>
      <c r="AB11" t="b">
        <f t="shared" si="20"/>
        <v>1</v>
      </c>
      <c r="AC11" t="b">
        <f t="shared" si="21"/>
        <v>1</v>
      </c>
      <c r="AD11" t="b">
        <f t="shared" si="22"/>
        <v>1</v>
      </c>
      <c r="AE11" t="b">
        <f t="shared" si="23"/>
        <v>1</v>
      </c>
      <c r="AF11" s="212">
        <v>-79.3</v>
      </c>
      <c r="AG11" s="212">
        <v>118.9</v>
      </c>
      <c r="AM11" s="21"/>
      <c r="AO11" s="211"/>
    </row>
    <row r="12" spans="1:41">
      <c r="A12" s="111">
        <f>InvTRA!A12</f>
        <v>1</v>
      </c>
      <c r="B12" s="111">
        <f>InvTRA!B12</f>
        <v>1</v>
      </c>
      <c r="C12" s="111">
        <f>InvTRA!C12</f>
        <v>2</v>
      </c>
      <c r="D12" s="111">
        <f>InvTRA!D12</f>
        <v>4</v>
      </c>
      <c r="E12" s="6" t="str">
        <f>InvTRA!E12</f>
        <v>Vsin</v>
      </c>
      <c r="F12" s="111">
        <f>InvTRA!F12</f>
        <v>43.295000000000002</v>
      </c>
      <c r="G12" s="111">
        <f>InvTRA!G12</f>
        <v>30.06</v>
      </c>
      <c r="H12" s="111">
        <f>InvTRA!H12</f>
        <v>-36.698</v>
      </c>
      <c r="I12" s="111">
        <f>InvTRA!I12</f>
        <v>0</v>
      </c>
      <c r="J12" s="111">
        <f>InvTRA!J12</f>
        <v>-2.621</v>
      </c>
      <c r="K12" s="111">
        <f>InvTRA!K12</f>
        <v>-4.0730000000000004</v>
      </c>
      <c r="L12" s="110">
        <f t="shared" si="0"/>
        <v>-39.319000000000003</v>
      </c>
      <c r="M12" s="110">
        <f t="shared" si="1"/>
        <v>0</v>
      </c>
      <c r="N12" s="10">
        <f t="shared" si="2"/>
        <v>-39.319000000000003</v>
      </c>
      <c r="O12" s="113">
        <f t="shared" si="3"/>
        <v>0</v>
      </c>
      <c r="P12" s="186">
        <f t="shared" si="4"/>
        <v>-9.2590000000000039</v>
      </c>
      <c r="Q12" s="186">
        <f t="shared" si="5"/>
        <v>69.379000000000005</v>
      </c>
      <c r="R12"/>
      <c r="S12" s="205"/>
      <c r="T12" s="170"/>
      <c r="V12" s="208"/>
      <c r="W12" s="208"/>
      <c r="AM12" s="21"/>
      <c r="AO12" s="211"/>
    </row>
    <row r="13" spans="1:41">
      <c r="A13" s="111">
        <f>InvTRA!A13</f>
        <v>1</v>
      </c>
      <c r="B13" s="111">
        <f>InvTRA!B13</f>
        <v>1</v>
      </c>
      <c r="C13" s="111">
        <f>InvTRA!C13</f>
        <v>2</v>
      </c>
      <c r="D13" s="111">
        <f>InvTRA!D13</f>
        <v>4</v>
      </c>
      <c r="E13" s="6" t="str">
        <f>InvTRA!E13</f>
        <v>Vdes</v>
      </c>
      <c r="F13" s="111">
        <f>InvTRA!F13</f>
        <v>-31.138000000000002</v>
      </c>
      <c r="G13" s="111">
        <f>InvTRA!G13</f>
        <v>-23.131</v>
      </c>
      <c r="H13" s="111">
        <f>InvTRA!H13</f>
        <v>-36.698</v>
      </c>
      <c r="I13" s="111">
        <f>InvTRA!I13</f>
        <v>0</v>
      </c>
      <c r="J13" s="111">
        <f>InvTRA!J13</f>
        <v>-2.621</v>
      </c>
      <c r="K13" s="111">
        <f>InvTRA!K13</f>
        <v>-4.0730000000000004</v>
      </c>
      <c r="L13" s="110">
        <f t="shared" si="0"/>
        <v>-39.319000000000003</v>
      </c>
      <c r="M13" s="110">
        <f t="shared" si="1"/>
        <v>0</v>
      </c>
      <c r="N13" s="10">
        <f t="shared" si="2"/>
        <v>-39.319000000000003</v>
      </c>
      <c r="O13" s="113">
        <f t="shared" si="3"/>
        <v>0</v>
      </c>
      <c r="P13" s="186">
        <f t="shared" si="4"/>
        <v>-62.45</v>
      </c>
      <c r="Q13" s="186">
        <f t="shared" si="5"/>
        <v>16.188000000000002</v>
      </c>
      <c r="R13"/>
      <c r="S13" s="205"/>
      <c r="T13" s="170"/>
      <c r="V13" s="208"/>
      <c r="W13" s="208"/>
      <c r="AM13" s="21"/>
      <c r="AO13" s="211"/>
    </row>
    <row r="14" spans="1:41">
      <c r="A14" s="111">
        <f>InvTRA!A14</f>
        <v>1</v>
      </c>
      <c r="B14" s="111">
        <f>InvTRA!B14</f>
        <v>1</v>
      </c>
      <c r="C14" s="111">
        <f>InvTRA!C14</f>
        <v>2</v>
      </c>
      <c r="D14" s="111">
        <f>InvTRA!D14</f>
        <v>3</v>
      </c>
      <c r="E14" s="6" t="str">
        <f>InvTRA!E14</f>
        <v>Msin</v>
      </c>
      <c r="F14" s="111">
        <f>InvTRA!F14</f>
        <v>-31.827999999999999</v>
      </c>
      <c r="G14" s="111">
        <f>InvTRA!G14</f>
        <v>-21.146000000000001</v>
      </c>
      <c r="H14" s="111">
        <f>InvTRA!H14</f>
        <v>88.156999999999996</v>
      </c>
      <c r="I14" s="111">
        <f>InvTRA!I14</f>
        <v>0</v>
      </c>
      <c r="J14" s="111">
        <f>InvTRA!J14</f>
        <v>6.1349999999999998</v>
      </c>
      <c r="K14" s="111">
        <f>InvTRA!K14</f>
        <v>9.532</v>
      </c>
      <c r="L14" s="110">
        <f t="shared" si="0"/>
        <v>94.292000000000002</v>
      </c>
      <c r="M14" s="110">
        <f t="shared" si="1"/>
        <v>0</v>
      </c>
      <c r="N14" s="10">
        <f t="shared" si="2"/>
        <v>94.292000000000002</v>
      </c>
      <c r="O14" s="113">
        <f t="shared" si="3"/>
        <v>0</v>
      </c>
      <c r="P14" s="186">
        <f t="shared" si="4"/>
        <v>73.146000000000001</v>
      </c>
      <c r="Q14" s="186">
        <f t="shared" si="5"/>
        <v>-115.438</v>
      </c>
      <c r="R14" s="124">
        <v>30</v>
      </c>
      <c r="S14" s="205">
        <f t="shared" si="6"/>
        <v>70.240049999999997</v>
      </c>
      <c r="T14" s="170">
        <f t="shared" si="10"/>
        <v>-127.07275</v>
      </c>
      <c r="U14" s="166">
        <v>60</v>
      </c>
      <c r="V14" s="208">
        <f t="shared" si="8"/>
        <v>6.4433547718431434</v>
      </c>
      <c r="W14" s="208">
        <f t="shared" si="9"/>
        <v>3.5615941367602493</v>
      </c>
      <c r="X14" s="3">
        <v>7.16</v>
      </c>
      <c r="Y14" s="3">
        <v>6.03</v>
      </c>
      <c r="Z14" t="b">
        <f t="shared" ref="Z14:Z15" si="24">X14&gt;V14</f>
        <v>1</v>
      </c>
      <c r="AA14" t="b">
        <f t="shared" ref="AA14:AA15" si="25">Y14&gt;W14</f>
        <v>1</v>
      </c>
      <c r="AB14" t="b">
        <f t="shared" ref="AB14:AB15" si="26">Y14&gt;5.6</f>
        <v>1</v>
      </c>
      <c r="AC14" t="b">
        <f t="shared" ref="AC14:AC15" si="27">Y14&lt;X14+14</f>
        <v>1</v>
      </c>
      <c r="AD14" t="b">
        <f t="shared" ref="AD14:AD15" si="28">X14&gt;50*Y14/100</f>
        <v>1</v>
      </c>
      <c r="AE14" t="b">
        <f t="shared" ref="AE14:AE15" si="29">X14&gt;1/4*Y14</f>
        <v>1</v>
      </c>
      <c r="AF14" s="212">
        <v>-141.19999999999999</v>
      </c>
      <c r="AG14" s="212">
        <v>118.9</v>
      </c>
      <c r="AH14" s="212">
        <f>4.3</f>
        <v>4.3</v>
      </c>
      <c r="AI14" s="212">
        <f>AH14-(R14+R15)/200</f>
        <v>3.8</v>
      </c>
      <c r="AJ14" s="22">
        <f>MAX(AG14-AF15,AG15-AF14)/AI14*1.2</f>
        <v>82.13684210526317</v>
      </c>
      <c r="AK14" s="212">
        <f>(P16-P17)/AH14</f>
        <v>12.369999999999997</v>
      </c>
      <c r="AL14" s="211">
        <f>AK14*AI14/2</f>
        <v>23.502999999999993</v>
      </c>
      <c r="AM14" s="26">
        <f>AJ14+AL14</f>
        <v>105.63984210526317</v>
      </c>
      <c r="AN14" s="211">
        <f>AM14/(0.9*(U14-4)/100*391.9*1)*10</f>
        <v>5.3483761500374243</v>
      </c>
      <c r="AO14" s="211">
        <f t="shared" si="17"/>
        <v>2.6741880750187121</v>
      </c>
    </row>
    <row r="15" spans="1:41">
      <c r="A15" s="111">
        <f>InvTRA!A15</f>
        <v>1</v>
      </c>
      <c r="B15" s="111">
        <f>InvTRA!B15</f>
        <v>1</v>
      </c>
      <c r="C15" s="111">
        <f>InvTRA!C15</f>
        <v>2</v>
      </c>
      <c r="D15" s="111">
        <f>InvTRA!D15</f>
        <v>3</v>
      </c>
      <c r="E15" s="6" t="str">
        <f>InvTRA!E15</f>
        <v>Mdes</v>
      </c>
      <c r="F15" s="111">
        <f>InvTRA!F15</f>
        <v>-12.381</v>
      </c>
      <c r="G15" s="111">
        <f>InvTRA!G15</f>
        <v>-10.391999999999999</v>
      </c>
      <c r="H15" s="111">
        <f>InvTRA!H15</f>
        <v>-106.70399999999999</v>
      </c>
      <c r="I15" s="111">
        <f>InvTRA!I15</f>
        <v>0</v>
      </c>
      <c r="J15" s="111">
        <f>InvTRA!J15</f>
        <v>-7.4240000000000004</v>
      </c>
      <c r="K15" s="111">
        <f>InvTRA!K15</f>
        <v>-11.536</v>
      </c>
      <c r="L15" s="110">
        <f t="shared" si="0"/>
        <v>-114.128</v>
      </c>
      <c r="M15" s="110">
        <f t="shared" si="1"/>
        <v>0</v>
      </c>
      <c r="N15" s="10">
        <f t="shared" si="2"/>
        <v>-114.128</v>
      </c>
      <c r="O15" s="113">
        <f t="shared" si="3"/>
        <v>0</v>
      </c>
      <c r="P15" s="186">
        <f t="shared" si="4"/>
        <v>-124.52</v>
      </c>
      <c r="Q15" s="186">
        <f t="shared" si="5"/>
        <v>103.736</v>
      </c>
      <c r="R15" s="124">
        <v>70</v>
      </c>
      <c r="S15" s="205">
        <f t="shared" si="6"/>
        <v>-99.122600000000006</v>
      </c>
      <c r="T15" s="170">
        <f t="shared" si="10"/>
        <v>95.205100000000002</v>
      </c>
      <c r="U15" s="166">
        <v>60</v>
      </c>
      <c r="V15" s="208">
        <f t="shared" si="8"/>
        <v>5.0261136058478249</v>
      </c>
      <c r="W15" s="208">
        <f t="shared" si="9"/>
        <v>4.82747273029665</v>
      </c>
      <c r="X15" s="3">
        <v>6.03</v>
      </c>
      <c r="Y15" s="3">
        <v>6.03</v>
      </c>
      <c r="Z15" t="b">
        <f t="shared" si="24"/>
        <v>1</v>
      </c>
      <c r="AA15" t="b">
        <f t="shared" si="25"/>
        <v>1</v>
      </c>
      <c r="AB15" t="b">
        <f t="shared" si="26"/>
        <v>1</v>
      </c>
      <c r="AC15" t="b">
        <f t="shared" si="27"/>
        <v>1</v>
      </c>
      <c r="AD15" t="b">
        <f t="shared" si="28"/>
        <v>1</v>
      </c>
      <c r="AE15" t="b">
        <f t="shared" si="29"/>
        <v>1</v>
      </c>
      <c r="AF15" s="212">
        <v>-118.9</v>
      </c>
      <c r="AG15" s="212">
        <v>118.9</v>
      </c>
      <c r="AM15" s="21"/>
      <c r="AO15" s="211"/>
    </row>
    <row r="16" spans="1:41">
      <c r="A16" s="111">
        <f>InvTRA!A16</f>
        <v>1</v>
      </c>
      <c r="B16" s="111">
        <f>InvTRA!B16</f>
        <v>1</v>
      </c>
      <c r="C16" s="111">
        <f>InvTRA!C16</f>
        <v>2</v>
      </c>
      <c r="D16" s="111">
        <f>InvTRA!D16</f>
        <v>3</v>
      </c>
      <c r="E16" s="6" t="str">
        <f>InvTRA!E16</f>
        <v>Vsin</v>
      </c>
      <c r="F16" s="111">
        <f>InvTRA!F16</f>
        <v>41.738999999999997</v>
      </c>
      <c r="G16" s="111">
        <f>InvTRA!G16</f>
        <v>29.096</v>
      </c>
      <c r="H16" s="111">
        <f>InvTRA!H16</f>
        <v>-45.316000000000003</v>
      </c>
      <c r="I16" s="111">
        <f>InvTRA!I16</f>
        <v>0</v>
      </c>
      <c r="J16" s="111">
        <f>InvTRA!J16</f>
        <v>-3.153</v>
      </c>
      <c r="K16" s="111">
        <f>InvTRA!K16</f>
        <v>-4.9000000000000004</v>
      </c>
      <c r="L16" s="110">
        <f t="shared" si="0"/>
        <v>-48.469000000000001</v>
      </c>
      <c r="M16" s="110">
        <f t="shared" si="1"/>
        <v>0</v>
      </c>
      <c r="N16" s="10">
        <f t="shared" si="2"/>
        <v>-48.469000000000001</v>
      </c>
      <c r="O16" s="113">
        <f t="shared" si="3"/>
        <v>0</v>
      </c>
      <c r="P16" s="186">
        <f t="shared" si="4"/>
        <v>-19.373000000000001</v>
      </c>
      <c r="Q16" s="186">
        <f t="shared" si="5"/>
        <v>77.564999999999998</v>
      </c>
      <c r="R16"/>
      <c r="S16" s="205"/>
      <c r="T16" s="170"/>
      <c r="V16" s="208"/>
      <c r="W16" s="208"/>
      <c r="AM16" s="21"/>
      <c r="AO16" s="211"/>
    </row>
    <row r="17" spans="1:41">
      <c r="A17" s="111">
        <f>InvTRA!A17</f>
        <v>1</v>
      </c>
      <c r="B17" s="111">
        <f>InvTRA!B17</f>
        <v>1</v>
      </c>
      <c r="C17" s="111">
        <f>InvTRA!C17</f>
        <v>2</v>
      </c>
      <c r="D17" s="111">
        <f>InvTRA!D17</f>
        <v>3</v>
      </c>
      <c r="E17" s="6" t="str">
        <f>InvTRA!E17</f>
        <v>Vdes</v>
      </c>
      <c r="F17" s="111">
        <f>InvTRA!F17</f>
        <v>-32.694000000000003</v>
      </c>
      <c r="G17" s="111">
        <f>InvTRA!G17</f>
        <v>-24.094999999999999</v>
      </c>
      <c r="H17" s="111">
        <f>InvTRA!H17</f>
        <v>-45.316000000000003</v>
      </c>
      <c r="I17" s="111">
        <f>InvTRA!I17</f>
        <v>0</v>
      </c>
      <c r="J17" s="111">
        <f>InvTRA!J17</f>
        <v>-3.153</v>
      </c>
      <c r="K17" s="111">
        <f>InvTRA!K17</f>
        <v>-4.9000000000000004</v>
      </c>
      <c r="L17" s="110">
        <f t="shared" si="0"/>
        <v>-48.469000000000001</v>
      </c>
      <c r="M17" s="110">
        <f t="shared" si="1"/>
        <v>0</v>
      </c>
      <c r="N17" s="10">
        <f t="shared" si="2"/>
        <v>-48.469000000000001</v>
      </c>
      <c r="O17" s="113">
        <f t="shared" si="3"/>
        <v>0</v>
      </c>
      <c r="P17" s="186">
        <f t="shared" si="4"/>
        <v>-72.563999999999993</v>
      </c>
      <c r="Q17" s="186">
        <f t="shared" si="5"/>
        <v>24.374000000000002</v>
      </c>
      <c r="R17"/>
      <c r="S17" s="205"/>
      <c r="T17" s="170"/>
      <c r="V17" s="208"/>
      <c r="W17" s="208"/>
      <c r="AM17" s="21"/>
      <c r="AO17" s="211"/>
    </row>
    <row r="18" spans="1:41">
      <c r="A18" s="111">
        <f>InvTRA!A18</f>
        <v>1</v>
      </c>
      <c r="B18" s="111">
        <f>InvTRA!B18</f>
        <v>1</v>
      </c>
      <c r="C18" s="111">
        <f>InvTRA!C18</f>
        <v>2</v>
      </c>
      <c r="D18" s="111">
        <f>InvTRA!D18</f>
        <v>2</v>
      </c>
      <c r="E18" s="6" t="str">
        <f>InvTRA!E18</f>
        <v>Msin</v>
      </c>
      <c r="F18" s="111">
        <f>InvTRA!F18</f>
        <v>-27.184000000000001</v>
      </c>
      <c r="G18" s="111">
        <f>InvTRA!G18</f>
        <v>-18.332000000000001</v>
      </c>
      <c r="H18" s="111">
        <f>InvTRA!H18</f>
        <v>102.02800000000001</v>
      </c>
      <c r="I18" s="111">
        <f>InvTRA!I18</f>
        <v>0</v>
      </c>
      <c r="J18" s="111">
        <f>InvTRA!J18</f>
        <v>6.82</v>
      </c>
      <c r="K18" s="111">
        <f>InvTRA!K18</f>
        <v>10.597</v>
      </c>
      <c r="L18" s="110">
        <f t="shared" si="0"/>
        <v>108.84800000000001</v>
      </c>
      <c r="M18" s="110">
        <f t="shared" si="1"/>
        <v>0</v>
      </c>
      <c r="N18" s="10">
        <f t="shared" si="2"/>
        <v>108.84800000000001</v>
      </c>
      <c r="O18" s="113">
        <f t="shared" si="3"/>
        <v>0</v>
      </c>
      <c r="P18" s="186">
        <f t="shared" si="4"/>
        <v>90.51600000000002</v>
      </c>
      <c r="Q18" s="186">
        <f t="shared" si="5"/>
        <v>-127.18</v>
      </c>
      <c r="R18" s="124">
        <v>30</v>
      </c>
      <c r="S18" s="205">
        <f t="shared" si="6"/>
        <v>86.266800000000018</v>
      </c>
      <c r="T18" s="170">
        <f t="shared" si="10"/>
        <v>-139.65370000000001</v>
      </c>
      <c r="U18" s="166">
        <v>60</v>
      </c>
      <c r="V18" s="208">
        <f t="shared" si="8"/>
        <v>7.0812848096901257</v>
      </c>
      <c r="W18" s="208">
        <f t="shared" si="9"/>
        <v>4.3742470154430295</v>
      </c>
      <c r="X18" s="3">
        <v>7.16</v>
      </c>
      <c r="Y18" s="3">
        <v>6.03</v>
      </c>
      <c r="Z18" t="b">
        <f t="shared" ref="Z18:Z19" si="30">X18&gt;V18</f>
        <v>1</v>
      </c>
      <c r="AA18" t="b">
        <f t="shared" ref="AA18:AA19" si="31">Y18&gt;W18</f>
        <v>1</v>
      </c>
      <c r="AB18" t="b">
        <f t="shared" ref="AB18:AB19" si="32">Y18&gt;5.6</f>
        <v>1</v>
      </c>
      <c r="AC18" t="b">
        <f t="shared" ref="AC18:AC19" si="33">Y18&lt;X18+14</f>
        <v>1</v>
      </c>
      <c r="AD18" t="b">
        <f t="shared" ref="AD18:AD19" si="34">X18&gt;50*Y18/100</f>
        <v>1</v>
      </c>
      <c r="AE18" t="b">
        <f t="shared" ref="AE18:AE19" si="35">X18&gt;1/4*Y18</f>
        <v>1</v>
      </c>
      <c r="AF18" s="212">
        <v>-141.19999999999999</v>
      </c>
      <c r="AG18" s="212">
        <v>118.9</v>
      </c>
      <c r="AH18" s="212">
        <f>4.3</f>
        <v>4.3</v>
      </c>
      <c r="AI18" s="212">
        <f>AH18-(R18+R19)/200</f>
        <v>3.8</v>
      </c>
      <c r="AJ18" s="22">
        <f>MAX(AG18-AF19,AG19-AF18)/AI18*1.2</f>
        <v>82.13684210526317</v>
      </c>
      <c r="AK18" s="212">
        <f>(P20-P21)/AH18</f>
        <v>12.370000000000001</v>
      </c>
      <c r="AL18" s="211">
        <f>AK18*AI18/2</f>
        <v>23.503</v>
      </c>
      <c r="AM18" s="26">
        <f>AJ18+AL18</f>
        <v>105.63984210526317</v>
      </c>
      <c r="AN18" s="211">
        <f>AM18/(0.9*(U18-4)/100*391.9*1)*10</f>
        <v>5.3483761500374243</v>
      </c>
      <c r="AO18" s="211">
        <f t="shared" si="17"/>
        <v>2.6741880750187121</v>
      </c>
    </row>
    <row r="19" spans="1:41">
      <c r="A19" s="111">
        <f>InvTRA!A19</f>
        <v>1</v>
      </c>
      <c r="B19" s="111">
        <f>InvTRA!B19</f>
        <v>1</v>
      </c>
      <c r="C19" s="111">
        <f>InvTRA!C19</f>
        <v>2</v>
      </c>
      <c r="D19" s="111">
        <f>InvTRA!D19</f>
        <v>2</v>
      </c>
      <c r="E19" s="6" t="str">
        <f>InvTRA!E19</f>
        <v>Mdes</v>
      </c>
      <c r="F19" s="111">
        <f>InvTRA!F19</f>
        <v>-19.63</v>
      </c>
      <c r="G19" s="111">
        <f>InvTRA!G19</f>
        <v>-14.81</v>
      </c>
      <c r="H19" s="111">
        <f>InvTRA!H19</f>
        <v>-122.63</v>
      </c>
      <c r="I19" s="111">
        <f>InvTRA!I19</f>
        <v>0</v>
      </c>
      <c r="J19" s="111">
        <f>InvTRA!J19</f>
        <v>-8.218</v>
      </c>
      <c r="K19" s="111">
        <f>InvTRA!K19</f>
        <v>-12.77</v>
      </c>
      <c r="L19" s="110">
        <f t="shared" si="0"/>
        <v>-130.84799999999998</v>
      </c>
      <c r="M19" s="110">
        <f t="shared" si="1"/>
        <v>0</v>
      </c>
      <c r="N19" s="10">
        <f t="shared" si="2"/>
        <v>-130.84799999999998</v>
      </c>
      <c r="O19" s="113">
        <f t="shared" si="3"/>
        <v>0</v>
      </c>
      <c r="P19" s="186">
        <f t="shared" si="4"/>
        <v>-145.65799999999999</v>
      </c>
      <c r="Q19" s="186">
        <f t="shared" si="5"/>
        <v>116.03799999999998</v>
      </c>
      <c r="R19" s="124">
        <v>70</v>
      </c>
      <c r="S19" s="205">
        <f t="shared" si="6"/>
        <v>-117.12634999999999</v>
      </c>
      <c r="T19" s="170">
        <f t="shared" si="10"/>
        <v>105.54954999999998</v>
      </c>
      <c r="U19" s="166">
        <v>60</v>
      </c>
      <c r="V19" s="208">
        <f t="shared" si="8"/>
        <v>5.9390123073677881</v>
      </c>
      <c r="W19" s="208">
        <f t="shared" si="9"/>
        <v>5.3519987303209877</v>
      </c>
      <c r="X19" s="3">
        <v>6.03</v>
      </c>
      <c r="Y19" s="3">
        <v>6.03</v>
      </c>
      <c r="Z19" t="b">
        <f t="shared" si="30"/>
        <v>1</v>
      </c>
      <c r="AA19" t="b">
        <f t="shared" si="31"/>
        <v>1</v>
      </c>
      <c r="AB19" t="b">
        <f t="shared" si="32"/>
        <v>1</v>
      </c>
      <c r="AC19" t="b">
        <f t="shared" si="33"/>
        <v>1</v>
      </c>
      <c r="AD19" t="b">
        <f t="shared" si="34"/>
        <v>1</v>
      </c>
      <c r="AE19" t="b">
        <f t="shared" si="35"/>
        <v>1</v>
      </c>
      <c r="AF19" s="212">
        <v>-118.9</v>
      </c>
      <c r="AG19" s="212">
        <v>118.9</v>
      </c>
      <c r="AM19" s="21"/>
      <c r="AO19" s="211"/>
    </row>
    <row r="20" spans="1:41">
      <c r="A20" s="111">
        <f>InvTRA!A20</f>
        <v>1</v>
      </c>
      <c r="B20" s="111">
        <f>InvTRA!B20</f>
        <v>1</v>
      </c>
      <c r="C20" s="111">
        <f>InvTRA!C20</f>
        <v>2</v>
      </c>
      <c r="D20" s="111">
        <f>InvTRA!D20</f>
        <v>2</v>
      </c>
      <c r="E20" s="6" t="str">
        <f>InvTRA!E20</f>
        <v>Vsin</v>
      </c>
      <c r="F20" s="111">
        <f>InvTRA!F20</f>
        <v>38.972999999999999</v>
      </c>
      <c r="G20" s="111">
        <f>InvTRA!G20</f>
        <v>27.414999999999999</v>
      </c>
      <c r="H20" s="111">
        <f>InvTRA!H20</f>
        <v>-52.246000000000002</v>
      </c>
      <c r="I20" s="111">
        <f>InvTRA!I20</f>
        <v>0</v>
      </c>
      <c r="J20" s="111">
        <f>InvTRA!J20</f>
        <v>-3.4969999999999999</v>
      </c>
      <c r="K20" s="111">
        <f>InvTRA!K20</f>
        <v>-5.4340000000000002</v>
      </c>
      <c r="L20" s="110">
        <f t="shared" si="0"/>
        <v>-55.743000000000002</v>
      </c>
      <c r="M20" s="110">
        <f t="shared" si="1"/>
        <v>0</v>
      </c>
      <c r="N20" s="10">
        <f t="shared" si="2"/>
        <v>-55.743000000000002</v>
      </c>
      <c r="O20" s="113">
        <f t="shared" si="3"/>
        <v>0</v>
      </c>
      <c r="P20" s="186">
        <f t="shared" si="4"/>
        <v>-28.328000000000003</v>
      </c>
      <c r="Q20" s="186">
        <f t="shared" si="5"/>
        <v>83.158000000000001</v>
      </c>
      <c r="R20"/>
      <c r="S20" s="205"/>
      <c r="T20" s="170"/>
      <c r="V20" s="208"/>
      <c r="W20" s="208"/>
      <c r="AM20" s="21"/>
      <c r="AO20" s="211"/>
    </row>
    <row r="21" spans="1:41">
      <c r="A21" s="111">
        <f>InvTRA!A21</f>
        <v>1</v>
      </c>
      <c r="B21" s="111">
        <f>InvTRA!B21</f>
        <v>1</v>
      </c>
      <c r="C21" s="111">
        <f>InvTRA!C21</f>
        <v>2</v>
      </c>
      <c r="D21" s="111">
        <f>InvTRA!D21</f>
        <v>2</v>
      </c>
      <c r="E21" s="6" t="str">
        <f>InvTRA!E21</f>
        <v>Vdes</v>
      </c>
      <c r="F21" s="111">
        <f>InvTRA!F21</f>
        <v>-35.46</v>
      </c>
      <c r="G21" s="111">
        <f>InvTRA!G21</f>
        <v>-25.776</v>
      </c>
      <c r="H21" s="111">
        <f>InvTRA!H21</f>
        <v>-52.246000000000002</v>
      </c>
      <c r="I21" s="111">
        <f>InvTRA!I21</f>
        <v>0</v>
      </c>
      <c r="J21" s="111">
        <f>InvTRA!J21</f>
        <v>-3.4969999999999999</v>
      </c>
      <c r="K21" s="111">
        <f>InvTRA!K21</f>
        <v>-5.4340000000000002</v>
      </c>
      <c r="L21" s="110">
        <f t="shared" si="0"/>
        <v>-55.743000000000002</v>
      </c>
      <c r="M21" s="110">
        <f t="shared" si="1"/>
        <v>0</v>
      </c>
      <c r="N21" s="10">
        <f t="shared" si="2"/>
        <v>-55.743000000000002</v>
      </c>
      <c r="O21" s="113">
        <f t="shared" si="3"/>
        <v>0</v>
      </c>
      <c r="P21" s="186">
        <f t="shared" si="4"/>
        <v>-81.519000000000005</v>
      </c>
      <c r="Q21" s="186">
        <f t="shared" si="5"/>
        <v>29.967000000000002</v>
      </c>
      <c r="R21"/>
      <c r="S21" s="205"/>
      <c r="T21" s="170"/>
      <c r="V21" s="208"/>
      <c r="W21" s="208"/>
      <c r="AM21" s="21"/>
      <c r="AO21" s="211"/>
    </row>
    <row r="22" spans="1:41">
      <c r="A22" s="111">
        <f>InvTRA!A22</f>
        <v>1</v>
      </c>
      <c r="B22" s="111">
        <f>InvTRA!B22</f>
        <v>1</v>
      </c>
      <c r="C22" s="111">
        <f>InvTRA!C22</f>
        <v>2</v>
      </c>
      <c r="D22" s="111">
        <f>InvTRA!D22</f>
        <v>1</v>
      </c>
      <c r="E22" s="6" t="str">
        <f>InvTRA!E22</f>
        <v>Msin</v>
      </c>
      <c r="F22" s="111">
        <f>InvTRA!F22</f>
        <v>-20.184000000000001</v>
      </c>
      <c r="G22" s="111">
        <f>InvTRA!G22</f>
        <v>-13.782999999999999</v>
      </c>
      <c r="H22" s="111">
        <f>InvTRA!H22</f>
        <v>101.136</v>
      </c>
      <c r="I22" s="111">
        <f>InvTRA!I22</f>
        <v>0</v>
      </c>
      <c r="J22" s="111">
        <f>InvTRA!J22</f>
        <v>6.1669999999999998</v>
      </c>
      <c r="K22" s="111">
        <f>InvTRA!K22</f>
        <v>9.5820000000000007</v>
      </c>
      <c r="L22" s="110">
        <f t="shared" si="0"/>
        <v>107.303</v>
      </c>
      <c r="M22" s="110">
        <f t="shared" si="1"/>
        <v>0</v>
      </c>
      <c r="N22" s="10">
        <f t="shared" si="2"/>
        <v>107.303</v>
      </c>
      <c r="O22" s="113">
        <f t="shared" si="3"/>
        <v>0</v>
      </c>
      <c r="P22" s="186">
        <f t="shared" si="4"/>
        <v>93.52</v>
      </c>
      <c r="Q22" s="186">
        <f t="shared" si="5"/>
        <v>-121.086</v>
      </c>
      <c r="R22" s="153">
        <v>30</v>
      </c>
      <c r="S22" s="205">
        <f t="shared" si="6"/>
        <v>88.975149999999999</v>
      </c>
      <c r="T22" s="170">
        <f t="shared" si="10"/>
        <v>-133.38435000000001</v>
      </c>
      <c r="U22" s="166">
        <v>60</v>
      </c>
      <c r="V22" s="208">
        <f t="shared" si="8"/>
        <v>6.7633909556667042</v>
      </c>
      <c r="W22" s="208">
        <f t="shared" si="9"/>
        <v>4.5115766938856634</v>
      </c>
      <c r="X22" s="3">
        <v>7.16</v>
      </c>
      <c r="Y22" s="3">
        <v>6.03</v>
      </c>
      <c r="Z22" t="b">
        <f t="shared" ref="Z22:Z23" si="36">X22&gt;V22</f>
        <v>1</v>
      </c>
      <c r="AA22" t="b">
        <f t="shared" ref="AA22:AA23" si="37">Y22&gt;W22</f>
        <v>1</v>
      </c>
      <c r="AB22" t="b">
        <f t="shared" ref="AB22:AB23" si="38">Y22&gt;5.6</f>
        <v>1</v>
      </c>
      <c r="AC22" t="b">
        <f t="shared" ref="AC22:AC23" si="39">Y22&lt;X22+14</f>
        <v>1</v>
      </c>
      <c r="AD22" t="b">
        <f t="shared" ref="AD22:AD23" si="40">X22&gt;50*Y22/100</f>
        <v>1</v>
      </c>
      <c r="AE22" t="b">
        <f t="shared" ref="AE22:AE23" si="41">X22&gt;1/4*Y22</f>
        <v>1</v>
      </c>
      <c r="AF22" s="212">
        <v>-141.19999999999999</v>
      </c>
      <c r="AG22" s="212">
        <v>118.9</v>
      </c>
      <c r="AH22" s="212">
        <f>4.3</f>
        <v>4.3</v>
      </c>
      <c r="AI22" s="212">
        <f>AH22-(R22+R23)/200</f>
        <v>3.8</v>
      </c>
      <c r="AJ22" s="22">
        <f>MAX(AG22-AF23,AG23-AF22)/AI22*1.2</f>
        <v>82.13684210526317</v>
      </c>
      <c r="AK22" s="212">
        <f>(P24-P25)/AH22</f>
        <v>12.37</v>
      </c>
      <c r="AL22" s="211">
        <f>AK22*AI22/2</f>
        <v>23.502999999999997</v>
      </c>
      <c r="AM22" s="26">
        <f>AJ22+AL22</f>
        <v>105.63984210526317</v>
      </c>
      <c r="AN22" s="211">
        <f>AM22/(0.9*(U22-4)/100*391.9*1)*10</f>
        <v>5.3483761500374243</v>
      </c>
      <c r="AO22" s="211">
        <f t="shared" si="17"/>
        <v>2.6741880750187121</v>
      </c>
    </row>
    <row r="23" spans="1:41">
      <c r="A23" s="111">
        <f>InvTRA!A23</f>
        <v>1</v>
      </c>
      <c r="B23" s="111">
        <f>InvTRA!B23</f>
        <v>1</v>
      </c>
      <c r="C23" s="111">
        <f>InvTRA!C23</f>
        <v>2</v>
      </c>
      <c r="D23" s="111">
        <f>InvTRA!D23</f>
        <v>1</v>
      </c>
      <c r="E23" s="6" t="str">
        <f>InvTRA!E23</f>
        <v>Mdes</v>
      </c>
      <c r="F23" s="111">
        <f>InvTRA!F23</f>
        <v>-22.77</v>
      </c>
      <c r="G23" s="111">
        <f>InvTRA!G23</f>
        <v>-17.007999999999999</v>
      </c>
      <c r="H23" s="111">
        <f>InvTRA!H23</f>
        <v>-126.42700000000001</v>
      </c>
      <c r="I23" s="111">
        <f>InvTRA!I23</f>
        <v>0</v>
      </c>
      <c r="J23" s="111">
        <f>InvTRA!J23</f>
        <v>-7.6870000000000003</v>
      </c>
      <c r="K23" s="111">
        <f>InvTRA!K23</f>
        <v>-11.944000000000001</v>
      </c>
      <c r="L23" s="110">
        <f t="shared" si="0"/>
        <v>-134.114</v>
      </c>
      <c r="M23" s="110">
        <f t="shared" si="1"/>
        <v>0</v>
      </c>
      <c r="N23" s="10">
        <f t="shared" si="2"/>
        <v>-134.114</v>
      </c>
      <c r="O23" s="113">
        <f t="shared" si="3"/>
        <v>0</v>
      </c>
      <c r="P23" s="186">
        <f t="shared" si="4"/>
        <v>-151.12200000000001</v>
      </c>
      <c r="Q23" s="186">
        <f t="shared" si="5"/>
        <v>117.10600000000001</v>
      </c>
      <c r="R23" s="124">
        <v>70</v>
      </c>
      <c r="S23" s="205">
        <f t="shared" si="6"/>
        <v>-121.90050000000002</v>
      </c>
      <c r="T23" s="170">
        <f t="shared" si="10"/>
        <v>107.02670000000001</v>
      </c>
      <c r="U23" s="166">
        <v>60</v>
      </c>
      <c r="V23" s="208">
        <f t="shared" si="8"/>
        <v>6.1810905041802053</v>
      </c>
      <c r="W23" s="208">
        <f t="shared" si="9"/>
        <v>5.4268991436765521</v>
      </c>
      <c r="X23" s="3">
        <v>7.16</v>
      </c>
      <c r="Y23" s="3">
        <v>6.03</v>
      </c>
      <c r="Z23" t="b">
        <f t="shared" si="36"/>
        <v>1</v>
      </c>
      <c r="AA23" t="b">
        <f t="shared" si="37"/>
        <v>1</v>
      </c>
      <c r="AB23" t="b">
        <f t="shared" si="38"/>
        <v>1</v>
      </c>
      <c r="AC23" t="b">
        <f t="shared" si="39"/>
        <v>1</v>
      </c>
      <c r="AD23" t="b">
        <f t="shared" si="40"/>
        <v>1</v>
      </c>
      <c r="AE23" t="b">
        <f t="shared" si="41"/>
        <v>1</v>
      </c>
      <c r="AF23" s="212">
        <v>-141.19999999999999</v>
      </c>
      <c r="AG23" s="212">
        <v>118.9</v>
      </c>
      <c r="AM23" s="21"/>
      <c r="AO23" s="211"/>
    </row>
    <row r="24" spans="1:41">
      <c r="A24" s="111">
        <f>InvTRA!A24</f>
        <v>1</v>
      </c>
      <c r="B24" s="111">
        <f>InvTRA!B24</f>
        <v>1</v>
      </c>
      <c r="C24" s="111">
        <f>InvTRA!C24</f>
        <v>2</v>
      </c>
      <c r="D24" s="111">
        <f>InvTRA!D24</f>
        <v>1</v>
      </c>
      <c r="E24" s="6" t="str">
        <f>InvTRA!E24</f>
        <v>Vsin</v>
      </c>
      <c r="F24" s="111">
        <f>InvTRA!F24</f>
        <v>36.615000000000002</v>
      </c>
      <c r="G24" s="111">
        <f>InvTRA!G24</f>
        <v>25.844999999999999</v>
      </c>
      <c r="H24" s="111">
        <f>InvTRA!H24</f>
        <v>-52.921999999999997</v>
      </c>
      <c r="I24" s="111">
        <f>InvTRA!I24</f>
        <v>0</v>
      </c>
      <c r="J24" s="111">
        <f>InvTRA!J24</f>
        <v>-3.222</v>
      </c>
      <c r="K24" s="111">
        <f>InvTRA!K24</f>
        <v>-5.0060000000000002</v>
      </c>
      <c r="L24" s="110">
        <f t="shared" si="0"/>
        <v>-56.143999999999998</v>
      </c>
      <c r="M24" s="110">
        <f t="shared" si="1"/>
        <v>0</v>
      </c>
      <c r="N24" s="10">
        <f t="shared" si="2"/>
        <v>-56.143999999999998</v>
      </c>
      <c r="O24" s="113">
        <f t="shared" si="3"/>
        <v>0</v>
      </c>
      <c r="P24" s="186">
        <f t="shared" si="4"/>
        <v>-30.298999999999999</v>
      </c>
      <c r="Q24" s="186">
        <f t="shared" si="5"/>
        <v>81.989000000000004</v>
      </c>
      <c r="S24" s="205"/>
      <c r="T24" s="170"/>
      <c r="V24" s="208"/>
      <c r="W24" s="208"/>
      <c r="AO24" s="211"/>
    </row>
    <row r="25" spans="1:41">
      <c r="A25" s="111">
        <f>InvTRA!A25</f>
        <v>1</v>
      </c>
      <c r="B25" s="111">
        <f>InvTRA!B25</f>
        <v>1</v>
      </c>
      <c r="C25" s="111">
        <f>InvTRA!C25</f>
        <v>2</v>
      </c>
      <c r="D25" s="111">
        <f>InvTRA!D25</f>
        <v>1</v>
      </c>
      <c r="E25" s="6" t="str">
        <f>InvTRA!E25</f>
        <v>Vdes</v>
      </c>
      <c r="F25" s="111">
        <f>InvTRA!F25</f>
        <v>-37.817999999999998</v>
      </c>
      <c r="G25" s="111">
        <f>InvTRA!G25</f>
        <v>-27.346</v>
      </c>
      <c r="H25" s="111">
        <f>InvTRA!H25</f>
        <v>-52.921999999999997</v>
      </c>
      <c r="I25" s="111">
        <f>InvTRA!I25</f>
        <v>0</v>
      </c>
      <c r="J25" s="111">
        <f>InvTRA!J25</f>
        <v>-3.222</v>
      </c>
      <c r="K25" s="111">
        <f>InvTRA!K25</f>
        <v>-5.0060000000000002</v>
      </c>
      <c r="L25" s="110">
        <f t="shared" si="0"/>
        <v>-56.143999999999998</v>
      </c>
      <c r="M25" s="110">
        <f t="shared" si="1"/>
        <v>0</v>
      </c>
      <c r="N25" s="10">
        <f t="shared" si="2"/>
        <v>-56.143999999999998</v>
      </c>
      <c r="O25" s="113">
        <f t="shared" si="3"/>
        <v>0</v>
      </c>
      <c r="P25" s="186">
        <f t="shared" si="4"/>
        <v>-83.49</v>
      </c>
      <c r="Q25" s="186">
        <f t="shared" si="5"/>
        <v>28.797999999999998</v>
      </c>
      <c r="S25" s="205"/>
      <c r="T25" s="170"/>
      <c r="V25" s="208"/>
      <c r="W25" s="208"/>
      <c r="AO25" s="211"/>
    </row>
    <row r="26" spans="1:41">
      <c r="A26" s="111">
        <f>InvTRA!A26</f>
        <v>1</v>
      </c>
      <c r="B26" s="111">
        <f>InvTRA!B26</f>
        <v>2</v>
      </c>
      <c r="C26" s="111">
        <f>InvTRA!C26</f>
        <v>3</v>
      </c>
      <c r="D26" s="111">
        <f>InvTRA!D26</f>
        <v>6</v>
      </c>
      <c r="E26" s="6" t="str">
        <f>InvTRA!E26</f>
        <v>Msin</v>
      </c>
      <c r="F26" s="111">
        <f>InvTRA!F26</f>
        <v>-33.380000000000003</v>
      </c>
      <c r="G26" s="111">
        <f>InvTRA!G26</f>
        <v>-19.274000000000001</v>
      </c>
      <c r="H26" s="111">
        <f>InvTRA!H26</f>
        <v>28.745999999999999</v>
      </c>
      <c r="I26" s="111">
        <f>InvTRA!I26</f>
        <v>0</v>
      </c>
      <c r="J26" s="111">
        <f>InvTRA!J26</f>
        <v>2.254</v>
      </c>
      <c r="K26" s="111">
        <f>InvTRA!K26</f>
        <v>3.5019999999999998</v>
      </c>
      <c r="L26" s="110">
        <f t="shared" si="0"/>
        <v>31</v>
      </c>
      <c r="M26" s="110">
        <f t="shared" si="1"/>
        <v>0</v>
      </c>
      <c r="N26" s="10">
        <f t="shared" si="2"/>
        <v>31</v>
      </c>
      <c r="O26" s="113">
        <f t="shared" si="3"/>
        <v>0</v>
      </c>
      <c r="P26" s="186">
        <f t="shared" si="4"/>
        <v>11.725999999999999</v>
      </c>
      <c r="Q26" s="186">
        <f t="shared" si="5"/>
        <v>-50.274000000000001</v>
      </c>
      <c r="R26" s="124">
        <v>70</v>
      </c>
      <c r="S26" s="205">
        <f t="shared" si="6"/>
        <v>5.4749999999999979</v>
      </c>
      <c r="T26" s="205">
        <f t="shared" ref="T26:T27" si="42">(ABS(Q26)-ABS((Q28)*R26/200))*SIGN(Q26)</f>
        <v>-31.135999999999999</v>
      </c>
      <c r="U26" s="166">
        <v>50</v>
      </c>
      <c r="V26" s="208">
        <f t="shared" si="8"/>
        <v>1.921996664160466</v>
      </c>
      <c r="W26" s="208">
        <f t="shared" si="9"/>
        <v>0.33796671814872004</v>
      </c>
      <c r="X26" s="3">
        <v>4.0199999999999996</v>
      </c>
      <c r="Y26" s="3">
        <v>6.03</v>
      </c>
      <c r="Z26" t="b">
        <f t="shared" ref="Z26:Z27" si="43">X26&gt;V26</f>
        <v>1</v>
      </c>
      <c r="AA26" t="b">
        <f t="shared" ref="AA26:AA27" si="44">Y26&gt;W26</f>
        <v>1</v>
      </c>
      <c r="AB26" t="b">
        <f t="shared" ref="AB26:AB27" si="45">Y26&gt;5.6</f>
        <v>1</v>
      </c>
      <c r="AC26" t="b">
        <f t="shared" ref="AC26:AC27" si="46">Y26&lt;X26+14</f>
        <v>1</v>
      </c>
      <c r="AD26" t="b">
        <f t="shared" ref="AD26:AD27" si="47">X26&gt;50*Y26/100</f>
        <v>1</v>
      </c>
      <c r="AE26" t="b">
        <f t="shared" ref="AE26:AE27" si="48">X26&gt;1/4*Y26</f>
        <v>1</v>
      </c>
      <c r="AF26" s="212">
        <v>-65.099999999999994</v>
      </c>
      <c r="AG26" s="212">
        <v>97.7</v>
      </c>
      <c r="AH26" s="212">
        <v>3.4</v>
      </c>
      <c r="AI26" s="212">
        <f t="shared" ref="AI26" si="49">AH26-(R26+R27)/200</f>
        <v>2.7</v>
      </c>
      <c r="AJ26" s="22">
        <f>MAX(AG26-AF27,AG27-AF26)/AI26*1.2</f>
        <v>72.355555555555554</v>
      </c>
      <c r="AK26" s="212">
        <f>(P28-P29)/AH26</f>
        <v>20.68</v>
      </c>
      <c r="AL26" s="211">
        <f>AK26*AI26/2</f>
        <v>27.918000000000003</v>
      </c>
      <c r="AM26" s="26">
        <f>AJ26+AL26</f>
        <v>100.27355555555556</v>
      </c>
      <c r="AN26" s="211">
        <f>AM26/(0.9*(U26-4)/100*391.9*1)*10</f>
        <v>6.1803178344295393</v>
      </c>
      <c r="AO26" s="211">
        <f t="shared" si="17"/>
        <v>3.0901589172147697</v>
      </c>
    </row>
    <row r="27" spans="1:41">
      <c r="A27" s="111">
        <f>InvTRA!A27</f>
        <v>1</v>
      </c>
      <c r="B27" s="111">
        <f>InvTRA!B27</f>
        <v>2</v>
      </c>
      <c r="C27" s="111">
        <f>InvTRA!C27</f>
        <v>3</v>
      </c>
      <c r="D27" s="111">
        <f>InvTRA!D27</f>
        <v>6</v>
      </c>
      <c r="E27" s="6" t="str">
        <f>InvTRA!E27</f>
        <v>Mdes</v>
      </c>
      <c r="F27" s="111">
        <f>InvTRA!F27</f>
        <v>-25.495000000000001</v>
      </c>
      <c r="G27" s="111">
        <f>InvTRA!G27</f>
        <v>-15.487</v>
      </c>
      <c r="H27" s="111">
        <f>InvTRA!H27</f>
        <v>-29.300999999999998</v>
      </c>
      <c r="I27" s="111">
        <f>InvTRA!I27</f>
        <v>0</v>
      </c>
      <c r="J27" s="111">
        <f>InvTRA!J27</f>
        <v>-2.294</v>
      </c>
      <c r="K27" s="111">
        <f>InvTRA!K27</f>
        <v>-3.5649999999999999</v>
      </c>
      <c r="L27" s="110">
        <f t="shared" si="0"/>
        <v>-31.594999999999999</v>
      </c>
      <c r="M27" s="110">
        <f t="shared" si="1"/>
        <v>0</v>
      </c>
      <c r="N27" s="10">
        <f t="shared" si="2"/>
        <v>-31.594999999999999</v>
      </c>
      <c r="O27" s="113">
        <f t="shared" si="3"/>
        <v>0</v>
      </c>
      <c r="P27" s="186">
        <f t="shared" si="4"/>
        <v>-47.082000000000001</v>
      </c>
      <c r="Q27" s="186">
        <f t="shared" si="5"/>
        <v>16.107999999999997</v>
      </c>
      <c r="R27" s="124">
        <v>70</v>
      </c>
      <c r="S27" s="205">
        <f t="shared" si="6"/>
        <v>-28.723800000000001</v>
      </c>
      <c r="T27" s="205">
        <f t="shared" si="42"/>
        <v>10.636799999999997</v>
      </c>
      <c r="U27" s="166">
        <v>50</v>
      </c>
      <c r="V27" s="208">
        <f t="shared" si="8"/>
        <v>1.7730937751160201</v>
      </c>
      <c r="W27" s="208">
        <f t="shared" si="9"/>
        <v>0.65659988814690506</v>
      </c>
      <c r="X27" s="3">
        <v>4.0199999999999996</v>
      </c>
      <c r="Y27" s="3">
        <v>6.03</v>
      </c>
      <c r="Z27" t="b">
        <f t="shared" si="43"/>
        <v>1</v>
      </c>
      <c r="AA27" t="b">
        <f t="shared" si="44"/>
        <v>1</v>
      </c>
      <c r="AB27" t="b">
        <f t="shared" si="45"/>
        <v>1</v>
      </c>
      <c r="AC27" t="b">
        <f t="shared" si="46"/>
        <v>1</v>
      </c>
      <c r="AD27" t="b">
        <f t="shared" si="47"/>
        <v>1</v>
      </c>
      <c r="AE27" t="b">
        <f t="shared" si="48"/>
        <v>1</v>
      </c>
      <c r="AF27" s="212">
        <v>-65.099999999999994</v>
      </c>
      <c r="AG27" s="212">
        <v>97.7</v>
      </c>
      <c r="AH27" s="212"/>
      <c r="AI27" s="212"/>
      <c r="AM27" s="21"/>
      <c r="AO27" s="211"/>
    </row>
    <row r="28" spans="1:41">
      <c r="A28" s="111">
        <f>InvTRA!A28</f>
        <v>1</v>
      </c>
      <c r="B28" s="111">
        <f>InvTRA!B28</f>
        <v>2</v>
      </c>
      <c r="C28" s="111">
        <f>InvTRA!C28</f>
        <v>3</v>
      </c>
      <c r="D28" s="111">
        <f>InvTRA!D28</f>
        <v>6</v>
      </c>
      <c r="E28" s="6" t="str">
        <f>InvTRA!E28</f>
        <v>Vsin</v>
      </c>
      <c r="F28" s="111">
        <f>InvTRA!F28</f>
        <v>61.87</v>
      </c>
      <c r="G28" s="111">
        <f>InvTRA!G28</f>
        <v>36.270000000000003</v>
      </c>
      <c r="H28" s="111">
        <f>InvTRA!H28</f>
        <v>-17.071999999999999</v>
      </c>
      <c r="I28" s="111">
        <f>InvTRA!I28</f>
        <v>0</v>
      </c>
      <c r="J28" s="111">
        <f>InvTRA!J28</f>
        <v>-1.3380000000000001</v>
      </c>
      <c r="K28" s="111">
        <f>InvTRA!K28</f>
        <v>-2.0779999999999998</v>
      </c>
      <c r="L28" s="110">
        <f t="shared" si="0"/>
        <v>-18.41</v>
      </c>
      <c r="M28" s="110">
        <f t="shared" si="1"/>
        <v>0</v>
      </c>
      <c r="N28" s="10">
        <f t="shared" si="2"/>
        <v>-18.41</v>
      </c>
      <c r="O28" s="113">
        <f t="shared" si="3"/>
        <v>0</v>
      </c>
      <c r="P28" s="186">
        <f t="shared" si="4"/>
        <v>17.860000000000003</v>
      </c>
      <c r="Q28" s="186">
        <f t="shared" si="5"/>
        <v>54.680000000000007</v>
      </c>
      <c r="R28"/>
      <c r="S28" s="205"/>
      <c r="T28" s="205"/>
      <c r="V28" s="208"/>
      <c r="W28" s="208"/>
      <c r="AF28" s="212"/>
      <c r="AG28" s="212"/>
      <c r="AH28" s="212"/>
      <c r="AI28" s="212"/>
      <c r="AM28" s="21"/>
      <c r="AO28" s="211"/>
    </row>
    <row r="29" spans="1:41">
      <c r="A29" s="111">
        <f>InvTRA!A29</f>
        <v>1</v>
      </c>
      <c r="B29" s="111">
        <f>InvTRA!B29</f>
        <v>2</v>
      </c>
      <c r="C29" s="111">
        <f>InvTRA!C29</f>
        <v>3</v>
      </c>
      <c r="D29" s="111">
        <f>InvTRA!D29</f>
        <v>6</v>
      </c>
      <c r="E29" s="6" t="str">
        <f>InvTRA!E29</f>
        <v>Vdes</v>
      </c>
      <c r="F29" s="111">
        <f>InvTRA!F29</f>
        <v>-57.231999999999999</v>
      </c>
      <c r="G29" s="111">
        <f>InvTRA!G29</f>
        <v>-34.042000000000002</v>
      </c>
      <c r="H29" s="111">
        <f>InvTRA!H29</f>
        <v>-17.071999999999999</v>
      </c>
      <c r="I29" s="111">
        <f>InvTRA!I29</f>
        <v>0</v>
      </c>
      <c r="J29" s="111">
        <f>InvTRA!J29</f>
        <v>-1.3380000000000001</v>
      </c>
      <c r="K29" s="111">
        <f>InvTRA!K29</f>
        <v>-2.0779999999999998</v>
      </c>
      <c r="L29" s="110">
        <f t="shared" si="0"/>
        <v>-18.41</v>
      </c>
      <c r="M29" s="110">
        <f t="shared" si="1"/>
        <v>0</v>
      </c>
      <c r="N29" s="10">
        <f t="shared" si="2"/>
        <v>-18.41</v>
      </c>
      <c r="O29" s="113">
        <f t="shared" si="3"/>
        <v>0</v>
      </c>
      <c r="P29" s="186">
        <f t="shared" si="4"/>
        <v>-52.451999999999998</v>
      </c>
      <c r="Q29" s="186">
        <f t="shared" si="5"/>
        <v>-15.632000000000001</v>
      </c>
      <c r="R29"/>
      <c r="S29" s="205"/>
      <c r="T29" s="205"/>
      <c r="V29" s="208"/>
      <c r="W29" s="208"/>
      <c r="AF29" s="212"/>
      <c r="AG29" s="212"/>
      <c r="AH29" s="212"/>
      <c r="AI29" s="212"/>
      <c r="AM29" s="21"/>
      <c r="AO29" s="211"/>
    </row>
    <row r="30" spans="1:41">
      <c r="A30" s="111">
        <f>InvTRA!A30</f>
        <v>1</v>
      </c>
      <c r="B30" s="111">
        <f>InvTRA!B30</f>
        <v>2</v>
      </c>
      <c r="C30" s="111">
        <f>InvTRA!C30</f>
        <v>3</v>
      </c>
      <c r="D30" s="111">
        <f>InvTRA!D30</f>
        <v>5</v>
      </c>
      <c r="E30" s="6" t="str">
        <f>InvTRA!E30</f>
        <v>Msin</v>
      </c>
      <c r="F30" s="111">
        <f>InvTRA!F30</f>
        <v>-73.206999999999994</v>
      </c>
      <c r="G30" s="111">
        <f>InvTRA!G30</f>
        <v>-43.851999999999997</v>
      </c>
      <c r="H30" s="111">
        <f>InvTRA!H30</f>
        <v>57.384</v>
      </c>
      <c r="I30" s="111">
        <f>InvTRA!I30</f>
        <v>0</v>
      </c>
      <c r="J30" s="111">
        <f>InvTRA!J30</f>
        <v>4.282</v>
      </c>
      <c r="K30" s="111">
        <f>InvTRA!K30</f>
        <v>6.6539999999999999</v>
      </c>
      <c r="L30" s="110">
        <f t="shared" si="0"/>
        <v>61.665999999999997</v>
      </c>
      <c r="M30" s="110">
        <f t="shared" si="1"/>
        <v>0</v>
      </c>
      <c r="N30" s="10">
        <f t="shared" si="2"/>
        <v>61.665999999999997</v>
      </c>
      <c r="O30" s="113">
        <f t="shared" si="3"/>
        <v>0</v>
      </c>
      <c r="P30" s="186">
        <f t="shared" si="4"/>
        <v>17.814</v>
      </c>
      <c r="Q30" s="186">
        <f t="shared" si="5"/>
        <v>-105.518</v>
      </c>
      <c r="R30" s="124">
        <v>70</v>
      </c>
      <c r="S30" s="205">
        <f t="shared" si="6"/>
        <v>3.2918000000000021</v>
      </c>
      <c r="T30" s="170">
        <f t="shared" si="10"/>
        <v>-145.3956</v>
      </c>
      <c r="U30" s="166">
        <v>50</v>
      </c>
      <c r="V30" s="208">
        <f t="shared" si="8"/>
        <v>8.9751367607788239</v>
      </c>
      <c r="W30" s="208">
        <f t="shared" si="9"/>
        <v>0.20319978863962698</v>
      </c>
      <c r="X30" s="3">
        <v>9.17</v>
      </c>
      <c r="Y30" s="3">
        <v>6.03</v>
      </c>
      <c r="Z30" t="b">
        <f t="shared" ref="Z30:Z31" si="50">X30&gt;V30</f>
        <v>1</v>
      </c>
      <c r="AA30" t="b">
        <f t="shared" ref="AA30:AA31" si="51">Y30&gt;W30</f>
        <v>1</v>
      </c>
      <c r="AB30" t="b">
        <f t="shared" ref="AB30:AB31" si="52">Y30&gt;5.6</f>
        <v>1</v>
      </c>
      <c r="AC30" t="b">
        <f t="shared" ref="AC30:AC31" si="53">Y30&lt;X30+14</f>
        <v>1</v>
      </c>
      <c r="AD30" t="b">
        <f t="shared" ref="AD30:AD31" si="54">X30&gt;50*Y30/100</f>
        <v>1</v>
      </c>
      <c r="AE30" t="b">
        <f t="shared" ref="AE30:AE31" si="55">X30&gt;1/4*Y30</f>
        <v>1</v>
      </c>
      <c r="AF30" s="212">
        <v>-148.6</v>
      </c>
      <c r="AG30" s="212">
        <v>97.7</v>
      </c>
      <c r="AH30" s="212">
        <v>3.4</v>
      </c>
      <c r="AI30" s="212">
        <f t="shared" ref="AI30" si="56">AH30-(R30+R31)/200</f>
        <v>2.7</v>
      </c>
      <c r="AJ30" s="22">
        <f>MAX(AG30-AF31,AG31-AF30)/AI30*1.2</f>
        <v>109.46666666666665</v>
      </c>
      <c r="AK30" s="212">
        <f>(P32-P33)/AH30</f>
        <v>44.9</v>
      </c>
      <c r="AL30" s="211">
        <f>AK30*AI30/2</f>
        <v>60.615000000000002</v>
      </c>
      <c r="AM30" s="26">
        <f>AJ30+AL30</f>
        <v>170.08166666666665</v>
      </c>
      <c r="AN30" s="211">
        <f>AM30/(0.9*(U30-4)/100*391.9*1)*10</f>
        <v>10.482910992690551</v>
      </c>
      <c r="AO30" s="211">
        <f t="shared" si="17"/>
        <v>5.2414554963452753</v>
      </c>
    </row>
    <row r="31" spans="1:41">
      <c r="A31" s="111">
        <f>InvTRA!A31</f>
        <v>1</v>
      </c>
      <c r="B31" s="111">
        <f>InvTRA!B31</f>
        <v>2</v>
      </c>
      <c r="C31" s="111">
        <f>InvTRA!C31</f>
        <v>3</v>
      </c>
      <c r="D31" s="111">
        <f>InvTRA!D31</f>
        <v>5</v>
      </c>
      <c r="E31" s="6" t="str">
        <f>InvTRA!E31</f>
        <v>Mdes</v>
      </c>
      <c r="F31" s="111">
        <f>InvTRA!F31</f>
        <v>-63.572000000000003</v>
      </c>
      <c r="G31" s="111">
        <f>InvTRA!G31</f>
        <v>-39.145000000000003</v>
      </c>
      <c r="H31" s="111">
        <f>InvTRA!H31</f>
        <v>-57.219000000000001</v>
      </c>
      <c r="I31" s="111">
        <f>InvTRA!I31</f>
        <v>0</v>
      </c>
      <c r="J31" s="111">
        <f>InvTRA!J31</f>
        <v>-4.2690000000000001</v>
      </c>
      <c r="K31" s="111">
        <f>InvTRA!K31</f>
        <v>-6.6340000000000003</v>
      </c>
      <c r="L31" s="110">
        <f t="shared" si="0"/>
        <v>-61.488</v>
      </c>
      <c r="M31" s="110">
        <f t="shared" si="1"/>
        <v>0</v>
      </c>
      <c r="N31" s="10">
        <f t="shared" si="2"/>
        <v>-61.488</v>
      </c>
      <c r="O31" s="113">
        <f t="shared" si="3"/>
        <v>0</v>
      </c>
      <c r="P31" s="186">
        <f t="shared" si="4"/>
        <v>-100.63300000000001</v>
      </c>
      <c r="Q31" s="186">
        <f t="shared" si="5"/>
        <v>22.342999999999996</v>
      </c>
      <c r="R31" s="124">
        <v>70</v>
      </c>
      <c r="S31" s="205">
        <f t="shared" si="6"/>
        <v>-61.72420000000001</v>
      </c>
      <c r="T31" s="170">
        <f t="shared" si="10"/>
        <v>8.7895999999999965</v>
      </c>
      <c r="U31" s="166">
        <v>50</v>
      </c>
      <c r="V31" s="208">
        <f t="shared" si="8"/>
        <v>3.8101781377817785</v>
      </c>
      <c r="W31" s="208">
        <f t="shared" si="9"/>
        <v>0.54257392983378816</v>
      </c>
      <c r="X31" s="3">
        <v>6.03</v>
      </c>
      <c r="Y31" s="3">
        <v>6.03</v>
      </c>
      <c r="Z31" t="b">
        <f t="shared" si="50"/>
        <v>1</v>
      </c>
      <c r="AA31" t="b">
        <f t="shared" si="51"/>
        <v>1</v>
      </c>
      <c r="AB31" t="b">
        <f t="shared" si="52"/>
        <v>1</v>
      </c>
      <c r="AC31" t="b">
        <f t="shared" si="53"/>
        <v>1</v>
      </c>
      <c r="AD31" t="b">
        <f t="shared" si="54"/>
        <v>1</v>
      </c>
      <c r="AE31" t="b">
        <f t="shared" si="55"/>
        <v>1</v>
      </c>
      <c r="AF31" s="212">
        <v>-97.7</v>
      </c>
      <c r="AG31" s="212">
        <v>97.7</v>
      </c>
      <c r="AO31" s="211"/>
    </row>
    <row r="32" spans="1:41">
      <c r="A32" s="111">
        <f>InvTRA!A32</f>
        <v>1</v>
      </c>
      <c r="B32" s="111">
        <f>InvTRA!B32</f>
        <v>2</v>
      </c>
      <c r="C32" s="111">
        <f>InvTRA!C32</f>
        <v>3</v>
      </c>
      <c r="D32" s="111">
        <f>InvTRA!D32</f>
        <v>5</v>
      </c>
      <c r="E32" s="6" t="str">
        <f>InvTRA!E32</f>
        <v>Vsin</v>
      </c>
      <c r="F32" s="111">
        <f>InvTRA!F32</f>
        <v>128.90600000000001</v>
      </c>
      <c r="G32" s="111">
        <f>InvTRA!G32</f>
        <v>77.713999999999999</v>
      </c>
      <c r="H32" s="111">
        <f>InvTRA!H32</f>
        <v>-33.707000000000001</v>
      </c>
      <c r="I32" s="111">
        <f>InvTRA!I32</f>
        <v>0</v>
      </c>
      <c r="J32" s="111">
        <f>InvTRA!J32</f>
        <v>-2.5150000000000001</v>
      </c>
      <c r="K32" s="111">
        <f>InvTRA!K32</f>
        <v>-3.9079999999999999</v>
      </c>
      <c r="L32" s="110">
        <f t="shared" si="0"/>
        <v>-36.222000000000001</v>
      </c>
      <c r="M32" s="110">
        <f t="shared" si="1"/>
        <v>0</v>
      </c>
      <c r="N32" s="10">
        <f t="shared" si="2"/>
        <v>-36.222000000000001</v>
      </c>
      <c r="O32" s="113">
        <f t="shared" si="3"/>
        <v>0</v>
      </c>
      <c r="P32" s="186">
        <f t="shared" si="4"/>
        <v>41.491999999999997</v>
      </c>
      <c r="Q32" s="186">
        <f t="shared" si="5"/>
        <v>113.93600000000001</v>
      </c>
      <c r="R32"/>
      <c r="S32" s="205"/>
      <c r="T32" s="170"/>
      <c r="V32" s="208"/>
      <c r="W32" s="208"/>
      <c r="AO32" s="211"/>
    </row>
    <row r="33" spans="1:41">
      <c r="A33" s="111">
        <f>InvTRA!A33</f>
        <v>1</v>
      </c>
      <c r="B33" s="111">
        <f>InvTRA!B33</f>
        <v>2</v>
      </c>
      <c r="C33" s="111">
        <f>InvTRA!C33</f>
        <v>3</v>
      </c>
      <c r="D33" s="111">
        <f>InvTRA!D33</f>
        <v>5</v>
      </c>
      <c r="E33" s="6" t="str">
        <f>InvTRA!E33</f>
        <v>Vdes</v>
      </c>
      <c r="F33" s="111">
        <f>InvTRA!F33</f>
        <v>-123.238</v>
      </c>
      <c r="G33" s="111">
        <f>InvTRA!G33</f>
        <v>-74.945999999999998</v>
      </c>
      <c r="H33" s="111">
        <f>InvTRA!H33</f>
        <v>-33.707000000000001</v>
      </c>
      <c r="I33" s="111">
        <f>InvTRA!I33</f>
        <v>0</v>
      </c>
      <c r="J33" s="111">
        <f>InvTRA!J33</f>
        <v>-2.5150000000000001</v>
      </c>
      <c r="K33" s="111">
        <f>InvTRA!K33</f>
        <v>-3.9079999999999999</v>
      </c>
      <c r="L33" s="110">
        <f t="shared" si="0"/>
        <v>-36.222000000000001</v>
      </c>
      <c r="M33" s="110">
        <f t="shared" si="1"/>
        <v>0</v>
      </c>
      <c r="N33" s="10">
        <f t="shared" si="2"/>
        <v>-36.222000000000001</v>
      </c>
      <c r="O33" s="113">
        <f t="shared" si="3"/>
        <v>0</v>
      </c>
      <c r="P33" s="186">
        <f t="shared" si="4"/>
        <v>-111.16800000000001</v>
      </c>
      <c r="Q33" s="186">
        <f t="shared" si="5"/>
        <v>-38.723999999999997</v>
      </c>
      <c r="R33"/>
      <c r="S33" s="205"/>
      <c r="T33" s="170"/>
      <c r="V33" s="208"/>
      <c r="W33" s="208"/>
      <c r="AO33" s="211"/>
    </row>
    <row r="34" spans="1:41">
      <c r="A34" s="111">
        <f>InvTRA!A34</f>
        <v>1</v>
      </c>
      <c r="B34" s="111">
        <f>InvTRA!B34</f>
        <v>2</v>
      </c>
      <c r="C34" s="111">
        <f>InvTRA!C34</f>
        <v>3</v>
      </c>
      <c r="D34" s="111">
        <f>InvTRA!D34</f>
        <v>4</v>
      </c>
      <c r="E34" s="6" t="str">
        <f>InvTRA!E34</f>
        <v>Msin</v>
      </c>
      <c r="F34" s="111">
        <f>InvTRA!F34</f>
        <v>-73.17</v>
      </c>
      <c r="G34" s="111">
        <f>InvTRA!G34</f>
        <v>-43.854999999999997</v>
      </c>
      <c r="H34" s="111">
        <f>InvTRA!H34</f>
        <v>108.40300000000001</v>
      </c>
      <c r="I34" s="111">
        <f>InvTRA!I34</f>
        <v>0</v>
      </c>
      <c r="J34" s="111">
        <f>InvTRA!J34</f>
        <v>7.7450000000000001</v>
      </c>
      <c r="K34" s="111">
        <f>InvTRA!K34</f>
        <v>12.035</v>
      </c>
      <c r="L34" s="110">
        <f t="shared" si="0"/>
        <v>116.14800000000001</v>
      </c>
      <c r="M34" s="110">
        <f t="shared" si="1"/>
        <v>0</v>
      </c>
      <c r="N34" s="10">
        <f t="shared" si="2"/>
        <v>116.14800000000001</v>
      </c>
      <c r="O34" s="113">
        <f t="shared" si="3"/>
        <v>0</v>
      </c>
      <c r="P34" s="186">
        <f t="shared" si="4"/>
        <v>72.293000000000006</v>
      </c>
      <c r="Q34" s="186">
        <f t="shared" si="5"/>
        <v>-160.00300000000001</v>
      </c>
      <c r="R34" s="124">
        <v>70</v>
      </c>
      <c r="S34" s="205">
        <f t="shared" si="6"/>
        <v>68.254000000000005</v>
      </c>
      <c r="T34" s="170">
        <f t="shared" si="10"/>
        <v>-211.80930000000001</v>
      </c>
      <c r="U34" s="166">
        <v>60</v>
      </c>
      <c r="V34" s="208">
        <f t="shared" si="8"/>
        <v>10.740008883696589</v>
      </c>
      <c r="W34" s="208">
        <f t="shared" si="9"/>
        <v>3.4608894243445736</v>
      </c>
      <c r="X34" s="3">
        <v>11.18</v>
      </c>
      <c r="Y34" s="3">
        <v>6.03</v>
      </c>
      <c r="Z34" t="b">
        <f t="shared" ref="Z34:Z35" si="57">X34&gt;V34</f>
        <v>1</v>
      </c>
      <c r="AA34" t="b">
        <f t="shared" ref="AA34:AA35" si="58">Y34&gt;W34</f>
        <v>1</v>
      </c>
      <c r="AB34" t="b">
        <f t="shared" ref="AB34:AB35" si="59">Y34&gt;5.6</f>
        <v>1</v>
      </c>
      <c r="AC34" t="b">
        <f t="shared" ref="AC34:AC35" si="60">Y34&lt;X34+14</f>
        <v>1</v>
      </c>
      <c r="AD34" t="b">
        <f t="shared" ref="AD34:AD35" si="61">X34&gt;50*Y34/100</f>
        <v>1</v>
      </c>
      <c r="AE34" t="b">
        <f t="shared" ref="AE34:AE35" si="62">X34&gt;1/4*Y34</f>
        <v>1</v>
      </c>
      <c r="AF34" s="212">
        <v>-220.5</v>
      </c>
      <c r="AG34" s="212">
        <v>118.9</v>
      </c>
      <c r="AH34" s="212">
        <v>3.4</v>
      </c>
      <c r="AI34" s="212">
        <f t="shared" ref="AI34" si="63">AH34-(R34+R35)/200</f>
        <v>2.7</v>
      </c>
      <c r="AJ34" s="22">
        <f>MAX(AG34-AF35,AG35-AF34)/AI34*1.2</f>
        <v>150.84444444444441</v>
      </c>
      <c r="AK34" s="212">
        <f>(P36-P37)/AH34</f>
        <v>45.650000000000006</v>
      </c>
      <c r="AL34" s="211">
        <f>AK34*AI34/2</f>
        <v>61.627500000000012</v>
      </c>
      <c r="AM34" s="26">
        <f>AJ34+AL34</f>
        <v>212.47194444444443</v>
      </c>
      <c r="AN34" s="211">
        <f>AM34/(0.9*(U34-4)/100*391.9*1)*10</f>
        <v>10.757114527740539</v>
      </c>
      <c r="AO34" s="211">
        <f t="shared" si="17"/>
        <v>5.3785572638702694</v>
      </c>
    </row>
    <row r="35" spans="1:41">
      <c r="A35" s="111">
        <f>InvTRA!A35</f>
        <v>1</v>
      </c>
      <c r="B35" s="111">
        <f>InvTRA!B35</f>
        <v>2</v>
      </c>
      <c r="C35" s="111">
        <f>InvTRA!C35</f>
        <v>3</v>
      </c>
      <c r="D35" s="111">
        <f>InvTRA!D35</f>
        <v>4</v>
      </c>
      <c r="E35" s="6" t="str">
        <f>InvTRA!E35</f>
        <v>Mdes</v>
      </c>
      <c r="F35" s="111">
        <f>InvTRA!F35</f>
        <v>-58.503</v>
      </c>
      <c r="G35" s="111">
        <f>InvTRA!G35</f>
        <v>-36.463000000000001</v>
      </c>
      <c r="H35" s="111">
        <f>InvTRA!H35</f>
        <v>-108.14100000000001</v>
      </c>
      <c r="I35" s="111">
        <f>InvTRA!I35</f>
        <v>0</v>
      </c>
      <c r="J35" s="111">
        <f>InvTRA!J35</f>
        <v>-7.726</v>
      </c>
      <c r="K35" s="111">
        <f>InvTRA!K35</f>
        <v>-12.006</v>
      </c>
      <c r="L35" s="110">
        <f t="shared" si="0"/>
        <v>-115.867</v>
      </c>
      <c r="M35" s="110">
        <f t="shared" si="1"/>
        <v>0</v>
      </c>
      <c r="N35" s="10">
        <f t="shared" si="2"/>
        <v>-115.867</v>
      </c>
      <c r="O35" s="113">
        <f t="shared" si="3"/>
        <v>0</v>
      </c>
      <c r="P35" s="186">
        <f t="shared" si="4"/>
        <v>-152.33000000000001</v>
      </c>
      <c r="Q35" s="186">
        <f t="shared" si="5"/>
        <v>79.403999999999996</v>
      </c>
      <c r="R35" s="124">
        <v>70</v>
      </c>
      <c r="S35" s="205">
        <f t="shared" si="6"/>
        <v>-102.0455</v>
      </c>
      <c r="T35" s="170">
        <f t="shared" si="10"/>
        <v>76.886799999999994</v>
      </c>
      <c r="U35" s="166">
        <v>60</v>
      </c>
      <c r="V35" s="208">
        <f t="shared" si="8"/>
        <v>5.1743222631926953</v>
      </c>
      <c r="W35" s="208">
        <f t="shared" si="9"/>
        <v>3.8986244467972035</v>
      </c>
      <c r="X35" s="3">
        <v>6.03</v>
      </c>
      <c r="Y35" s="3">
        <v>6.03</v>
      </c>
      <c r="Z35" t="b">
        <f t="shared" si="57"/>
        <v>1</v>
      </c>
      <c r="AA35" t="b">
        <f t="shared" si="58"/>
        <v>1</v>
      </c>
      <c r="AB35" t="b">
        <f t="shared" si="59"/>
        <v>1</v>
      </c>
      <c r="AC35" t="b">
        <f t="shared" si="60"/>
        <v>1</v>
      </c>
      <c r="AD35" t="b">
        <f t="shared" si="61"/>
        <v>1</v>
      </c>
      <c r="AE35" t="b">
        <f t="shared" si="62"/>
        <v>1</v>
      </c>
      <c r="AF35" s="212">
        <v>-97.7</v>
      </c>
      <c r="AG35" s="212">
        <v>118.9</v>
      </c>
      <c r="AO35" s="211"/>
    </row>
    <row r="36" spans="1:41">
      <c r="A36" s="111">
        <f>InvTRA!A36</f>
        <v>1</v>
      </c>
      <c r="B36" s="111">
        <f>InvTRA!B36</f>
        <v>2</v>
      </c>
      <c r="C36" s="111">
        <f>InvTRA!C36</f>
        <v>3</v>
      </c>
      <c r="D36" s="111">
        <f>InvTRA!D36</f>
        <v>4</v>
      </c>
      <c r="E36" s="6" t="str">
        <f>InvTRA!E36</f>
        <v>Vsin</v>
      </c>
      <c r="F36" s="111">
        <f>InvTRA!F36</f>
        <v>132.035</v>
      </c>
      <c r="G36" s="111">
        <f>InvTRA!G36</f>
        <v>79.778999999999996</v>
      </c>
      <c r="H36" s="111">
        <f>InvTRA!H36</f>
        <v>-63.689</v>
      </c>
      <c r="I36" s="111">
        <f>InvTRA!I36</f>
        <v>0</v>
      </c>
      <c r="J36" s="111">
        <f>InvTRA!J36</f>
        <v>-4.55</v>
      </c>
      <c r="K36" s="111">
        <f>InvTRA!K36</f>
        <v>-7.0709999999999997</v>
      </c>
      <c r="L36" s="110">
        <f t="shared" si="0"/>
        <v>-68.239000000000004</v>
      </c>
      <c r="M36" s="110">
        <f t="shared" si="1"/>
        <v>0</v>
      </c>
      <c r="N36" s="10">
        <f t="shared" si="2"/>
        <v>-68.239000000000004</v>
      </c>
      <c r="O36" s="113">
        <f t="shared" si="3"/>
        <v>0</v>
      </c>
      <c r="P36" s="186">
        <f t="shared" si="4"/>
        <v>11.539999999999992</v>
      </c>
      <c r="Q36" s="186">
        <f t="shared" si="5"/>
        <v>148.018</v>
      </c>
      <c r="R36"/>
      <c r="S36" s="205"/>
      <c r="T36" s="170"/>
      <c r="V36" s="208"/>
      <c r="W36" s="208"/>
      <c r="AO36" s="211"/>
    </row>
    <row r="37" spans="1:41">
      <c r="A37" s="111">
        <f>InvTRA!A37</f>
        <v>1</v>
      </c>
      <c r="B37" s="111">
        <f>InvTRA!B37</f>
        <v>2</v>
      </c>
      <c r="C37" s="111">
        <f>InvTRA!C37</f>
        <v>3</v>
      </c>
      <c r="D37" s="111">
        <f>InvTRA!D37</f>
        <v>4</v>
      </c>
      <c r="E37" s="6" t="str">
        <f>InvTRA!E37</f>
        <v>Vdes</v>
      </c>
      <c r="F37" s="111">
        <f>InvTRA!F37</f>
        <v>-123.407</v>
      </c>
      <c r="G37" s="111">
        <f>InvTRA!G37</f>
        <v>-75.430999999999997</v>
      </c>
      <c r="H37" s="111">
        <f>InvTRA!H37</f>
        <v>-63.689</v>
      </c>
      <c r="I37" s="111">
        <f>InvTRA!I37</f>
        <v>0</v>
      </c>
      <c r="J37" s="111">
        <f>InvTRA!J37</f>
        <v>-4.55</v>
      </c>
      <c r="K37" s="111">
        <f>InvTRA!K37</f>
        <v>-7.0709999999999997</v>
      </c>
      <c r="L37" s="110">
        <f t="shared" si="0"/>
        <v>-68.239000000000004</v>
      </c>
      <c r="M37" s="110">
        <f t="shared" si="1"/>
        <v>0</v>
      </c>
      <c r="N37" s="10">
        <f t="shared" si="2"/>
        <v>-68.239000000000004</v>
      </c>
      <c r="O37" s="113">
        <f t="shared" si="3"/>
        <v>0</v>
      </c>
      <c r="P37" s="186">
        <f t="shared" si="4"/>
        <v>-143.67000000000002</v>
      </c>
      <c r="Q37" s="186">
        <f t="shared" si="5"/>
        <v>-7.1919999999999931</v>
      </c>
      <c r="R37"/>
      <c r="S37" s="205"/>
      <c r="T37" s="170"/>
      <c r="V37" s="208"/>
      <c r="W37" s="208"/>
      <c r="AO37" s="211"/>
    </row>
    <row r="38" spans="1:41">
      <c r="A38" s="111">
        <f>InvTRA!A38</f>
        <v>1</v>
      </c>
      <c r="B38" s="111">
        <f>InvTRA!B38</f>
        <v>2</v>
      </c>
      <c r="C38" s="111">
        <f>InvTRA!C38</f>
        <v>3</v>
      </c>
      <c r="D38" s="111">
        <f>InvTRA!D38</f>
        <v>3</v>
      </c>
      <c r="E38" s="6" t="str">
        <f>InvTRA!E38</f>
        <v>Msin</v>
      </c>
      <c r="F38" s="111">
        <f>InvTRA!F38</f>
        <v>-72.677999999999997</v>
      </c>
      <c r="G38" s="111">
        <f>InvTRA!G38</f>
        <v>-43.695999999999998</v>
      </c>
      <c r="H38" s="111">
        <f>InvTRA!H38</f>
        <v>138.41</v>
      </c>
      <c r="I38" s="111">
        <f>InvTRA!I38</f>
        <v>0</v>
      </c>
      <c r="J38" s="111">
        <f>InvTRA!J38</f>
        <v>9.6170000000000009</v>
      </c>
      <c r="K38" s="111">
        <f>InvTRA!K38</f>
        <v>14.944000000000001</v>
      </c>
      <c r="L38" s="110">
        <f t="shared" si="0"/>
        <v>148.02699999999999</v>
      </c>
      <c r="M38" s="110">
        <f t="shared" si="1"/>
        <v>0</v>
      </c>
      <c r="N38" s="10">
        <f t="shared" si="2"/>
        <v>148.02699999999999</v>
      </c>
      <c r="O38" s="113">
        <f t="shared" si="3"/>
        <v>0</v>
      </c>
      <c r="P38" s="186">
        <f t="shared" si="4"/>
        <v>104.33099999999999</v>
      </c>
      <c r="Q38" s="186">
        <f t="shared" si="5"/>
        <v>-191.72299999999998</v>
      </c>
      <c r="R38" s="124">
        <v>70</v>
      </c>
      <c r="S38" s="205">
        <f t="shared" si="6"/>
        <v>101.73644999999999</v>
      </c>
      <c r="T38" s="170">
        <f t="shared" si="10"/>
        <v>-249.85905</v>
      </c>
      <c r="U38" s="166">
        <v>60</v>
      </c>
      <c r="V38" s="208">
        <f t="shared" si="8"/>
        <v>12.669360678081606</v>
      </c>
      <c r="W38" s="208">
        <f t="shared" si="9"/>
        <v>5.1586515643824606</v>
      </c>
      <c r="X38" s="3">
        <v>14.32</v>
      </c>
      <c r="Y38" s="3">
        <v>6.03</v>
      </c>
      <c r="Z38" t="b">
        <f t="shared" ref="Z38:Z39" si="64">X38&gt;V38</f>
        <v>1</v>
      </c>
      <c r="AA38" t="b">
        <f t="shared" ref="AA38:AA39" si="65">Y38&gt;W38</f>
        <v>1</v>
      </c>
      <c r="AB38" t="b">
        <f t="shared" ref="AB38:AB39" si="66">Y38&gt;5.6</f>
        <v>1</v>
      </c>
      <c r="AC38" t="b">
        <f t="shared" ref="AC38:AC39" si="67">Y38&lt;X38+14</f>
        <v>1</v>
      </c>
      <c r="AD38" t="b">
        <f t="shared" ref="AD38:AD39" si="68">X38&gt;50*Y38/100</f>
        <v>1</v>
      </c>
      <c r="AE38" t="b">
        <f t="shared" ref="AE38:AE39" si="69">X38&gt;1/4*Y38</f>
        <v>1</v>
      </c>
      <c r="AF38" s="212">
        <v>-232</v>
      </c>
      <c r="AG38" s="212">
        <v>118.9</v>
      </c>
      <c r="AH38" s="212">
        <v>3.4</v>
      </c>
      <c r="AI38" s="212">
        <f t="shared" ref="AI38" si="70">AH38-(R38+R39)/200</f>
        <v>2.7</v>
      </c>
      <c r="AJ38" s="22">
        <f>MAX(AG38-AF39,AG39-AF38)/AI38*1.2</f>
        <v>155.95555555555552</v>
      </c>
      <c r="AK38" s="212">
        <f>(P40-P41)/AH38</f>
        <v>45.65</v>
      </c>
      <c r="AL38" s="211">
        <f>AK38*AI38/2</f>
        <v>61.627500000000005</v>
      </c>
      <c r="AM38" s="26">
        <f>AJ38+AL38</f>
        <v>217.58305555555552</v>
      </c>
      <c r="AN38" s="211">
        <f>AM38/(0.9*(U38-4)/100*391.9*1)*10</f>
        <v>11.01588190396985</v>
      </c>
      <c r="AO38" s="211">
        <f t="shared" si="17"/>
        <v>5.5079409519849252</v>
      </c>
    </row>
    <row r="39" spans="1:41">
      <c r="A39" s="111">
        <f>InvTRA!A39</f>
        <v>1</v>
      </c>
      <c r="B39" s="111">
        <f>InvTRA!B39</f>
        <v>2</v>
      </c>
      <c r="C39" s="111">
        <f>InvTRA!C39</f>
        <v>3</v>
      </c>
      <c r="D39" s="111">
        <f>InvTRA!D39</f>
        <v>3</v>
      </c>
      <c r="E39" s="6" t="str">
        <f>InvTRA!E39</f>
        <v>Mdes</v>
      </c>
      <c r="F39" s="111">
        <f>InvTRA!F39</f>
        <v>-60.902999999999999</v>
      </c>
      <c r="G39" s="111">
        <f>InvTRA!G39</f>
        <v>-37.780999999999999</v>
      </c>
      <c r="H39" s="111">
        <f>InvTRA!H39</f>
        <v>-137.4</v>
      </c>
      <c r="I39" s="111">
        <f>InvTRA!I39</f>
        <v>0</v>
      </c>
      <c r="J39" s="111">
        <f>InvTRA!J39</f>
        <v>-9.5489999999999995</v>
      </c>
      <c r="K39" s="111">
        <f>InvTRA!K39</f>
        <v>-14.837999999999999</v>
      </c>
      <c r="L39" s="110">
        <f t="shared" si="0"/>
        <v>-146.94900000000001</v>
      </c>
      <c r="M39" s="110">
        <f t="shared" si="1"/>
        <v>0</v>
      </c>
      <c r="N39" s="10">
        <f t="shared" si="2"/>
        <v>-146.94900000000001</v>
      </c>
      <c r="O39" s="113">
        <f t="shared" si="3"/>
        <v>0</v>
      </c>
      <c r="P39" s="186">
        <f t="shared" si="4"/>
        <v>-184.73000000000002</v>
      </c>
      <c r="Q39" s="186">
        <f t="shared" si="5"/>
        <v>109.16800000000001</v>
      </c>
      <c r="R39" s="124">
        <v>70</v>
      </c>
      <c r="S39" s="205">
        <f t="shared" si="6"/>
        <v>-127.81195000000002</v>
      </c>
      <c r="T39" s="170">
        <f t="shared" si="10"/>
        <v>105.35545</v>
      </c>
      <c r="U39" s="166">
        <v>60</v>
      </c>
      <c r="V39" s="208">
        <f t="shared" si="8"/>
        <v>6.4808366697901585</v>
      </c>
      <c r="W39" s="208">
        <f t="shared" si="9"/>
        <v>5.3421566897480517</v>
      </c>
      <c r="X39" s="3">
        <v>7.16</v>
      </c>
      <c r="Y39" s="3">
        <v>6.03</v>
      </c>
      <c r="Z39" t="b">
        <f t="shared" si="64"/>
        <v>1</v>
      </c>
      <c r="AA39" t="b">
        <f t="shared" si="65"/>
        <v>1</v>
      </c>
      <c r="AB39" t="b">
        <f t="shared" si="66"/>
        <v>1</v>
      </c>
      <c r="AC39" t="b">
        <f t="shared" si="67"/>
        <v>1</v>
      </c>
      <c r="AD39" t="b">
        <f t="shared" si="68"/>
        <v>1</v>
      </c>
      <c r="AE39" t="b">
        <f t="shared" si="69"/>
        <v>1</v>
      </c>
      <c r="AF39" s="212">
        <v>-116</v>
      </c>
      <c r="AG39" s="212">
        <v>118.9</v>
      </c>
      <c r="AO39" s="211"/>
    </row>
    <row r="40" spans="1:41">
      <c r="A40" s="111">
        <f>InvTRA!A40</f>
        <v>1</v>
      </c>
      <c r="B40" s="111">
        <f>InvTRA!B40</f>
        <v>2</v>
      </c>
      <c r="C40" s="111">
        <f>InvTRA!C40</f>
        <v>3</v>
      </c>
      <c r="D40" s="111">
        <f>InvTRA!D40</f>
        <v>3</v>
      </c>
      <c r="E40" s="6" t="str">
        <f>InvTRA!E40</f>
        <v>Vsin</v>
      </c>
      <c r="F40" s="111">
        <f>InvTRA!F40</f>
        <v>131.184</v>
      </c>
      <c r="G40" s="111">
        <f>InvTRA!G40</f>
        <v>79.344999999999999</v>
      </c>
      <c r="H40" s="111">
        <f>InvTRA!H40</f>
        <v>-81.120999999999995</v>
      </c>
      <c r="I40" s="111">
        <f>InvTRA!I40</f>
        <v>0</v>
      </c>
      <c r="J40" s="111">
        <f>InvTRA!J40</f>
        <v>-5.6369999999999996</v>
      </c>
      <c r="K40" s="111">
        <f>InvTRA!K40</f>
        <v>-8.7590000000000003</v>
      </c>
      <c r="L40" s="110">
        <f t="shared" si="0"/>
        <v>-86.757999999999996</v>
      </c>
      <c r="M40" s="110">
        <f t="shared" si="1"/>
        <v>0</v>
      </c>
      <c r="N40" s="10">
        <f t="shared" si="2"/>
        <v>-86.757999999999996</v>
      </c>
      <c r="O40" s="113">
        <f t="shared" si="3"/>
        <v>0</v>
      </c>
      <c r="P40" s="186">
        <f t="shared" si="4"/>
        <v>-7.4129999999999967</v>
      </c>
      <c r="Q40" s="186">
        <f t="shared" si="5"/>
        <v>166.10300000000001</v>
      </c>
      <c r="R40"/>
      <c r="S40" s="205"/>
      <c r="T40" s="170"/>
      <c r="V40" s="208"/>
      <c r="W40" s="208"/>
      <c r="AO40" s="211"/>
    </row>
    <row r="41" spans="1:41">
      <c r="A41" s="111">
        <f>InvTRA!A41</f>
        <v>1</v>
      </c>
      <c r="B41" s="111">
        <f>InvTRA!B41</f>
        <v>2</v>
      </c>
      <c r="C41" s="111">
        <f>InvTRA!C41</f>
        <v>3</v>
      </c>
      <c r="D41" s="111">
        <f>InvTRA!D41</f>
        <v>3</v>
      </c>
      <c r="E41" s="6" t="str">
        <f>InvTRA!E41</f>
        <v>Vdes</v>
      </c>
      <c r="F41" s="111">
        <f>InvTRA!F41</f>
        <v>-124.258</v>
      </c>
      <c r="G41" s="111">
        <f>InvTRA!G41</f>
        <v>-75.864999999999995</v>
      </c>
      <c r="H41" s="111">
        <f>InvTRA!H41</f>
        <v>-81.120999999999995</v>
      </c>
      <c r="I41" s="111">
        <f>InvTRA!I41</f>
        <v>0</v>
      </c>
      <c r="J41" s="111">
        <f>InvTRA!J41</f>
        <v>-5.6369999999999996</v>
      </c>
      <c r="K41" s="111">
        <f>InvTRA!K41</f>
        <v>-8.7590000000000003</v>
      </c>
      <c r="L41" s="110">
        <f t="shared" si="0"/>
        <v>-86.757999999999996</v>
      </c>
      <c r="M41" s="110">
        <f t="shared" si="1"/>
        <v>0</v>
      </c>
      <c r="N41" s="10">
        <f t="shared" si="2"/>
        <v>-86.757999999999996</v>
      </c>
      <c r="O41" s="113">
        <f t="shared" si="3"/>
        <v>0</v>
      </c>
      <c r="P41" s="186">
        <f t="shared" si="4"/>
        <v>-162.62299999999999</v>
      </c>
      <c r="Q41" s="186">
        <f t="shared" si="5"/>
        <v>10.893000000000001</v>
      </c>
      <c r="R41"/>
      <c r="S41" s="205"/>
      <c r="T41" s="170"/>
      <c r="V41" s="208"/>
      <c r="W41" s="208"/>
      <c r="AO41" s="211"/>
    </row>
    <row r="42" spans="1:41">
      <c r="A42" s="111">
        <f>InvTRA!A42</f>
        <v>1</v>
      </c>
      <c r="B42" s="111">
        <f>InvTRA!B42</f>
        <v>2</v>
      </c>
      <c r="C42" s="111">
        <f>InvTRA!C42</f>
        <v>3</v>
      </c>
      <c r="D42" s="111">
        <f>InvTRA!D42</f>
        <v>2</v>
      </c>
      <c r="E42" s="6" t="str">
        <f>InvTRA!E42</f>
        <v>Msin</v>
      </c>
      <c r="F42" s="111">
        <f>InvTRA!F42</f>
        <v>-70.227999999999994</v>
      </c>
      <c r="G42" s="111">
        <f>InvTRA!G42</f>
        <v>-42.447000000000003</v>
      </c>
      <c r="H42" s="111">
        <f>InvTRA!H42</f>
        <v>164.107</v>
      </c>
      <c r="I42" s="111">
        <f>InvTRA!I42</f>
        <v>0</v>
      </c>
      <c r="J42" s="111">
        <f>InvTRA!J42</f>
        <v>10.98</v>
      </c>
      <c r="K42" s="111">
        <f>InvTRA!K42</f>
        <v>17.061</v>
      </c>
      <c r="L42" s="110">
        <f t="shared" si="0"/>
        <v>175.08699999999999</v>
      </c>
      <c r="M42" s="110">
        <f t="shared" si="1"/>
        <v>0</v>
      </c>
      <c r="N42" s="10">
        <f t="shared" si="2"/>
        <v>175.08699999999999</v>
      </c>
      <c r="O42" s="113">
        <f t="shared" si="3"/>
        <v>0</v>
      </c>
      <c r="P42" s="186">
        <f t="shared" si="4"/>
        <v>132.63999999999999</v>
      </c>
      <c r="Q42" s="186">
        <f t="shared" si="5"/>
        <v>-217.53399999999999</v>
      </c>
      <c r="R42" s="124">
        <v>70</v>
      </c>
      <c r="S42" s="205">
        <f t="shared" si="6"/>
        <v>124.27009999999999</v>
      </c>
      <c r="T42" s="170">
        <f t="shared" si="10"/>
        <v>-280.90640000000002</v>
      </c>
      <c r="U42" s="166">
        <v>60</v>
      </c>
      <c r="V42" s="208">
        <f t="shared" si="8"/>
        <v>14.24364856258544</v>
      </c>
      <c r="W42" s="208">
        <f t="shared" si="9"/>
        <v>6.3012435146986636</v>
      </c>
      <c r="X42" s="3">
        <v>14.32</v>
      </c>
      <c r="Y42" s="3">
        <v>8.0399999999999991</v>
      </c>
      <c r="Z42" t="b">
        <f t="shared" ref="Z42:Z43" si="71">X42&gt;V42</f>
        <v>1</v>
      </c>
      <c r="AA42" t="b">
        <f t="shared" ref="AA42:AA43" si="72">Y42&gt;W42</f>
        <v>1</v>
      </c>
      <c r="AB42" t="b">
        <f t="shared" ref="AB42:AB43" si="73">Y42&gt;5.6</f>
        <v>1</v>
      </c>
      <c r="AC42" t="b">
        <f t="shared" ref="AC42:AC43" si="74">Y42&lt;X42+14</f>
        <v>1</v>
      </c>
      <c r="AD42" t="b">
        <f t="shared" ref="AD42:AD43" si="75">X42&gt;50*Y42/100</f>
        <v>1</v>
      </c>
      <c r="AE42" t="b">
        <f t="shared" ref="AE42:AE43" si="76">X42&gt;1/4*Y42</f>
        <v>1</v>
      </c>
      <c r="AF42" s="212">
        <v>-232</v>
      </c>
      <c r="AG42" s="212">
        <v>158.6</v>
      </c>
      <c r="AH42" s="212">
        <v>3.4</v>
      </c>
      <c r="AI42" s="212">
        <f t="shared" ref="AI42" si="77">AH42-(R42+R43)/200</f>
        <v>2.7</v>
      </c>
      <c r="AJ42" s="22">
        <f>MAX(AG42-AF43,AG43-AF42)/AI42*1.2</f>
        <v>173.6</v>
      </c>
      <c r="AK42" s="212">
        <f>(P44-P45)/AH42</f>
        <v>45.650000000000013</v>
      </c>
      <c r="AL42" s="211">
        <f>AK42*AI42/2</f>
        <v>61.627500000000019</v>
      </c>
      <c r="AM42" s="26">
        <f>AJ42+AL42</f>
        <v>235.22750000000002</v>
      </c>
      <c r="AN42" s="211">
        <f>AM42/(0.9*(U42-4)/100*391.9*1)*10</f>
        <v>11.909191889735398</v>
      </c>
      <c r="AO42" s="211">
        <f t="shared" si="17"/>
        <v>5.9545959448676991</v>
      </c>
    </row>
    <row r="43" spans="1:41">
      <c r="A43" s="111">
        <f>InvTRA!A43</f>
        <v>1</v>
      </c>
      <c r="B43" s="111">
        <f>InvTRA!B43</f>
        <v>2</v>
      </c>
      <c r="C43" s="111">
        <f>InvTRA!C43</f>
        <v>3</v>
      </c>
      <c r="D43" s="111">
        <f>InvTRA!D43</f>
        <v>2</v>
      </c>
      <c r="E43" s="6" t="str">
        <f>InvTRA!E43</f>
        <v>Mdes</v>
      </c>
      <c r="F43" s="111">
        <f>InvTRA!F43</f>
        <v>-63.517000000000003</v>
      </c>
      <c r="G43" s="111">
        <f>InvTRA!G43</f>
        <v>-39.148000000000003</v>
      </c>
      <c r="H43" s="111">
        <f>InvTRA!H43</f>
        <v>-162.50299999999999</v>
      </c>
      <c r="I43" s="111">
        <f>InvTRA!I43</f>
        <v>0</v>
      </c>
      <c r="J43" s="111">
        <f>InvTRA!J43</f>
        <v>-10.872999999999999</v>
      </c>
      <c r="K43" s="111">
        <f>InvTRA!K43</f>
        <v>-16.895</v>
      </c>
      <c r="L43" s="110">
        <f t="shared" si="0"/>
        <v>-173.37599999999998</v>
      </c>
      <c r="M43" s="110">
        <f t="shared" si="1"/>
        <v>0</v>
      </c>
      <c r="N43" s="10">
        <f t="shared" si="2"/>
        <v>-173.37599999999998</v>
      </c>
      <c r="O43" s="113">
        <f t="shared" si="3"/>
        <v>0</v>
      </c>
      <c r="P43" s="186">
        <f t="shared" si="4"/>
        <v>-212.52399999999997</v>
      </c>
      <c r="Q43" s="186">
        <f t="shared" si="5"/>
        <v>134.22799999999998</v>
      </c>
      <c r="R43" s="124">
        <v>70</v>
      </c>
      <c r="S43" s="205">
        <f t="shared" si="6"/>
        <v>-149.83059999999995</v>
      </c>
      <c r="T43" s="170">
        <f t="shared" si="10"/>
        <v>125.17909999999998</v>
      </c>
      <c r="U43" s="166">
        <v>60</v>
      </c>
      <c r="V43" s="208">
        <f t="shared" si="8"/>
        <v>7.5973150142585331</v>
      </c>
      <c r="W43" s="208">
        <f t="shared" si="9"/>
        <v>6.3473352966708427</v>
      </c>
      <c r="X43" s="3">
        <v>8.2899999999999991</v>
      </c>
      <c r="Y43" s="3">
        <v>8.0399999999999991</v>
      </c>
      <c r="Z43" t="b">
        <f t="shared" si="71"/>
        <v>1</v>
      </c>
      <c r="AA43" t="b">
        <f t="shared" si="72"/>
        <v>1</v>
      </c>
      <c r="AB43" t="b">
        <f t="shared" si="73"/>
        <v>1</v>
      </c>
      <c r="AC43" t="b">
        <f t="shared" si="74"/>
        <v>1</v>
      </c>
      <c r="AD43" t="b">
        <f t="shared" si="75"/>
        <v>1</v>
      </c>
      <c r="AE43" t="b">
        <f t="shared" si="76"/>
        <v>1</v>
      </c>
      <c r="AF43" s="212">
        <v>-163.5</v>
      </c>
      <c r="AG43" s="212">
        <v>158.6</v>
      </c>
      <c r="AO43" s="211"/>
    </row>
    <row r="44" spans="1:41">
      <c r="A44" s="111">
        <f>InvTRA!A44</f>
        <v>1</v>
      </c>
      <c r="B44" s="111">
        <f>InvTRA!B44</f>
        <v>2</v>
      </c>
      <c r="C44" s="111">
        <f>InvTRA!C44</f>
        <v>3</v>
      </c>
      <c r="D44" s="111">
        <f>InvTRA!D44</f>
        <v>2</v>
      </c>
      <c r="E44" s="6" t="str">
        <f>InvTRA!E44</f>
        <v>Vsin</v>
      </c>
      <c r="F44" s="111">
        <f>InvTRA!F44</f>
        <v>129.69499999999999</v>
      </c>
      <c r="G44" s="111">
        <f>InvTRA!G44</f>
        <v>78.575000000000003</v>
      </c>
      <c r="H44" s="111">
        <f>InvTRA!H44</f>
        <v>-96.061999999999998</v>
      </c>
      <c r="I44" s="111">
        <f>InvTRA!I44</f>
        <v>0</v>
      </c>
      <c r="J44" s="111">
        <f>InvTRA!J44</f>
        <v>-6.4269999999999996</v>
      </c>
      <c r="K44" s="111">
        <f>InvTRA!K44</f>
        <v>-9.9870000000000001</v>
      </c>
      <c r="L44" s="110">
        <f t="shared" si="0"/>
        <v>-102.489</v>
      </c>
      <c r="M44" s="110">
        <f t="shared" si="1"/>
        <v>0</v>
      </c>
      <c r="N44" s="10">
        <f t="shared" si="2"/>
        <v>-102.489</v>
      </c>
      <c r="O44" s="113">
        <f t="shared" si="3"/>
        <v>0</v>
      </c>
      <c r="P44" s="186">
        <f t="shared" si="4"/>
        <v>-23.914000000000001</v>
      </c>
      <c r="Q44" s="186">
        <f t="shared" si="5"/>
        <v>181.06400000000002</v>
      </c>
      <c r="R44"/>
      <c r="S44" s="205"/>
      <c r="T44" s="170"/>
      <c r="V44" s="208"/>
      <c r="W44" s="208"/>
      <c r="AO44" s="211"/>
    </row>
    <row r="45" spans="1:41">
      <c r="A45" s="111">
        <f>InvTRA!A45</f>
        <v>1</v>
      </c>
      <c r="B45" s="111">
        <f>InvTRA!B45</f>
        <v>2</v>
      </c>
      <c r="C45" s="111">
        <f>InvTRA!C45</f>
        <v>3</v>
      </c>
      <c r="D45" s="111">
        <f>InvTRA!D45</f>
        <v>2</v>
      </c>
      <c r="E45" s="6" t="str">
        <f>InvTRA!E45</f>
        <v>Vdes</v>
      </c>
      <c r="F45" s="111">
        <f>InvTRA!F45</f>
        <v>-125.747</v>
      </c>
      <c r="G45" s="111">
        <f>InvTRA!G45</f>
        <v>-76.635000000000005</v>
      </c>
      <c r="H45" s="111">
        <f>InvTRA!H45</f>
        <v>-96.061999999999998</v>
      </c>
      <c r="I45" s="111">
        <f>InvTRA!I45</f>
        <v>0</v>
      </c>
      <c r="J45" s="111">
        <f>InvTRA!J45</f>
        <v>-6.4269999999999996</v>
      </c>
      <c r="K45" s="111">
        <f>InvTRA!K45</f>
        <v>-9.9870000000000001</v>
      </c>
      <c r="L45" s="110">
        <f t="shared" si="0"/>
        <v>-102.489</v>
      </c>
      <c r="M45" s="110">
        <f t="shared" si="1"/>
        <v>0</v>
      </c>
      <c r="N45" s="10">
        <f t="shared" si="2"/>
        <v>-102.489</v>
      </c>
      <c r="O45" s="113">
        <f t="shared" si="3"/>
        <v>0</v>
      </c>
      <c r="P45" s="186">
        <f t="shared" si="4"/>
        <v>-179.12400000000002</v>
      </c>
      <c r="Q45" s="186">
        <f t="shared" si="5"/>
        <v>25.853999999999999</v>
      </c>
      <c r="R45"/>
      <c r="S45" s="205"/>
      <c r="T45" s="170"/>
      <c r="V45" s="208"/>
      <c r="W45" s="208"/>
      <c r="AO45" s="211"/>
    </row>
    <row r="46" spans="1:41">
      <c r="A46" s="111">
        <f>InvTRA!A46</f>
        <v>1</v>
      </c>
      <c r="B46" s="111">
        <f>InvTRA!B46</f>
        <v>2</v>
      </c>
      <c r="C46" s="111">
        <f>InvTRA!C46</f>
        <v>3</v>
      </c>
      <c r="D46" s="111">
        <f>InvTRA!D46</f>
        <v>1</v>
      </c>
      <c r="E46" s="6" t="str">
        <f>InvTRA!E46</f>
        <v>Msin</v>
      </c>
      <c r="F46" s="111">
        <f>InvTRA!F46</f>
        <v>-36.033000000000001</v>
      </c>
      <c r="G46" s="111">
        <f>InvTRA!G46</f>
        <v>-23.091000000000001</v>
      </c>
      <c r="H46" s="111">
        <f>InvTRA!H46</f>
        <v>179.21</v>
      </c>
      <c r="I46" s="111">
        <f>InvTRA!I46</f>
        <v>0</v>
      </c>
      <c r="J46" s="111">
        <f>InvTRA!J46</f>
        <v>10.808</v>
      </c>
      <c r="K46" s="111">
        <f>InvTRA!K46</f>
        <v>16.794</v>
      </c>
      <c r="L46" s="110">
        <f t="shared" si="0"/>
        <v>190.018</v>
      </c>
      <c r="M46" s="110">
        <f t="shared" si="1"/>
        <v>0</v>
      </c>
      <c r="N46" s="10">
        <f t="shared" si="2"/>
        <v>190.018</v>
      </c>
      <c r="O46" s="113">
        <f t="shared" si="3"/>
        <v>0</v>
      </c>
      <c r="P46" s="186">
        <f t="shared" si="4"/>
        <v>166.92699999999999</v>
      </c>
      <c r="Q46" s="186">
        <f t="shared" si="5"/>
        <v>-213.10900000000001</v>
      </c>
      <c r="R46" s="124">
        <v>70</v>
      </c>
      <c r="S46" s="205">
        <f t="shared" si="6"/>
        <v>141.84285</v>
      </c>
      <c r="T46" s="170">
        <f t="shared" si="10"/>
        <v>-265.63945000000001</v>
      </c>
      <c r="U46" s="166">
        <v>60</v>
      </c>
      <c r="V46" s="208">
        <f t="shared" si="8"/>
        <v>13.469522126083589</v>
      </c>
      <c r="W46" s="208">
        <f t="shared" si="9"/>
        <v>7.1922879169556904</v>
      </c>
      <c r="X46" s="3">
        <v>14.32</v>
      </c>
      <c r="Y46" s="3">
        <v>8.0399999999999991</v>
      </c>
      <c r="Z46" t="b">
        <f t="shared" ref="Z46:Z47" si="78">X46&gt;V46</f>
        <v>1</v>
      </c>
      <c r="AA46" t="b">
        <f t="shared" ref="AA46:AA47" si="79">Y46&gt;W46</f>
        <v>1</v>
      </c>
      <c r="AB46" t="b">
        <f t="shared" ref="AB46:AB47" si="80">Y46&gt;5.6</f>
        <v>1</v>
      </c>
      <c r="AC46" t="b">
        <f t="shared" ref="AC46:AC47" si="81">Y46&lt;X46+14</f>
        <v>1</v>
      </c>
      <c r="AD46" t="b">
        <f t="shared" ref="AD46:AD47" si="82">X46&gt;50*Y46/100</f>
        <v>1</v>
      </c>
      <c r="AE46" t="b">
        <f t="shared" ref="AE46:AE47" si="83">X46&gt;1/4*Y46</f>
        <v>1</v>
      </c>
      <c r="AF46" s="212">
        <v>-232</v>
      </c>
      <c r="AG46" s="212">
        <v>158.6</v>
      </c>
      <c r="AH46" s="212">
        <v>3.4</v>
      </c>
      <c r="AI46" s="212">
        <f t="shared" ref="AI46" si="84">AH46-(R46+R47)/200</f>
        <v>2.7</v>
      </c>
      <c r="AJ46" s="22">
        <f>MAX(AG46-AF47,AG47-AF46)/AI46*1.2</f>
        <v>173.6</v>
      </c>
      <c r="AK46" s="212">
        <f>(P48-P49)/AH46</f>
        <v>22.400000000000002</v>
      </c>
      <c r="AL46" s="211">
        <f>AK46*AI46/2</f>
        <v>30.240000000000006</v>
      </c>
      <c r="AM46" s="26">
        <f>AJ46+AL46</f>
        <v>203.84</v>
      </c>
      <c r="AN46" s="211">
        <f>AM46/(0.9*(U46-4)/100*391.9*1)*10</f>
        <v>10.320092994244565</v>
      </c>
      <c r="AO46" s="211">
        <f t="shared" si="17"/>
        <v>5.1600464971222824</v>
      </c>
    </row>
    <row r="47" spans="1:41">
      <c r="A47" s="111">
        <f>InvTRA!A47</f>
        <v>1</v>
      </c>
      <c r="B47" s="111">
        <f>InvTRA!B47</f>
        <v>2</v>
      </c>
      <c r="C47" s="111">
        <f>InvTRA!C47</f>
        <v>3</v>
      </c>
      <c r="D47" s="111">
        <f>InvTRA!D47</f>
        <v>1</v>
      </c>
      <c r="E47" s="6" t="str">
        <f>InvTRA!E47</f>
        <v>Mdes</v>
      </c>
      <c r="F47" s="111">
        <f>InvTRA!F47</f>
        <v>-29.312999999999999</v>
      </c>
      <c r="G47" s="111">
        <f>InvTRA!G47</f>
        <v>-19.254000000000001</v>
      </c>
      <c r="H47" s="111">
        <f>InvTRA!H47</f>
        <v>-176.32300000000001</v>
      </c>
      <c r="I47" s="111">
        <f>InvTRA!I47</f>
        <v>0</v>
      </c>
      <c r="J47" s="111">
        <f>InvTRA!J47</f>
        <v>-10.643000000000001</v>
      </c>
      <c r="K47" s="111">
        <f>InvTRA!K47</f>
        <v>-16.538</v>
      </c>
      <c r="L47" s="110">
        <f t="shared" si="0"/>
        <v>-186.96600000000001</v>
      </c>
      <c r="M47" s="110">
        <f t="shared" si="1"/>
        <v>0</v>
      </c>
      <c r="N47" s="10">
        <f t="shared" si="2"/>
        <v>-186.96600000000001</v>
      </c>
      <c r="O47" s="113">
        <f t="shared" si="3"/>
        <v>0</v>
      </c>
      <c r="P47" s="186">
        <f t="shared" si="4"/>
        <v>-206.22</v>
      </c>
      <c r="Q47" s="186">
        <f t="shared" si="5"/>
        <v>167.71200000000002</v>
      </c>
      <c r="R47" s="124">
        <v>70</v>
      </c>
      <c r="S47" s="205">
        <f t="shared" si="6"/>
        <v>-154.47985</v>
      </c>
      <c r="T47" s="170">
        <f t="shared" si="10"/>
        <v>141.83755000000002</v>
      </c>
      <c r="U47" s="166">
        <v>60</v>
      </c>
      <c r="V47" s="208">
        <f t="shared" si="8"/>
        <v>7.8330600278274689</v>
      </c>
      <c r="W47" s="208">
        <f t="shared" si="9"/>
        <v>7.1920191749925975</v>
      </c>
      <c r="X47" s="3">
        <v>8.2899999999999991</v>
      </c>
      <c r="Y47" s="3">
        <v>8.0399999999999991</v>
      </c>
      <c r="Z47" t="b">
        <f t="shared" si="78"/>
        <v>1</v>
      </c>
      <c r="AA47" t="b">
        <f t="shared" si="79"/>
        <v>1</v>
      </c>
      <c r="AB47" t="b">
        <f t="shared" si="80"/>
        <v>1</v>
      </c>
      <c r="AC47" t="b">
        <f t="shared" si="81"/>
        <v>1</v>
      </c>
      <c r="AD47" t="b">
        <f t="shared" si="82"/>
        <v>1</v>
      </c>
      <c r="AE47" t="b">
        <f t="shared" si="83"/>
        <v>1</v>
      </c>
      <c r="AF47" s="212">
        <v>-163.5</v>
      </c>
      <c r="AG47" s="212">
        <v>158.6</v>
      </c>
      <c r="AO47" s="211"/>
    </row>
    <row r="48" spans="1:41">
      <c r="A48" s="111">
        <f>InvTRA!A48</f>
        <v>1</v>
      </c>
      <c r="B48" s="111">
        <f>InvTRA!B48</f>
        <v>2</v>
      </c>
      <c r="C48" s="111">
        <f>InvTRA!C48</f>
        <v>3</v>
      </c>
      <c r="D48" s="111">
        <f>InvTRA!D48</f>
        <v>1</v>
      </c>
      <c r="E48" s="6" t="str">
        <f>InvTRA!E48</f>
        <v>Vsin</v>
      </c>
      <c r="F48" s="111">
        <f>InvTRA!F48</f>
        <v>61.101999999999997</v>
      </c>
      <c r="G48" s="111">
        <f>InvTRA!G48</f>
        <v>39.209000000000003</v>
      </c>
      <c r="H48" s="111">
        <f>InvTRA!H48</f>
        <v>-104.569</v>
      </c>
      <c r="I48" s="111">
        <f>InvTRA!I48</f>
        <v>0</v>
      </c>
      <c r="J48" s="111">
        <f>InvTRA!J48</f>
        <v>-6.3090000000000002</v>
      </c>
      <c r="K48" s="111">
        <f>InvTRA!K48</f>
        <v>-9.8030000000000008</v>
      </c>
      <c r="L48" s="110">
        <f t="shared" si="0"/>
        <v>-110.878</v>
      </c>
      <c r="M48" s="110">
        <f t="shared" si="1"/>
        <v>0</v>
      </c>
      <c r="N48" s="10">
        <f t="shared" si="2"/>
        <v>-110.878</v>
      </c>
      <c r="O48" s="113">
        <f t="shared" si="3"/>
        <v>0</v>
      </c>
      <c r="P48" s="186">
        <f t="shared" si="4"/>
        <v>-71.668999999999997</v>
      </c>
      <c r="Q48" s="186">
        <f t="shared" si="5"/>
        <v>150.08699999999999</v>
      </c>
      <c r="S48" s="205"/>
      <c r="T48" s="170"/>
      <c r="V48" s="208"/>
      <c r="W48" s="208"/>
      <c r="AO48" s="211"/>
    </row>
    <row r="49" spans="1:41">
      <c r="A49" s="111">
        <f>InvTRA!A49</f>
        <v>1</v>
      </c>
      <c r="B49" s="111">
        <f>InvTRA!B49</f>
        <v>2</v>
      </c>
      <c r="C49" s="111">
        <f>InvTRA!C49</f>
        <v>3</v>
      </c>
      <c r="D49" s="111">
        <f>InvTRA!D49</f>
        <v>1</v>
      </c>
      <c r="E49" s="6" t="str">
        <f>InvTRA!E49</f>
        <v>Vdes</v>
      </c>
      <c r="F49" s="111">
        <f>InvTRA!F49</f>
        <v>-57.15</v>
      </c>
      <c r="G49" s="111">
        <f>InvTRA!G49</f>
        <v>-36.951000000000001</v>
      </c>
      <c r="H49" s="111">
        <f>InvTRA!H49</f>
        <v>-104.569</v>
      </c>
      <c r="I49" s="111">
        <f>InvTRA!I49</f>
        <v>0</v>
      </c>
      <c r="J49" s="111">
        <f>InvTRA!J49</f>
        <v>-6.3090000000000002</v>
      </c>
      <c r="K49" s="111">
        <f>InvTRA!K49</f>
        <v>-9.8030000000000008</v>
      </c>
      <c r="L49" s="110">
        <f t="shared" si="0"/>
        <v>-110.878</v>
      </c>
      <c r="M49" s="110">
        <f t="shared" si="1"/>
        <v>0</v>
      </c>
      <c r="N49" s="10">
        <f t="shared" si="2"/>
        <v>-110.878</v>
      </c>
      <c r="O49" s="113">
        <f t="shared" si="3"/>
        <v>0</v>
      </c>
      <c r="P49" s="186">
        <f t="shared" si="4"/>
        <v>-147.82900000000001</v>
      </c>
      <c r="Q49" s="186">
        <f t="shared" si="5"/>
        <v>73.926999999999992</v>
      </c>
      <c r="S49" s="205"/>
      <c r="T49" s="170"/>
      <c r="V49" s="208"/>
      <c r="W49" s="208"/>
      <c r="AO49" s="211"/>
    </row>
    <row r="50" spans="1:41">
      <c r="A50" s="111">
        <f>InvTRA!A50</f>
        <v>1</v>
      </c>
      <c r="B50" s="111">
        <f>InvTRA!B50</f>
        <v>3</v>
      </c>
      <c r="C50" s="111">
        <f>InvTRA!C50</f>
        <v>4</v>
      </c>
      <c r="D50" s="111">
        <f>InvTRA!D50</f>
        <v>6</v>
      </c>
      <c r="E50" s="6" t="str">
        <f>InvTRA!E50</f>
        <v>Msin</v>
      </c>
      <c r="F50" s="111">
        <f>InvTRA!F50</f>
        <v>5.2809999999999997</v>
      </c>
      <c r="G50" s="111">
        <f>InvTRA!G50</f>
        <v>3.42</v>
      </c>
      <c r="H50" s="111">
        <f>InvTRA!H50</f>
        <v>22.97</v>
      </c>
      <c r="I50" s="111">
        <f>InvTRA!I50</f>
        <v>0</v>
      </c>
      <c r="J50" s="111">
        <f>InvTRA!J50</f>
        <v>1.8009999999999999</v>
      </c>
      <c r="K50" s="111">
        <f>InvTRA!K50</f>
        <v>2.7989999999999999</v>
      </c>
      <c r="L50" s="110">
        <f t="shared" si="0"/>
        <v>24.770999999999997</v>
      </c>
      <c r="M50" s="110">
        <f t="shared" si="1"/>
        <v>0</v>
      </c>
      <c r="N50" s="10">
        <f t="shared" si="2"/>
        <v>24.770999999999997</v>
      </c>
      <c r="O50" s="113">
        <f t="shared" si="3"/>
        <v>0</v>
      </c>
      <c r="P50" s="186">
        <f t="shared" si="4"/>
        <v>28.190999999999995</v>
      </c>
      <c r="Q50" s="186">
        <f t="shared" si="5"/>
        <v>-21.350999999999999</v>
      </c>
      <c r="R50" s="124">
        <v>70</v>
      </c>
      <c r="S50" s="205">
        <f t="shared" si="6"/>
        <v>26.948499999999996</v>
      </c>
      <c r="T50" s="205">
        <f t="shared" ref="T50:T51" si="85">(ABS(Q50)-ABS((Q52)*R50/200))*SIGN(Q50)</f>
        <v>-9.9619999999999997</v>
      </c>
      <c r="U50" s="166">
        <v>50</v>
      </c>
      <c r="V50" s="208">
        <f t="shared" si="8"/>
        <v>0.61494510432831961</v>
      </c>
      <c r="W50" s="208">
        <f t="shared" si="9"/>
        <v>1.6635061377225178</v>
      </c>
      <c r="X50" s="3">
        <v>4.0199999999999996</v>
      </c>
      <c r="Y50" s="3">
        <v>6.03</v>
      </c>
      <c r="Z50" t="b">
        <f t="shared" ref="Z50:Z51" si="86">X50&gt;V50</f>
        <v>1</v>
      </c>
      <c r="AA50" t="b">
        <f t="shared" ref="AA50:AA51" si="87">Y50&gt;W50</f>
        <v>1</v>
      </c>
      <c r="AB50" t="b">
        <f t="shared" ref="AB50:AB51" si="88">Y50&gt;5.6</f>
        <v>1</v>
      </c>
      <c r="AC50" t="b">
        <f t="shared" ref="AC50:AC51" si="89">Y50&lt;X50+14</f>
        <v>1</v>
      </c>
      <c r="AD50" t="b">
        <f t="shared" ref="AD50:AD51" si="90">X50&gt;50*Y50/100</f>
        <v>1</v>
      </c>
      <c r="AE50" t="b">
        <f t="shared" ref="AE50:AE51" si="91">X50&gt;1/4*Y50</f>
        <v>1</v>
      </c>
      <c r="AF50" s="212">
        <v>-65.099999999999994</v>
      </c>
      <c r="AG50" s="212">
        <v>97.7</v>
      </c>
      <c r="AH50" s="212">
        <v>3.05</v>
      </c>
      <c r="AI50" s="212">
        <f t="shared" ref="AI50" si="92">AH50-(R50+R51)/200</f>
        <v>2.5499999999999998</v>
      </c>
      <c r="AJ50" s="22">
        <f>MAX(AG50-AF51,AG51-AF50)/AI50*1.2</f>
        <v>76.611764705882365</v>
      </c>
      <c r="AK50" s="211">
        <f>(P52-P53)/AH50</f>
        <v>16.489836065573773</v>
      </c>
      <c r="AL50" s="211">
        <f>AK50*AI50/2</f>
        <v>21.02454098360656</v>
      </c>
      <c r="AM50" s="26">
        <f>AJ50+AL50</f>
        <v>97.636305689488921</v>
      </c>
      <c r="AN50" s="211">
        <f>AM50/(0.9*(U50-4)/100*391.9*1)*10</f>
        <v>6.0177720636049656</v>
      </c>
      <c r="AO50" s="211">
        <f t="shared" si="17"/>
        <v>3.0088860318024828</v>
      </c>
    </row>
    <row r="51" spans="1:41">
      <c r="A51" s="111">
        <f>InvTRA!A51</f>
        <v>1</v>
      </c>
      <c r="B51" s="111">
        <f>InvTRA!B51</f>
        <v>3</v>
      </c>
      <c r="C51" s="111">
        <f>InvTRA!C51</f>
        <v>4</v>
      </c>
      <c r="D51" s="111">
        <f>InvTRA!D51</f>
        <v>6</v>
      </c>
      <c r="E51" s="6" t="str">
        <f>InvTRA!E51</f>
        <v>Mdes</v>
      </c>
      <c r="F51" s="111">
        <f>InvTRA!F51</f>
        <v>-30.18</v>
      </c>
      <c r="G51" s="111">
        <f>InvTRA!G51</f>
        <v>-18.239999999999998</v>
      </c>
      <c r="H51" s="111">
        <f>InvTRA!H51</f>
        <v>-18.033999999999999</v>
      </c>
      <c r="I51" s="111">
        <f>InvTRA!I51</f>
        <v>0</v>
      </c>
      <c r="J51" s="111">
        <f>InvTRA!J51</f>
        <v>-1.4079999999999999</v>
      </c>
      <c r="K51" s="111">
        <f>InvTRA!K51</f>
        <v>-2.1880000000000002</v>
      </c>
      <c r="L51" s="110">
        <f t="shared" si="0"/>
        <v>-19.442</v>
      </c>
      <c r="M51" s="110">
        <f t="shared" si="1"/>
        <v>0</v>
      </c>
      <c r="N51" s="10">
        <f t="shared" si="2"/>
        <v>-19.442</v>
      </c>
      <c r="O51" s="113">
        <f t="shared" si="3"/>
        <v>0</v>
      </c>
      <c r="P51" s="186">
        <f t="shared" si="4"/>
        <v>-37.682000000000002</v>
      </c>
      <c r="Q51" s="186">
        <f t="shared" si="5"/>
        <v>1.2020000000000017</v>
      </c>
      <c r="R51" s="124">
        <v>30</v>
      </c>
      <c r="S51" s="205">
        <f t="shared" si="6"/>
        <v>-30.670400000000001</v>
      </c>
      <c r="T51" s="205">
        <f t="shared" si="85"/>
        <v>-1.4610999999999987</v>
      </c>
      <c r="U51" s="166">
        <v>50</v>
      </c>
      <c r="V51" s="208">
        <f t="shared" si="8"/>
        <v>1.8932556040746131</v>
      </c>
      <c r="W51" s="208">
        <f t="shared" si="9"/>
        <v>-9.0192360162026419E-2</v>
      </c>
      <c r="X51" s="3">
        <v>4.0199999999999996</v>
      </c>
      <c r="Y51" s="3">
        <v>6.03</v>
      </c>
      <c r="Z51" t="b">
        <f t="shared" si="86"/>
        <v>1</v>
      </c>
      <c r="AA51" t="b">
        <f t="shared" si="87"/>
        <v>1</v>
      </c>
      <c r="AB51" t="b">
        <f t="shared" si="88"/>
        <v>1</v>
      </c>
      <c r="AC51" t="b">
        <f t="shared" si="89"/>
        <v>1</v>
      </c>
      <c r="AD51" t="b">
        <f t="shared" si="90"/>
        <v>1</v>
      </c>
      <c r="AE51" t="b">
        <f t="shared" si="91"/>
        <v>1</v>
      </c>
      <c r="AF51" s="212">
        <v>-65.099999999999994</v>
      </c>
      <c r="AG51" s="212">
        <v>97.7</v>
      </c>
      <c r="AH51" s="212"/>
      <c r="AI51" s="212"/>
      <c r="AO51" s="211"/>
    </row>
    <row r="52" spans="1:41">
      <c r="A52" s="111">
        <f>InvTRA!A52</f>
        <v>1</v>
      </c>
      <c r="B52" s="111">
        <f>InvTRA!B52</f>
        <v>3</v>
      </c>
      <c r="C52" s="111">
        <f>InvTRA!C52</f>
        <v>4</v>
      </c>
      <c r="D52" s="111">
        <f>InvTRA!D52</f>
        <v>6</v>
      </c>
      <c r="E52" s="6" t="str">
        <f>InvTRA!E52</f>
        <v>Vsin</v>
      </c>
      <c r="F52" s="111">
        <f>InvTRA!F52</f>
        <v>30.57</v>
      </c>
      <c r="G52" s="111">
        <f>InvTRA!G52</f>
        <v>18.045000000000002</v>
      </c>
      <c r="H52" s="111">
        <f>InvTRA!H52</f>
        <v>-13.443</v>
      </c>
      <c r="I52" s="111">
        <f>InvTRA!I52</f>
        <v>0</v>
      </c>
      <c r="J52" s="111">
        <f>InvTRA!J52</f>
        <v>-1.052</v>
      </c>
      <c r="K52" s="111">
        <f>InvTRA!K52</f>
        <v>-1.635</v>
      </c>
      <c r="L52" s="110">
        <f t="shared" si="0"/>
        <v>-14.494999999999999</v>
      </c>
      <c r="M52" s="110">
        <f t="shared" si="1"/>
        <v>0</v>
      </c>
      <c r="N52" s="10">
        <f t="shared" si="2"/>
        <v>-14.494999999999999</v>
      </c>
      <c r="O52" s="113">
        <f t="shared" si="3"/>
        <v>0</v>
      </c>
      <c r="P52" s="186">
        <f t="shared" si="4"/>
        <v>3.5500000000000025</v>
      </c>
      <c r="Q52" s="186">
        <f t="shared" si="5"/>
        <v>32.54</v>
      </c>
      <c r="R52"/>
      <c r="S52" s="205"/>
      <c r="T52" s="170"/>
      <c r="V52" s="208"/>
      <c r="W52" s="208"/>
      <c r="AO52" s="211"/>
    </row>
    <row r="53" spans="1:41">
      <c r="A53" s="111">
        <f>InvTRA!A53</f>
        <v>1</v>
      </c>
      <c r="B53" s="111">
        <f>InvTRA!B53</f>
        <v>3</v>
      </c>
      <c r="C53" s="111">
        <f>InvTRA!C53</f>
        <v>4</v>
      </c>
      <c r="D53" s="111">
        <f>InvTRA!D53</f>
        <v>6</v>
      </c>
      <c r="E53" s="6" t="str">
        <f>InvTRA!E53</f>
        <v>Vdes</v>
      </c>
      <c r="F53" s="111">
        <f>InvTRA!F53</f>
        <v>-53.823</v>
      </c>
      <c r="G53" s="111">
        <f>InvTRA!G53</f>
        <v>-32.249000000000002</v>
      </c>
      <c r="H53" s="111">
        <f>InvTRA!H53</f>
        <v>-13.443</v>
      </c>
      <c r="I53" s="111">
        <f>InvTRA!I53</f>
        <v>0</v>
      </c>
      <c r="J53" s="111">
        <f>InvTRA!J53</f>
        <v>-1.052</v>
      </c>
      <c r="K53" s="111">
        <f>InvTRA!K53</f>
        <v>-1.635</v>
      </c>
      <c r="L53" s="110">
        <f t="shared" si="0"/>
        <v>-14.494999999999999</v>
      </c>
      <c r="M53" s="110">
        <f t="shared" si="1"/>
        <v>0</v>
      </c>
      <c r="N53" s="10">
        <f t="shared" si="2"/>
        <v>-14.494999999999999</v>
      </c>
      <c r="O53" s="113">
        <f t="shared" si="3"/>
        <v>0</v>
      </c>
      <c r="P53" s="186">
        <f t="shared" si="4"/>
        <v>-46.744</v>
      </c>
      <c r="Q53" s="186">
        <f t="shared" si="5"/>
        <v>-17.754000000000005</v>
      </c>
      <c r="R53"/>
      <c r="S53" s="205"/>
      <c r="T53" s="170"/>
      <c r="V53" s="208"/>
      <c r="W53" s="208"/>
      <c r="AO53" s="211"/>
    </row>
    <row r="54" spans="1:41">
      <c r="A54" s="111">
        <f>InvTRA!A54</f>
        <v>1</v>
      </c>
      <c r="B54" s="111">
        <f>InvTRA!B54</f>
        <v>3</v>
      </c>
      <c r="C54" s="111">
        <f>InvTRA!C54</f>
        <v>4</v>
      </c>
      <c r="D54" s="111">
        <f>InvTRA!D54</f>
        <v>5</v>
      </c>
      <c r="E54" s="6" t="str">
        <f>InvTRA!E54</f>
        <v>Msin</v>
      </c>
      <c r="F54" s="111">
        <f>InvTRA!F54</f>
        <v>-7.6239999999999997</v>
      </c>
      <c r="G54" s="111">
        <f>InvTRA!G54</f>
        <v>-5.0970000000000004</v>
      </c>
      <c r="H54" s="111">
        <f>InvTRA!H54</f>
        <v>50.317</v>
      </c>
      <c r="I54" s="111">
        <f>InvTRA!I54</f>
        <v>0</v>
      </c>
      <c r="J54" s="111">
        <f>InvTRA!J54</f>
        <v>3.76</v>
      </c>
      <c r="K54" s="111">
        <f>InvTRA!K54</f>
        <v>5.843</v>
      </c>
      <c r="L54" s="110">
        <f t="shared" si="0"/>
        <v>54.076999999999998</v>
      </c>
      <c r="M54" s="110">
        <f t="shared" si="1"/>
        <v>0</v>
      </c>
      <c r="N54" s="10">
        <f t="shared" si="2"/>
        <v>54.076999999999998</v>
      </c>
      <c r="O54" s="113">
        <f t="shared" si="3"/>
        <v>0</v>
      </c>
      <c r="P54" s="186">
        <f t="shared" si="4"/>
        <v>48.98</v>
      </c>
      <c r="Q54" s="186">
        <f t="shared" si="5"/>
        <v>-59.173999999999999</v>
      </c>
      <c r="R54" s="124">
        <v>70</v>
      </c>
      <c r="S54" s="205">
        <f t="shared" si="6"/>
        <v>47.176799999999993</v>
      </c>
      <c r="T54" s="170">
        <f t="shared" si="10"/>
        <v>-83.887500000000003</v>
      </c>
      <c r="U54" s="166">
        <v>50</v>
      </c>
      <c r="V54" s="208">
        <f t="shared" si="8"/>
        <v>5.1782982773882678</v>
      </c>
      <c r="W54" s="208">
        <f t="shared" si="9"/>
        <v>2.9121805057093226</v>
      </c>
      <c r="X54" s="3">
        <v>6.03</v>
      </c>
      <c r="Y54" s="3">
        <v>6.03</v>
      </c>
      <c r="Z54" t="b">
        <f t="shared" ref="Z54:Z55" si="93">X54&gt;V54</f>
        <v>1</v>
      </c>
      <c r="AA54" t="b">
        <f t="shared" ref="AA54:AA55" si="94">Y54&gt;W54</f>
        <v>1</v>
      </c>
      <c r="AB54" t="b">
        <f t="shared" ref="AB54:AB55" si="95">Y54&gt;5.6</f>
        <v>1</v>
      </c>
      <c r="AC54" t="b">
        <f t="shared" ref="AC54:AC55" si="96">Y54&lt;X54+14</f>
        <v>1</v>
      </c>
      <c r="AD54" t="b">
        <f t="shared" ref="AD54:AD55" si="97">X54&gt;50*Y54/100</f>
        <v>1</v>
      </c>
      <c r="AE54" t="b">
        <f t="shared" ref="AE54:AE55" si="98">X54&gt;1/4*Y54</f>
        <v>1</v>
      </c>
      <c r="AF54" s="212">
        <v>-97.7</v>
      </c>
      <c r="AG54" s="212">
        <v>97.7</v>
      </c>
      <c r="AH54" s="212">
        <v>3.05</v>
      </c>
      <c r="AI54" s="212">
        <f t="shared" ref="AI54" si="99">AH54-(R54+R55)/200</f>
        <v>2.5499999999999998</v>
      </c>
      <c r="AJ54" s="22">
        <f>MAX(AG54-AF55,AG55-AF54)/AI54*1.2</f>
        <v>91.952941176470603</v>
      </c>
      <c r="AK54" s="211">
        <f>(P56-P57)/AH54</f>
        <v>30.990163934426231</v>
      </c>
      <c r="AL54" s="211">
        <f>AK54*AI54/2</f>
        <v>39.512459016393443</v>
      </c>
      <c r="AM54" s="26">
        <f>AJ54+AL54</f>
        <v>131.46540019286405</v>
      </c>
      <c r="AN54" s="211">
        <f>AM54/(0.9*(U54-4)/100*391.9*1)*10</f>
        <v>8.1028138767076836</v>
      </c>
      <c r="AO54" s="211">
        <f t="shared" si="17"/>
        <v>4.0514069383538418</v>
      </c>
    </row>
    <row r="55" spans="1:41">
      <c r="A55" s="111">
        <f>InvTRA!A55</f>
        <v>1</v>
      </c>
      <c r="B55" s="111">
        <f>InvTRA!B55</f>
        <v>3</v>
      </c>
      <c r="C55" s="111">
        <f>InvTRA!C55</f>
        <v>4</v>
      </c>
      <c r="D55" s="111">
        <f>InvTRA!D55</f>
        <v>5</v>
      </c>
      <c r="E55" s="6" t="str">
        <f>InvTRA!E55</f>
        <v>Mdes</v>
      </c>
      <c r="F55" s="111">
        <f>InvTRA!F55</f>
        <v>-55.26</v>
      </c>
      <c r="G55" s="111">
        <f>InvTRA!G55</f>
        <v>-33.703000000000003</v>
      </c>
      <c r="H55" s="111">
        <f>InvTRA!H55</f>
        <v>-42.564999999999998</v>
      </c>
      <c r="I55" s="111">
        <f>InvTRA!I55</f>
        <v>0</v>
      </c>
      <c r="J55" s="111">
        <f>InvTRA!J55</f>
        <v>-3.1819999999999999</v>
      </c>
      <c r="K55" s="111">
        <f>InvTRA!K55</f>
        <v>-4.944</v>
      </c>
      <c r="L55" s="110">
        <f t="shared" si="0"/>
        <v>-45.747</v>
      </c>
      <c r="M55" s="110">
        <f t="shared" si="1"/>
        <v>0</v>
      </c>
      <c r="N55" s="10">
        <f t="shared" si="2"/>
        <v>-45.747</v>
      </c>
      <c r="O55" s="113">
        <f t="shared" si="3"/>
        <v>0</v>
      </c>
      <c r="P55" s="186">
        <f t="shared" si="4"/>
        <v>-79.45</v>
      </c>
      <c r="Q55" s="186">
        <f t="shared" si="5"/>
        <v>12.043999999999997</v>
      </c>
      <c r="R55" s="124">
        <v>30</v>
      </c>
      <c r="S55" s="205">
        <f t="shared" si="6"/>
        <v>-66.044800000000009</v>
      </c>
      <c r="T55" s="170">
        <f t="shared" si="10"/>
        <v>8.457499999999996</v>
      </c>
      <c r="U55" s="166">
        <v>50</v>
      </c>
      <c r="V55" s="208">
        <f t="shared" si="8"/>
        <v>4.0768848048928943</v>
      </c>
      <c r="W55" s="208">
        <f t="shared" si="9"/>
        <v>0.52207370205347936</v>
      </c>
      <c r="X55" s="3">
        <v>6.03</v>
      </c>
      <c r="Y55" s="3">
        <v>6.03</v>
      </c>
      <c r="Z55" t="b">
        <f t="shared" si="93"/>
        <v>1</v>
      </c>
      <c r="AA55" t="b">
        <f t="shared" si="94"/>
        <v>1</v>
      </c>
      <c r="AB55" t="b">
        <f t="shared" si="95"/>
        <v>1</v>
      </c>
      <c r="AC55" t="b">
        <f t="shared" si="96"/>
        <v>1</v>
      </c>
      <c r="AD55" t="b">
        <f t="shared" si="97"/>
        <v>1</v>
      </c>
      <c r="AE55" t="b">
        <f t="shared" si="98"/>
        <v>1</v>
      </c>
      <c r="AF55" s="212">
        <v>-97.7</v>
      </c>
      <c r="AG55" s="212">
        <v>97.7</v>
      </c>
      <c r="AO55" s="211"/>
    </row>
    <row r="56" spans="1:41">
      <c r="A56" s="111">
        <f>InvTRA!A56</f>
        <v>1</v>
      </c>
      <c r="B56" s="111">
        <f>InvTRA!B56</f>
        <v>3</v>
      </c>
      <c r="C56" s="111">
        <f>InvTRA!C56</f>
        <v>4</v>
      </c>
      <c r="D56" s="111">
        <f>InvTRA!D56</f>
        <v>5</v>
      </c>
      <c r="E56" s="6" t="str">
        <f>InvTRA!E56</f>
        <v>Vsin</v>
      </c>
      <c r="F56" s="111">
        <f>InvTRA!F56</f>
        <v>61.042999999999999</v>
      </c>
      <c r="G56" s="111">
        <f>InvTRA!G56</f>
        <v>37.881</v>
      </c>
      <c r="H56" s="111">
        <f>InvTRA!H56</f>
        <v>-30.452999999999999</v>
      </c>
      <c r="I56" s="111">
        <f>InvTRA!I56</f>
        <v>0</v>
      </c>
      <c r="J56" s="111">
        <f>InvTRA!J56</f>
        <v>-2.2759999999999998</v>
      </c>
      <c r="K56" s="111">
        <f>InvTRA!K56</f>
        <v>-3.5369999999999999</v>
      </c>
      <c r="L56" s="110">
        <f t="shared" si="0"/>
        <v>-32.728999999999999</v>
      </c>
      <c r="M56" s="110">
        <f t="shared" si="1"/>
        <v>0</v>
      </c>
      <c r="N56" s="10">
        <f t="shared" si="2"/>
        <v>-32.728999999999999</v>
      </c>
      <c r="O56" s="113">
        <f t="shared" si="3"/>
        <v>0</v>
      </c>
      <c r="P56" s="186">
        <f t="shared" si="4"/>
        <v>5.152000000000001</v>
      </c>
      <c r="Q56" s="186">
        <f t="shared" si="5"/>
        <v>70.61</v>
      </c>
      <c r="R56"/>
      <c r="S56" s="205"/>
      <c r="T56" s="170"/>
      <c r="V56" s="208"/>
      <c r="W56" s="208"/>
      <c r="AO56" s="211"/>
    </row>
    <row r="57" spans="1:41">
      <c r="A57" s="111">
        <f>InvTRA!A57</f>
        <v>1</v>
      </c>
      <c r="B57" s="111">
        <f>InvTRA!B57</f>
        <v>3</v>
      </c>
      <c r="C57" s="111">
        <f>InvTRA!C57</f>
        <v>4</v>
      </c>
      <c r="D57" s="111">
        <f>InvTRA!D57</f>
        <v>5</v>
      </c>
      <c r="E57" s="6" t="str">
        <f>InvTRA!E57</f>
        <v>Vdes</v>
      </c>
      <c r="F57" s="111">
        <f>InvTRA!F57</f>
        <v>-92.28</v>
      </c>
      <c r="G57" s="111">
        <f>InvTRA!G57</f>
        <v>-56.639000000000003</v>
      </c>
      <c r="H57" s="111">
        <f>InvTRA!H57</f>
        <v>-30.452999999999999</v>
      </c>
      <c r="I57" s="111">
        <f>InvTRA!I57</f>
        <v>0</v>
      </c>
      <c r="J57" s="111">
        <f>InvTRA!J57</f>
        <v>-2.2759999999999998</v>
      </c>
      <c r="K57" s="111">
        <f>InvTRA!K57</f>
        <v>-3.5369999999999999</v>
      </c>
      <c r="L57" s="110">
        <f t="shared" si="0"/>
        <v>-32.728999999999999</v>
      </c>
      <c r="M57" s="110">
        <f t="shared" si="1"/>
        <v>0</v>
      </c>
      <c r="N57" s="10">
        <f t="shared" si="2"/>
        <v>-32.728999999999999</v>
      </c>
      <c r="O57" s="113">
        <f t="shared" si="3"/>
        <v>0</v>
      </c>
      <c r="P57" s="186">
        <f t="shared" si="4"/>
        <v>-89.367999999999995</v>
      </c>
      <c r="Q57" s="186">
        <f t="shared" si="5"/>
        <v>-23.910000000000004</v>
      </c>
      <c r="R57"/>
      <c r="S57" s="205"/>
      <c r="T57" s="170"/>
      <c r="V57" s="208"/>
      <c r="W57" s="208"/>
      <c r="AO57" s="211"/>
    </row>
    <row r="58" spans="1:41">
      <c r="A58" s="111">
        <f>InvTRA!A58</f>
        <v>1</v>
      </c>
      <c r="B58" s="111">
        <f>InvTRA!B58</f>
        <v>3</v>
      </c>
      <c r="C58" s="111">
        <f>InvTRA!C58</f>
        <v>4</v>
      </c>
      <c r="D58" s="111">
        <f>InvTRA!D58</f>
        <v>4</v>
      </c>
      <c r="E58" s="6" t="str">
        <f>InvTRA!E58</f>
        <v>Msin</v>
      </c>
      <c r="F58" s="111">
        <f>InvTRA!F58</f>
        <v>1.887</v>
      </c>
      <c r="G58" s="111">
        <f>InvTRA!G58</f>
        <v>0.46400000000000002</v>
      </c>
      <c r="H58" s="111">
        <f>InvTRA!H58</f>
        <v>90.798000000000002</v>
      </c>
      <c r="I58" s="111">
        <f>InvTRA!I58</f>
        <v>0</v>
      </c>
      <c r="J58" s="111">
        <f>InvTRA!J58</f>
        <v>6.4880000000000004</v>
      </c>
      <c r="K58" s="111">
        <f>InvTRA!K58</f>
        <v>10.082000000000001</v>
      </c>
      <c r="L58" s="110">
        <f t="shared" si="0"/>
        <v>97.286000000000001</v>
      </c>
      <c r="M58" s="110">
        <f t="shared" si="1"/>
        <v>0</v>
      </c>
      <c r="N58" s="10">
        <f t="shared" si="2"/>
        <v>97.286000000000001</v>
      </c>
      <c r="O58" s="113">
        <f t="shared" si="3"/>
        <v>0</v>
      </c>
      <c r="P58" s="186">
        <f t="shared" si="4"/>
        <v>97.75</v>
      </c>
      <c r="Q58" s="186">
        <f t="shared" si="5"/>
        <v>-96.822000000000003</v>
      </c>
      <c r="R58" s="124">
        <v>70</v>
      </c>
      <c r="S58" s="205">
        <f t="shared" si="6"/>
        <v>90.995000000000005</v>
      </c>
      <c r="T58" s="170">
        <f t="shared" si="10"/>
        <v>-129.68279999999999</v>
      </c>
      <c r="U58" s="166">
        <v>60</v>
      </c>
      <c r="V58" s="208">
        <f t="shared" si="8"/>
        <v>6.5757000474608436</v>
      </c>
      <c r="W58" s="208">
        <f t="shared" si="9"/>
        <v>4.6139952701414497</v>
      </c>
      <c r="X58" s="3">
        <v>7.16</v>
      </c>
      <c r="Y58" s="3">
        <v>6.03</v>
      </c>
      <c r="Z58" t="b">
        <f t="shared" ref="Z58:Z59" si="100">X58&gt;V58</f>
        <v>1</v>
      </c>
      <c r="AA58" t="b">
        <f t="shared" ref="AA58:AA59" si="101">Y58&gt;W58</f>
        <v>1</v>
      </c>
      <c r="AB58" t="b">
        <f t="shared" ref="AB58:AB59" si="102">Y58&gt;5.6</f>
        <v>1</v>
      </c>
      <c r="AC58" t="b">
        <f t="shared" ref="AC58:AC59" si="103">Y58&lt;X58+14</f>
        <v>1</v>
      </c>
      <c r="AD58" t="b">
        <f t="shared" ref="AD58:AD59" si="104">X58&gt;50*Y58/100</f>
        <v>1</v>
      </c>
      <c r="AE58" t="b">
        <f t="shared" ref="AE58:AE59" si="105">X58&gt;1/4*Y58</f>
        <v>1</v>
      </c>
      <c r="AF58" s="212">
        <v>-141.19999999999999</v>
      </c>
      <c r="AG58" s="212">
        <v>118.9</v>
      </c>
      <c r="AH58" s="212">
        <v>3.05</v>
      </c>
      <c r="AI58" s="212">
        <f t="shared" ref="AI58" si="106">AH58-(R58+R59)/200</f>
        <v>2.5499999999999998</v>
      </c>
      <c r="AJ58" s="22">
        <f>MAX(AG58-AF59,AG59-AF58)/AI58*1.2</f>
        <v>122.4</v>
      </c>
      <c r="AK58" s="211">
        <f>(P60-P61)/AH58</f>
        <v>31.740000000000002</v>
      </c>
      <c r="AL58" s="211">
        <f>AK58*AI58/2</f>
        <v>40.468499999999999</v>
      </c>
      <c r="AM58" s="26">
        <f>AJ58+AL58</f>
        <v>162.86850000000001</v>
      </c>
      <c r="AN58" s="211">
        <f>AM58/(0.9*(U58-4)/100*391.9*1)*10</f>
        <v>8.2457715160573049</v>
      </c>
      <c r="AO58" s="211">
        <f t="shared" si="17"/>
        <v>4.1228857580286524</v>
      </c>
    </row>
    <row r="59" spans="1:41">
      <c r="A59" s="111">
        <f>InvTRA!A59</f>
        <v>1</v>
      </c>
      <c r="B59" s="111">
        <f>InvTRA!B59</f>
        <v>3</v>
      </c>
      <c r="C59" s="111">
        <f>InvTRA!C59</f>
        <v>4</v>
      </c>
      <c r="D59" s="111">
        <f>InvTRA!D59</f>
        <v>4</v>
      </c>
      <c r="E59" s="6" t="str">
        <f>InvTRA!E59</f>
        <v>Mdes</v>
      </c>
      <c r="F59" s="111">
        <f>InvTRA!F59</f>
        <v>-54.683</v>
      </c>
      <c r="G59" s="111">
        <f>InvTRA!G59</f>
        <v>-33.418999999999997</v>
      </c>
      <c r="H59" s="111">
        <f>InvTRA!H59</f>
        <v>-70.296999999999997</v>
      </c>
      <c r="I59" s="111">
        <f>InvTRA!I59</f>
        <v>0</v>
      </c>
      <c r="J59" s="111">
        <f>InvTRA!J59</f>
        <v>-5.0279999999999996</v>
      </c>
      <c r="K59" s="111">
        <f>InvTRA!K59</f>
        <v>-7.8120000000000003</v>
      </c>
      <c r="L59" s="110">
        <f t="shared" si="0"/>
        <v>-75.325000000000003</v>
      </c>
      <c r="M59" s="110">
        <f t="shared" si="1"/>
        <v>0</v>
      </c>
      <c r="N59" s="10">
        <f t="shared" si="2"/>
        <v>-75.325000000000003</v>
      </c>
      <c r="O59" s="113">
        <f t="shared" si="3"/>
        <v>0</v>
      </c>
      <c r="P59" s="186">
        <f t="shared" si="4"/>
        <v>-108.744</v>
      </c>
      <c r="Q59" s="186">
        <f t="shared" si="5"/>
        <v>41.906000000000006</v>
      </c>
      <c r="R59" s="124">
        <v>30</v>
      </c>
      <c r="S59" s="205">
        <f t="shared" si="6"/>
        <v>-91.327950000000001</v>
      </c>
      <c r="T59" s="170">
        <f t="shared" si="10"/>
        <v>41.468150000000009</v>
      </c>
      <c r="U59" s="166">
        <v>60</v>
      </c>
      <c r="V59" s="208">
        <f t="shared" si="8"/>
        <v>4.6308778430871449</v>
      </c>
      <c r="W59" s="208">
        <f t="shared" si="9"/>
        <v>2.1026852899776491</v>
      </c>
      <c r="X59" s="3">
        <v>6.03</v>
      </c>
      <c r="Y59" s="3">
        <v>6.03</v>
      </c>
      <c r="Z59" t="b">
        <f t="shared" si="100"/>
        <v>1</v>
      </c>
      <c r="AA59" t="b">
        <f t="shared" si="101"/>
        <v>1</v>
      </c>
      <c r="AB59" t="b">
        <f t="shared" si="102"/>
        <v>1</v>
      </c>
      <c r="AC59" t="b">
        <f t="shared" si="103"/>
        <v>1</v>
      </c>
      <c r="AD59" t="b">
        <f t="shared" si="104"/>
        <v>1</v>
      </c>
      <c r="AE59" t="b">
        <f t="shared" si="105"/>
        <v>1</v>
      </c>
      <c r="AF59" s="212">
        <v>-118.9</v>
      </c>
      <c r="AG59" s="212">
        <v>118.9</v>
      </c>
      <c r="AO59" s="211"/>
    </row>
    <row r="60" spans="1:41">
      <c r="A60" s="111">
        <f>InvTRA!A60</f>
        <v>1</v>
      </c>
      <c r="B60" s="111">
        <f>InvTRA!B60</f>
        <v>3</v>
      </c>
      <c r="C60" s="111">
        <f>InvTRA!C60</f>
        <v>4</v>
      </c>
      <c r="D60" s="111">
        <f>InvTRA!D60</f>
        <v>4</v>
      </c>
      <c r="E60" s="6" t="str">
        <f>InvTRA!E60</f>
        <v>Vsin</v>
      </c>
      <c r="F60" s="111">
        <f>InvTRA!F60</f>
        <v>59.594000000000001</v>
      </c>
      <c r="G60" s="111">
        <f>InvTRA!G60</f>
        <v>37.293999999999997</v>
      </c>
      <c r="H60" s="111">
        <f>InvTRA!H60</f>
        <v>-52.817999999999998</v>
      </c>
      <c r="I60" s="111">
        <f>InvTRA!I60</f>
        <v>0</v>
      </c>
      <c r="J60" s="111">
        <f>InvTRA!J60</f>
        <v>-3.7759999999999998</v>
      </c>
      <c r="K60" s="111">
        <f>InvTRA!K60</f>
        <v>-5.867</v>
      </c>
      <c r="L60" s="110">
        <f t="shared" si="0"/>
        <v>-56.593999999999994</v>
      </c>
      <c r="M60" s="110">
        <f t="shared" si="1"/>
        <v>0</v>
      </c>
      <c r="N60" s="10">
        <f t="shared" si="2"/>
        <v>-56.593999999999994</v>
      </c>
      <c r="O60" s="113">
        <f t="shared" si="3"/>
        <v>0</v>
      </c>
      <c r="P60" s="186">
        <f t="shared" si="4"/>
        <v>-19.299999999999997</v>
      </c>
      <c r="Q60" s="186">
        <f t="shared" si="5"/>
        <v>93.887999999999991</v>
      </c>
      <c r="R60"/>
      <c r="S60" s="205"/>
      <c r="T60" s="170"/>
      <c r="V60" s="208"/>
      <c r="W60" s="208"/>
      <c r="AO60" s="211"/>
    </row>
    <row r="61" spans="1:41">
      <c r="A61" s="111">
        <f>InvTRA!A61</f>
        <v>1</v>
      </c>
      <c r="B61" s="111">
        <f>InvTRA!B61</f>
        <v>3</v>
      </c>
      <c r="C61" s="111">
        <f>InvTRA!C61</f>
        <v>4</v>
      </c>
      <c r="D61" s="111">
        <f>InvTRA!D61</f>
        <v>4</v>
      </c>
      <c r="E61" s="6" t="str">
        <f>InvTRA!E61</f>
        <v>Vdes</v>
      </c>
      <c r="F61" s="111">
        <f>InvTRA!F61</f>
        <v>-96.688000000000002</v>
      </c>
      <c r="G61" s="111">
        <f>InvTRA!G61</f>
        <v>-59.512999999999998</v>
      </c>
      <c r="H61" s="111">
        <f>InvTRA!H61</f>
        <v>-52.817999999999998</v>
      </c>
      <c r="I61" s="111">
        <f>InvTRA!I61</f>
        <v>0</v>
      </c>
      <c r="J61" s="111">
        <f>InvTRA!J61</f>
        <v>-3.7759999999999998</v>
      </c>
      <c r="K61" s="111">
        <f>InvTRA!K61</f>
        <v>-5.867</v>
      </c>
      <c r="L61" s="110">
        <f t="shared" si="0"/>
        <v>-56.593999999999994</v>
      </c>
      <c r="M61" s="110">
        <f t="shared" si="1"/>
        <v>0</v>
      </c>
      <c r="N61" s="10">
        <f t="shared" si="2"/>
        <v>-56.593999999999994</v>
      </c>
      <c r="O61" s="113">
        <f t="shared" si="3"/>
        <v>0</v>
      </c>
      <c r="P61" s="186">
        <f t="shared" si="4"/>
        <v>-116.107</v>
      </c>
      <c r="Q61" s="186">
        <f t="shared" si="5"/>
        <v>-2.919000000000004</v>
      </c>
      <c r="R61"/>
      <c r="S61" s="205"/>
      <c r="T61" s="170"/>
      <c r="V61" s="208"/>
      <c r="W61" s="208"/>
      <c r="AO61" s="211"/>
    </row>
    <row r="62" spans="1:41">
      <c r="A62" s="111">
        <f>InvTRA!A62</f>
        <v>1</v>
      </c>
      <c r="B62" s="111">
        <f>InvTRA!B62</f>
        <v>3</v>
      </c>
      <c r="C62" s="111">
        <f>InvTRA!C62</f>
        <v>4</v>
      </c>
      <c r="D62" s="111">
        <f>InvTRA!D62</f>
        <v>3</v>
      </c>
      <c r="E62" s="6" t="str">
        <f>InvTRA!E62</f>
        <v>Msin</v>
      </c>
      <c r="F62" s="111">
        <f>InvTRA!F62</f>
        <v>-5.1829999999999998</v>
      </c>
      <c r="G62" s="111">
        <f>InvTRA!G62</f>
        <v>-3.774</v>
      </c>
      <c r="H62" s="111">
        <f>InvTRA!H62</f>
        <v>117.58199999999999</v>
      </c>
      <c r="I62" s="111">
        <f>InvTRA!I62</f>
        <v>0</v>
      </c>
      <c r="J62" s="111">
        <f>InvTRA!J62</f>
        <v>8.1639999999999997</v>
      </c>
      <c r="K62" s="111">
        <f>InvTRA!K62</f>
        <v>12.685</v>
      </c>
      <c r="L62" s="110">
        <f t="shared" si="0"/>
        <v>125.746</v>
      </c>
      <c r="M62" s="110">
        <f t="shared" si="1"/>
        <v>0</v>
      </c>
      <c r="N62" s="10">
        <f t="shared" si="2"/>
        <v>125.746</v>
      </c>
      <c r="O62" s="113">
        <f t="shared" si="3"/>
        <v>0</v>
      </c>
      <c r="P62" s="186">
        <f t="shared" si="4"/>
        <v>121.97199999999999</v>
      </c>
      <c r="Q62" s="186">
        <f t="shared" si="5"/>
        <v>-129.51999999999998</v>
      </c>
      <c r="R62" s="124">
        <v>70</v>
      </c>
      <c r="S62" s="205">
        <f t="shared" si="6"/>
        <v>110.24664999999999</v>
      </c>
      <c r="T62" s="170">
        <f t="shared" si="10"/>
        <v>-168.96605</v>
      </c>
      <c r="U62" s="166">
        <v>60</v>
      </c>
      <c r="V62" s="208">
        <f t="shared" si="8"/>
        <v>8.5675977308037101</v>
      </c>
      <c r="W62" s="208">
        <f t="shared" si="9"/>
        <v>5.5901700274623858</v>
      </c>
      <c r="X62" s="3">
        <v>9.17</v>
      </c>
      <c r="Y62" s="3">
        <v>6.03</v>
      </c>
      <c r="Z62" t="b">
        <f t="shared" ref="Z62:Z63" si="107">X62&gt;V62</f>
        <v>1</v>
      </c>
      <c r="AA62" t="b">
        <f t="shared" ref="AA62:AA63" si="108">Y62&gt;W62</f>
        <v>1</v>
      </c>
      <c r="AB62" t="b">
        <f t="shared" ref="AB62:AB63" si="109">Y62&gt;5.6</f>
        <v>1</v>
      </c>
      <c r="AC62" t="b">
        <f t="shared" ref="AC62:AC63" si="110">Y62&lt;X62+14</f>
        <v>1</v>
      </c>
      <c r="AD62" t="b">
        <f t="shared" ref="AD62:AD63" si="111">X62&gt;50*Y62/100</f>
        <v>1</v>
      </c>
      <c r="AE62" t="b">
        <f t="shared" ref="AE62:AE63" si="112">X62&gt;1/4*Y62</f>
        <v>1</v>
      </c>
      <c r="AF62" s="212">
        <v>-180.8</v>
      </c>
      <c r="AG62" s="212">
        <v>118.9</v>
      </c>
      <c r="AH62" s="212">
        <v>3.05</v>
      </c>
      <c r="AI62" s="212">
        <f t="shared" ref="AI62" si="113">AH62-(R62+R63)/200</f>
        <v>2.5499999999999998</v>
      </c>
      <c r="AJ62" s="22">
        <f>MAX(AG62-AF63,AG63-AF62)/AI62*1.2</f>
        <v>141.03529411764708</v>
      </c>
      <c r="AK62" s="211">
        <f>(P64-P65)/AH62</f>
        <v>31.74</v>
      </c>
      <c r="AL62" s="211">
        <f>AK62*AI62/2</f>
        <v>40.468499999999992</v>
      </c>
      <c r="AM62" s="26">
        <f>AJ62+AL62</f>
        <v>181.50379411764709</v>
      </c>
      <c r="AN62" s="211">
        <f>AM62/(0.9*(U62-4)/100*391.9*1)*10</f>
        <v>9.1892466351174331</v>
      </c>
      <c r="AO62" s="211">
        <f t="shared" si="17"/>
        <v>4.5946233175587166</v>
      </c>
    </row>
    <row r="63" spans="1:41">
      <c r="A63" s="111">
        <f>InvTRA!A63</f>
        <v>1</v>
      </c>
      <c r="B63" s="111">
        <f>InvTRA!B63</f>
        <v>3</v>
      </c>
      <c r="C63" s="111">
        <f>InvTRA!C63</f>
        <v>4</v>
      </c>
      <c r="D63" s="111">
        <f>InvTRA!D63</f>
        <v>3</v>
      </c>
      <c r="E63" s="6" t="str">
        <f>InvTRA!E63</f>
        <v>Mdes</v>
      </c>
      <c r="F63" s="111">
        <f>InvTRA!F63</f>
        <v>-50.06</v>
      </c>
      <c r="G63" s="111">
        <f>InvTRA!G63</f>
        <v>-30.622</v>
      </c>
      <c r="H63" s="111">
        <f>InvTRA!H63</f>
        <v>-90.900999999999996</v>
      </c>
      <c r="I63" s="111">
        <f>InvTRA!I63</f>
        <v>0</v>
      </c>
      <c r="J63" s="111">
        <f>InvTRA!J63</f>
        <v>-6.3129999999999997</v>
      </c>
      <c r="K63" s="111">
        <f>InvTRA!K63</f>
        <v>-9.81</v>
      </c>
      <c r="L63" s="110">
        <f t="shared" si="0"/>
        <v>-97.213999999999999</v>
      </c>
      <c r="M63" s="110">
        <f t="shared" si="1"/>
        <v>0</v>
      </c>
      <c r="N63" s="10">
        <f t="shared" si="2"/>
        <v>-97.213999999999999</v>
      </c>
      <c r="O63" s="113">
        <f t="shared" si="3"/>
        <v>0</v>
      </c>
      <c r="P63" s="186">
        <f t="shared" si="4"/>
        <v>-127.836</v>
      </c>
      <c r="Q63" s="186">
        <f t="shared" si="5"/>
        <v>66.591999999999999</v>
      </c>
      <c r="R63" s="124">
        <v>30</v>
      </c>
      <c r="S63" s="205">
        <f t="shared" si="6"/>
        <v>-108.2898</v>
      </c>
      <c r="T63" s="170">
        <f t="shared" si="10"/>
        <v>64.207599999999999</v>
      </c>
      <c r="U63" s="166">
        <v>60</v>
      </c>
      <c r="V63" s="208">
        <f t="shared" si="8"/>
        <v>5.4909459311452666</v>
      </c>
      <c r="W63" s="208">
        <f t="shared" si="9"/>
        <v>3.2557125414268269</v>
      </c>
      <c r="X63" s="3">
        <v>6.03</v>
      </c>
      <c r="Y63" s="3">
        <v>6.03</v>
      </c>
      <c r="Z63" t="b">
        <f t="shared" si="107"/>
        <v>1</v>
      </c>
      <c r="AA63" t="b">
        <f t="shared" si="108"/>
        <v>1</v>
      </c>
      <c r="AB63" t="b">
        <f t="shared" si="109"/>
        <v>1</v>
      </c>
      <c r="AC63" t="b">
        <f t="shared" si="110"/>
        <v>1</v>
      </c>
      <c r="AD63" t="b">
        <f t="shared" si="111"/>
        <v>1</v>
      </c>
      <c r="AE63" t="b">
        <f t="shared" si="112"/>
        <v>1</v>
      </c>
      <c r="AF63" s="212">
        <v>-118.9</v>
      </c>
      <c r="AG63" s="212">
        <v>118.9</v>
      </c>
      <c r="AO63" s="211"/>
    </row>
    <row r="64" spans="1:41">
      <c r="A64" s="111">
        <f>InvTRA!A64</f>
        <v>1</v>
      </c>
      <c r="B64" s="111">
        <f>InvTRA!B64</f>
        <v>3</v>
      </c>
      <c r="C64" s="111">
        <f>InvTRA!C64</f>
        <v>4</v>
      </c>
      <c r="D64" s="111">
        <f>InvTRA!D64</f>
        <v>3</v>
      </c>
      <c r="E64" s="6" t="str">
        <f>InvTRA!E64</f>
        <v>Vsin</v>
      </c>
      <c r="F64" s="111">
        <f>InvTRA!F64</f>
        <v>63.427999999999997</v>
      </c>
      <c r="G64" s="111">
        <f>InvTRA!G64</f>
        <v>39.600999999999999</v>
      </c>
      <c r="H64" s="111">
        <f>InvTRA!H64</f>
        <v>-68.355000000000004</v>
      </c>
      <c r="I64" s="111">
        <f>InvTRA!I64</f>
        <v>0</v>
      </c>
      <c r="J64" s="111">
        <f>InvTRA!J64</f>
        <v>-4.7469999999999999</v>
      </c>
      <c r="K64" s="111">
        <f>InvTRA!K64</f>
        <v>-7.3760000000000003</v>
      </c>
      <c r="L64" s="110">
        <f t="shared" si="0"/>
        <v>-73.102000000000004</v>
      </c>
      <c r="M64" s="110">
        <f t="shared" si="1"/>
        <v>0</v>
      </c>
      <c r="N64" s="10">
        <f t="shared" si="2"/>
        <v>-73.102000000000004</v>
      </c>
      <c r="O64" s="113">
        <f t="shared" si="3"/>
        <v>0</v>
      </c>
      <c r="P64" s="186">
        <f t="shared" si="4"/>
        <v>-33.501000000000005</v>
      </c>
      <c r="Q64" s="186">
        <f t="shared" si="5"/>
        <v>112.703</v>
      </c>
      <c r="R64"/>
      <c r="S64" s="205"/>
      <c r="T64" s="170"/>
      <c r="V64" s="208"/>
      <c r="W64" s="208"/>
      <c r="AO64" s="211"/>
    </row>
    <row r="65" spans="1:41">
      <c r="A65" s="111">
        <f>InvTRA!A65</f>
        <v>1</v>
      </c>
      <c r="B65" s="111">
        <f>InvTRA!B65</f>
        <v>3</v>
      </c>
      <c r="C65" s="111">
        <f>InvTRA!C65</f>
        <v>4</v>
      </c>
      <c r="D65" s="111">
        <f>InvTRA!D65</f>
        <v>3</v>
      </c>
      <c r="E65" s="6" t="str">
        <f>InvTRA!E65</f>
        <v>Vdes</v>
      </c>
      <c r="F65" s="111">
        <f>InvTRA!F65</f>
        <v>-92.853999999999999</v>
      </c>
      <c r="G65" s="111">
        <f>InvTRA!G65</f>
        <v>-57.206000000000003</v>
      </c>
      <c r="H65" s="111">
        <f>InvTRA!H65</f>
        <v>-68.355000000000004</v>
      </c>
      <c r="I65" s="111">
        <f>InvTRA!I65</f>
        <v>0</v>
      </c>
      <c r="J65" s="111">
        <f>InvTRA!J65</f>
        <v>-4.7469999999999999</v>
      </c>
      <c r="K65" s="111">
        <f>InvTRA!K65</f>
        <v>-7.3760000000000003</v>
      </c>
      <c r="L65" s="110">
        <f t="shared" si="0"/>
        <v>-73.102000000000004</v>
      </c>
      <c r="M65" s="110">
        <f t="shared" si="1"/>
        <v>0</v>
      </c>
      <c r="N65" s="10">
        <f t="shared" si="2"/>
        <v>-73.102000000000004</v>
      </c>
      <c r="O65" s="113">
        <f t="shared" si="3"/>
        <v>0</v>
      </c>
      <c r="P65" s="186">
        <f t="shared" si="4"/>
        <v>-130.30799999999999</v>
      </c>
      <c r="Q65" s="186">
        <f t="shared" si="5"/>
        <v>15.896000000000001</v>
      </c>
      <c r="R65"/>
      <c r="S65" s="205"/>
      <c r="T65" s="170"/>
      <c r="V65" s="208"/>
      <c r="W65" s="208"/>
      <c r="AO65" s="211"/>
    </row>
    <row r="66" spans="1:41">
      <c r="A66" s="111">
        <f>InvTRA!A66</f>
        <v>1</v>
      </c>
      <c r="B66" s="111">
        <f>InvTRA!B66</f>
        <v>3</v>
      </c>
      <c r="C66" s="111">
        <f>InvTRA!C66</f>
        <v>4</v>
      </c>
      <c r="D66" s="111">
        <f>InvTRA!D66</f>
        <v>2</v>
      </c>
      <c r="E66" s="6" t="str">
        <f>InvTRA!E66</f>
        <v>Msin</v>
      </c>
      <c r="F66" s="111">
        <f>InvTRA!F66</f>
        <v>-18.184999999999999</v>
      </c>
      <c r="G66" s="111">
        <f>InvTRA!G66</f>
        <v>-11.583</v>
      </c>
      <c r="H66" s="111">
        <f>InvTRA!H66</f>
        <v>141.56200000000001</v>
      </c>
      <c r="I66" s="111">
        <f>InvTRA!I66</f>
        <v>0</v>
      </c>
      <c r="J66" s="111">
        <f>InvTRA!J66</f>
        <v>9.4359999999999999</v>
      </c>
      <c r="K66" s="111">
        <f>InvTRA!K66</f>
        <v>14.662000000000001</v>
      </c>
      <c r="L66" s="110">
        <f t="shared" si="0"/>
        <v>150.99800000000002</v>
      </c>
      <c r="M66" s="110">
        <f t="shared" si="1"/>
        <v>0</v>
      </c>
      <c r="N66" s="10">
        <f t="shared" si="2"/>
        <v>150.99800000000002</v>
      </c>
      <c r="O66" s="113">
        <f t="shared" si="3"/>
        <v>0</v>
      </c>
      <c r="P66" s="186">
        <f t="shared" si="4"/>
        <v>139.41500000000002</v>
      </c>
      <c r="Q66" s="186">
        <f t="shared" si="5"/>
        <v>-162.58100000000002</v>
      </c>
      <c r="R66" s="124">
        <v>70</v>
      </c>
      <c r="S66" s="205">
        <f t="shared" si="6"/>
        <v>124.01325000000001</v>
      </c>
      <c r="T66" s="170">
        <f t="shared" si="10"/>
        <v>-208.68125000000003</v>
      </c>
      <c r="U66" s="166">
        <v>60</v>
      </c>
      <c r="V66" s="208">
        <f t="shared" si="8"/>
        <v>10.581397884138751</v>
      </c>
      <c r="W66" s="208">
        <f t="shared" si="9"/>
        <v>6.2882196706947546</v>
      </c>
      <c r="X66" s="3">
        <v>11.18</v>
      </c>
      <c r="Y66" s="3">
        <v>6.03</v>
      </c>
      <c r="Z66" t="b">
        <f t="shared" ref="Z66:Z67" si="114">X66&gt;V66</f>
        <v>1</v>
      </c>
      <c r="AA66" t="b">
        <f t="shared" ref="AA66:AA67" si="115">Y66&gt;W66</f>
        <v>0</v>
      </c>
      <c r="AB66" t="b">
        <f t="shared" ref="AB66:AB67" si="116">Y66&gt;5.6</f>
        <v>1</v>
      </c>
      <c r="AC66" t="b">
        <f t="shared" ref="AC66:AC67" si="117">Y66&lt;X66+14</f>
        <v>1</v>
      </c>
      <c r="AD66" t="b">
        <f t="shared" ref="AD66:AD67" si="118">X66&gt;50*Y66/100</f>
        <v>1</v>
      </c>
      <c r="AE66" t="b">
        <f t="shared" ref="AE66:AE67" si="119">X66&gt;1/4*Y66</f>
        <v>1</v>
      </c>
      <c r="AF66" s="212">
        <v>-220.5</v>
      </c>
      <c r="AG66" s="212">
        <v>118.9</v>
      </c>
      <c r="AH66" s="212">
        <v>3.05</v>
      </c>
      <c r="AI66" s="212">
        <f t="shared" ref="AI66" si="120">AH66-(R66+R67)/200</f>
        <v>2.5499999999999998</v>
      </c>
      <c r="AJ66" s="22">
        <f>MAX(AG66-AF67,AG67-AF66)/AI66*1.2</f>
        <v>159.71764705882353</v>
      </c>
      <c r="AK66" s="211">
        <f>(P68-P69)/AH66</f>
        <v>31.740000000000006</v>
      </c>
      <c r="AL66" s="211">
        <f>AK66*AI66/2</f>
        <v>40.468500000000006</v>
      </c>
      <c r="AM66" s="26">
        <f>AJ66+AL66</f>
        <v>200.18614705882354</v>
      </c>
      <c r="AN66" s="211">
        <f>AM66/(0.9*(U66-4)/100*391.9*1)*10</f>
        <v>10.135104267104477</v>
      </c>
      <c r="AO66" s="211">
        <f t="shared" si="17"/>
        <v>5.0675521335522387</v>
      </c>
    </row>
    <row r="67" spans="1:41">
      <c r="A67" s="111">
        <f>InvTRA!A67</f>
        <v>1</v>
      </c>
      <c r="B67" s="111">
        <f>InvTRA!B67</f>
        <v>3</v>
      </c>
      <c r="C67" s="111">
        <f>InvTRA!C67</f>
        <v>4</v>
      </c>
      <c r="D67" s="111">
        <f>InvTRA!D67</f>
        <v>2</v>
      </c>
      <c r="E67" s="6" t="str">
        <f>InvTRA!E67</f>
        <v>Mdes</v>
      </c>
      <c r="F67" s="111">
        <f>InvTRA!F67</f>
        <v>-41.448</v>
      </c>
      <c r="G67" s="111">
        <f>InvTRA!G67</f>
        <v>-25.454000000000001</v>
      </c>
      <c r="H67" s="111">
        <f>InvTRA!H67</f>
        <v>-109.685</v>
      </c>
      <c r="I67" s="111">
        <f>InvTRA!I67</f>
        <v>0</v>
      </c>
      <c r="J67" s="111">
        <f>InvTRA!J67</f>
        <v>-7.2910000000000004</v>
      </c>
      <c r="K67" s="111">
        <f>InvTRA!K67</f>
        <v>-11.33</v>
      </c>
      <c r="L67" s="110">
        <f t="shared" ref="L67:L130" si="121">(ABS(H67)+ABS(J67))*SIGN(H67)</f>
        <v>-116.976</v>
      </c>
      <c r="M67" s="110">
        <f t="shared" ref="M67:M130" si="122">(ABS(I67)+ABS(K67))*SIGN(I67)</f>
        <v>0</v>
      </c>
      <c r="N67" s="10">
        <f t="shared" ref="N67:N130" si="123">(ABS(L67)+0.3*ABS(M67))*SIGN(L67)</f>
        <v>-116.976</v>
      </c>
      <c r="O67" s="113">
        <f t="shared" ref="O67:O130" si="124">(ABS(M67)+0.3*ABS(L67))*SIGN(M67)</f>
        <v>0</v>
      </c>
      <c r="P67" s="186">
        <f t="shared" ref="P67:P130" si="125">G67+N67</f>
        <v>-142.43</v>
      </c>
      <c r="Q67" s="186">
        <f t="shared" ref="Q67:Q130" si="126">G67-N67</f>
        <v>91.521999999999991</v>
      </c>
      <c r="R67" s="124">
        <v>30</v>
      </c>
      <c r="S67" s="205">
        <f t="shared" ref="S67:S71" si="127">(ABS(P67)-(ABS(P69)*R67/200))*SIGN(P67)</f>
        <v>-121.3082</v>
      </c>
      <c r="T67" s="170">
        <f t="shared" ref="T67:T71" si="128">(ABS(Q67-ABS(Q69)*R67/200)*SIGN(Q67))</f>
        <v>86.285799999999995</v>
      </c>
      <c r="U67" s="166">
        <v>60</v>
      </c>
      <c r="V67" s="208">
        <f t="shared" ref="V67:V71" si="129">-MIN(S67:T67)/(0.9*(U67-4)/100*391.3)*10</f>
        <v>6.1510573221536671</v>
      </c>
      <c r="W67" s="208">
        <f t="shared" ref="W67:W71" si="130">MAX(S67:T67)/(0.9*(U67-4)/100*391.3)*10</f>
        <v>4.375210430027705</v>
      </c>
      <c r="X67" s="3">
        <v>7.16</v>
      </c>
      <c r="Y67" s="3">
        <v>6.03</v>
      </c>
      <c r="Z67" t="b">
        <f t="shared" si="114"/>
        <v>1</v>
      </c>
      <c r="AA67" t="b">
        <f t="shared" si="115"/>
        <v>1</v>
      </c>
      <c r="AB67" t="b">
        <f t="shared" si="116"/>
        <v>1</v>
      </c>
      <c r="AC67" t="b">
        <f t="shared" si="117"/>
        <v>1</v>
      </c>
      <c r="AD67" t="b">
        <f t="shared" si="118"/>
        <v>1</v>
      </c>
      <c r="AE67" t="b">
        <f t="shared" si="119"/>
        <v>1</v>
      </c>
      <c r="AF67" s="212">
        <v>-141.19999999999999</v>
      </c>
      <c r="AG67" s="212">
        <v>118.9</v>
      </c>
      <c r="AO67" s="211"/>
    </row>
    <row r="68" spans="1:41">
      <c r="A68" s="111">
        <f>InvTRA!A68</f>
        <v>1</v>
      </c>
      <c r="B68" s="111">
        <f>InvTRA!B68</f>
        <v>3</v>
      </c>
      <c r="C68" s="111">
        <f>InvTRA!C68</f>
        <v>4</v>
      </c>
      <c r="D68" s="111">
        <f>InvTRA!D68</f>
        <v>2</v>
      </c>
      <c r="E68" s="6" t="str">
        <f>InvTRA!E68</f>
        <v>Vsin</v>
      </c>
      <c r="F68" s="111">
        <f>InvTRA!F68</f>
        <v>70.513999999999996</v>
      </c>
      <c r="G68" s="111">
        <f>InvTRA!G68</f>
        <v>43.854999999999997</v>
      </c>
      <c r="H68" s="111">
        <f>InvTRA!H68</f>
        <v>-82.376000000000005</v>
      </c>
      <c r="I68" s="111">
        <f>InvTRA!I68</f>
        <v>0</v>
      </c>
      <c r="J68" s="111">
        <f>InvTRA!J68</f>
        <v>-5.484</v>
      </c>
      <c r="K68" s="111">
        <f>InvTRA!K68</f>
        <v>-8.5220000000000002</v>
      </c>
      <c r="L68" s="110">
        <f t="shared" si="121"/>
        <v>-87.86</v>
      </c>
      <c r="M68" s="110">
        <f t="shared" si="122"/>
        <v>0</v>
      </c>
      <c r="N68" s="10">
        <f t="shared" si="123"/>
        <v>-87.86</v>
      </c>
      <c r="O68" s="113">
        <f t="shared" si="124"/>
        <v>0</v>
      </c>
      <c r="P68" s="186">
        <f t="shared" si="125"/>
        <v>-44.005000000000003</v>
      </c>
      <c r="Q68" s="186">
        <f t="shared" si="126"/>
        <v>131.715</v>
      </c>
      <c r="R68"/>
      <c r="S68" s="205"/>
      <c r="T68" s="170"/>
      <c r="V68" s="208"/>
      <c r="W68" s="208"/>
      <c r="AO68" s="211"/>
    </row>
    <row r="69" spans="1:41">
      <c r="A69" s="111">
        <f>InvTRA!A69</f>
        <v>1</v>
      </c>
      <c r="B69" s="111">
        <f>InvTRA!B69</f>
        <v>3</v>
      </c>
      <c r="C69" s="111">
        <f>InvTRA!C69</f>
        <v>4</v>
      </c>
      <c r="D69" s="111">
        <f>InvTRA!D69</f>
        <v>2</v>
      </c>
      <c r="E69" s="6" t="str">
        <f>InvTRA!E69</f>
        <v>Vdes</v>
      </c>
      <c r="F69" s="111">
        <f>InvTRA!F69</f>
        <v>-85.768000000000001</v>
      </c>
      <c r="G69" s="111">
        <f>InvTRA!G69</f>
        <v>-52.951999999999998</v>
      </c>
      <c r="H69" s="111">
        <f>InvTRA!H69</f>
        <v>-82.376000000000005</v>
      </c>
      <c r="I69" s="111">
        <f>InvTRA!I69</f>
        <v>0</v>
      </c>
      <c r="J69" s="111">
        <f>InvTRA!J69</f>
        <v>-5.484</v>
      </c>
      <c r="K69" s="111">
        <f>InvTRA!K69</f>
        <v>-8.5220000000000002</v>
      </c>
      <c r="L69" s="110">
        <f t="shared" si="121"/>
        <v>-87.86</v>
      </c>
      <c r="M69" s="110">
        <f t="shared" si="122"/>
        <v>0</v>
      </c>
      <c r="N69" s="10">
        <f t="shared" si="123"/>
        <v>-87.86</v>
      </c>
      <c r="O69" s="113">
        <f t="shared" si="124"/>
        <v>0</v>
      </c>
      <c r="P69" s="186">
        <f t="shared" si="125"/>
        <v>-140.81200000000001</v>
      </c>
      <c r="Q69" s="186">
        <f t="shared" si="126"/>
        <v>34.908000000000001</v>
      </c>
      <c r="R69"/>
      <c r="S69" s="205"/>
      <c r="T69" s="170"/>
      <c r="V69" s="208"/>
      <c r="W69" s="208"/>
      <c r="AO69" s="211"/>
    </row>
    <row r="70" spans="1:41">
      <c r="A70" s="111">
        <f>InvTRA!A70</f>
        <v>1</v>
      </c>
      <c r="B70" s="111">
        <f>InvTRA!B70</f>
        <v>3</v>
      </c>
      <c r="C70" s="111">
        <f>InvTRA!C70</f>
        <v>4</v>
      </c>
      <c r="D70" s="111">
        <f>InvTRA!D70</f>
        <v>1</v>
      </c>
      <c r="E70" s="6" t="str">
        <f>InvTRA!E70</f>
        <v>Msin</v>
      </c>
      <c r="F70" s="111">
        <f>InvTRA!F70</f>
        <v>-13.534000000000001</v>
      </c>
      <c r="G70" s="111">
        <f>InvTRA!G70</f>
        <v>-9.5009999999999994</v>
      </c>
      <c r="H70" s="111">
        <f>InvTRA!H70</f>
        <v>150.173</v>
      </c>
      <c r="I70" s="111">
        <f>InvTRA!I70</f>
        <v>0</v>
      </c>
      <c r="J70" s="111">
        <f>InvTRA!J70</f>
        <v>9.0670000000000002</v>
      </c>
      <c r="K70" s="111">
        <f>InvTRA!K70</f>
        <v>14.089</v>
      </c>
      <c r="L70" s="110">
        <f t="shared" si="121"/>
        <v>159.24</v>
      </c>
      <c r="M70" s="110">
        <f t="shared" si="122"/>
        <v>0</v>
      </c>
      <c r="N70" s="10">
        <f t="shared" si="123"/>
        <v>159.24</v>
      </c>
      <c r="O70" s="113">
        <f t="shared" si="124"/>
        <v>0</v>
      </c>
      <c r="P70" s="186">
        <f t="shared" si="125"/>
        <v>149.739</v>
      </c>
      <c r="Q70" s="186">
        <f t="shared" si="126"/>
        <v>-168.74100000000001</v>
      </c>
      <c r="R70" s="124">
        <v>70</v>
      </c>
      <c r="S70" s="205">
        <f t="shared" si="127"/>
        <v>129.33154999999999</v>
      </c>
      <c r="T70" s="170">
        <f t="shared" si="128"/>
        <v>-211.71015</v>
      </c>
      <c r="U70" s="166">
        <v>60</v>
      </c>
      <c r="V70" s="208">
        <f t="shared" si="129"/>
        <v>10.7349813807455</v>
      </c>
      <c r="W70" s="208">
        <f t="shared" si="130"/>
        <v>6.5578895541520126</v>
      </c>
      <c r="X70" s="3">
        <v>11.18</v>
      </c>
      <c r="Y70" s="3">
        <v>6.03</v>
      </c>
      <c r="Z70" t="b">
        <f t="shared" ref="Z70:Z71" si="131">X70&gt;V70</f>
        <v>1</v>
      </c>
      <c r="AA70" t="b">
        <f t="shared" ref="AA70:AA71" si="132">Y70&gt;W70</f>
        <v>0</v>
      </c>
      <c r="AB70" t="b">
        <f t="shared" ref="AB70:AB71" si="133">Y70&gt;5.6</f>
        <v>1</v>
      </c>
      <c r="AC70" t="b">
        <f t="shared" ref="AC70:AC71" si="134">Y70&lt;X70+14</f>
        <v>1</v>
      </c>
      <c r="AD70" t="b">
        <f t="shared" ref="AD70:AD71" si="135">X70&gt;50*Y70/100</f>
        <v>1</v>
      </c>
      <c r="AE70" t="b">
        <f>X70&gt;1/4*Y70</f>
        <v>1</v>
      </c>
      <c r="AF70" s="212">
        <v>-220.5</v>
      </c>
      <c r="AG70" s="212">
        <v>118.9</v>
      </c>
      <c r="AH70" s="212">
        <v>3.05</v>
      </c>
      <c r="AI70" s="212">
        <f t="shared" ref="AI70" si="136">AH70-(R70+R71)/200</f>
        <v>2.5499999999999998</v>
      </c>
      <c r="AJ70" s="22">
        <f>MAX(AG70-AF71,AG71-AF70)/AI70*1.2</f>
        <v>159.71764705882353</v>
      </c>
      <c r="AK70" s="211">
        <f>(P72-P73)/AH70</f>
        <v>22.4</v>
      </c>
      <c r="AL70" s="211">
        <f>AK70*AI70/2</f>
        <v>28.559999999999995</v>
      </c>
      <c r="AM70" s="26">
        <f>AJ70+AL70</f>
        <v>188.27764705882353</v>
      </c>
      <c r="AN70" s="211">
        <f>AM70/(0.9*(U70-4)/100*391.9*1)*10</f>
        <v>9.5321959693122817</v>
      </c>
      <c r="AO70" s="211">
        <f t="shared" ref="AO70" si="137">AM70/(0.9*(U70-4)/100*391.9*2)*10</f>
        <v>4.7660979846561409</v>
      </c>
    </row>
    <row r="71" spans="1:41">
      <c r="A71" s="111">
        <f>InvTRA!A71</f>
        <v>1</v>
      </c>
      <c r="B71" s="111">
        <f>InvTRA!B71</f>
        <v>3</v>
      </c>
      <c r="C71" s="111">
        <f>InvTRA!C71</f>
        <v>4</v>
      </c>
      <c r="D71" s="111">
        <f>InvTRA!D71</f>
        <v>1</v>
      </c>
      <c r="E71" s="6" t="str">
        <f>InvTRA!E71</f>
        <v>Mdes</v>
      </c>
      <c r="F71" s="111">
        <f>InvTRA!F71</f>
        <v>-24.687000000000001</v>
      </c>
      <c r="G71" s="111">
        <f>InvTRA!G71</f>
        <v>-15.382999999999999</v>
      </c>
      <c r="H71" s="111">
        <f>InvTRA!H71</f>
        <v>-110.215</v>
      </c>
      <c r="I71" s="111">
        <f>InvTRA!I71</f>
        <v>0</v>
      </c>
      <c r="J71" s="111">
        <f>InvTRA!J71</f>
        <v>-6.6859999999999999</v>
      </c>
      <c r="K71" s="111">
        <f>InvTRA!K71</f>
        <v>-10.388</v>
      </c>
      <c r="L71" s="110">
        <f t="shared" si="121"/>
        <v>-116.90100000000001</v>
      </c>
      <c r="M71" s="110">
        <f t="shared" si="122"/>
        <v>0</v>
      </c>
      <c r="N71" s="10">
        <f t="shared" si="123"/>
        <v>-116.90100000000001</v>
      </c>
      <c r="O71" s="113">
        <f t="shared" si="124"/>
        <v>0</v>
      </c>
      <c r="P71" s="186">
        <f t="shared" si="125"/>
        <v>-132.28400000000002</v>
      </c>
      <c r="Q71" s="186">
        <f t="shared" si="126"/>
        <v>101.51800000000001</v>
      </c>
      <c r="R71" s="124">
        <v>30</v>
      </c>
      <c r="S71" s="205">
        <f t="shared" si="127"/>
        <v>-113.28995000000002</v>
      </c>
      <c r="T71" s="170">
        <f t="shared" si="128"/>
        <v>93.350650000000016</v>
      </c>
      <c r="U71" s="166">
        <v>60</v>
      </c>
      <c r="V71" s="208">
        <f t="shared" si="129"/>
        <v>5.7444836909122632</v>
      </c>
      <c r="W71" s="208">
        <f t="shared" si="130"/>
        <v>4.7334409315306329</v>
      </c>
      <c r="X71" s="3">
        <v>7.16</v>
      </c>
      <c r="Y71" s="3">
        <v>6.03</v>
      </c>
      <c r="Z71" t="b">
        <f t="shared" si="131"/>
        <v>1</v>
      </c>
      <c r="AA71" t="b">
        <f t="shared" si="132"/>
        <v>1</v>
      </c>
      <c r="AB71" t="b">
        <f t="shared" si="133"/>
        <v>1</v>
      </c>
      <c r="AC71" t="b">
        <f t="shared" si="134"/>
        <v>1</v>
      </c>
      <c r="AD71" t="b">
        <f t="shared" si="135"/>
        <v>1</v>
      </c>
      <c r="AE71" t="b">
        <f>X71&gt;1/4*Y71</f>
        <v>1</v>
      </c>
      <c r="AF71" s="274">
        <v>-141.19999999999999</v>
      </c>
      <c r="AG71" s="212">
        <v>118.9</v>
      </c>
    </row>
    <row r="72" spans="1:41">
      <c r="A72" s="111">
        <f>InvTRA!A72</f>
        <v>1</v>
      </c>
      <c r="B72" s="111">
        <f>InvTRA!B72</f>
        <v>3</v>
      </c>
      <c r="C72" s="111">
        <f>InvTRA!C72</f>
        <v>4</v>
      </c>
      <c r="D72" s="111">
        <f>InvTRA!D72</f>
        <v>1</v>
      </c>
      <c r="E72" s="6" t="str">
        <f>InvTRA!E72</f>
        <v>Vsin</v>
      </c>
      <c r="F72" s="111">
        <f>InvTRA!F72</f>
        <v>49.383000000000003</v>
      </c>
      <c r="G72" s="111">
        <f>InvTRA!G72</f>
        <v>32.231000000000002</v>
      </c>
      <c r="H72" s="111">
        <f>InvTRA!H72</f>
        <v>-85.373000000000005</v>
      </c>
      <c r="I72" s="111">
        <f>InvTRA!I72</f>
        <v>0</v>
      </c>
      <c r="J72" s="111">
        <f>InvTRA!J72</f>
        <v>-5.165</v>
      </c>
      <c r="K72" s="111">
        <f>InvTRA!K72</f>
        <v>-8.0250000000000004</v>
      </c>
      <c r="L72" s="110">
        <f t="shared" si="121"/>
        <v>-90.538000000000011</v>
      </c>
      <c r="M72" s="110">
        <f t="shared" si="122"/>
        <v>0</v>
      </c>
      <c r="N72" s="10">
        <f t="shared" si="123"/>
        <v>-90.538000000000011</v>
      </c>
      <c r="O72" s="113">
        <f t="shared" si="124"/>
        <v>0</v>
      </c>
      <c r="P72" s="186">
        <f t="shared" si="125"/>
        <v>-58.307000000000009</v>
      </c>
      <c r="Q72" s="186">
        <f t="shared" si="126"/>
        <v>122.76900000000001</v>
      </c>
      <c r="S72" s="165"/>
      <c r="T72" s="165"/>
      <c r="V72" s="165"/>
      <c r="W72" s="165"/>
    </row>
    <row r="73" spans="1:41">
      <c r="A73" s="111">
        <f>InvTRA!A73</f>
        <v>1</v>
      </c>
      <c r="B73" s="111">
        <f>InvTRA!B73</f>
        <v>3</v>
      </c>
      <c r="C73" s="111">
        <f>InvTRA!C73</f>
        <v>4</v>
      </c>
      <c r="D73" s="111">
        <f>InvTRA!D73</f>
        <v>1</v>
      </c>
      <c r="E73" s="6" t="str">
        <f>InvTRA!E73</f>
        <v>Vdes</v>
      </c>
      <c r="F73" s="111">
        <f>InvTRA!F73</f>
        <v>-56.695999999999998</v>
      </c>
      <c r="G73" s="111">
        <f>InvTRA!G73</f>
        <v>-36.088999999999999</v>
      </c>
      <c r="H73" s="111">
        <f>InvTRA!H73</f>
        <v>-85.373000000000005</v>
      </c>
      <c r="I73" s="111">
        <f>InvTRA!I73</f>
        <v>0</v>
      </c>
      <c r="J73" s="111">
        <f>InvTRA!J73</f>
        <v>-5.165</v>
      </c>
      <c r="K73" s="111">
        <f>InvTRA!K73</f>
        <v>-8.0250000000000004</v>
      </c>
      <c r="L73" s="110">
        <f t="shared" si="121"/>
        <v>-90.538000000000011</v>
      </c>
      <c r="M73" s="110">
        <f t="shared" si="122"/>
        <v>0</v>
      </c>
      <c r="N73" s="10">
        <f t="shared" si="123"/>
        <v>-90.538000000000011</v>
      </c>
      <c r="O73" s="113">
        <f t="shared" si="124"/>
        <v>0</v>
      </c>
      <c r="P73" s="186">
        <f t="shared" si="125"/>
        <v>-126.62700000000001</v>
      </c>
      <c r="Q73" s="186">
        <f t="shared" si="126"/>
        <v>54.449000000000012</v>
      </c>
      <c r="S73" s="165"/>
      <c r="T73" s="165"/>
      <c r="V73" s="165"/>
      <c r="W73" s="165"/>
    </row>
    <row r="74" spans="1:41">
      <c r="A74" s="111">
        <f>InvTRA!A74</f>
        <v>2</v>
      </c>
      <c r="B74" s="111">
        <f>InvTRA!B74</f>
        <v>5</v>
      </c>
      <c r="C74" s="111">
        <f>InvTRA!C74</f>
        <v>6</v>
      </c>
      <c r="D74" s="111">
        <f>InvTRA!D74</f>
        <v>6</v>
      </c>
      <c r="E74" s="6" t="str">
        <f>InvTRA!E74</f>
        <v>Msin</v>
      </c>
      <c r="F74" s="111">
        <f>InvTRA!F74</f>
        <v>-19.021999999999998</v>
      </c>
      <c r="G74" s="111">
        <f>InvTRA!G74</f>
        <v>-11.894</v>
      </c>
      <c r="H74" s="111">
        <f>InvTRA!H74</f>
        <v>18.033999999999999</v>
      </c>
      <c r="I74" s="111">
        <f>InvTRA!I74</f>
        <v>0</v>
      </c>
      <c r="J74" s="111">
        <f>InvTRA!J74</f>
        <v>1.4079999999999999</v>
      </c>
      <c r="K74" s="111">
        <f>InvTRA!K74</f>
        <v>2.1880000000000002</v>
      </c>
      <c r="L74" s="110">
        <f t="shared" si="121"/>
        <v>19.442</v>
      </c>
      <c r="M74" s="110">
        <f t="shared" si="122"/>
        <v>0</v>
      </c>
      <c r="N74" s="10">
        <f t="shared" si="123"/>
        <v>19.442</v>
      </c>
      <c r="O74" s="113">
        <f t="shared" si="124"/>
        <v>0</v>
      </c>
      <c r="P74" s="186">
        <f t="shared" si="125"/>
        <v>7.548</v>
      </c>
      <c r="Q74" s="186">
        <f t="shared" si="126"/>
        <v>-31.335999999999999</v>
      </c>
      <c r="R74" s="124">
        <v>30</v>
      </c>
      <c r="S74" s="165">
        <f t="shared" ref="S74:S131" si="138">(ABS(P74-ABS(P76)*R74/200)*SIGN(P74))</f>
        <v>7.3239000000000001</v>
      </c>
      <c r="T74" s="167">
        <f t="shared" ref="T74:T75" si="139">(ABS(Q74-ABS(Q76)*$R$2/200)*SIGN(Q74))</f>
        <v>-35.4604</v>
      </c>
      <c r="U74" s="166">
        <v>50</v>
      </c>
      <c r="V74" s="279">
        <f>-MIN(S74:T74)/(0.9*(U74-4)/100*391.3)*10</f>
        <v>2.1889379017791555</v>
      </c>
      <c r="W74" s="279">
        <f>MAX(S74:T74)/(0.9*(U74-4)/100*391.3)*10</f>
        <v>0.45209761589943598</v>
      </c>
      <c r="X74" s="3">
        <v>4.0199999999999996</v>
      </c>
      <c r="Y74" s="3">
        <v>6.03</v>
      </c>
      <c r="Z74" t="b">
        <f>X74&gt;V74</f>
        <v>1</v>
      </c>
      <c r="AA74" t="b">
        <f>Y74&gt;W74</f>
        <v>1</v>
      </c>
      <c r="AB74" t="b">
        <f>Y74&gt;5.6</f>
        <v>1</v>
      </c>
      <c r="AC74" t="b">
        <f>Y74&lt;X74+14</f>
        <v>1</v>
      </c>
      <c r="AD74" t="b">
        <f>X74&gt;50*Y74/100</f>
        <v>1</v>
      </c>
      <c r="AE74" t="b">
        <f>X74&gt;1/4*Y74</f>
        <v>1</v>
      </c>
      <c r="AF74" s="280">
        <v>-65.099999999999994</v>
      </c>
      <c r="AG74" s="280">
        <v>97.7</v>
      </c>
      <c r="AH74" s="280">
        <f>4.3</f>
        <v>4.3</v>
      </c>
      <c r="AI74" s="280">
        <f>AH74-(R74+R75)/200</f>
        <v>3.8</v>
      </c>
      <c r="AJ74" s="22">
        <f>MAX(AG74-AF75,AG75-AF74)/AI74*1.2</f>
        <v>51.410526315789475</v>
      </c>
      <c r="AK74" s="280">
        <f>(P76-P77)/AH74</f>
        <v>2.8016279069767442</v>
      </c>
      <c r="AL74" s="279">
        <f>AK74*AI74/2</f>
        <v>5.3230930232558142</v>
      </c>
      <c r="AM74" s="67">
        <f>AJ74+AL74</f>
        <v>56.733619339045291</v>
      </c>
      <c r="AN74" s="279">
        <f>AM74/(0.9*(U74-4)/100*391.9*1)*10</f>
        <v>3.4967524335822944</v>
      </c>
      <c r="AO74" s="279">
        <f>AM74/(0.9*(U74-4)/100*391.9*2)*10</f>
        <v>1.7483762167911472</v>
      </c>
    </row>
    <row r="75" spans="1:41">
      <c r="A75" s="111">
        <f>InvTRA!A75</f>
        <v>2</v>
      </c>
      <c r="B75" s="111">
        <f>InvTRA!B75</f>
        <v>5</v>
      </c>
      <c r="C75" s="111">
        <f>InvTRA!C75</f>
        <v>6</v>
      </c>
      <c r="D75" s="111">
        <f>InvTRA!D75</f>
        <v>6</v>
      </c>
      <c r="E75" s="6" t="str">
        <f>InvTRA!E75</f>
        <v>Mdes</v>
      </c>
      <c r="F75" s="111">
        <f>InvTRA!F75</f>
        <v>15.824</v>
      </c>
      <c r="G75" s="111">
        <f>InvTRA!G75</f>
        <v>9.3870000000000005</v>
      </c>
      <c r="H75" s="111">
        <f>InvTRA!H75</f>
        <v>-22.97</v>
      </c>
      <c r="I75" s="111">
        <f>InvTRA!I75</f>
        <v>0</v>
      </c>
      <c r="J75" s="111">
        <f>InvTRA!J75</f>
        <v>-1.8009999999999999</v>
      </c>
      <c r="K75" s="111">
        <f>InvTRA!K75</f>
        <v>-2.7989999999999999</v>
      </c>
      <c r="L75" s="110">
        <f t="shared" si="121"/>
        <v>-24.770999999999997</v>
      </c>
      <c r="M75" s="110">
        <f t="shared" si="122"/>
        <v>0</v>
      </c>
      <c r="N75" s="10">
        <f t="shared" si="123"/>
        <v>-24.770999999999997</v>
      </c>
      <c r="O75" s="113">
        <f t="shared" si="124"/>
        <v>0</v>
      </c>
      <c r="P75" s="186">
        <f t="shared" si="125"/>
        <v>-15.383999999999997</v>
      </c>
      <c r="Q75" s="186">
        <f t="shared" si="126"/>
        <v>34.158000000000001</v>
      </c>
      <c r="R75" s="124">
        <v>70</v>
      </c>
      <c r="S75" s="165">
        <f t="shared" si="138"/>
        <v>-20.123349999999995</v>
      </c>
      <c r="T75" s="167">
        <f t="shared" si="139"/>
        <v>31.84065</v>
      </c>
      <c r="U75" s="166">
        <v>50</v>
      </c>
      <c r="V75" s="279">
        <f t="shared" ref="V75" si="140">-MIN(S75:T75)/(0.9*(U75-4)/100*391.3)*10</f>
        <v>1.2421959009421089</v>
      </c>
      <c r="W75" s="279">
        <f t="shared" ref="W75" si="141">MAX(S75:T75)/(0.9*(U75-4)/100*391.3)*10</f>
        <v>1.9654940610451228</v>
      </c>
      <c r="X75" s="3">
        <v>4.0199999999999996</v>
      </c>
      <c r="Y75" s="3">
        <v>6.03</v>
      </c>
      <c r="Z75" t="b">
        <f>X75&gt;V75</f>
        <v>1</v>
      </c>
      <c r="AA75" t="b">
        <f>Y75&gt;W75</f>
        <v>1</v>
      </c>
      <c r="AB75" t="b">
        <f>Y75&gt;5.6</f>
        <v>1</v>
      </c>
      <c r="AC75" t="b">
        <f>Y75&lt;X75+14</f>
        <v>1</v>
      </c>
      <c r="AD75" t="b">
        <f>X75&gt;50*Y75/100</f>
        <v>1</v>
      </c>
      <c r="AE75" t="b">
        <f>X75&gt;1/4*Y75</f>
        <v>1</v>
      </c>
      <c r="AF75" s="280">
        <v>-65.099999999999994</v>
      </c>
      <c r="AG75" s="280">
        <v>97.7</v>
      </c>
      <c r="AH75" s="280"/>
      <c r="AI75" s="280"/>
      <c r="AO75" s="279"/>
    </row>
    <row r="76" spans="1:41">
      <c r="A76" s="111">
        <f>InvTRA!A76</f>
        <v>2</v>
      </c>
      <c r="B76" s="111">
        <f>InvTRA!B76</f>
        <v>5</v>
      </c>
      <c r="C76" s="111">
        <f>InvTRA!C76</f>
        <v>6</v>
      </c>
      <c r="D76" s="111">
        <f>InvTRA!D76</f>
        <v>6</v>
      </c>
      <c r="E76" s="6" t="str">
        <f>InvTRA!E76</f>
        <v>Vsin</v>
      </c>
      <c r="F76" s="111">
        <f>InvTRA!F76</f>
        <v>19.934000000000001</v>
      </c>
      <c r="G76" s="111">
        <f>InvTRA!G76</f>
        <v>13.000999999999999</v>
      </c>
      <c r="H76" s="111">
        <f>InvTRA!H76</f>
        <v>-13.443</v>
      </c>
      <c r="I76" s="111">
        <f>InvTRA!I76</f>
        <v>0</v>
      </c>
      <c r="J76" s="111">
        <f>InvTRA!J76</f>
        <v>-1.052</v>
      </c>
      <c r="K76" s="111">
        <f>InvTRA!K76</f>
        <v>-1.635</v>
      </c>
      <c r="L76" s="110">
        <f t="shared" si="121"/>
        <v>-14.494999999999999</v>
      </c>
      <c r="M76" s="110">
        <f t="shared" si="122"/>
        <v>0</v>
      </c>
      <c r="N76" s="10">
        <f t="shared" si="123"/>
        <v>-14.494999999999999</v>
      </c>
      <c r="O76" s="113">
        <f t="shared" si="124"/>
        <v>0</v>
      </c>
      <c r="P76" s="186">
        <f t="shared" si="125"/>
        <v>-1.4939999999999998</v>
      </c>
      <c r="Q76" s="186">
        <f t="shared" si="126"/>
        <v>27.495999999999999</v>
      </c>
      <c r="R76"/>
      <c r="S76" s="165"/>
      <c r="T76" s="165"/>
      <c r="V76" s="279"/>
      <c r="W76" s="279"/>
      <c r="AF76" s="280"/>
      <c r="AG76" s="280"/>
      <c r="AH76" s="280"/>
      <c r="AI76" s="280"/>
      <c r="AO76" s="279"/>
    </row>
    <row r="77" spans="1:41">
      <c r="A77" s="111">
        <f>InvTRA!A77</f>
        <v>2</v>
      </c>
      <c r="B77" s="111">
        <f>InvTRA!B77</f>
        <v>5</v>
      </c>
      <c r="C77" s="111">
        <f>InvTRA!C77</f>
        <v>6</v>
      </c>
      <c r="D77" s="111">
        <f>InvTRA!D77</f>
        <v>6</v>
      </c>
      <c r="E77" s="6" t="str">
        <f>InvTRA!E77</f>
        <v>Vdes</v>
      </c>
      <c r="F77" s="111">
        <f>InvTRA!F77</f>
        <v>2.915</v>
      </c>
      <c r="G77" s="111">
        <f>InvTRA!G77</f>
        <v>0.95399999999999996</v>
      </c>
      <c r="H77" s="111">
        <f>InvTRA!H77</f>
        <v>-13.443</v>
      </c>
      <c r="I77" s="111">
        <f>InvTRA!I77</f>
        <v>0</v>
      </c>
      <c r="J77" s="111">
        <f>InvTRA!J77</f>
        <v>-1.052</v>
      </c>
      <c r="K77" s="111">
        <f>InvTRA!K77</f>
        <v>-1.635</v>
      </c>
      <c r="L77" s="110">
        <f t="shared" si="121"/>
        <v>-14.494999999999999</v>
      </c>
      <c r="M77" s="110">
        <f t="shared" si="122"/>
        <v>0</v>
      </c>
      <c r="N77" s="10">
        <f t="shared" si="123"/>
        <v>-14.494999999999999</v>
      </c>
      <c r="O77" s="113">
        <f t="shared" si="124"/>
        <v>0</v>
      </c>
      <c r="P77" s="186">
        <f t="shared" si="125"/>
        <v>-13.540999999999999</v>
      </c>
      <c r="Q77" s="186">
        <f t="shared" si="126"/>
        <v>15.449</v>
      </c>
      <c r="R77"/>
      <c r="S77" s="165"/>
      <c r="T77" s="165"/>
      <c r="V77" s="279"/>
      <c r="W77" s="279"/>
      <c r="AF77" s="280"/>
      <c r="AG77" s="280"/>
      <c r="AH77" s="280"/>
      <c r="AI77" s="280"/>
      <c r="AO77" s="279"/>
    </row>
    <row r="78" spans="1:41">
      <c r="A78" s="111">
        <f>InvTRA!A78</f>
        <v>2</v>
      </c>
      <c r="B78" s="111">
        <f>InvTRA!B78</f>
        <v>5</v>
      </c>
      <c r="C78" s="111">
        <f>InvTRA!C78</f>
        <v>6</v>
      </c>
      <c r="D78" s="111">
        <f>InvTRA!D78</f>
        <v>5</v>
      </c>
      <c r="E78" s="6" t="str">
        <f>InvTRA!E78</f>
        <v>Msin</v>
      </c>
      <c r="F78" s="111">
        <f>InvTRA!F78</f>
        <v>-34.793999999999997</v>
      </c>
      <c r="G78" s="111">
        <f>InvTRA!G78</f>
        <v>-22.03</v>
      </c>
      <c r="H78" s="111">
        <f>InvTRA!H78</f>
        <v>42.564999999999998</v>
      </c>
      <c r="I78" s="111">
        <f>InvTRA!I78</f>
        <v>0</v>
      </c>
      <c r="J78" s="111">
        <f>InvTRA!J78</f>
        <v>3.1819999999999999</v>
      </c>
      <c r="K78" s="111">
        <f>InvTRA!K78</f>
        <v>4.944</v>
      </c>
      <c r="L78" s="110">
        <f t="shared" si="121"/>
        <v>45.747</v>
      </c>
      <c r="M78" s="110">
        <f t="shared" si="122"/>
        <v>0</v>
      </c>
      <c r="N78" s="10">
        <f t="shared" si="123"/>
        <v>45.747</v>
      </c>
      <c r="O78" s="113">
        <f t="shared" si="124"/>
        <v>0</v>
      </c>
      <c r="P78" s="186">
        <f t="shared" si="125"/>
        <v>23.716999999999999</v>
      </c>
      <c r="Q78" s="186">
        <f t="shared" si="126"/>
        <v>-67.777000000000001</v>
      </c>
      <c r="R78" s="124">
        <v>30</v>
      </c>
      <c r="S78" s="165">
        <f t="shared" si="138"/>
        <v>22.933699999999998</v>
      </c>
      <c r="T78" s="167">
        <f t="shared" ref="T78:T79" si="142">(ABS(Q78-ABS(Q80)*$R$2/200)*SIGN(Q78))</f>
        <v>-76.812399999999997</v>
      </c>
      <c r="U78" s="166">
        <v>50</v>
      </c>
      <c r="V78" s="279">
        <f t="shared" ref="V78:V79" si="143">-MIN(S78:T78)/(0.9*(U78-4)/100*391.3)*10</f>
        <v>4.7415588568268046</v>
      </c>
      <c r="W78" s="279">
        <f t="shared" ref="W78:W79" si="144">MAX(S78:T78)/(0.9*(U78-4)/100*391.3)*10</f>
        <v>1.4156762235629778</v>
      </c>
      <c r="X78" s="3">
        <v>6.03</v>
      </c>
      <c r="Y78" s="3">
        <v>6.03</v>
      </c>
      <c r="Z78" t="b">
        <f t="shared" ref="Z78:Z79" si="145">X78&gt;V78</f>
        <v>1</v>
      </c>
      <c r="AA78" t="b">
        <f t="shared" ref="AA78:AA79" si="146">Y78&gt;W78</f>
        <v>1</v>
      </c>
      <c r="AB78" t="b">
        <f t="shared" ref="AB78:AB79" si="147">Y78&gt;5.6</f>
        <v>1</v>
      </c>
      <c r="AC78" t="b">
        <f t="shared" ref="AC78:AC79" si="148">Y78&lt;X78+14</f>
        <v>1</v>
      </c>
      <c r="AD78" t="b">
        <f t="shared" ref="AD78:AD79" si="149">X78&gt;50*Y78/100</f>
        <v>1</v>
      </c>
      <c r="AE78" t="b">
        <f t="shared" ref="AE78:AE79" si="150">X78&gt;1/4*Y78</f>
        <v>1</v>
      </c>
      <c r="AF78" s="280">
        <v>-97.7</v>
      </c>
      <c r="AG78" s="280">
        <v>97.7</v>
      </c>
      <c r="AH78" s="280">
        <f>4.3</f>
        <v>4.3</v>
      </c>
      <c r="AI78" s="280">
        <f>AH78-(R78+R79)/200</f>
        <v>3.8</v>
      </c>
      <c r="AJ78" s="22">
        <f>MAX(AG78-AF79,AG79-AF78)/AI78*1.2</f>
        <v>61.705263157894741</v>
      </c>
      <c r="AK78" s="280">
        <f>(P80-P81)/AH78</f>
        <v>8.2420930232558156</v>
      </c>
      <c r="AL78" s="279">
        <f>AK78*AI78/2</f>
        <v>15.659976744186048</v>
      </c>
      <c r="AM78" s="287">
        <f>AJ78+AL78</f>
        <v>77.365239902080788</v>
      </c>
      <c r="AN78" s="279">
        <f>AM78/(0.9*(U78-4)/100*391.9*1)*10</f>
        <v>4.7683735685111923</v>
      </c>
      <c r="AO78" s="279">
        <f t="shared" ref="AO78" si="151">AM78/(0.9*(U78-4)/100*391.9*2)*10</f>
        <v>2.3841867842555962</v>
      </c>
    </row>
    <row r="79" spans="1:41">
      <c r="A79" s="111">
        <f>InvTRA!A79</f>
        <v>2</v>
      </c>
      <c r="B79" s="111">
        <f>InvTRA!B79</f>
        <v>5</v>
      </c>
      <c r="C79" s="111">
        <f>InvTRA!C79</f>
        <v>6</v>
      </c>
      <c r="D79" s="111">
        <f>InvTRA!D79</f>
        <v>5</v>
      </c>
      <c r="E79" s="6" t="str">
        <f>InvTRA!E79</f>
        <v>Mdes</v>
      </c>
      <c r="F79" s="111">
        <f>InvTRA!F79</f>
        <v>14.988</v>
      </c>
      <c r="G79" s="111">
        <f>InvTRA!G79</f>
        <v>7.819</v>
      </c>
      <c r="H79" s="111">
        <f>InvTRA!H79</f>
        <v>-50.317</v>
      </c>
      <c r="I79" s="111">
        <f>InvTRA!I79</f>
        <v>0</v>
      </c>
      <c r="J79" s="111">
        <f>InvTRA!J79</f>
        <v>-3.76</v>
      </c>
      <c r="K79" s="111">
        <f>InvTRA!K79</f>
        <v>-5.843</v>
      </c>
      <c r="L79" s="110">
        <f t="shared" si="121"/>
        <v>-54.076999999999998</v>
      </c>
      <c r="M79" s="110">
        <f t="shared" si="122"/>
        <v>0</v>
      </c>
      <c r="N79" s="10">
        <f t="shared" si="123"/>
        <v>-54.076999999999998</v>
      </c>
      <c r="O79" s="113">
        <f t="shared" si="124"/>
        <v>0</v>
      </c>
      <c r="P79" s="186">
        <f t="shared" si="125"/>
        <v>-46.257999999999996</v>
      </c>
      <c r="Q79" s="186">
        <f t="shared" si="126"/>
        <v>61.896000000000001</v>
      </c>
      <c r="R79" s="124">
        <v>70</v>
      </c>
      <c r="S79" s="165">
        <f t="shared" si="138"/>
        <v>-60.490049999999997</v>
      </c>
      <c r="T79" s="167">
        <f t="shared" si="142"/>
        <v>58.176749999999998</v>
      </c>
      <c r="U79" s="166">
        <v>50</v>
      </c>
      <c r="V79" s="279">
        <f t="shared" si="143"/>
        <v>3.7339951925391763</v>
      </c>
      <c r="W79" s="279">
        <f t="shared" si="144"/>
        <v>3.5911973095997363</v>
      </c>
      <c r="X79" s="3">
        <v>4.0199999999999996</v>
      </c>
      <c r="Y79" s="3">
        <v>6.03</v>
      </c>
      <c r="Z79" t="b">
        <f t="shared" si="145"/>
        <v>1</v>
      </c>
      <c r="AA79" t="b">
        <f t="shared" si="146"/>
        <v>1</v>
      </c>
      <c r="AB79" t="b">
        <f t="shared" si="147"/>
        <v>1</v>
      </c>
      <c r="AC79" t="b">
        <f t="shared" si="148"/>
        <v>1</v>
      </c>
      <c r="AD79" t="b">
        <f t="shared" si="149"/>
        <v>1</v>
      </c>
      <c r="AE79" t="b">
        <f t="shared" si="150"/>
        <v>1</v>
      </c>
      <c r="AF79" s="280">
        <v>-65.099999999999994</v>
      </c>
      <c r="AG79" s="280">
        <v>97.7</v>
      </c>
      <c r="AM79" s="21"/>
      <c r="AO79" s="279"/>
    </row>
    <row r="80" spans="1:41">
      <c r="A80" s="111">
        <f>InvTRA!A80</f>
        <v>2</v>
      </c>
      <c r="B80" s="111">
        <f>InvTRA!B80</f>
        <v>5</v>
      </c>
      <c r="C80" s="111">
        <f>InvTRA!C80</f>
        <v>6</v>
      </c>
      <c r="D80" s="111">
        <f>InvTRA!D80</f>
        <v>5</v>
      </c>
      <c r="E80" s="6" t="str">
        <f>InvTRA!E80</f>
        <v>Vsin</v>
      </c>
      <c r="F80" s="111">
        <f>InvTRA!F80</f>
        <v>41.241</v>
      </c>
      <c r="G80" s="111">
        <f>InvTRA!G80</f>
        <v>27.507000000000001</v>
      </c>
      <c r="H80" s="111">
        <f>InvTRA!H80</f>
        <v>-30.452999999999999</v>
      </c>
      <c r="I80" s="111">
        <f>InvTRA!I80</f>
        <v>0</v>
      </c>
      <c r="J80" s="111">
        <f>InvTRA!J80</f>
        <v>-2.2759999999999998</v>
      </c>
      <c r="K80" s="111">
        <f>InvTRA!K80</f>
        <v>-3.5369999999999999</v>
      </c>
      <c r="L80" s="110">
        <f t="shared" si="121"/>
        <v>-32.728999999999999</v>
      </c>
      <c r="M80" s="110">
        <f t="shared" si="122"/>
        <v>0</v>
      </c>
      <c r="N80" s="10">
        <f t="shared" si="123"/>
        <v>-32.728999999999999</v>
      </c>
      <c r="O80" s="113">
        <f t="shared" si="124"/>
        <v>0</v>
      </c>
      <c r="P80" s="186">
        <f t="shared" si="125"/>
        <v>-5.2219999999999978</v>
      </c>
      <c r="Q80" s="186">
        <f t="shared" si="126"/>
        <v>60.236000000000004</v>
      </c>
      <c r="R80"/>
      <c r="S80" s="165"/>
      <c r="T80" s="165"/>
      <c r="V80" s="279"/>
      <c r="W80" s="279"/>
      <c r="AM80" s="21"/>
      <c r="AO80" s="279"/>
    </row>
    <row r="81" spans="1:41">
      <c r="A81" s="111">
        <f>InvTRA!A81</f>
        <v>2</v>
      </c>
      <c r="B81" s="111">
        <f>InvTRA!B81</f>
        <v>5</v>
      </c>
      <c r="C81" s="111">
        <f>InvTRA!C81</f>
        <v>6</v>
      </c>
      <c r="D81" s="111">
        <f>InvTRA!D81</f>
        <v>5</v>
      </c>
      <c r="E81" s="6" t="str">
        <f>InvTRA!E81</f>
        <v>Vdes</v>
      </c>
      <c r="F81" s="111">
        <f>InvTRA!F81</f>
        <v>-8.5960000000000001</v>
      </c>
      <c r="G81" s="111">
        <f>InvTRA!G81</f>
        <v>-7.9340000000000002</v>
      </c>
      <c r="H81" s="111">
        <f>InvTRA!H81</f>
        <v>-30.452999999999999</v>
      </c>
      <c r="I81" s="111">
        <f>InvTRA!I81</f>
        <v>0</v>
      </c>
      <c r="J81" s="111">
        <f>InvTRA!J81</f>
        <v>-2.2759999999999998</v>
      </c>
      <c r="K81" s="111">
        <f>InvTRA!K81</f>
        <v>-3.5369999999999999</v>
      </c>
      <c r="L81" s="110">
        <f t="shared" si="121"/>
        <v>-32.728999999999999</v>
      </c>
      <c r="M81" s="110">
        <f t="shared" si="122"/>
        <v>0</v>
      </c>
      <c r="N81" s="10">
        <f t="shared" si="123"/>
        <v>-32.728999999999999</v>
      </c>
      <c r="O81" s="113">
        <f t="shared" si="124"/>
        <v>0</v>
      </c>
      <c r="P81" s="186">
        <f t="shared" si="125"/>
        <v>-40.662999999999997</v>
      </c>
      <c r="Q81" s="186">
        <f t="shared" si="126"/>
        <v>24.794999999999998</v>
      </c>
      <c r="R81"/>
      <c r="S81" s="165"/>
      <c r="T81" s="165"/>
      <c r="V81" s="279"/>
      <c r="W81" s="279"/>
      <c r="AM81" s="21"/>
      <c r="AO81" s="279"/>
    </row>
    <row r="82" spans="1:41">
      <c r="A82" s="111">
        <f>InvTRA!A82</f>
        <v>2</v>
      </c>
      <c r="B82" s="111">
        <f>InvTRA!B82</f>
        <v>5</v>
      </c>
      <c r="C82" s="111">
        <f>InvTRA!C82</f>
        <v>6</v>
      </c>
      <c r="D82" s="111">
        <f>InvTRA!D82</f>
        <v>4</v>
      </c>
      <c r="E82" s="6" t="str">
        <f>InvTRA!E82</f>
        <v>Msin</v>
      </c>
      <c r="F82" s="111">
        <f>InvTRA!F82</f>
        <v>-35.869999999999997</v>
      </c>
      <c r="G82" s="111">
        <f>InvTRA!G82</f>
        <v>-22.681000000000001</v>
      </c>
      <c r="H82" s="111">
        <f>InvTRA!H82</f>
        <v>70.296999999999997</v>
      </c>
      <c r="I82" s="111">
        <f>InvTRA!I82</f>
        <v>0</v>
      </c>
      <c r="J82" s="111">
        <f>InvTRA!J82</f>
        <v>5.0279999999999996</v>
      </c>
      <c r="K82" s="111">
        <f>InvTRA!K82</f>
        <v>7.8120000000000003</v>
      </c>
      <c r="L82" s="110">
        <f t="shared" si="121"/>
        <v>75.325000000000003</v>
      </c>
      <c r="M82" s="110">
        <f t="shared" si="122"/>
        <v>0</v>
      </c>
      <c r="N82" s="10">
        <f t="shared" si="123"/>
        <v>75.325000000000003</v>
      </c>
      <c r="O82" s="113">
        <f t="shared" si="124"/>
        <v>0</v>
      </c>
      <c r="P82" s="186">
        <f t="shared" si="125"/>
        <v>52.644000000000005</v>
      </c>
      <c r="Q82" s="186">
        <f t="shared" si="126"/>
        <v>-98.006</v>
      </c>
      <c r="R82" s="124">
        <v>30</v>
      </c>
      <c r="S82" s="165">
        <f t="shared" si="138"/>
        <v>48.59490000000001</v>
      </c>
      <c r="T82" s="167">
        <f t="shared" ref="T82:T83" si="152">(ABS(Q82-ABS(Q84)*$R$2/200)*SIGN(Q82))</f>
        <v>-110.93510000000001</v>
      </c>
      <c r="U82" s="166">
        <v>60</v>
      </c>
      <c r="V82" s="279">
        <f t="shared" ref="V82:V83" si="153">-MIN(S82:T82)/(0.9*(U82-4)/100*391.3)*10</f>
        <v>5.6250785943476975</v>
      </c>
      <c r="W82" s="279">
        <f t="shared" ref="W82:W83" si="154">MAX(S82:T82)/(0.9*(U82-4)/100*391.3)*10</f>
        <v>2.4640544947853922</v>
      </c>
      <c r="X82" s="3">
        <v>6.03</v>
      </c>
      <c r="Y82" s="3">
        <v>6.03</v>
      </c>
      <c r="Z82" t="b">
        <f t="shared" ref="Z82:Z83" si="155">X82&gt;V82</f>
        <v>1</v>
      </c>
      <c r="AA82" t="b">
        <f t="shared" ref="AA82:AA83" si="156">Y82&gt;W82</f>
        <v>1</v>
      </c>
      <c r="AB82" t="b">
        <f t="shared" ref="AB82:AB83" si="157">Y82&gt;5.6</f>
        <v>1</v>
      </c>
      <c r="AC82" t="b">
        <f t="shared" ref="AC82:AC83" si="158">Y82&lt;X82+14</f>
        <v>1</v>
      </c>
      <c r="AD82" t="b">
        <f t="shared" ref="AD82:AD83" si="159">X82&gt;50*Y82/100</f>
        <v>1</v>
      </c>
      <c r="AE82" t="b">
        <f t="shared" ref="AE82:AE83" si="160">X82&gt;1/4*Y82</f>
        <v>1</v>
      </c>
      <c r="AF82" s="280">
        <v>-118.9</v>
      </c>
      <c r="AG82" s="280">
        <v>118.9</v>
      </c>
      <c r="AH82" s="280">
        <f>4.3</f>
        <v>4.3</v>
      </c>
      <c r="AI82" s="280">
        <f>AH82-(R82+R83)/200</f>
        <v>3.8</v>
      </c>
      <c r="AJ82" s="22">
        <f>MAX(AG82-AF83,AG83-AF82)/AI82*1.2</f>
        <v>75.094736842105277</v>
      </c>
      <c r="AK82" s="280">
        <f>(P84-P85)/AH82</f>
        <v>8.7741860465116304</v>
      </c>
      <c r="AL82" s="279">
        <f>AK82*AI82/2</f>
        <v>16.670953488372096</v>
      </c>
      <c r="AM82" s="287">
        <f>AJ82+AL82</f>
        <v>91.765690330477369</v>
      </c>
      <c r="AN82" s="279">
        <f>AM82/(0.9*(U82-4)/100*391.9*1)*10</f>
        <v>4.645950048526176</v>
      </c>
      <c r="AO82" s="279">
        <f t="shared" ref="AO82" si="161">AM82/(0.9*(U82-4)/100*391.9*2)*10</f>
        <v>2.322975024263088</v>
      </c>
    </row>
    <row r="83" spans="1:41">
      <c r="A83" s="111">
        <f>InvTRA!A83</f>
        <v>2</v>
      </c>
      <c r="B83" s="111">
        <f>InvTRA!B83</f>
        <v>5</v>
      </c>
      <c r="C83" s="111">
        <f>InvTRA!C83</f>
        <v>6</v>
      </c>
      <c r="D83" s="111">
        <f>InvTRA!D83</f>
        <v>4</v>
      </c>
      <c r="E83" s="6" t="str">
        <f>InvTRA!E83</f>
        <v>Mdes</v>
      </c>
      <c r="F83" s="111">
        <f>InvTRA!F83</f>
        <v>18.687999999999999</v>
      </c>
      <c r="G83" s="111">
        <f>InvTRA!G83</f>
        <v>10.061999999999999</v>
      </c>
      <c r="H83" s="111">
        <f>InvTRA!H83</f>
        <v>-90.798000000000002</v>
      </c>
      <c r="I83" s="111">
        <f>InvTRA!I83</f>
        <v>0</v>
      </c>
      <c r="J83" s="111">
        <f>InvTRA!J83</f>
        <v>-6.4880000000000004</v>
      </c>
      <c r="K83" s="111">
        <f>InvTRA!K83</f>
        <v>-10.082000000000001</v>
      </c>
      <c r="L83" s="110">
        <f t="shared" si="121"/>
        <v>-97.286000000000001</v>
      </c>
      <c r="M83" s="110">
        <f t="shared" si="122"/>
        <v>0</v>
      </c>
      <c r="N83" s="10">
        <f t="shared" si="123"/>
        <v>-97.286000000000001</v>
      </c>
      <c r="O83" s="113">
        <f t="shared" si="124"/>
        <v>0</v>
      </c>
      <c r="P83" s="186">
        <f t="shared" si="125"/>
        <v>-87.224000000000004</v>
      </c>
      <c r="Q83" s="186">
        <f t="shared" si="126"/>
        <v>107.348</v>
      </c>
      <c r="R83" s="124">
        <v>70</v>
      </c>
      <c r="S83" s="165">
        <f t="shared" si="138"/>
        <v>-109.87705</v>
      </c>
      <c r="T83" s="167">
        <f t="shared" si="152"/>
        <v>100.07825</v>
      </c>
      <c r="U83" s="166">
        <v>60</v>
      </c>
      <c r="V83" s="279">
        <f t="shared" si="153"/>
        <v>5.5714290784888787</v>
      </c>
      <c r="W83" s="279">
        <f t="shared" si="154"/>
        <v>5.0745708241555407</v>
      </c>
      <c r="X83" s="3">
        <v>6.03</v>
      </c>
      <c r="Y83" s="3">
        <v>6.03</v>
      </c>
      <c r="Z83" t="b">
        <f t="shared" si="155"/>
        <v>1</v>
      </c>
      <c r="AA83" t="b">
        <f t="shared" si="156"/>
        <v>1</v>
      </c>
      <c r="AB83" t="b">
        <f t="shared" si="157"/>
        <v>1</v>
      </c>
      <c r="AC83" t="b">
        <f t="shared" si="158"/>
        <v>1</v>
      </c>
      <c r="AD83" t="b">
        <f t="shared" si="159"/>
        <v>1</v>
      </c>
      <c r="AE83" t="b">
        <f t="shared" si="160"/>
        <v>1</v>
      </c>
      <c r="AF83" s="280">
        <v>-79.3</v>
      </c>
      <c r="AG83" s="280">
        <v>118.9</v>
      </c>
      <c r="AM83" s="21"/>
      <c r="AO83" s="279"/>
    </row>
    <row r="84" spans="1:41">
      <c r="A84" s="111">
        <f>InvTRA!A84</f>
        <v>2</v>
      </c>
      <c r="B84" s="111">
        <f>InvTRA!B84</f>
        <v>5</v>
      </c>
      <c r="C84" s="111">
        <f>InvTRA!C84</f>
        <v>6</v>
      </c>
      <c r="D84" s="111">
        <f>InvTRA!D84</f>
        <v>4</v>
      </c>
      <c r="E84" s="6" t="str">
        <f>InvTRA!E84</f>
        <v>Vsin</v>
      </c>
      <c r="F84" s="111">
        <f>InvTRA!F84</f>
        <v>44.284999999999997</v>
      </c>
      <c r="G84" s="111">
        <f>InvTRA!G84</f>
        <v>29.6</v>
      </c>
      <c r="H84" s="111">
        <f>InvTRA!H84</f>
        <v>-52.817999999999998</v>
      </c>
      <c r="I84" s="111">
        <f>InvTRA!I84</f>
        <v>0</v>
      </c>
      <c r="J84" s="111">
        <f>InvTRA!J84</f>
        <v>-3.7759999999999998</v>
      </c>
      <c r="K84" s="111">
        <f>InvTRA!K84</f>
        <v>-5.867</v>
      </c>
      <c r="L84" s="110">
        <f t="shared" si="121"/>
        <v>-56.593999999999994</v>
      </c>
      <c r="M84" s="110">
        <f t="shared" si="122"/>
        <v>0</v>
      </c>
      <c r="N84" s="10">
        <f t="shared" si="123"/>
        <v>-56.593999999999994</v>
      </c>
      <c r="O84" s="113">
        <f t="shared" si="124"/>
        <v>0</v>
      </c>
      <c r="P84" s="186">
        <f t="shared" si="125"/>
        <v>-26.993999999999993</v>
      </c>
      <c r="Q84" s="186">
        <f t="shared" si="126"/>
        <v>86.193999999999988</v>
      </c>
      <c r="R84"/>
      <c r="S84" s="165"/>
      <c r="T84" s="165"/>
      <c r="V84" s="279"/>
      <c r="W84" s="279"/>
      <c r="AM84" s="21"/>
      <c r="AO84" s="279"/>
    </row>
    <row r="85" spans="1:41">
      <c r="A85" s="111">
        <f>InvTRA!A85</f>
        <v>2</v>
      </c>
      <c r="B85" s="111">
        <f>InvTRA!B85</f>
        <v>5</v>
      </c>
      <c r="C85" s="111">
        <f>InvTRA!C85</f>
        <v>6</v>
      </c>
      <c r="D85" s="111">
        <f>InvTRA!D85</f>
        <v>4</v>
      </c>
      <c r="E85" s="6" t="str">
        <f>InvTRA!E85</f>
        <v>Vdes</v>
      </c>
      <c r="F85" s="111">
        <f>InvTRA!F85</f>
        <v>-8.51</v>
      </c>
      <c r="G85" s="111">
        <f>InvTRA!G85</f>
        <v>-8.1289999999999996</v>
      </c>
      <c r="H85" s="111">
        <f>InvTRA!H85</f>
        <v>-52.817999999999998</v>
      </c>
      <c r="I85" s="111">
        <f>InvTRA!I85</f>
        <v>0</v>
      </c>
      <c r="J85" s="111">
        <f>InvTRA!J85</f>
        <v>-3.7759999999999998</v>
      </c>
      <c r="K85" s="111">
        <f>InvTRA!K85</f>
        <v>-5.867</v>
      </c>
      <c r="L85" s="110">
        <f t="shared" si="121"/>
        <v>-56.593999999999994</v>
      </c>
      <c r="M85" s="110">
        <f t="shared" si="122"/>
        <v>0</v>
      </c>
      <c r="N85" s="10">
        <f t="shared" si="123"/>
        <v>-56.593999999999994</v>
      </c>
      <c r="O85" s="113">
        <f t="shared" si="124"/>
        <v>0</v>
      </c>
      <c r="P85" s="186">
        <f t="shared" si="125"/>
        <v>-64.722999999999999</v>
      </c>
      <c r="Q85" s="186">
        <f t="shared" si="126"/>
        <v>48.464999999999996</v>
      </c>
      <c r="R85"/>
      <c r="S85" s="165"/>
      <c r="T85" s="165"/>
      <c r="V85" s="279"/>
      <c r="W85" s="279"/>
      <c r="AM85" s="21"/>
      <c r="AO85" s="279"/>
    </row>
    <row r="86" spans="1:41">
      <c r="A86" s="111">
        <f>InvTRA!A86</f>
        <v>2</v>
      </c>
      <c r="B86" s="111">
        <f>InvTRA!B86</f>
        <v>5</v>
      </c>
      <c r="C86" s="111">
        <f>InvTRA!C86</f>
        <v>6</v>
      </c>
      <c r="D86" s="111">
        <f>InvTRA!D86</f>
        <v>3</v>
      </c>
      <c r="E86" s="6" t="str">
        <f>InvTRA!E86</f>
        <v>Msin</v>
      </c>
      <c r="F86" s="111">
        <f>InvTRA!F86</f>
        <v>-31.895</v>
      </c>
      <c r="G86" s="111">
        <f>InvTRA!G86</f>
        <v>-20.254999999999999</v>
      </c>
      <c r="H86" s="111">
        <f>InvTRA!H86</f>
        <v>90.900999999999996</v>
      </c>
      <c r="I86" s="111">
        <f>InvTRA!I86</f>
        <v>0</v>
      </c>
      <c r="J86" s="111">
        <f>InvTRA!J86</f>
        <v>6.3129999999999997</v>
      </c>
      <c r="K86" s="111">
        <f>InvTRA!K86</f>
        <v>9.81</v>
      </c>
      <c r="L86" s="110">
        <f t="shared" si="121"/>
        <v>97.213999999999999</v>
      </c>
      <c r="M86" s="110">
        <f t="shared" si="122"/>
        <v>0</v>
      </c>
      <c r="N86" s="10">
        <f t="shared" si="123"/>
        <v>97.213999999999999</v>
      </c>
      <c r="O86" s="113">
        <f t="shared" si="124"/>
        <v>0</v>
      </c>
      <c r="P86" s="186">
        <f t="shared" si="125"/>
        <v>76.959000000000003</v>
      </c>
      <c r="Q86" s="186">
        <f t="shared" si="126"/>
        <v>-117.46899999999999</v>
      </c>
      <c r="R86" s="124">
        <v>30</v>
      </c>
      <c r="S86" s="165">
        <f t="shared" si="138"/>
        <v>70.157849999999996</v>
      </c>
      <c r="T86" s="167">
        <f t="shared" ref="T86:T87" si="162">(ABS(Q86-ABS(Q88)*$R$2/200)*SIGN(Q86))</f>
        <v>-132.59844999999999</v>
      </c>
      <c r="U86" s="166">
        <v>60</v>
      </c>
      <c r="V86" s="279">
        <f t="shared" ref="V86:V87" si="163">-MIN(S86:T86)/(0.9*(U86-4)/100*391.3)*10</f>
        <v>6.723541086082613</v>
      </c>
      <c r="W86" s="279">
        <f t="shared" ref="W86:W87" si="164">MAX(S86:T86)/(0.9*(U86-4)/100*391.3)*10</f>
        <v>3.5574261010307517</v>
      </c>
      <c r="X86" s="3">
        <v>9.17</v>
      </c>
      <c r="Y86" s="3">
        <v>6.03</v>
      </c>
      <c r="Z86" t="b">
        <f t="shared" ref="Z86:Z87" si="165">X86&gt;V86</f>
        <v>1</v>
      </c>
      <c r="AA86" t="b">
        <f t="shared" ref="AA86:AA87" si="166">Y86&gt;W86</f>
        <v>1</v>
      </c>
      <c r="AB86" t="b">
        <f t="shared" ref="AB86:AB87" si="167">Y86&gt;5.6</f>
        <v>1</v>
      </c>
      <c r="AC86" t="b">
        <f t="shared" ref="AC86:AC87" si="168">Y86&lt;X86+14</f>
        <v>1</v>
      </c>
      <c r="AD86" t="b">
        <f t="shared" ref="AD86:AD87" si="169">X86&gt;50*Y86/100</f>
        <v>1</v>
      </c>
      <c r="AE86" t="b">
        <f t="shared" ref="AE86:AE87" si="170">X86&gt;1/4*Y86</f>
        <v>1</v>
      </c>
      <c r="AF86" s="280">
        <v>-141.19999999999999</v>
      </c>
      <c r="AG86" s="280">
        <v>118.9</v>
      </c>
      <c r="AH86" s="280">
        <f>4.3</f>
        <v>4.3</v>
      </c>
      <c r="AI86" s="280">
        <f>AH86-(R86+R87)/200</f>
        <v>3.8</v>
      </c>
      <c r="AJ86" s="22">
        <f>MAX(AG86-AF87,AG87-AF86)/AI86*1.2</f>
        <v>82.13684210526317</v>
      </c>
      <c r="AK86" s="280">
        <f>(P88-P89)/AH86</f>
        <v>8.7741860465116286</v>
      </c>
      <c r="AL86" s="279">
        <f>AK86*AI86/2</f>
        <v>16.670953488372092</v>
      </c>
      <c r="AM86" s="287">
        <f>AJ86+AL86</f>
        <v>98.807795593635262</v>
      </c>
      <c r="AN86" s="279">
        <f>AM86/(0.9*(U86-4)/100*391.9*1)*10</f>
        <v>5.0024805684979601</v>
      </c>
      <c r="AO86" s="279">
        <f t="shared" ref="AO86" si="171">AM86/(0.9*(U86-4)/100*391.9*2)*10</f>
        <v>2.50124028424898</v>
      </c>
    </row>
    <row r="87" spans="1:41">
      <c r="A87" s="111">
        <f>InvTRA!A87</f>
        <v>2</v>
      </c>
      <c r="B87" s="111">
        <f>InvTRA!B87</f>
        <v>5</v>
      </c>
      <c r="C87" s="111">
        <f>InvTRA!C87</f>
        <v>6</v>
      </c>
      <c r="D87" s="111">
        <f>InvTRA!D87</f>
        <v>3</v>
      </c>
      <c r="E87" s="6" t="str">
        <f>InvTRA!E87</f>
        <v>Mdes</v>
      </c>
      <c r="F87" s="111">
        <f>InvTRA!F87</f>
        <v>13.468999999999999</v>
      </c>
      <c r="G87" s="111">
        <f>InvTRA!G87</f>
        <v>6.8789999999999996</v>
      </c>
      <c r="H87" s="111">
        <f>InvTRA!H87</f>
        <v>-117.58199999999999</v>
      </c>
      <c r="I87" s="111">
        <f>InvTRA!I87</f>
        <v>0</v>
      </c>
      <c r="J87" s="111">
        <f>InvTRA!J87</f>
        <v>-8.1639999999999997</v>
      </c>
      <c r="K87" s="111">
        <f>InvTRA!K87</f>
        <v>-12.685</v>
      </c>
      <c r="L87" s="110">
        <f t="shared" si="121"/>
        <v>-125.746</v>
      </c>
      <c r="M87" s="110">
        <f t="shared" si="122"/>
        <v>0</v>
      </c>
      <c r="N87" s="10">
        <f t="shared" si="123"/>
        <v>-125.746</v>
      </c>
      <c r="O87" s="113">
        <f t="shared" si="124"/>
        <v>0</v>
      </c>
      <c r="P87" s="186">
        <f t="shared" si="125"/>
        <v>-118.86699999999999</v>
      </c>
      <c r="Q87" s="186">
        <f t="shared" si="126"/>
        <v>132.625</v>
      </c>
      <c r="R87" s="124">
        <v>70</v>
      </c>
      <c r="S87" s="165">
        <f t="shared" si="138"/>
        <v>-147.94149999999999</v>
      </c>
      <c r="T87" s="167">
        <f t="shared" si="162"/>
        <v>123.1549</v>
      </c>
      <c r="U87" s="166">
        <v>60</v>
      </c>
      <c r="V87" s="279">
        <f t="shared" si="163"/>
        <v>7.5015262515262506</v>
      </c>
      <c r="W87" s="279">
        <f t="shared" si="164"/>
        <v>6.2446961491811983</v>
      </c>
      <c r="X87" s="3">
        <v>9.17</v>
      </c>
      <c r="Y87" s="3">
        <v>7.16</v>
      </c>
      <c r="Z87" t="b">
        <f t="shared" si="165"/>
        <v>1</v>
      </c>
      <c r="AA87" t="b">
        <f t="shared" si="166"/>
        <v>1</v>
      </c>
      <c r="AB87" t="b">
        <f t="shared" si="167"/>
        <v>1</v>
      </c>
      <c r="AC87" t="b">
        <f t="shared" si="168"/>
        <v>1</v>
      </c>
      <c r="AD87" t="b">
        <f t="shared" si="169"/>
        <v>1</v>
      </c>
      <c r="AE87" t="b">
        <f t="shared" si="170"/>
        <v>1</v>
      </c>
      <c r="AF87" s="280">
        <v>-118.9</v>
      </c>
      <c r="AG87" s="280">
        <v>118.9</v>
      </c>
      <c r="AM87" s="21"/>
      <c r="AO87" s="279"/>
    </row>
    <row r="88" spans="1:41">
      <c r="A88" s="111">
        <f>InvTRA!A88</f>
        <v>2</v>
      </c>
      <c r="B88" s="111">
        <f>InvTRA!B88</f>
        <v>5</v>
      </c>
      <c r="C88" s="111">
        <f>InvTRA!C88</f>
        <v>6</v>
      </c>
      <c r="D88" s="111">
        <f>InvTRA!D88</f>
        <v>3</v>
      </c>
      <c r="E88" s="6" t="str">
        <f>InvTRA!E88</f>
        <v>Vsin</v>
      </c>
      <c r="F88" s="111">
        <f>InvTRA!F88</f>
        <v>41.271000000000001</v>
      </c>
      <c r="G88" s="111">
        <f>InvTRA!G88</f>
        <v>27.760999999999999</v>
      </c>
      <c r="H88" s="111">
        <f>InvTRA!H88</f>
        <v>-68.355000000000004</v>
      </c>
      <c r="I88" s="111">
        <f>InvTRA!I88</f>
        <v>0</v>
      </c>
      <c r="J88" s="111">
        <f>InvTRA!J88</f>
        <v>-4.7469999999999999</v>
      </c>
      <c r="K88" s="111">
        <f>InvTRA!K88</f>
        <v>-7.3760000000000003</v>
      </c>
      <c r="L88" s="110">
        <f t="shared" si="121"/>
        <v>-73.102000000000004</v>
      </c>
      <c r="M88" s="110">
        <f t="shared" si="122"/>
        <v>0</v>
      </c>
      <c r="N88" s="10">
        <f t="shared" si="123"/>
        <v>-73.102000000000004</v>
      </c>
      <c r="O88" s="113">
        <f t="shared" si="124"/>
        <v>0</v>
      </c>
      <c r="P88" s="186">
        <f t="shared" si="125"/>
        <v>-45.341000000000008</v>
      </c>
      <c r="Q88" s="186">
        <f t="shared" si="126"/>
        <v>100.863</v>
      </c>
      <c r="R88"/>
      <c r="S88" s="165"/>
      <c r="T88" s="165"/>
      <c r="V88" s="279"/>
      <c r="W88" s="279"/>
      <c r="AM88" s="21"/>
      <c r="AO88" s="279"/>
    </row>
    <row r="89" spans="1:41">
      <c r="A89" s="111">
        <f>InvTRA!A89</f>
        <v>2</v>
      </c>
      <c r="B89" s="111">
        <f>InvTRA!B89</f>
        <v>5</v>
      </c>
      <c r="C89" s="111">
        <f>InvTRA!C89</f>
        <v>6</v>
      </c>
      <c r="D89" s="111">
        <f>InvTRA!D89</f>
        <v>3</v>
      </c>
      <c r="E89" s="6" t="str">
        <f>InvTRA!E89</f>
        <v>Vdes</v>
      </c>
      <c r="F89" s="111">
        <f>InvTRA!F89</f>
        <v>-11.525</v>
      </c>
      <c r="G89" s="111">
        <f>InvTRA!G89</f>
        <v>-9.968</v>
      </c>
      <c r="H89" s="111">
        <f>InvTRA!H89</f>
        <v>-68.355000000000004</v>
      </c>
      <c r="I89" s="111">
        <f>InvTRA!I89</f>
        <v>0</v>
      </c>
      <c r="J89" s="111">
        <f>InvTRA!J89</f>
        <v>-4.7469999999999999</v>
      </c>
      <c r="K89" s="111">
        <f>InvTRA!K89</f>
        <v>-7.3760000000000003</v>
      </c>
      <c r="L89" s="110">
        <f t="shared" si="121"/>
        <v>-73.102000000000004</v>
      </c>
      <c r="M89" s="110">
        <f t="shared" si="122"/>
        <v>0</v>
      </c>
      <c r="N89" s="10">
        <f t="shared" si="123"/>
        <v>-73.102000000000004</v>
      </c>
      <c r="O89" s="113">
        <f t="shared" si="124"/>
        <v>0</v>
      </c>
      <c r="P89" s="186">
        <f t="shared" si="125"/>
        <v>-83.070000000000007</v>
      </c>
      <c r="Q89" s="186">
        <f t="shared" si="126"/>
        <v>63.134</v>
      </c>
      <c r="R89"/>
      <c r="S89" s="165"/>
      <c r="T89" s="165"/>
      <c r="V89" s="279"/>
      <c r="W89" s="279"/>
      <c r="AM89" s="21"/>
      <c r="AO89" s="279"/>
    </row>
    <row r="90" spans="1:41">
      <c r="A90" s="111">
        <f>InvTRA!A90</f>
        <v>2</v>
      </c>
      <c r="B90" s="111">
        <f>InvTRA!B90</f>
        <v>5</v>
      </c>
      <c r="C90" s="111">
        <f>InvTRA!C90</f>
        <v>6</v>
      </c>
      <c r="D90" s="111">
        <f>InvTRA!D90</f>
        <v>2</v>
      </c>
      <c r="E90" s="6" t="str">
        <f>InvTRA!E90</f>
        <v>Msin</v>
      </c>
      <c r="F90" s="111">
        <f>InvTRA!F90</f>
        <v>-24.891999999999999</v>
      </c>
      <c r="G90" s="111">
        <f>InvTRA!G90</f>
        <v>-15.997999999999999</v>
      </c>
      <c r="H90" s="111">
        <f>InvTRA!H90</f>
        <v>109.685</v>
      </c>
      <c r="I90" s="111">
        <f>InvTRA!I90</f>
        <v>0</v>
      </c>
      <c r="J90" s="111">
        <f>InvTRA!J90</f>
        <v>7.2910000000000004</v>
      </c>
      <c r="K90" s="111">
        <f>InvTRA!K90</f>
        <v>11.33</v>
      </c>
      <c r="L90" s="110">
        <f t="shared" si="121"/>
        <v>116.976</v>
      </c>
      <c r="M90" s="110">
        <f t="shared" si="122"/>
        <v>0</v>
      </c>
      <c r="N90" s="10">
        <f t="shared" si="123"/>
        <v>116.976</v>
      </c>
      <c r="O90" s="113">
        <f t="shared" si="124"/>
        <v>0</v>
      </c>
      <c r="P90" s="186">
        <f t="shared" si="125"/>
        <v>100.97799999999999</v>
      </c>
      <c r="Q90" s="186">
        <f t="shared" si="126"/>
        <v>-132.97399999999999</v>
      </c>
      <c r="R90" s="124">
        <v>30</v>
      </c>
      <c r="S90" s="165">
        <f t="shared" si="138"/>
        <v>91.432299999999998</v>
      </c>
      <c r="T90" s="167">
        <f t="shared" ref="T90:T91" si="172">(ABS(Q90-ABS(Q92)*$R$2/200)*SIGN(Q90))</f>
        <v>-149.78629999999998</v>
      </c>
      <c r="U90" s="166">
        <v>60</v>
      </c>
      <c r="V90" s="279">
        <f t="shared" ref="V90:V91" si="173">-MIN(S90:T90)/(0.9*(U90-4)/100*391.3)*10</f>
        <v>7.595068737095314</v>
      </c>
      <c r="W90" s="279">
        <f t="shared" ref="W90:W91" si="174">MAX(S90:T90)/(0.9*(U90-4)/100*391.3)*10</f>
        <v>4.6361690173982524</v>
      </c>
      <c r="X90" s="3">
        <v>7.16</v>
      </c>
      <c r="Y90" s="3">
        <v>6.03</v>
      </c>
      <c r="Z90" t="b">
        <f t="shared" ref="Z90:Z91" si="175">X90&gt;V90</f>
        <v>0</v>
      </c>
      <c r="AA90" t="b">
        <f t="shared" ref="AA90:AA91" si="176">Y90&gt;W90</f>
        <v>1</v>
      </c>
      <c r="AB90" t="b">
        <f t="shared" ref="AB90:AB91" si="177">Y90&gt;5.6</f>
        <v>1</v>
      </c>
      <c r="AC90" t="b">
        <f t="shared" ref="AC90:AC91" si="178">Y90&lt;X90+14</f>
        <v>1</v>
      </c>
      <c r="AD90" t="b">
        <f t="shared" ref="AD90:AD91" si="179">X90&gt;50*Y90/100</f>
        <v>1</v>
      </c>
      <c r="AE90" t="b">
        <f t="shared" ref="AE90:AE91" si="180">X90&gt;1/4*Y90</f>
        <v>1</v>
      </c>
      <c r="AF90" s="280">
        <v>-141.19999999999999</v>
      </c>
      <c r="AG90" s="280">
        <v>118.9</v>
      </c>
      <c r="AH90" s="280">
        <f>4.3</f>
        <v>4.3</v>
      </c>
      <c r="AI90" s="280">
        <f>AH90-(R90+R91)/200</f>
        <v>3.8</v>
      </c>
      <c r="AJ90" s="22">
        <f>MAX(AG90-AF91,AG91-AF90)/AI90*1.2</f>
        <v>82.13684210526317</v>
      </c>
      <c r="AK90" s="280">
        <f>(P92-P93)/AH90</f>
        <v>8.7741860465116304</v>
      </c>
      <c r="AL90" s="279">
        <f>AK90*AI90/2</f>
        <v>16.670953488372096</v>
      </c>
      <c r="AM90" s="287">
        <f>AJ90+AL90</f>
        <v>98.807795593635262</v>
      </c>
      <c r="AN90" s="279">
        <f>AM90/(0.9*(U90-4)/100*391.9*1)*10</f>
        <v>5.0024805684979601</v>
      </c>
      <c r="AO90" s="279">
        <f t="shared" ref="AO90" si="181">AM90/(0.9*(U90-4)/100*391.9*2)*10</f>
        <v>2.50124028424898</v>
      </c>
    </row>
    <row r="91" spans="1:41">
      <c r="A91" s="111">
        <f>InvTRA!A91</f>
        <v>2</v>
      </c>
      <c r="B91" s="111">
        <f>InvTRA!B91</f>
        <v>5</v>
      </c>
      <c r="C91" s="111">
        <f>InvTRA!C91</f>
        <v>6</v>
      </c>
      <c r="D91" s="111">
        <f>InvTRA!D91</f>
        <v>2</v>
      </c>
      <c r="E91" s="6" t="str">
        <f>InvTRA!E91</f>
        <v>Mdes</v>
      </c>
      <c r="F91" s="111">
        <f>InvTRA!F91</f>
        <v>2.7080000000000002</v>
      </c>
      <c r="G91" s="111">
        <f>InvTRA!G91</f>
        <v>0.34200000000000003</v>
      </c>
      <c r="H91" s="111">
        <f>InvTRA!H91</f>
        <v>-141.56200000000001</v>
      </c>
      <c r="I91" s="111">
        <f>InvTRA!I91</f>
        <v>0</v>
      </c>
      <c r="J91" s="111">
        <f>InvTRA!J91</f>
        <v>-9.4359999999999999</v>
      </c>
      <c r="K91" s="111">
        <f>InvTRA!K91</f>
        <v>-14.662000000000001</v>
      </c>
      <c r="L91" s="110">
        <f t="shared" si="121"/>
        <v>-150.99800000000002</v>
      </c>
      <c r="M91" s="110">
        <f t="shared" si="122"/>
        <v>0</v>
      </c>
      <c r="N91" s="10">
        <f t="shared" si="123"/>
        <v>-150.99800000000002</v>
      </c>
      <c r="O91" s="113">
        <f t="shared" si="124"/>
        <v>0</v>
      </c>
      <c r="P91" s="186">
        <f t="shared" si="125"/>
        <v>-150.65600000000001</v>
      </c>
      <c r="Q91" s="186">
        <f t="shared" si="126"/>
        <v>151.34000000000003</v>
      </c>
      <c r="R91" s="124">
        <v>70</v>
      </c>
      <c r="S91" s="165">
        <f t="shared" si="138"/>
        <v>-186.13445000000002</v>
      </c>
      <c r="T91" s="167">
        <f t="shared" si="172"/>
        <v>140.18705000000003</v>
      </c>
      <c r="U91" s="166">
        <v>60</v>
      </c>
      <c r="V91" s="279">
        <f t="shared" si="173"/>
        <v>9.4381391495178875</v>
      </c>
      <c r="W91" s="279">
        <f t="shared" si="174"/>
        <v>7.1083288712026258</v>
      </c>
      <c r="X91" s="3">
        <v>6.03</v>
      </c>
      <c r="Y91" s="3">
        <v>6.03</v>
      </c>
      <c r="Z91" t="b">
        <f t="shared" si="175"/>
        <v>0</v>
      </c>
      <c r="AA91" t="b">
        <f t="shared" si="176"/>
        <v>0</v>
      </c>
      <c r="AB91" t="b">
        <f t="shared" si="177"/>
        <v>1</v>
      </c>
      <c r="AC91" t="b">
        <f t="shared" si="178"/>
        <v>1</v>
      </c>
      <c r="AD91" t="b">
        <f t="shared" si="179"/>
        <v>1</v>
      </c>
      <c r="AE91" t="b">
        <f t="shared" si="180"/>
        <v>1</v>
      </c>
      <c r="AF91" s="280">
        <v>-118.9</v>
      </c>
      <c r="AG91" s="280">
        <v>118.9</v>
      </c>
      <c r="AM91" s="21"/>
      <c r="AO91" s="279"/>
    </row>
    <row r="92" spans="1:41">
      <c r="A92" s="111">
        <f>InvTRA!A92</f>
        <v>2</v>
      </c>
      <c r="B92" s="111">
        <f>InvTRA!B92</f>
        <v>5</v>
      </c>
      <c r="C92" s="111">
        <f>InvTRA!C92</f>
        <v>6</v>
      </c>
      <c r="D92" s="111">
        <f>InvTRA!D92</f>
        <v>2</v>
      </c>
      <c r="E92" s="6" t="str">
        <f>InvTRA!E92</f>
        <v>Vsin</v>
      </c>
      <c r="F92" s="111">
        <f>InvTRA!F92</f>
        <v>35.447000000000003</v>
      </c>
      <c r="G92" s="111">
        <f>InvTRA!G92</f>
        <v>24.222000000000001</v>
      </c>
      <c r="H92" s="111">
        <f>InvTRA!H92</f>
        <v>-82.376000000000005</v>
      </c>
      <c r="I92" s="111">
        <f>InvTRA!I92</f>
        <v>0</v>
      </c>
      <c r="J92" s="111">
        <f>InvTRA!J92</f>
        <v>-5.484</v>
      </c>
      <c r="K92" s="111">
        <f>InvTRA!K92</f>
        <v>-8.5220000000000002</v>
      </c>
      <c r="L92" s="110">
        <f t="shared" si="121"/>
        <v>-87.86</v>
      </c>
      <c r="M92" s="110">
        <f t="shared" si="122"/>
        <v>0</v>
      </c>
      <c r="N92" s="10">
        <f t="shared" si="123"/>
        <v>-87.86</v>
      </c>
      <c r="O92" s="113">
        <f t="shared" si="124"/>
        <v>0</v>
      </c>
      <c r="P92" s="186">
        <f t="shared" si="125"/>
        <v>-63.637999999999998</v>
      </c>
      <c r="Q92" s="186">
        <f t="shared" si="126"/>
        <v>112.08199999999999</v>
      </c>
      <c r="R92"/>
      <c r="S92" s="165"/>
      <c r="T92" s="165"/>
      <c r="V92" s="279"/>
      <c r="W92" s="279"/>
      <c r="AM92" s="21"/>
      <c r="AO92" s="279"/>
    </row>
    <row r="93" spans="1:41">
      <c r="A93" s="111">
        <f>InvTRA!A93</f>
        <v>2</v>
      </c>
      <c r="B93" s="111">
        <f>InvTRA!B93</f>
        <v>5</v>
      </c>
      <c r="C93" s="111">
        <f>InvTRA!C93</f>
        <v>6</v>
      </c>
      <c r="D93" s="111">
        <f>InvTRA!D93</f>
        <v>2</v>
      </c>
      <c r="E93" s="6" t="str">
        <f>InvTRA!E93</f>
        <v>Vdes</v>
      </c>
      <c r="F93" s="111">
        <f>InvTRA!F93</f>
        <v>-17.349</v>
      </c>
      <c r="G93" s="111">
        <f>InvTRA!G93</f>
        <v>-13.507</v>
      </c>
      <c r="H93" s="111">
        <f>InvTRA!H93</f>
        <v>-82.376000000000005</v>
      </c>
      <c r="I93" s="111">
        <f>InvTRA!I93</f>
        <v>0</v>
      </c>
      <c r="J93" s="111">
        <f>InvTRA!J93</f>
        <v>-5.484</v>
      </c>
      <c r="K93" s="111">
        <f>InvTRA!K93</f>
        <v>-8.5220000000000002</v>
      </c>
      <c r="L93" s="110">
        <f t="shared" si="121"/>
        <v>-87.86</v>
      </c>
      <c r="M93" s="110">
        <f t="shared" si="122"/>
        <v>0</v>
      </c>
      <c r="N93" s="10">
        <f t="shared" si="123"/>
        <v>-87.86</v>
      </c>
      <c r="O93" s="113">
        <f t="shared" si="124"/>
        <v>0</v>
      </c>
      <c r="P93" s="186">
        <f t="shared" si="125"/>
        <v>-101.367</v>
      </c>
      <c r="Q93" s="186">
        <f t="shared" si="126"/>
        <v>74.352999999999994</v>
      </c>
      <c r="R93"/>
      <c r="S93" s="165"/>
      <c r="T93" s="165"/>
      <c r="V93" s="279"/>
      <c r="W93" s="279"/>
      <c r="AM93" s="21"/>
      <c r="AO93" s="279"/>
    </row>
    <row r="94" spans="1:41">
      <c r="A94" s="111">
        <f>InvTRA!A94</f>
        <v>2</v>
      </c>
      <c r="B94" s="111">
        <f>InvTRA!B94</f>
        <v>5</v>
      </c>
      <c r="C94" s="111">
        <f>InvTRA!C94</f>
        <v>6</v>
      </c>
      <c r="D94" s="111">
        <f>InvTRA!D94</f>
        <v>1</v>
      </c>
      <c r="E94" s="6" t="str">
        <f>InvTRA!E94</f>
        <v>Msin</v>
      </c>
      <c r="F94" s="111">
        <f>InvTRA!F94</f>
        <v>-15.802</v>
      </c>
      <c r="G94" s="111">
        <f>InvTRA!G94</f>
        <v>-10.288</v>
      </c>
      <c r="H94" s="111">
        <f>InvTRA!H94</f>
        <v>110.215</v>
      </c>
      <c r="I94" s="111">
        <f>InvTRA!I94</f>
        <v>0</v>
      </c>
      <c r="J94" s="111">
        <f>InvTRA!J94</f>
        <v>6.6859999999999999</v>
      </c>
      <c r="K94" s="111">
        <f>InvTRA!K94</f>
        <v>10.388</v>
      </c>
      <c r="L94" s="110">
        <f t="shared" si="121"/>
        <v>116.90100000000001</v>
      </c>
      <c r="M94" s="110">
        <f t="shared" si="122"/>
        <v>0</v>
      </c>
      <c r="N94" s="10">
        <f t="shared" si="123"/>
        <v>116.90100000000001</v>
      </c>
      <c r="O94" s="113">
        <f t="shared" si="124"/>
        <v>0</v>
      </c>
      <c r="P94" s="186">
        <f t="shared" si="125"/>
        <v>106.61300000000001</v>
      </c>
      <c r="Q94" s="186">
        <f t="shared" si="126"/>
        <v>-127.18900000000001</v>
      </c>
      <c r="R94" s="124">
        <v>30</v>
      </c>
      <c r="S94" s="165">
        <f t="shared" si="138"/>
        <v>96.187250000000006</v>
      </c>
      <c r="T94" s="167">
        <f t="shared" ref="T94:T95" si="182">(ABS(Q94-ABS(Q96)*$R$2/200)*SIGN(Q94))</f>
        <v>-143.92465000000001</v>
      </c>
      <c r="U94" s="166">
        <v>60</v>
      </c>
      <c r="V94" s="279">
        <f t="shared" ref="V94:V95" si="183">-MIN(S94:T94)/(0.9*(U94-4)/100*391.3)*10</f>
        <v>7.2978477318178312</v>
      </c>
      <c r="W94" s="279">
        <f t="shared" ref="W94:W95" si="184">MAX(S94:T94)/(0.9*(U94-4)/100*391.3)*10</f>
        <v>4.8772736584198375</v>
      </c>
      <c r="X94" s="3">
        <v>7.16</v>
      </c>
      <c r="Y94" s="3">
        <v>6.03</v>
      </c>
      <c r="Z94" t="b">
        <f t="shared" ref="Z94:Z95" si="185">X94&gt;V94</f>
        <v>0</v>
      </c>
      <c r="AA94" t="b">
        <f t="shared" ref="AA94:AA95" si="186">Y94&gt;W94</f>
        <v>1</v>
      </c>
      <c r="AB94" t="b">
        <f t="shared" ref="AB94:AB95" si="187">Y94&gt;5.6</f>
        <v>1</v>
      </c>
      <c r="AC94" t="b">
        <f t="shared" ref="AC94:AC95" si="188">Y94&lt;X94+14</f>
        <v>1</v>
      </c>
      <c r="AD94" t="b">
        <f t="shared" ref="AD94:AD95" si="189">X94&gt;50*Y94/100</f>
        <v>1</v>
      </c>
      <c r="AE94" t="b">
        <f t="shared" ref="AE94:AE95" si="190">X94&gt;1/4*Y94</f>
        <v>1</v>
      </c>
      <c r="AF94" s="280">
        <v>-141.19999999999999</v>
      </c>
      <c r="AG94" s="280">
        <v>118.9</v>
      </c>
      <c r="AH94" s="280">
        <f>4.3</f>
        <v>4.3</v>
      </c>
      <c r="AI94" s="280">
        <f>AH94-(R94+R95)/200</f>
        <v>3.8</v>
      </c>
      <c r="AJ94" s="22">
        <f>MAX(AG94-AF95,AG95-AF94)/AI94*1.2</f>
        <v>82.13684210526317</v>
      </c>
      <c r="AK94" s="280">
        <f>(P96-P97)/AH94</f>
        <v>8.7739534883720918</v>
      </c>
      <c r="AL94" s="279">
        <f>AK94*AI94/2</f>
        <v>16.670511627906972</v>
      </c>
      <c r="AM94" s="287">
        <f>AJ94+AL94</f>
        <v>98.807353733170146</v>
      </c>
      <c r="AN94" s="279">
        <f>AM94/(0.9*(U94-4)/100*391.9*1)*10</f>
        <v>5.0024581978097213</v>
      </c>
      <c r="AO94" s="279">
        <f t="shared" ref="AO94" si="191">AM94/(0.9*(U94-4)/100*391.9*2)*10</f>
        <v>2.5012290989048607</v>
      </c>
    </row>
    <row r="95" spans="1:41">
      <c r="A95" s="111">
        <f>InvTRA!A95</f>
        <v>2</v>
      </c>
      <c r="B95" s="111">
        <f>InvTRA!B95</f>
        <v>5</v>
      </c>
      <c r="C95" s="111">
        <f>InvTRA!C95</f>
        <v>6</v>
      </c>
      <c r="D95" s="111">
        <f>InvTRA!D95</f>
        <v>1</v>
      </c>
      <c r="E95" s="6" t="str">
        <f>InvTRA!E95</f>
        <v>Mdes</v>
      </c>
      <c r="F95" s="111">
        <f>InvTRA!F95</f>
        <v>-3.395</v>
      </c>
      <c r="G95" s="111">
        <f>InvTRA!G95</f>
        <v>-3.673</v>
      </c>
      <c r="H95" s="111">
        <f>InvTRA!H95</f>
        <v>-150.173</v>
      </c>
      <c r="I95" s="111">
        <f>InvTRA!I95</f>
        <v>0</v>
      </c>
      <c r="J95" s="111">
        <f>InvTRA!J95</f>
        <v>-9.0670000000000002</v>
      </c>
      <c r="K95" s="111">
        <f>InvTRA!K95</f>
        <v>-14.089</v>
      </c>
      <c r="L95" s="110">
        <f t="shared" si="121"/>
        <v>-159.24</v>
      </c>
      <c r="M95" s="110">
        <f t="shared" si="122"/>
        <v>0</v>
      </c>
      <c r="N95" s="10">
        <f t="shared" si="123"/>
        <v>-159.24</v>
      </c>
      <c r="O95" s="113">
        <f t="shared" si="124"/>
        <v>0</v>
      </c>
      <c r="P95" s="186">
        <f t="shared" si="125"/>
        <v>-162.91300000000001</v>
      </c>
      <c r="Q95" s="186">
        <f t="shared" si="126"/>
        <v>155.56700000000001</v>
      </c>
      <c r="R95" s="124">
        <v>70</v>
      </c>
      <c r="S95" s="165">
        <f t="shared" si="138"/>
        <v>-200.44455000000002</v>
      </c>
      <c r="T95" s="167">
        <f t="shared" si="182"/>
        <v>144.49055000000001</v>
      </c>
      <c r="U95" s="166">
        <v>60</v>
      </c>
      <c r="V95" s="279">
        <f t="shared" si="183"/>
        <v>10.163747520475095</v>
      </c>
      <c r="W95" s="279">
        <f t="shared" si="184"/>
        <v>7.3265422746319766</v>
      </c>
      <c r="X95" s="3">
        <v>7.16</v>
      </c>
      <c r="Y95" s="3">
        <v>6.03</v>
      </c>
      <c r="Z95" t="b">
        <f t="shared" si="185"/>
        <v>0</v>
      </c>
      <c r="AA95" t="b">
        <f t="shared" si="186"/>
        <v>0</v>
      </c>
      <c r="AB95" t="b">
        <f t="shared" si="187"/>
        <v>1</v>
      </c>
      <c r="AC95" t="b">
        <f t="shared" si="188"/>
        <v>1</v>
      </c>
      <c r="AD95" t="b">
        <f t="shared" si="189"/>
        <v>1</v>
      </c>
      <c r="AE95" t="b">
        <f t="shared" si="190"/>
        <v>1</v>
      </c>
      <c r="AF95" s="280">
        <v>-141.19999999999999</v>
      </c>
      <c r="AG95" s="280">
        <v>118.9</v>
      </c>
      <c r="AM95" s="21"/>
      <c r="AO95" s="279"/>
    </row>
    <row r="96" spans="1:41">
      <c r="A96" s="111">
        <f>InvTRA!A96</f>
        <v>2</v>
      </c>
      <c r="B96" s="111">
        <f>InvTRA!B96</f>
        <v>5</v>
      </c>
      <c r="C96" s="111">
        <f>InvTRA!C96</f>
        <v>6</v>
      </c>
      <c r="D96" s="111">
        <f>InvTRA!D96</f>
        <v>1</v>
      </c>
      <c r="E96" s="6" t="str">
        <f>InvTRA!E96</f>
        <v>Vsin</v>
      </c>
      <c r="F96" s="111">
        <f>InvTRA!F96</f>
        <v>30.466000000000001</v>
      </c>
      <c r="G96" s="111">
        <f>InvTRA!G96</f>
        <v>21.033000000000001</v>
      </c>
      <c r="H96" s="111">
        <f>InvTRA!H96</f>
        <v>-85.373000000000005</v>
      </c>
      <c r="I96" s="111">
        <f>InvTRA!I96</f>
        <v>0</v>
      </c>
      <c r="J96" s="111">
        <f>InvTRA!J96</f>
        <v>-5.165</v>
      </c>
      <c r="K96" s="111">
        <f>InvTRA!K96</f>
        <v>-8.0250000000000004</v>
      </c>
      <c r="L96" s="110">
        <f t="shared" si="121"/>
        <v>-90.538000000000011</v>
      </c>
      <c r="M96" s="110">
        <f t="shared" si="122"/>
        <v>0</v>
      </c>
      <c r="N96" s="10">
        <f t="shared" si="123"/>
        <v>-90.538000000000011</v>
      </c>
      <c r="O96" s="113">
        <f t="shared" si="124"/>
        <v>0</v>
      </c>
      <c r="P96" s="186">
        <f t="shared" si="125"/>
        <v>-69.50500000000001</v>
      </c>
      <c r="Q96" s="186">
        <f t="shared" si="126"/>
        <v>111.57100000000001</v>
      </c>
      <c r="R96"/>
      <c r="S96" s="165"/>
      <c r="T96" s="165"/>
      <c r="V96" s="279"/>
      <c r="W96" s="279"/>
      <c r="AO96" s="279"/>
    </row>
    <row r="97" spans="1:41">
      <c r="A97" s="111">
        <f>InvTRA!A97</f>
        <v>2</v>
      </c>
      <c r="B97" s="111">
        <f>InvTRA!B97</f>
        <v>5</v>
      </c>
      <c r="C97" s="111">
        <f>InvTRA!C97</f>
        <v>6</v>
      </c>
      <c r="D97" s="111">
        <f>InvTRA!D97</f>
        <v>1</v>
      </c>
      <c r="E97" s="6" t="str">
        <f>InvTRA!E97</f>
        <v>Vdes</v>
      </c>
      <c r="F97" s="111">
        <f>InvTRA!F97</f>
        <v>-22.33</v>
      </c>
      <c r="G97" s="111">
        <f>InvTRA!G97</f>
        <v>-16.695</v>
      </c>
      <c r="H97" s="111">
        <f>InvTRA!H97</f>
        <v>-85.373000000000005</v>
      </c>
      <c r="I97" s="111">
        <f>InvTRA!I97</f>
        <v>0</v>
      </c>
      <c r="J97" s="111">
        <f>InvTRA!J97</f>
        <v>-5.165</v>
      </c>
      <c r="K97" s="111">
        <f>InvTRA!K97</f>
        <v>-8.0250000000000004</v>
      </c>
      <c r="L97" s="110">
        <f t="shared" si="121"/>
        <v>-90.538000000000011</v>
      </c>
      <c r="M97" s="110">
        <f t="shared" si="122"/>
        <v>0</v>
      </c>
      <c r="N97" s="10">
        <f t="shared" si="123"/>
        <v>-90.538000000000011</v>
      </c>
      <c r="O97" s="113">
        <f t="shared" si="124"/>
        <v>0</v>
      </c>
      <c r="P97" s="186">
        <f t="shared" si="125"/>
        <v>-107.233</v>
      </c>
      <c r="Q97" s="186">
        <f t="shared" si="126"/>
        <v>73.843000000000018</v>
      </c>
      <c r="R97"/>
      <c r="S97" s="165"/>
      <c r="T97" s="165"/>
      <c r="V97" s="279"/>
      <c r="W97" s="279"/>
      <c r="AO97" s="279"/>
    </row>
    <row r="98" spans="1:41">
      <c r="A98" s="111">
        <f>InvTRA!A98</f>
        <v>2</v>
      </c>
      <c r="B98" s="111">
        <f>InvTRA!B98</f>
        <v>6</v>
      </c>
      <c r="C98" s="111">
        <f>InvTRA!C98</f>
        <v>7</v>
      </c>
      <c r="D98" s="111">
        <f>InvTRA!D98</f>
        <v>6</v>
      </c>
      <c r="E98" s="6" t="str">
        <f>InvTRA!E98</f>
        <v>Msin</v>
      </c>
      <c r="F98" s="111">
        <f>InvTRA!F98</f>
        <v>-44.761000000000003</v>
      </c>
      <c r="G98" s="111">
        <f>InvTRA!G98</f>
        <v>-26.498999999999999</v>
      </c>
      <c r="H98" s="111">
        <f>InvTRA!H98</f>
        <v>29.300999999999998</v>
      </c>
      <c r="I98" s="111">
        <f>InvTRA!I98</f>
        <v>0</v>
      </c>
      <c r="J98" s="111">
        <f>InvTRA!J98</f>
        <v>2.294</v>
      </c>
      <c r="K98" s="111">
        <f>InvTRA!K98</f>
        <v>3.5649999999999999</v>
      </c>
      <c r="L98" s="110">
        <f t="shared" si="121"/>
        <v>31.594999999999999</v>
      </c>
      <c r="M98" s="110">
        <f t="shared" si="122"/>
        <v>0</v>
      </c>
      <c r="N98" s="10">
        <f t="shared" si="123"/>
        <v>31.594999999999999</v>
      </c>
      <c r="O98" s="113">
        <f t="shared" si="124"/>
        <v>0</v>
      </c>
      <c r="P98" s="186">
        <f t="shared" si="125"/>
        <v>5.0960000000000001</v>
      </c>
      <c r="Q98" s="186">
        <f t="shared" si="126"/>
        <v>-58.093999999999994</v>
      </c>
      <c r="R98" s="124">
        <v>70</v>
      </c>
      <c r="S98" s="165">
        <f t="shared" si="138"/>
        <v>2.5185999999999993</v>
      </c>
      <c r="T98" s="167">
        <f t="shared" ref="T98:T99" si="192">(ABS(Q98-ABS(Q100)*$R$2/200)*SIGN(Q98))</f>
        <v>-66.880399999999995</v>
      </c>
      <c r="U98" s="166">
        <v>50</v>
      </c>
      <c r="V98" s="279">
        <f t="shared" ref="V98:V99" si="193">-MIN(S98:T98)/(0.9*(U98-4)/100*391.3)*10</f>
        <v>4.1284656249266964</v>
      </c>
      <c r="W98" s="279">
        <f t="shared" ref="W98:W99" si="194">MAX(S98:T98)/(0.9*(U98-4)/100*391.3)*10</f>
        <v>0.15547086325650528</v>
      </c>
      <c r="X98" s="3">
        <v>4.0199999999999996</v>
      </c>
      <c r="Y98" s="3">
        <v>6.03</v>
      </c>
      <c r="Z98" t="b">
        <f t="shared" ref="Z98:Z99" si="195">X98&gt;V98</f>
        <v>0</v>
      </c>
      <c r="AA98" t="b">
        <f t="shared" ref="AA98:AA99" si="196">Y98&gt;W98</f>
        <v>1</v>
      </c>
      <c r="AB98" t="b">
        <f t="shared" ref="AB98:AB99" si="197">Y98&gt;5.6</f>
        <v>1</v>
      </c>
      <c r="AC98" t="b">
        <f t="shared" ref="AC98:AC99" si="198">Y98&lt;X98+14</f>
        <v>1</v>
      </c>
      <c r="AD98" t="b">
        <f t="shared" ref="AD98:AD99" si="199">X98&gt;50*Y98/100</f>
        <v>1</v>
      </c>
      <c r="AE98" t="b">
        <f t="shared" ref="AE98:AE99" si="200">X98&gt;1/4*Y98</f>
        <v>1</v>
      </c>
      <c r="AF98" s="280">
        <v>-65.099999999999994</v>
      </c>
      <c r="AG98" s="280">
        <v>97.7</v>
      </c>
      <c r="AH98" s="280">
        <v>3.4</v>
      </c>
      <c r="AI98" s="280">
        <f t="shared" ref="AI98" si="201">AH98-(R98+R99)/200</f>
        <v>2.7</v>
      </c>
      <c r="AJ98" s="22">
        <f>MAX(AG98-AF99,AG99-AF98)/AI98*1.2</f>
        <v>72.355555555555554</v>
      </c>
      <c r="AK98" s="280">
        <f>(P100-P101)/AH98</f>
        <v>20.68</v>
      </c>
      <c r="AL98" s="279">
        <f>AK98*AI98/2</f>
        <v>27.918000000000003</v>
      </c>
      <c r="AM98" s="287">
        <f>AJ98+AL98</f>
        <v>100.27355555555556</v>
      </c>
      <c r="AN98" s="279">
        <f>AM98/(0.9*(U98-4)/100*391.9*1)*10</f>
        <v>6.1803178344295393</v>
      </c>
      <c r="AO98" s="279">
        <f t="shared" ref="AO98" si="202">AM98/(0.9*(U98-4)/100*391.9*2)*10</f>
        <v>3.0901589172147697</v>
      </c>
    </row>
    <row r="99" spans="1:41">
      <c r="A99" s="111">
        <f>InvTRA!A99</f>
        <v>2</v>
      </c>
      <c r="B99" s="111">
        <f>InvTRA!B99</f>
        <v>6</v>
      </c>
      <c r="C99" s="111">
        <f>InvTRA!C99</f>
        <v>7</v>
      </c>
      <c r="D99" s="111">
        <f>InvTRA!D99</f>
        <v>6</v>
      </c>
      <c r="E99" s="6" t="str">
        <f>InvTRA!E99</f>
        <v>Mdes</v>
      </c>
      <c r="F99" s="111">
        <f>InvTRA!F99</f>
        <v>-16.241</v>
      </c>
      <c r="G99" s="111">
        <f>InvTRA!G99</f>
        <v>-9.4670000000000005</v>
      </c>
      <c r="H99" s="111">
        <f>InvTRA!H99</f>
        <v>-28.745999999999999</v>
      </c>
      <c r="I99" s="111">
        <f>InvTRA!I99</f>
        <v>0</v>
      </c>
      <c r="J99" s="111">
        <f>InvTRA!J99</f>
        <v>-2.254</v>
      </c>
      <c r="K99" s="111">
        <f>InvTRA!K99</f>
        <v>-3.5019999999999998</v>
      </c>
      <c r="L99" s="110">
        <f t="shared" si="121"/>
        <v>-31</v>
      </c>
      <c r="M99" s="110">
        <f t="shared" si="122"/>
        <v>0</v>
      </c>
      <c r="N99" s="10">
        <f t="shared" si="123"/>
        <v>-31</v>
      </c>
      <c r="O99" s="113">
        <f t="shared" si="124"/>
        <v>0</v>
      </c>
      <c r="P99" s="186">
        <f t="shared" si="125"/>
        <v>-40.466999999999999</v>
      </c>
      <c r="Q99" s="186">
        <f t="shared" si="126"/>
        <v>21.533000000000001</v>
      </c>
      <c r="R99" s="124">
        <v>70</v>
      </c>
      <c r="S99" s="165">
        <f t="shared" si="138"/>
        <v>-57.461599999999997</v>
      </c>
      <c r="T99" s="167">
        <f t="shared" si="192"/>
        <v>19.772600000000001</v>
      </c>
      <c r="U99" s="166">
        <v>50</v>
      </c>
      <c r="V99" s="279">
        <f t="shared" si="193"/>
        <v>3.5470517573652049</v>
      </c>
      <c r="W99" s="279">
        <f t="shared" si="194"/>
        <v>1.220544425802262</v>
      </c>
      <c r="X99" s="3">
        <v>4.0199999999999996</v>
      </c>
      <c r="Y99" s="3">
        <v>6.03</v>
      </c>
      <c r="Z99" t="b">
        <f t="shared" si="195"/>
        <v>1</v>
      </c>
      <c r="AA99" t="b">
        <f t="shared" si="196"/>
        <v>1</v>
      </c>
      <c r="AB99" t="b">
        <f t="shared" si="197"/>
        <v>1</v>
      </c>
      <c r="AC99" t="b">
        <f t="shared" si="198"/>
        <v>1</v>
      </c>
      <c r="AD99" t="b">
        <f t="shared" si="199"/>
        <v>1</v>
      </c>
      <c r="AE99" t="b">
        <f t="shared" si="200"/>
        <v>1</v>
      </c>
      <c r="AF99" s="280">
        <v>-65.099999999999994</v>
      </c>
      <c r="AG99" s="280">
        <v>97.7</v>
      </c>
      <c r="AH99" s="280"/>
      <c r="AI99" s="280"/>
      <c r="AM99" s="21"/>
      <c r="AO99" s="279"/>
    </row>
    <row r="100" spans="1:41">
      <c r="A100" s="111">
        <f>InvTRA!A100</f>
        <v>2</v>
      </c>
      <c r="B100" s="111">
        <f>InvTRA!B100</f>
        <v>6</v>
      </c>
      <c r="C100" s="111">
        <f>InvTRA!C100</f>
        <v>7</v>
      </c>
      <c r="D100" s="111">
        <f>InvTRA!D100</f>
        <v>6</v>
      </c>
      <c r="E100" s="6" t="str">
        <f>InvTRA!E100</f>
        <v>Vsin</v>
      </c>
      <c r="F100" s="111">
        <f>InvTRA!F100</f>
        <v>67.938999999999993</v>
      </c>
      <c r="G100" s="111">
        <f>InvTRA!G100</f>
        <v>40.165999999999997</v>
      </c>
      <c r="H100" s="111">
        <f>InvTRA!H100</f>
        <v>-17.071999999999999</v>
      </c>
      <c r="I100" s="111">
        <f>InvTRA!I100</f>
        <v>0</v>
      </c>
      <c r="J100" s="111">
        <f>InvTRA!J100</f>
        <v>-1.3380000000000001</v>
      </c>
      <c r="K100" s="111">
        <f>InvTRA!K100</f>
        <v>-2.0779999999999998</v>
      </c>
      <c r="L100" s="110">
        <f t="shared" si="121"/>
        <v>-18.41</v>
      </c>
      <c r="M100" s="110">
        <f t="shared" si="122"/>
        <v>0</v>
      </c>
      <c r="N100" s="10">
        <f t="shared" si="123"/>
        <v>-18.41</v>
      </c>
      <c r="O100" s="113">
        <f t="shared" si="124"/>
        <v>0</v>
      </c>
      <c r="P100" s="186">
        <f t="shared" si="125"/>
        <v>21.755999999999997</v>
      </c>
      <c r="Q100" s="186">
        <f t="shared" si="126"/>
        <v>58.575999999999993</v>
      </c>
      <c r="R100"/>
      <c r="S100" s="165"/>
      <c r="T100" s="165"/>
      <c r="V100" s="279"/>
      <c r="W100" s="279"/>
      <c r="AF100" s="280"/>
      <c r="AG100" s="280"/>
      <c r="AH100" s="280"/>
      <c r="AI100" s="280"/>
      <c r="AM100" s="21"/>
      <c r="AO100" s="279"/>
    </row>
    <row r="101" spans="1:41">
      <c r="A101" s="111">
        <f>InvTRA!A101</f>
        <v>2</v>
      </c>
      <c r="B101" s="111">
        <f>InvTRA!B101</f>
        <v>6</v>
      </c>
      <c r="C101" s="111">
        <f>InvTRA!C101</f>
        <v>7</v>
      </c>
      <c r="D101" s="111">
        <f>InvTRA!D101</f>
        <v>6</v>
      </c>
      <c r="E101" s="6" t="str">
        <f>InvTRA!E101</f>
        <v>Vdes</v>
      </c>
      <c r="F101" s="111">
        <f>InvTRA!F101</f>
        <v>-51.162999999999997</v>
      </c>
      <c r="G101" s="111">
        <f>InvTRA!G101</f>
        <v>-30.146000000000001</v>
      </c>
      <c r="H101" s="111">
        <f>InvTRA!H101</f>
        <v>-17.071999999999999</v>
      </c>
      <c r="I101" s="111">
        <f>InvTRA!I101</f>
        <v>0</v>
      </c>
      <c r="J101" s="111">
        <f>InvTRA!J101</f>
        <v>-1.3380000000000001</v>
      </c>
      <c r="K101" s="111">
        <f>InvTRA!K101</f>
        <v>-2.0779999999999998</v>
      </c>
      <c r="L101" s="110">
        <f t="shared" si="121"/>
        <v>-18.41</v>
      </c>
      <c r="M101" s="110">
        <f t="shared" si="122"/>
        <v>0</v>
      </c>
      <c r="N101" s="10">
        <f t="shared" si="123"/>
        <v>-18.41</v>
      </c>
      <c r="O101" s="113">
        <f t="shared" si="124"/>
        <v>0</v>
      </c>
      <c r="P101" s="186">
        <f t="shared" si="125"/>
        <v>-48.555999999999997</v>
      </c>
      <c r="Q101" s="186">
        <f t="shared" si="126"/>
        <v>-11.736000000000001</v>
      </c>
      <c r="R101"/>
      <c r="S101" s="165"/>
      <c r="T101" s="165"/>
      <c r="V101" s="279"/>
      <c r="W101" s="279"/>
      <c r="AF101" s="280"/>
      <c r="AG101" s="280"/>
      <c r="AH101" s="280"/>
      <c r="AI101" s="280"/>
      <c r="AM101" s="21"/>
      <c r="AO101" s="279"/>
    </row>
    <row r="102" spans="1:41">
      <c r="A102" s="111">
        <f>InvTRA!A102</f>
        <v>2</v>
      </c>
      <c r="B102" s="111">
        <f>InvTRA!B102</f>
        <v>6</v>
      </c>
      <c r="C102" s="111">
        <f>InvTRA!C102</f>
        <v>7</v>
      </c>
      <c r="D102" s="111">
        <f>InvTRA!D102</f>
        <v>5</v>
      </c>
      <c r="E102" s="6" t="str">
        <f>InvTRA!E102</f>
        <v>Msin</v>
      </c>
      <c r="F102" s="111">
        <f>InvTRA!F102</f>
        <v>-87.742999999999995</v>
      </c>
      <c r="G102" s="111">
        <f>InvTRA!G102</f>
        <v>-52.924999999999997</v>
      </c>
      <c r="H102" s="111">
        <f>InvTRA!H102</f>
        <v>57.219000000000001</v>
      </c>
      <c r="I102" s="111">
        <f>InvTRA!I102</f>
        <v>0</v>
      </c>
      <c r="J102" s="111">
        <f>InvTRA!J102</f>
        <v>4.2690000000000001</v>
      </c>
      <c r="K102" s="111">
        <f>InvTRA!K102</f>
        <v>6.6340000000000003</v>
      </c>
      <c r="L102" s="110">
        <f t="shared" si="121"/>
        <v>61.488</v>
      </c>
      <c r="M102" s="110">
        <f t="shared" si="122"/>
        <v>0</v>
      </c>
      <c r="N102" s="10">
        <f t="shared" si="123"/>
        <v>61.488</v>
      </c>
      <c r="O102" s="113">
        <f t="shared" si="124"/>
        <v>0</v>
      </c>
      <c r="P102" s="186">
        <f t="shared" si="125"/>
        <v>8.5630000000000024</v>
      </c>
      <c r="Q102" s="186">
        <f t="shared" si="126"/>
        <v>-114.413</v>
      </c>
      <c r="R102" s="124">
        <v>70</v>
      </c>
      <c r="S102" s="165">
        <f t="shared" si="138"/>
        <v>7.749449999999996</v>
      </c>
      <c r="T102" s="167">
        <f t="shared" ref="T102:T103" si="203">(ABS(Q102-ABS(Q104)*$R$2/200)*SIGN(Q102))</f>
        <v>-132.27064999999999</v>
      </c>
      <c r="U102" s="166">
        <v>50</v>
      </c>
      <c r="V102" s="279">
        <f t="shared" ref="V102:V103" si="204">-MIN(S102:T102)/(0.9*(U102-4)/100*391.3)*10</f>
        <v>8.1649456598900478</v>
      </c>
      <c r="W102" s="279">
        <f t="shared" ref="W102:W103" si="205">MAX(S102:T102)/(0.9*(U102-4)/100*391.3)*10</f>
        <v>0.47836642629362525</v>
      </c>
      <c r="X102" s="3">
        <v>9.17</v>
      </c>
      <c r="Y102" s="3">
        <v>6.03</v>
      </c>
      <c r="Z102" t="b">
        <f t="shared" ref="Z102:Z103" si="206">X102&gt;V102</f>
        <v>1</v>
      </c>
      <c r="AA102" t="b">
        <f t="shared" ref="AA102:AA103" si="207">Y102&gt;W102</f>
        <v>1</v>
      </c>
      <c r="AB102" t="b">
        <f t="shared" ref="AB102:AB103" si="208">Y102&gt;5.6</f>
        <v>1</v>
      </c>
      <c r="AC102" t="b">
        <f t="shared" ref="AC102:AC103" si="209">Y102&lt;X102+14</f>
        <v>1</v>
      </c>
      <c r="AD102" t="b">
        <f t="shared" ref="AD102:AD103" si="210">X102&gt;50*Y102/100</f>
        <v>1</v>
      </c>
      <c r="AE102" t="b">
        <f t="shared" ref="AE102:AE103" si="211">X102&gt;1/4*Y102</f>
        <v>1</v>
      </c>
      <c r="AF102" s="280">
        <v>-148.6</v>
      </c>
      <c r="AG102" s="280">
        <v>97.7</v>
      </c>
      <c r="AH102" s="280">
        <v>3.4</v>
      </c>
      <c r="AI102" s="280">
        <f t="shared" ref="AI102" si="212">AH102-(R102+R103)/200</f>
        <v>2.7</v>
      </c>
      <c r="AJ102" s="22">
        <f>MAX(AG102-AF103,AG103-AF102)/AI102*1.2</f>
        <v>109.46666666666665</v>
      </c>
      <c r="AK102" s="280">
        <f>(P104-P105)/AH102</f>
        <v>44.9</v>
      </c>
      <c r="AL102" s="279">
        <f>AK102*AI102/2</f>
        <v>60.615000000000002</v>
      </c>
      <c r="AM102" s="287">
        <f>AJ102+AL102</f>
        <v>170.08166666666665</v>
      </c>
      <c r="AN102" s="279">
        <f>AM102/(0.9*(U102-4)/100*391.9*1)*10</f>
        <v>10.482910992690551</v>
      </c>
      <c r="AO102" s="279">
        <f t="shared" ref="AO102" si="213">AM102/(0.9*(U102-4)/100*391.9*2)*10</f>
        <v>5.2414554963452753</v>
      </c>
    </row>
    <row r="103" spans="1:41">
      <c r="A103" s="111">
        <f>InvTRA!A103</f>
        <v>2</v>
      </c>
      <c r="B103" s="111">
        <f>InvTRA!B103</f>
        <v>6</v>
      </c>
      <c r="C103" s="111">
        <f>InvTRA!C103</f>
        <v>7</v>
      </c>
      <c r="D103" s="111">
        <f>InvTRA!D103</f>
        <v>5</v>
      </c>
      <c r="E103" s="6" t="str">
        <f>InvTRA!E103</f>
        <v>Mdes</v>
      </c>
      <c r="F103" s="111">
        <f>InvTRA!F103</f>
        <v>-50.359000000000002</v>
      </c>
      <c r="G103" s="111">
        <f>InvTRA!G103</f>
        <v>-30.829000000000001</v>
      </c>
      <c r="H103" s="111">
        <f>InvTRA!H103</f>
        <v>-57.384</v>
      </c>
      <c r="I103" s="111">
        <f>InvTRA!I103</f>
        <v>0</v>
      </c>
      <c r="J103" s="111">
        <f>InvTRA!J103</f>
        <v>-4.282</v>
      </c>
      <c r="K103" s="111">
        <f>InvTRA!K103</f>
        <v>-6.6539999999999999</v>
      </c>
      <c r="L103" s="110">
        <f t="shared" si="121"/>
        <v>-61.665999999999997</v>
      </c>
      <c r="M103" s="110">
        <f t="shared" si="122"/>
        <v>0</v>
      </c>
      <c r="N103" s="10">
        <f t="shared" si="123"/>
        <v>-61.665999999999997</v>
      </c>
      <c r="O103" s="113">
        <f t="shared" si="124"/>
        <v>0</v>
      </c>
      <c r="P103" s="186">
        <f t="shared" si="125"/>
        <v>-92.495000000000005</v>
      </c>
      <c r="Q103" s="186">
        <f t="shared" si="126"/>
        <v>30.836999999999996</v>
      </c>
      <c r="R103" s="124">
        <v>70</v>
      </c>
      <c r="S103" s="165">
        <f t="shared" si="138"/>
        <v>-129.61355</v>
      </c>
      <c r="T103" s="167">
        <f t="shared" si="203"/>
        <v>25.795649999999995</v>
      </c>
      <c r="U103" s="166">
        <v>50</v>
      </c>
      <c r="V103" s="279">
        <f t="shared" si="204"/>
        <v>8.0009253189232972</v>
      </c>
      <c r="W103" s="279">
        <f t="shared" si="205"/>
        <v>1.5923417667603712</v>
      </c>
      <c r="X103" s="3">
        <v>6.03</v>
      </c>
      <c r="Y103" s="3">
        <v>6.03</v>
      </c>
      <c r="Z103" t="b">
        <f t="shared" si="206"/>
        <v>0</v>
      </c>
      <c r="AA103" t="b">
        <f t="shared" si="207"/>
        <v>1</v>
      </c>
      <c r="AB103" t="b">
        <f t="shared" si="208"/>
        <v>1</v>
      </c>
      <c r="AC103" t="b">
        <f t="shared" si="209"/>
        <v>1</v>
      </c>
      <c r="AD103" t="b">
        <f t="shared" si="210"/>
        <v>1</v>
      </c>
      <c r="AE103" t="b">
        <f t="shared" si="211"/>
        <v>1</v>
      </c>
      <c r="AF103" s="280">
        <v>-97.7</v>
      </c>
      <c r="AG103" s="280">
        <v>97.7</v>
      </c>
      <c r="AO103" s="279"/>
    </row>
    <row r="104" spans="1:41">
      <c r="A104" s="111">
        <f>InvTRA!A104</f>
        <v>2</v>
      </c>
      <c r="B104" s="111">
        <f>InvTRA!B104</f>
        <v>6</v>
      </c>
      <c r="C104" s="111">
        <f>InvTRA!C104</f>
        <v>7</v>
      </c>
      <c r="D104" s="111">
        <f>InvTRA!D104</f>
        <v>5</v>
      </c>
      <c r="E104" s="6" t="str">
        <f>InvTRA!E104</f>
        <v>Vsin</v>
      </c>
      <c r="F104" s="111">
        <f>InvTRA!F104</f>
        <v>137.06700000000001</v>
      </c>
      <c r="G104" s="111">
        <f>InvTRA!G104</f>
        <v>82.828999999999994</v>
      </c>
      <c r="H104" s="111">
        <f>InvTRA!H104</f>
        <v>-33.707000000000001</v>
      </c>
      <c r="I104" s="111">
        <f>InvTRA!I104</f>
        <v>0</v>
      </c>
      <c r="J104" s="111">
        <f>InvTRA!J104</f>
        <v>-2.5150000000000001</v>
      </c>
      <c r="K104" s="111">
        <f>InvTRA!K104</f>
        <v>-3.9079999999999999</v>
      </c>
      <c r="L104" s="110">
        <f t="shared" si="121"/>
        <v>-36.222000000000001</v>
      </c>
      <c r="M104" s="110">
        <f t="shared" si="122"/>
        <v>0</v>
      </c>
      <c r="N104" s="10">
        <f t="shared" si="123"/>
        <v>-36.222000000000001</v>
      </c>
      <c r="O104" s="113">
        <f t="shared" si="124"/>
        <v>0</v>
      </c>
      <c r="P104" s="186">
        <f t="shared" si="125"/>
        <v>46.606999999999992</v>
      </c>
      <c r="Q104" s="186">
        <f t="shared" si="126"/>
        <v>119.05099999999999</v>
      </c>
      <c r="R104"/>
      <c r="S104" s="165"/>
      <c r="T104" s="165"/>
      <c r="V104" s="279"/>
      <c r="W104" s="279"/>
      <c r="AO104" s="279"/>
    </row>
    <row r="105" spans="1:41">
      <c r="A105" s="111">
        <f>InvTRA!A105</f>
        <v>2</v>
      </c>
      <c r="B105" s="111">
        <f>InvTRA!B105</f>
        <v>6</v>
      </c>
      <c r="C105" s="111">
        <f>InvTRA!C105</f>
        <v>7</v>
      </c>
      <c r="D105" s="111">
        <f>InvTRA!D105</f>
        <v>5</v>
      </c>
      <c r="E105" s="6" t="str">
        <f>InvTRA!E105</f>
        <v>Vdes</v>
      </c>
      <c r="F105" s="111">
        <f>InvTRA!F105</f>
        <v>-115.077</v>
      </c>
      <c r="G105" s="111">
        <f>InvTRA!G105</f>
        <v>-69.831000000000003</v>
      </c>
      <c r="H105" s="111">
        <f>InvTRA!H105</f>
        <v>-33.707000000000001</v>
      </c>
      <c r="I105" s="111">
        <f>InvTRA!I105</f>
        <v>0</v>
      </c>
      <c r="J105" s="111">
        <f>InvTRA!J105</f>
        <v>-2.5150000000000001</v>
      </c>
      <c r="K105" s="111">
        <f>InvTRA!K105</f>
        <v>-3.9079999999999999</v>
      </c>
      <c r="L105" s="110">
        <f t="shared" si="121"/>
        <v>-36.222000000000001</v>
      </c>
      <c r="M105" s="110">
        <f t="shared" si="122"/>
        <v>0</v>
      </c>
      <c r="N105" s="10">
        <f t="shared" si="123"/>
        <v>-36.222000000000001</v>
      </c>
      <c r="O105" s="113">
        <f t="shared" si="124"/>
        <v>0</v>
      </c>
      <c r="P105" s="186">
        <f t="shared" si="125"/>
        <v>-106.053</v>
      </c>
      <c r="Q105" s="186">
        <f t="shared" si="126"/>
        <v>-33.609000000000002</v>
      </c>
      <c r="R105"/>
      <c r="S105" s="165"/>
      <c r="T105" s="165"/>
      <c r="V105" s="279"/>
      <c r="W105" s="279"/>
      <c r="AO105" s="279"/>
    </row>
    <row r="106" spans="1:41">
      <c r="A106" s="111">
        <f>InvTRA!A106</f>
        <v>2</v>
      </c>
      <c r="B106" s="111">
        <f>InvTRA!B106</f>
        <v>6</v>
      </c>
      <c r="C106" s="111">
        <f>InvTRA!C106</f>
        <v>7</v>
      </c>
      <c r="D106" s="111">
        <f>InvTRA!D106</f>
        <v>4</v>
      </c>
      <c r="E106" s="6" t="str">
        <f>InvTRA!E106</f>
        <v>Msin</v>
      </c>
      <c r="F106" s="111">
        <f>InvTRA!F106</f>
        <v>-90.956999999999994</v>
      </c>
      <c r="G106" s="111">
        <f>InvTRA!G106</f>
        <v>-54.976999999999997</v>
      </c>
      <c r="H106" s="111">
        <f>InvTRA!H106</f>
        <v>108.14100000000001</v>
      </c>
      <c r="I106" s="111">
        <f>InvTRA!I106</f>
        <v>0</v>
      </c>
      <c r="J106" s="111">
        <f>InvTRA!J106</f>
        <v>7.726</v>
      </c>
      <c r="K106" s="111">
        <f>InvTRA!K106</f>
        <v>12.006</v>
      </c>
      <c r="L106" s="110">
        <f t="shared" si="121"/>
        <v>115.867</v>
      </c>
      <c r="M106" s="110">
        <f t="shared" si="122"/>
        <v>0</v>
      </c>
      <c r="N106" s="10">
        <f t="shared" si="123"/>
        <v>115.867</v>
      </c>
      <c r="O106" s="113">
        <f t="shared" si="124"/>
        <v>0</v>
      </c>
      <c r="P106" s="186">
        <f t="shared" si="125"/>
        <v>60.890000000000008</v>
      </c>
      <c r="Q106" s="186">
        <f t="shared" si="126"/>
        <v>-170.84399999999999</v>
      </c>
      <c r="R106" s="124">
        <v>70</v>
      </c>
      <c r="S106" s="165">
        <f t="shared" si="138"/>
        <v>54.712500000000013</v>
      </c>
      <c r="T106" s="167">
        <f t="shared" ref="T106:T107" si="214">(ABS(Q106-ABS(Q108)*$R$2/200)*SIGN(Q106))</f>
        <v>-193.9632</v>
      </c>
      <c r="U106" s="166">
        <v>60</v>
      </c>
      <c r="V106" s="279">
        <f t="shared" ref="V106:V107" si="215">-MIN(S106:T106)/(0.9*(U106-4)/100*391.3)*10</f>
        <v>9.8351039879279085</v>
      </c>
      <c r="W106" s="279">
        <f t="shared" ref="W106:W107" si="216">MAX(S106:T106)/(0.9*(U106-4)/100*391.3)*10</f>
        <v>2.7742537086390913</v>
      </c>
      <c r="X106" s="3">
        <v>11.18</v>
      </c>
      <c r="Y106" s="3">
        <v>6.03</v>
      </c>
      <c r="Z106" t="b">
        <f t="shared" ref="Z106:Z107" si="217">X106&gt;V106</f>
        <v>1</v>
      </c>
      <c r="AA106" t="b">
        <f t="shared" ref="AA106:AA107" si="218">Y106&gt;W106</f>
        <v>1</v>
      </c>
      <c r="AB106" t="b">
        <f t="shared" ref="AB106:AB107" si="219">Y106&gt;5.6</f>
        <v>1</v>
      </c>
      <c r="AC106" t="b">
        <f t="shared" ref="AC106:AC107" si="220">Y106&lt;X106+14</f>
        <v>1</v>
      </c>
      <c r="AD106" t="b">
        <f t="shared" ref="AD106:AD107" si="221">X106&gt;50*Y106/100</f>
        <v>1</v>
      </c>
      <c r="AE106" t="b">
        <f t="shared" ref="AE106:AE107" si="222">X106&gt;1/4*Y106</f>
        <v>1</v>
      </c>
      <c r="AF106" s="280">
        <v>-220.5</v>
      </c>
      <c r="AG106" s="280">
        <v>118.9</v>
      </c>
      <c r="AH106" s="280">
        <v>3.4</v>
      </c>
      <c r="AI106" s="280">
        <f t="shared" ref="AI106" si="223">AH106-(R106+R107)/200</f>
        <v>2.7</v>
      </c>
      <c r="AJ106" s="22">
        <f>MAX(AG106-AF107,AG107-AF106)/AI106*1.2</f>
        <v>150.84444444444441</v>
      </c>
      <c r="AK106" s="280">
        <f>(P108-P109)/AH106</f>
        <v>45.65</v>
      </c>
      <c r="AL106" s="279">
        <f>AK106*AI106/2</f>
        <v>61.627500000000005</v>
      </c>
      <c r="AM106" s="287">
        <f>AJ106+AL106</f>
        <v>212.4719444444444</v>
      </c>
      <c r="AN106" s="279">
        <f>AM106/(0.9*(U106-4)/100*391.9*1)*10</f>
        <v>10.757114527740537</v>
      </c>
      <c r="AO106" s="279">
        <f t="shared" ref="AO106" si="224">AM106/(0.9*(U106-4)/100*391.9*2)*10</f>
        <v>5.3785572638702686</v>
      </c>
    </row>
    <row r="107" spans="1:41">
      <c r="A107" s="111">
        <f>InvTRA!A107</f>
        <v>2</v>
      </c>
      <c r="B107" s="111">
        <f>InvTRA!B107</f>
        <v>6</v>
      </c>
      <c r="C107" s="111">
        <f>InvTRA!C107</f>
        <v>7</v>
      </c>
      <c r="D107" s="111">
        <f>InvTRA!D107</f>
        <v>4</v>
      </c>
      <c r="E107" s="6" t="str">
        <f>InvTRA!E107</f>
        <v>Mdes</v>
      </c>
      <c r="F107" s="111">
        <f>InvTRA!F107</f>
        <v>-43.295999999999999</v>
      </c>
      <c r="G107" s="111">
        <f>InvTRA!G107</f>
        <v>-26.812999999999999</v>
      </c>
      <c r="H107" s="111">
        <f>InvTRA!H107</f>
        <v>-108.40300000000001</v>
      </c>
      <c r="I107" s="111">
        <f>InvTRA!I107</f>
        <v>0</v>
      </c>
      <c r="J107" s="111">
        <f>InvTRA!J107</f>
        <v>-7.7450000000000001</v>
      </c>
      <c r="K107" s="111">
        <f>InvTRA!K107</f>
        <v>-12.035</v>
      </c>
      <c r="L107" s="110">
        <f t="shared" si="121"/>
        <v>-116.14800000000001</v>
      </c>
      <c r="M107" s="110">
        <f t="shared" si="122"/>
        <v>0</v>
      </c>
      <c r="N107" s="10">
        <f t="shared" si="123"/>
        <v>-116.14800000000001</v>
      </c>
      <c r="O107" s="113">
        <f t="shared" si="124"/>
        <v>0</v>
      </c>
      <c r="P107" s="186">
        <f t="shared" si="125"/>
        <v>-142.96100000000001</v>
      </c>
      <c r="Q107" s="186">
        <f t="shared" si="126"/>
        <v>89.335000000000008</v>
      </c>
      <c r="R107" s="124">
        <v>70</v>
      </c>
      <c r="S107" s="165">
        <f t="shared" si="138"/>
        <v>-191.10700000000003</v>
      </c>
      <c r="T107" s="167">
        <f t="shared" si="214"/>
        <v>89.172700000000006</v>
      </c>
      <c r="U107" s="166">
        <v>60</v>
      </c>
      <c r="V107" s="279">
        <f t="shared" si="215"/>
        <v>9.6902774228355639</v>
      </c>
      <c r="W107" s="279">
        <f t="shared" si="216"/>
        <v>4.5215936702647666</v>
      </c>
      <c r="X107" s="3">
        <v>10.3</v>
      </c>
      <c r="Y107" s="3">
        <v>6.03</v>
      </c>
      <c r="Z107" t="b">
        <f t="shared" si="217"/>
        <v>1</v>
      </c>
      <c r="AA107" t="b">
        <f t="shared" si="218"/>
        <v>1</v>
      </c>
      <c r="AB107" t="b">
        <f t="shared" si="219"/>
        <v>1</v>
      </c>
      <c r="AC107" t="b">
        <f t="shared" si="220"/>
        <v>1</v>
      </c>
      <c r="AD107" t="b">
        <f t="shared" si="221"/>
        <v>1</v>
      </c>
      <c r="AE107" t="b">
        <f t="shared" si="222"/>
        <v>1</v>
      </c>
      <c r="AF107" s="280">
        <v>-97.7</v>
      </c>
      <c r="AG107" s="280">
        <v>118.9</v>
      </c>
      <c r="AO107" s="279"/>
    </row>
    <row r="108" spans="1:41">
      <c r="A108" s="111">
        <f>InvTRA!A108</f>
        <v>2</v>
      </c>
      <c r="B108" s="111">
        <f>InvTRA!B108</f>
        <v>6</v>
      </c>
      <c r="C108" s="111">
        <f>InvTRA!C108</f>
        <v>7</v>
      </c>
      <c r="D108" s="111">
        <f>InvTRA!D108</f>
        <v>4</v>
      </c>
      <c r="E108" s="6" t="str">
        <f>InvTRA!E108</f>
        <v>Vsin</v>
      </c>
      <c r="F108" s="111">
        <f>InvTRA!F108</f>
        <v>141.739</v>
      </c>
      <c r="G108" s="111">
        <f>InvTRA!G108</f>
        <v>85.888999999999996</v>
      </c>
      <c r="H108" s="111">
        <f>InvTRA!H108</f>
        <v>-63.689</v>
      </c>
      <c r="I108" s="111">
        <f>InvTRA!I108</f>
        <v>0</v>
      </c>
      <c r="J108" s="111">
        <f>InvTRA!J108</f>
        <v>-4.55</v>
      </c>
      <c r="K108" s="111">
        <f>InvTRA!K108</f>
        <v>-7.0709999999999997</v>
      </c>
      <c r="L108" s="110">
        <f t="shared" si="121"/>
        <v>-68.239000000000004</v>
      </c>
      <c r="M108" s="110">
        <f t="shared" si="122"/>
        <v>0</v>
      </c>
      <c r="N108" s="10">
        <f t="shared" si="123"/>
        <v>-68.239000000000004</v>
      </c>
      <c r="O108" s="113">
        <f t="shared" si="124"/>
        <v>0</v>
      </c>
      <c r="P108" s="186">
        <f t="shared" si="125"/>
        <v>17.649999999999991</v>
      </c>
      <c r="Q108" s="186">
        <f t="shared" si="126"/>
        <v>154.12799999999999</v>
      </c>
      <c r="R108"/>
      <c r="S108" s="165"/>
      <c r="T108" s="165"/>
      <c r="V108" s="279"/>
      <c r="W108" s="279"/>
      <c r="AO108" s="279"/>
    </row>
    <row r="109" spans="1:41">
      <c r="A109" s="111">
        <f>InvTRA!A109</f>
        <v>2</v>
      </c>
      <c r="B109" s="111">
        <f>InvTRA!B109</f>
        <v>6</v>
      </c>
      <c r="C109" s="111">
        <f>InvTRA!C109</f>
        <v>7</v>
      </c>
      <c r="D109" s="111">
        <f>InvTRA!D109</f>
        <v>4</v>
      </c>
      <c r="E109" s="6" t="str">
        <f>InvTRA!E109</f>
        <v>Vdes</v>
      </c>
      <c r="F109" s="111">
        <f>InvTRA!F109</f>
        <v>-113.703</v>
      </c>
      <c r="G109" s="111">
        <f>InvTRA!G109</f>
        <v>-69.320999999999998</v>
      </c>
      <c r="H109" s="111">
        <f>InvTRA!H109</f>
        <v>-63.689</v>
      </c>
      <c r="I109" s="111">
        <f>InvTRA!I109</f>
        <v>0</v>
      </c>
      <c r="J109" s="111">
        <f>InvTRA!J109</f>
        <v>-4.55</v>
      </c>
      <c r="K109" s="111">
        <f>InvTRA!K109</f>
        <v>-7.0709999999999997</v>
      </c>
      <c r="L109" s="110">
        <f t="shared" si="121"/>
        <v>-68.239000000000004</v>
      </c>
      <c r="M109" s="110">
        <f t="shared" si="122"/>
        <v>0</v>
      </c>
      <c r="N109" s="10">
        <f t="shared" si="123"/>
        <v>-68.239000000000004</v>
      </c>
      <c r="O109" s="113">
        <f t="shared" si="124"/>
        <v>0</v>
      </c>
      <c r="P109" s="186">
        <f t="shared" si="125"/>
        <v>-137.56</v>
      </c>
      <c r="Q109" s="186">
        <f t="shared" si="126"/>
        <v>-1.0819999999999936</v>
      </c>
      <c r="R109"/>
      <c r="S109" s="165"/>
      <c r="T109" s="165"/>
      <c r="V109" s="279"/>
      <c r="W109" s="279"/>
      <c r="AO109" s="279"/>
    </row>
    <row r="110" spans="1:41">
      <c r="A110" s="111">
        <f>InvTRA!A110</f>
        <v>2</v>
      </c>
      <c r="B110" s="111">
        <f>InvTRA!B110</f>
        <v>6</v>
      </c>
      <c r="C110" s="111">
        <f>InvTRA!C110</f>
        <v>7</v>
      </c>
      <c r="D110" s="111">
        <f>InvTRA!D110</f>
        <v>3</v>
      </c>
      <c r="E110" s="6" t="str">
        <f>InvTRA!E110</f>
        <v>Msin</v>
      </c>
      <c r="F110" s="111">
        <f>InvTRA!F110</f>
        <v>-87.597999999999999</v>
      </c>
      <c r="G110" s="111">
        <f>InvTRA!G110</f>
        <v>-53.011000000000003</v>
      </c>
      <c r="H110" s="111">
        <f>InvTRA!H110</f>
        <v>137.4</v>
      </c>
      <c r="I110" s="111">
        <f>InvTRA!I110</f>
        <v>0</v>
      </c>
      <c r="J110" s="111">
        <f>InvTRA!J110</f>
        <v>9.5489999999999995</v>
      </c>
      <c r="K110" s="111">
        <f>InvTRA!K110</f>
        <v>14.837999999999999</v>
      </c>
      <c r="L110" s="110">
        <f t="shared" si="121"/>
        <v>146.94900000000001</v>
      </c>
      <c r="M110" s="110">
        <f t="shared" si="122"/>
        <v>0</v>
      </c>
      <c r="N110" s="10">
        <f t="shared" si="123"/>
        <v>146.94900000000001</v>
      </c>
      <c r="O110" s="113">
        <f t="shared" si="124"/>
        <v>0</v>
      </c>
      <c r="P110" s="186">
        <f t="shared" si="125"/>
        <v>93.938000000000017</v>
      </c>
      <c r="Q110" s="186">
        <f t="shared" si="126"/>
        <v>-199.96</v>
      </c>
      <c r="R110" s="124">
        <v>70</v>
      </c>
      <c r="S110" s="165">
        <f t="shared" si="138"/>
        <v>93.115850000000023</v>
      </c>
      <c r="T110" s="167">
        <f t="shared" ref="T110:T111" si="225">(ABS(Q110-ABS(Q112)*$R$2/200)*SIGN(Q110))</f>
        <v>-225.63505000000001</v>
      </c>
      <c r="U110" s="166">
        <v>60</v>
      </c>
      <c r="V110" s="279">
        <f t="shared" ref="V110:V111" si="226">-MIN(S110:T110)/(0.9*(U110-4)/100*391.3)*10</f>
        <v>11.441057788649152</v>
      </c>
      <c r="W110" s="279">
        <f t="shared" ref="W110:W111" si="227">MAX(S110:T110)/(0.9*(U110-4)/100*391.3)*10</f>
        <v>4.721535155505256</v>
      </c>
      <c r="X110" s="3">
        <v>14.32</v>
      </c>
      <c r="Y110" s="3">
        <v>6.03</v>
      </c>
      <c r="Z110" t="b">
        <f t="shared" ref="Z110:Z111" si="228">X110&gt;V110</f>
        <v>1</v>
      </c>
      <c r="AA110" t="b">
        <f t="shared" ref="AA110:AA111" si="229">Y110&gt;W110</f>
        <v>1</v>
      </c>
      <c r="AB110" t="b">
        <f t="shared" ref="AB110:AB111" si="230">Y110&gt;5.6</f>
        <v>1</v>
      </c>
      <c r="AC110" t="b">
        <f t="shared" ref="AC110:AC111" si="231">Y110&lt;X110+14</f>
        <v>1</v>
      </c>
      <c r="AD110" t="b">
        <f t="shared" ref="AD110:AD111" si="232">X110&gt;50*Y110/100</f>
        <v>1</v>
      </c>
      <c r="AE110" t="b">
        <f t="shared" ref="AE110:AE111" si="233">X110&gt;1/4*Y110</f>
        <v>1</v>
      </c>
      <c r="AF110" s="280">
        <v>-232</v>
      </c>
      <c r="AG110" s="280">
        <v>118.9</v>
      </c>
      <c r="AH110" s="280">
        <v>3.4</v>
      </c>
      <c r="AI110" s="280">
        <f t="shared" ref="AI110" si="234">AH110-(R110+R111)/200</f>
        <v>2.7</v>
      </c>
      <c r="AJ110" s="22">
        <f>MAX(AG110-AF111,AG111-AF110)/AI110*1.2</f>
        <v>155.95555555555552</v>
      </c>
      <c r="AK110" s="280">
        <f>(P112-P113)/AH110</f>
        <v>45.650000000000006</v>
      </c>
      <c r="AL110" s="279">
        <f>AK110*AI110/2</f>
        <v>61.627500000000012</v>
      </c>
      <c r="AM110" s="287">
        <f>AJ110+AL110</f>
        <v>217.58305555555552</v>
      </c>
      <c r="AN110" s="279">
        <f>AM110/(0.9*(U110-4)/100*391.9*1)*10</f>
        <v>11.01588190396985</v>
      </c>
      <c r="AO110" s="279">
        <f t="shared" ref="AO110" si="235">AM110/(0.9*(U110-4)/100*391.9*2)*10</f>
        <v>5.5079409519849252</v>
      </c>
    </row>
    <row r="111" spans="1:41">
      <c r="A111" s="111">
        <f>InvTRA!A111</f>
        <v>2</v>
      </c>
      <c r="B111" s="111">
        <f>InvTRA!B111</f>
        <v>6</v>
      </c>
      <c r="C111" s="111">
        <f>InvTRA!C111</f>
        <v>7</v>
      </c>
      <c r="D111" s="111">
        <f>InvTRA!D111</f>
        <v>3</v>
      </c>
      <c r="E111" s="6" t="str">
        <f>InvTRA!E111</f>
        <v>Mdes</v>
      </c>
      <c r="F111" s="111">
        <f>InvTRA!F111</f>
        <v>-48.456000000000003</v>
      </c>
      <c r="G111" s="111">
        <f>InvTRA!G111</f>
        <v>-29.878</v>
      </c>
      <c r="H111" s="111">
        <f>InvTRA!H111</f>
        <v>-138.41</v>
      </c>
      <c r="I111" s="111">
        <f>InvTRA!I111</f>
        <v>0</v>
      </c>
      <c r="J111" s="111">
        <f>InvTRA!J111</f>
        <v>-9.6170000000000009</v>
      </c>
      <c r="K111" s="111">
        <f>InvTRA!K111</f>
        <v>-14.944000000000001</v>
      </c>
      <c r="L111" s="110">
        <f t="shared" si="121"/>
        <v>-148.02699999999999</v>
      </c>
      <c r="M111" s="110">
        <f t="shared" si="122"/>
        <v>0</v>
      </c>
      <c r="N111" s="10">
        <f t="shared" si="123"/>
        <v>-148.02699999999999</v>
      </c>
      <c r="O111" s="113">
        <f t="shared" si="124"/>
        <v>0</v>
      </c>
      <c r="P111" s="186">
        <f t="shared" si="125"/>
        <v>-177.90499999999997</v>
      </c>
      <c r="Q111" s="186">
        <f t="shared" si="126"/>
        <v>118.14899999999999</v>
      </c>
      <c r="R111" s="124">
        <v>70</v>
      </c>
      <c r="S111" s="165">
        <f t="shared" si="138"/>
        <v>-233.05064999999996</v>
      </c>
      <c r="T111" s="167">
        <f t="shared" si="225"/>
        <v>115.75544999999998</v>
      </c>
      <c r="U111" s="166">
        <v>60</v>
      </c>
      <c r="V111" s="279">
        <f t="shared" si="226"/>
        <v>11.817073430445522</v>
      </c>
      <c r="W111" s="279">
        <f t="shared" si="227"/>
        <v>5.8694994097818007</v>
      </c>
      <c r="X111" s="3">
        <v>14.32</v>
      </c>
      <c r="Y111" s="3">
        <v>6.03</v>
      </c>
      <c r="Z111" t="b">
        <f t="shared" si="228"/>
        <v>1</v>
      </c>
      <c r="AA111" t="b">
        <f t="shared" si="229"/>
        <v>1</v>
      </c>
      <c r="AB111" t="b">
        <f t="shared" si="230"/>
        <v>1</v>
      </c>
      <c r="AC111" t="b">
        <f t="shared" si="231"/>
        <v>1</v>
      </c>
      <c r="AD111" t="b">
        <f t="shared" si="232"/>
        <v>1</v>
      </c>
      <c r="AE111" t="b">
        <f t="shared" si="233"/>
        <v>1</v>
      </c>
      <c r="AF111" s="280">
        <v>-116</v>
      </c>
      <c r="AG111" s="280">
        <v>118.9</v>
      </c>
      <c r="AO111" s="279"/>
    </row>
    <row r="112" spans="1:41">
      <c r="A112" s="111">
        <f>InvTRA!A112</f>
        <v>2</v>
      </c>
      <c r="B112" s="111">
        <f>InvTRA!B112</f>
        <v>6</v>
      </c>
      <c r="C112" s="111">
        <f>InvTRA!C112</f>
        <v>7</v>
      </c>
      <c r="D112" s="111">
        <f>InvTRA!D112</f>
        <v>3</v>
      </c>
      <c r="E112" s="6" t="str">
        <f>InvTRA!E112</f>
        <v>Vsin</v>
      </c>
      <c r="F112" s="111">
        <f>InvTRA!F112</f>
        <v>139.233</v>
      </c>
      <c r="G112" s="111">
        <f>InvTRA!G112</f>
        <v>84.409000000000006</v>
      </c>
      <c r="H112" s="111">
        <f>InvTRA!H112</f>
        <v>-81.120999999999995</v>
      </c>
      <c r="I112" s="111">
        <f>InvTRA!I112</f>
        <v>0</v>
      </c>
      <c r="J112" s="111">
        <f>InvTRA!J112</f>
        <v>-5.6369999999999996</v>
      </c>
      <c r="K112" s="111">
        <f>InvTRA!K112</f>
        <v>-8.7590000000000003</v>
      </c>
      <c r="L112" s="110">
        <f t="shared" si="121"/>
        <v>-86.757999999999996</v>
      </c>
      <c r="M112" s="110">
        <f t="shared" si="122"/>
        <v>0</v>
      </c>
      <c r="N112" s="10">
        <f t="shared" si="123"/>
        <v>-86.757999999999996</v>
      </c>
      <c r="O112" s="113">
        <f t="shared" si="124"/>
        <v>0</v>
      </c>
      <c r="P112" s="186">
        <f t="shared" si="125"/>
        <v>-2.3489999999999895</v>
      </c>
      <c r="Q112" s="186">
        <f t="shared" si="126"/>
        <v>171.167</v>
      </c>
      <c r="R112"/>
      <c r="S112" s="165"/>
      <c r="T112" s="165"/>
      <c r="V112" s="279"/>
      <c r="W112" s="279"/>
      <c r="AO112" s="279"/>
    </row>
    <row r="113" spans="1:41">
      <c r="A113" s="111">
        <f>InvTRA!A113</f>
        <v>2</v>
      </c>
      <c r="B113" s="111">
        <f>InvTRA!B113</f>
        <v>6</v>
      </c>
      <c r="C113" s="111">
        <f>InvTRA!C113</f>
        <v>7</v>
      </c>
      <c r="D113" s="111">
        <f>InvTRA!D113</f>
        <v>3</v>
      </c>
      <c r="E113" s="6" t="str">
        <f>InvTRA!E113</f>
        <v>Vdes</v>
      </c>
      <c r="F113" s="111">
        <f>InvTRA!F113</f>
        <v>-116.209</v>
      </c>
      <c r="G113" s="111">
        <f>InvTRA!G113</f>
        <v>-70.801000000000002</v>
      </c>
      <c r="H113" s="111">
        <f>InvTRA!H113</f>
        <v>-81.120999999999995</v>
      </c>
      <c r="I113" s="111">
        <f>InvTRA!I113</f>
        <v>0</v>
      </c>
      <c r="J113" s="111">
        <f>InvTRA!J113</f>
        <v>-5.6369999999999996</v>
      </c>
      <c r="K113" s="111">
        <f>InvTRA!K113</f>
        <v>-8.7590000000000003</v>
      </c>
      <c r="L113" s="110">
        <f t="shared" si="121"/>
        <v>-86.757999999999996</v>
      </c>
      <c r="M113" s="110">
        <f t="shared" si="122"/>
        <v>0</v>
      </c>
      <c r="N113" s="10">
        <f t="shared" si="123"/>
        <v>-86.757999999999996</v>
      </c>
      <c r="O113" s="113">
        <f t="shared" si="124"/>
        <v>0</v>
      </c>
      <c r="P113" s="186">
        <f t="shared" si="125"/>
        <v>-157.559</v>
      </c>
      <c r="Q113" s="186">
        <f t="shared" si="126"/>
        <v>15.956999999999994</v>
      </c>
      <c r="R113"/>
      <c r="S113" s="165"/>
      <c r="T113" s="165"/>
      <c r="V113" s="279"/>
      <c r="W113" s="279"/>
      <c r="AO113" s="279"/>
    </row>
    <row r="114" spans="1:41">
      <c r="A114" s="111">
        <f>InvTRA!A114</f>
        <v>2</v>
      </c>
      <c r="B114" s="111">
        <f>InvTRA!B114</f>
        <v>6</v>
      </c>
      <c r="C114" s="111">
        <f>InvTRA!C114</f>
        <v>7</v>
      </c>
      <c r="D114" s="111">
        <f>InvTRA!D114</f>
        <v>2</v>
      </c>
      <c r="E114" s="6" t="str">
        <f>InvTRA!E114</f>
        <v>Msin</v>
      </c>
      <c r="F114" s="111">
        <f>InvTRA!F114</f>
        <v>-80.352999999999994</v>
      </c>
      <c r="G114" s="111">
        <f>InvTRA!G114</f>
        <v>-48.756</v>
      </c>
      <c r="H114" s="111">
        <f>InvTRA!H114</f>
        <v>162.50299999999999</v>
      </c>
      <c r="I114" s="111">
        <f>InvTRA!I114</f>
        <v>0</v>
      </c>
      <c r="J114" s="111">
        <f>InvTRA!J114</f>
        <v>10.872999999999999</v>
      </c>
      <c r="K114" s="111">
        <f>InvTRA!K114</f>
        <v>16.895</v>
      </c>
      <c r="L114" s="110">
        <f t="shared" si="121"/>
        <v>173.37599999999998</v>
      </c>
      <c r="M114" s="110">
        <f t="shared" si="122"/>
        <v>0</v>
      </c>
      <c r="N114" s="10">
        <f t="shared" si="123"/>
        <v>173.37599999999998</v>
      </c>
      <c r="O114" s="113">
        <f t="shared" si="124"/>
        <v>0</v>
      </c>
      <c r="P114" s="186">
        <f t="shared" si="125"/>
        <v>124.61999999999998</v>
      </c>
      <c r="Q114" s="186">
        <f t="shared" si="126"/>
        <v>-222.13199999999998</v>
      </c>
      <c r="R114" s="124">
        <v>70</v>
      </c>
      <c r="S114" s="165">
        <f t="shared" si="138"/>
        <v>117.38234999999997</v>
      </c>
      <c r="T114" s="167">
        <f t="shared" ref="T114:T115" si="236">(ABS(Q114-ABS(Q116)*$R$2/200)*SIGN(Q114))</f>
        <v>-249.77684999999997</v>
      </c>
      <c r="U114" s="166">
        <v>60</v>
      </c>
      <c r="V114" s="279">
        <f t="shared" ref="V114:V115" si="237">-MIN(S114:T114)/(0.9*(U114-4)/100*391.3)*10</f>
        <v>12.665192642352107</v>
      </c>
      <c r="W114" s="279">
        <f t="shared" ref="W114:W115" si="238">MAX(S114:T114)/(0.9*(U114-4)/100*391.3)*10</f>
        <v>5.951993051245541</v>
      </c>
      <c r="X114" s="3">
        <v>14.32</v>
      </c>
      <c r="Y114" s="3">
        <v>8.0399999999999991</v>
      </c>
      <c r="Z114" t="b">
        <f t="shared" ref="Z114:Z115" si="239">X114&gt;V114</f>
        <v>1</v>
      </c>
      <c r="AA114" t="b">
        <f t="shared" ref="AA114:AA115" si="240">Y114&gt;W114</f>
        <v>1</v>
      </c>
      <c r="AB114" t="b">
        <f t="shared" ref="AB114:AB115" si="241">Y114&gt;5.6</f>
        <v>1</v>
      </c>
      <c r="AC114" t="b">
        <f t="shared" ref="AC114:AC115" si="242">Y114&lt;X114+14</f>
        <v>1</v>
      </c>
      <c r="AD114" t="b">
        <f t="shared" ref="AD114:AD115" si="243">X114&gt;50*Y114/100</f>
        <v>1</v>
      </c>
      <c r="AE114" t="b">
        <f t="shared" ref="AE114:AE115" si="244">X114&gt;1/4*Y114</f>
        <v>1</v>
      </c>
      <c r="AF114" s="280">
        <v>-232</v>
      </c>
      <c r="AG114" s="280">
        <v>158.6</v>
      </c>
      <c r="AH114" s="280">
        <v>3.4</v>
      </c>
      <c r="AI114" s="280">
        <f t="shared" ref="AI114" si="245">AH114-(R114+R115)/200</f>
        <v>2.7</v>
      </c>
      <c r="AJ114" s="22">
        <f>MAX(AG114-AF115,AG115-AF114)/AI114*1.2</f>
        <v>173.6</v>
      </c>
      <c r="AK114" s="280">
        <f>(P116-P117)/AH114</f>
        <v>45.650000000000006</v>
      </c>
      <c r="AL114" s="279">
        <f>AK114*AI114/2</f>
        <v>61.627500000000012</v>
      </c>
      <c r="AM114" s="287">
        <f>AJ114+AL114</f>
        <v>235.22750000000002</v>
      </c>
      <c r="AN114" s="279">
        <f>AM114/(0.9*(U114-4)/100*391.9*1)*10</f>
        <v>11.909191889735398</v>
      </c>
      <c r="AO114" s="279">
        <f t="shared" ref="AO114" si="246">AM114/(0.9*(U114-4)/100*391.9*2)*10</f>
        <v>5.9545959448676991</v>
      </c>
    </row>
    <row r="115" spans="1:41">
      <c r="A115" s="111">
        <f>InvTRA!A115</f>
        <v>2</v>
      </c>
      <c r="B115" s="111">
        <f>InvTRA!B115</f>
        <v>6</v>
      </c>
      <c r="C115" s="111">
        <f>InvTRA!C115</f>
        <v>7</v>
      </c>
      <c r="D115" s="111">
        <f>InvTRA!D115</f>
        <v>2</v>
      </c>
      <c r="E115" s="6" t="str">
        <f>InvTRA!E115</f>
        <v>Mdes</v>
      </c>
      <c r="F115" s="111">
        <f>InvTRA!F115</f>
        <v>-56.231000000000002</v>
      </c>
      <c r="G115" s="111">
        <f>InvTRA!G115</f>
        <v>-34.459000000000003</v>
      </c>
      <c r="H115" s="111">
        <f>InvTRA!H115</f>
        <v>-164.107</v>
      </c>
      <c r="I115" s="111">
        <f>InvTRA!I115</f>
        <v>0</v>
      </c>
      <c r="J115" s="111">
        <f>InvTRA!J115</f>
        <v>-10.98</v>
      </c>
      <c r="K115" s="111">
        <f>InvTRA!K115</f>
        <v>-17.061</v>
      </c>
      <c r="L115" s="110">
        <f t="shared" si="121"/>
        <v>-175.08699999999999</v>
      </c>
      <c r="M115" s="110">
        <f t="shared" si="122"/>
        <v>0</v>
      </c>
      <c r="N115" s="10">
        <f t="shared" si="123"/>
        <v>-175.08699999999999</v>
      </c>
      <c r="O115" s="113">
        <f t="shared" si="124"/>
        <v>0</v>
      </c>
      <c r="P115" s="186">
        <f t="shared" si="125"/>
        <v>-209.54599999999999</v>
      </c>
      <c r="Q115" s="186">
        <f t="shared" si="126"/>
        <v>140.62799999999999</v>
      </c>
      <c r="R115" s="124">
        <v>70</v>
      </c>
      <c r="S115" s="165">
        <f t="shared" si="138"/>
        <v>-271.10714999999999</v>
      </c>
      <c r="T115" s="167">
        <f t="shared" si="236"/>
        <v>136.26464999999999</v>
      </c>
      <c r="U115" s="166">
        <v>60</v>
      </c>
      <c r="V115" s="279">
        <f t="shared" si="237"/>
        <v>13.746767490538254</v>
      </c>
      <c r="W115" s="279">
        <f t="shared" si="238"/>
        <v>6.9094395361006642</v>
      </c>
      <c r="X115" s="3">
        <v>14.32</v>
      </c>
      <c r="Y115" s="3">
        <v>8.0399999999999991</v>
      </c>
      <c r="Z115" t="b">
        <f t="shared" si="239"/>
        <v>1</v>
      </c>
      <c r="AA115" t="b">
        <f t="shared" si="240"/>
        <v>1</v>
      </c>
      <c r="AB115" t="b">
        <f t="shared" si="241"/>
        <v>1</v>
      </c>
      <c r="AC115" t="b">
        <f t="shared" si="242"/>
        <v>1</v>
      </c>
      <c r="AD115" t="b">
        <f t="shared" si="243"/>
        <v>1</v>
      </c>
      <c r="AE115" t="b">
        <f t="shared" si="244"/>
        <v>1</v>
      </c>
      <c r="AF115" s="280">
        <v>-163.5</v>
      </c>
      <c r="AG115" s="280">
        <v>158.6</v>
      </c>
      <c r="AO115" s="279"/>
    </row>
    <row r="116" spans="1:41">
      <c r="A116" s="111">
        <f>InvTRA!A116</f>
        <v>2</v>
      </c>
      <c r="B116" s="111">
        <f>InvTRA!B116</f>
        <v>6</v>
      </c>
      <c r="C116" s="111">
        <f>InvTRA!C116</f>
        <v>7</v>
      </c>
      <c r="D116" s="111">
        <f>InvTRA!D116</f>
        <v>2</v>
      </c>
      <c r="E116" s="6" t="str">
        <f>InvTRA!E116</f>
        <v>Vsin</v>
      </c>
      <c r="F116" s="111">
        <f>InvTRA!F116</f>
        <v>134.816</v>
      </c>
      <c r="G116" s="111">
        <f>InvTRA!G116</f>
        <v>81.81</v>
      </c>
      <c r="H116" s="111">
        <f>InvTRA!H116</f>
        <v>-96.061999999999998</v>
      </c>
      <c r="I116" s="111">
        <f>InvTRA!I116</f>
        <v>0</v>
      </c>
      <c r="J116" s="111">
        <f>InvTRA!J116</f>
        <v>-6.4269999999999996</v>
      </c>
      <c r="K116" s="111">
        <f>InvTRA!K116</f>
        <v>-9.9870000000000001</v>
      </c>
      <c r="L116" s="110">
        <f t="shared" si="121"/>
        <v>-102.489</v>
      </c>
      <c r="M116" s="110">
        <f t="shared" si="122"/>
        <v>0</v>
      </c>
      <c r="N116" s="10">
        <f t="shared" si="123"/>
        <v>-102.489</v>
      </c>
      <c r="O116" s="113">
        <f t="shared" si="124"/>
        <v>0</v>
      </c>
      <c r="P116" s="186">
        <f t="shared" si="125"/>
        <v>-20.679000000000002</v>
      </c>
      <c r="Q116" s="186">
        <f t="shared" si="126"/>
        <v>184.29900000000001</v>
      </c>
      <c r="R116"/>
      <c r="S116" s="165"/>
      <c r="T116" s="165"/>
      <c r="V116" s="279"/>
      <c r="W116" s="279"/>
      <c r="AO116" s="279"/>
    </row>
    <row r="117" spans="1:41">
      <c r="A117" s="111">
        <f>InvTRA!A117</f>
        <v>2</v>
      </c>
      <c r="B117" s="111">
        <f>InvTRA!B117</f>
        <v>6</v>
      </c>
      <c r="C117" s="111">
        <f>InvTRA!C117</f>
        <v>7</v>
      </c>
      <c r="D117" s="111">
        <f>InvTRA!D117</f>
        <v>2</v>
      </c>
      <c r="E117" s="6" t="str">
        <f>InvTRA!E117</f>
        <v>Vdes</v>
      </c>
      <c r="F117" s="111">
        <f>InvTRA!F117</f>
        <v>-120.626</v>
      </c>
      <c r="G117" s="111">
        <f>InvTRA!G117</f>
        <v>-73.400000000000006</v>
      </c>
      <c r="H117" s="111">
        <f>InvTRA!H117</f>
        <v>-96.061999999999998</v>
      </c>
      <c r="I117" s="111">
        <f>InvTRA!I117</f>
        <v>0</v>
      </c>
      <c r="J117" s="111">
        <f>InvTRA!J117</f>
        <v>-6.4269999999999996</v>
      </c>
      <c r="K117" s="111">
        <f>InvTRA!K117</f>
        <v>-9.9870000000000001</v>
      </c>
      <c r="L117" s="110">
        <f t="shared" si="121"/>
        <v>-102.489</v>
      </c>
      <c r="M117" s="110">
        <f t="shared" si="122"/>
        <v>0</v>
      </c>
      <c r="N117" s="10">
        <f t="shared" si="123"/>
        <v>-102.489</v>
      </c>
      <c r="O117" s="113">
        <f t="shared" si="124"/>
        <v>0</v>
      </c>
      <c r="P117" s="186">
        <f t="shared" si="125"/>
        <v>-175.88900000000001</v>
      </c>
      <c r="Q117" s="186">
        <f t="shared" si="126"/>
        <v>29.088999999999999</v>
      </c>
      <c r="R117"/>
      <c r="S117" s="165"/>
      <c r="T117" s="165"/>
      <c r="V117" s="279"/>
      <c r="W117" s="279"/>
      <c r="AO117" s="279"/>
    </row>
    <row r="118" spans="1:41">
      <c r="A118" s="111">
        <f>InvTRA!A118</f>
        <v>2</v>
      </c>
      <c r="B118" s="111">
        <f>InvTRA!B118</f>
        <v>6</v>
      </c>
      <c r="C118" s="111">
        <f>InvTRA!C118</f>
        <v>7</v>
      </c>
      <c r="D118" s="111">
        <f>InvTRA!D118</f>
        <v>1</v>
      </c>
      <c r="E118" s="6" t="str">
        <f>InvTRA!E118</f>
        <v>Msin</v>
      </c>
      <c r="F118" s="111">
        <f>InvTRA!F118</f>
        <v>-39.255000000000003</v>
      </c>
      <c r="G118" s="111">
        <f>InvTRA!G118</f>
        <v>-24.9</v>
      </c>
      <c r="H118" s="111">
        <f>InvTRA!H118</f>
        <v>176.32300000000001</v>
      </c>
      <c r="I118" s="111">
        <f>InvTRA!I118</f>
        <v>0</v>
      </c>
      <c r="J118" s="111">
        <f>InvTRA!J118</f>
        <v>10.643000000000001</v>
      </c>
      <c r="K118" s="111">
        <f>InvTRA!K118</f>
        <v>16.538</v>
      </c>
      <c r="L118" s="110">
        <f t="shared" si="121"/>
        <v>186.96600000000001</v>
      </c>
      <c r="M118" s="110">
        <f t="shared" si="122"/>
        <v>0</v>
      </c>
      <c r="N118" s="10">
        <f t="shared" si="123"/>
        <v>186.96600000000001</v>
      </c>
      <c r="O118" s="113">
        <f t="shared" si="124"/>
        <v>0</v>
      </c>
      <c r="P118" s="186">
        <f t="shared" si="125"/>
        <v>162.066</v>
      </c>
      <c r="Q118" s="186">
        <f t="shared" si="126"/>
        <v>-211.86600000000001</v>
      </c>
      <c r="R118" s="124">
        <v>70</v>
      </c>
      <c r="S118" s="165">
        <f t="shared" si="138"/>
        <v>137.27305000000001</v>
      </c>
      <c r="T118" s="167">
        <f t="shared" ref="T118:T119" si="247">(ABS(Q118-ABS(Q120)*$R$2/200)*SIGN(Q118))</f>
        <v>-234.50385</v>
      </c>
      <c r="U118" s="166">
        <v>60</v>
      </c>
      <c r="V118" s="279">
        <f t="shared" ref="V118:V119" si="248">-MIN(S118:T118)/(0.9*(U118-4)/100*391.3)*10</f>
        <v>11.890759434364085</v>
      </c>
      <c r="W118" s="279">
        <f t="shared" ref="W118:W119" si="249">MAX(S118:T118)/(0.9*(U118-4)/100*391.3)*10</f>
        <v>6.96057149753163</v>
      </c>
      <c r="X118" s="3">
        <v>14.32</v>
      </c>
      <c r="Y118" s="3">
        <v>8.0399999999999991</v>
      </c>
      <c r="Z118" t="b">
        <f t="shared" ref="Z118:Z119" si="250">X118&gt;V118</f>
        <v>1</v>
      </c>
      <c r="AA118" t="b">
        <f t="shared" ref="AA118:AA119" si="251">Y118&gt;W118</f>
        <v>1</v>
      </c>
      <c r="AB118" t="b">
        <f t="shared" ref="AB118:AB119" si="252">Y118&gt;5.6</f>
        <v>1</v>
      </c>
      <c r="AC118" t="b">
        <f t="shared" ref="AC118:AC119" si="253">Y118&lt;X118+14</f>
        <v>1</v>
      </c>
      <c r="AD118" t="b">
        <f t="shared" ref="AD118:AD119" si="254">X118&gt;50*Y118/100</f>
        <v>1</v>
      </c>
      <c r="AE118" t="b">
        <f t="shared" ref="AE118:AE119" si="255">X118&gt;1/4*Y118</f>
        <v>1</v>
      </c>
      <c r="AF118" s="280">
        <v>-232</v>
      </c>
      <c r="AG118" s="280">
        <v>158.6</v>
      </c>
      <c r="AH118" s="280">
        <v>3.4</v>
      </c>
      <c r="AI118" s="280">
        <f t="shared" ref="AI118" si="256">AH118-(R118+R119)/200</f>
        <v>2.7</v>
      </c>
      <c r="AJ118" s="22">
        <f>MAX(AG118-AF119,AG119-AF118)/AI118*1.2</f>
        <v>173.6</v>
      </c>
      <c r="AK118" s="280">
        <f>(P120-P121)/AH118</f>
        <v>22.400000000000002</v>
      </c>
      <c r="AL118" s="279">
        <f>AK118*AI118/2</f>
        <v>30.240000000000006</v>
      </c>
      <c r="AM118" s="287">
        <f>AJ118+AL118</f>
        <v>203.84</v>
      </c>
      <c r="AN118" s="279">
        <f>AM118/(0.9*(U118-4)/100*391.9*1)*10</f>
        <v>10.320092994244565</v>
      </c>
      <c r="AO118" s="279">
        <f t="shared" ref="AO118" si="257">AM118/(0.9*(U118-4)/100*391.9*2)*10</f>
        <v>5.1600464971222824</v>
      </c>
    </row>
    <row r="119" spans="1:41">
      <c r="A119" s="111">
        <f>InvTRA!A119</f>
        <v>2</v>
      </c>
      <c r="B119" s="111">
        <f>InvTRA!B119</f>
        <v>6</v>
      </c>
      <c r="C119" s="111">
        <f>InvTRA!C119</f>
        <v>7</v>
      </c>
      <c r="D119" s="111">
        <f>InvTRA!D119</f>
        <v>1</v>
      </c>
      <c r="E119" s="6" t="str">
        <f>InvTRA!E119</f>
        <v>Mdes</v>
      </c>
      <c r="F119" s="111">
        <f>InvTRA!F119</f>
        <v>-27.457000000000001</v>
      </c>
      <c r="G119" s="111">
        <f>InvTRA!G119</f>
        <v>-18.231999999999999</v>
      </c>
      <c r="H119" s="111">
        <f>InvTRA!H119</f>
        <v>-179.21</v>
      </c>
      <c r="I119" s="111">
        <f>InvTRA!I119</f>
        <v>0</v>
      </c>
      <c r="J119" s="111">
        <f>InvTRA!J119</f>
        <v>-10.808</v>
      </c>
      <c r="K119" s="111">
        <f>InvTRA!K119</f>
        <v>-16.794</v>
      </c>
      <c r="L119" s="110">
        <f t="shared" si="121"/>
        <v>-190.018</v>
      </c>
      <c r="M119" s="110">
        <f t="shared" si="122"/>
        <v>0</v>
      </c>
      <c r="N119" s="10">
        <f t="shared" si="123"/>
        <v>-190.018</v>
      </c>
      <c r="O119" s="113">
        <f t="shared" si="124"/>
        <v>0</v>
      </c>
      <c r="P119" s="186">
        <f t="shared" si="125"/>
        <v>-208.25</v>
      </c>
      <c r="Q119" s="186">
        <f t="shared" si="126"/>
        <v>171.786</v>
      </c>
      <c r="R119" s="124">
        <v>70</v>
      </c>
      <c r="S119" s="165">
        <f t="shared" si="138"/>
        <v>-259.69895000000002</v>
      </c>
      <c r="T119" s="167">
        <f t="shared" si="247"/>
        <v>160.57214999999999</v>
      </c>
      <c r="U119" s="166">
        <v>60</v>
      </c>
      <c r="V119" s="279">
        <f t="shared" si="248"/>
        <v>13.168302950279696</v>
      </c>
      <c r="W119" s="279">
        <f t="shared" si="249"/>
        <v>8.1419763791026245</v>
      </c>
      <c r="X119" s="3">
        <v>14.32</v>
      </c>
      <c r="Y119" s="3">
        <v>9.17</v>
      </c>
      <c r="Z119" t="b">
        <f t="shared" si="250"/>
        <v>1</v>
      </c>
      <c r="AA119" t="b">
        <f t="shared" si="251"/>
        <v>1</v>
      </c>
      <c r="AB119" t="b">
        <f t="shared" si="252"/>
        <v>1</v>
      </c>
      <c r="AC119" t="b">
        <f t="shared" si="253"/>
        <v>1</v>
      </c>
      <c r="AD119" t="b">
        <f t="shared" si="254"/>
        <v>1</v>
      </c>
      <c r="AE119" t="b">
        <f t="shared" si="255"/>
        <v>1</v>
      </c>
      <c r="AF119" s="280">
        <v>-163.5</v>
      </c>
      <c r="AG119" s="280">
        <v>158.6</v>
      </c>
      <c r="AO119" s="279"/>
    </row>
    <row r="120" spans="1:41">
      <c r="A120" s="111">
        <f>InvTRA!A120</f>
        <v>2</v>
      </c>
      <c r="B120" s="111">
        <f>InvTRA!B120</f>
        <v>6</v>
      </c>
      <c r="C120" s="111">
        <f>InvTRA!C120</f>
        <v>7</v>
      </c>
      <c r="D120" s="111">
        <f>InvTRA!D120</f>
        <v>1</v>
      </c>
      <c r="E120" s="6" t="str">
        <f>InvTRA!E120</f>
        <v>Vsin</v>
      </c>
      <c r="F120" s="111">
        <f>InvTRA!F120</f>
        <v>62.595999999999997</v>
      </c>
      <c r="G120" s="111">
        <f>InvTRA!G120</f>
        <v>40.040999999999997</v>
      </c>
      <c r="H120" s="111">
        <f>InvTRA!H120</f>
        <v>-104.569</v>
      </c>
      <c r="I120" s="111">
        <f>InvTRA!I120</f>
        <v>0</v>
      </c>
      <c r="J120" s="111">
        <f>InvTRA!J120</f>
        <v>-6.3090000000000002</v>
      </c>
      <c r="K120" s="111">
        <f>InvTRA!K120</f>
        <v>-9.8030000000000008</v>
      </c>
      <c r="L120" s="110">
        <f t="shared" si="121"/>
        <v>-110.878</v>
      </c>
      <c r="M120" s="110">
        <f t="shared" si="122"/>
        <v>0</v>
      </c>
      <c r="N120" s="10">
        <f t="shared" si="123"/>
        <v>-110.878</v>
      </c>
      <c r="O120" s="113">
        <f t="shared" si="124"/>
        <v>0</v>
      </c>
      <c r="P120" s="186">
        <f t="shared" si="125"/>
        <v>-70.837000000000003</v>
      </c>
      <c r="Q120" s="186">
        <f t="shared" si="126"/>
        <v>150.91899999999998</v>
      </c>
      <c r="R120"/>
      <c r="S120" s="165"/>
      <c r="T120" s="165"/>
      <c r="V120" s="279"/>
      <c r="W120" s="279"/>
      <c r="AO120" s="279"/>
    </row>
    <row r="121" spans="1:41">
      <c r="A121" s="111">
        <f>InvTRA!A121</f>
        <v>2</v>
      </c>
      <c r="B121" s="111">
        <f>InvTRA!B121</f>
        <v>6</v>
      </c>
      <c r="C121" s="111">
        <f>InvTRA!C121</f>
        <v>7</v>
      </c>
      <c r="D121" s="111">
        <f>InvTRA!D121</f>
        <v>1</v>
      </c>
      <c r="E121" s="6" t="str">
        <f>InvTRA!E121</f>
        <v>Vdes</v>
      </c>
      <c r="F121" s="111">
        <f>InvTRA!F121</f>
        <v>-55.655999999999999</v>
      </c>
      <c r="G121" s="111">
        <f>InvTRA!G121</f>
        <v>-36.119</v>
      </c>
      <c r="H121" s="111">
        <f>InvTRA!H121</f>
        <v>-104.569</v>
      </c>
      <c r="I121" s="111">
        <f>InvTRA!I121</f>
        <v>0</v>
      </c>
      <c r="J121" s="111">
        <f>InvTRA!J121</f>
        <v>-6.3090000000000002</v>
      </c>
      <c r="K121" s="111">
        <f>InvTRA!K121</f>
        <v>-9.8030000000000008</v>
      </c>
      <c r="L121" s="110">
        <f t="shared" si="121"/>
        <v>-110.878</v>
      </c>
      <c r="M121" s="110">
        <f t="shared" si="122"/>
        <v>0</v>
      </c>
      <c r="N121" s="10">
        <f t="shared" si="123"/>
        <v>-110.878</v>
      </c>
      <c r="O121" s="113">
        <f t="shared" si="124"/>
        <v>0</v>
      </c>
      <c r="P121" s="186">
        <f t="shared" si="125"/>
        <v>-146.99700000000001</v>
      </c>
      <c r="Q121" s="186">
        <f t="shared" si="126"/>
        <v>74.759</v>
      </c>
      <c r="R121"/>
      <c r="S121" s="165"/>
      <c r="T121" s="165"/>
      <c r="V121" s="279"/>
      <c r="W121" s="279"/>
      <c r="AO121" s="279"/>
    </row>
    <row r="122" spans="1:41">
      <c r="A122" s="111">
        <f>InvTRA!A122</f>
        <v>2</v>
      </c>
      <c r="B122" s="111">
        <f>InvTRA!B122</f>
        <v>7</v>
      </c>
      <c r="C122" s="111">
        <f>InvTRA!C122</f>
        <v>8</v>
      </c>
      <c r="D122" s="111">
        <f>InvTRA!D122</f>
        <v>6</v>
      </c>
      <c r="E122" s="6" t="str">
        <f>InvTRA!E122</f>
        <v>Msin</v>
      </c>
      <c r="F122" s="111">
        <f>InvTRA!F122</f>
        <v>-25.047999999999998</v>
      </c>
      <c r="G122" s="111">
        <f>InvTRA!G122</f>
        <v>-14.715999999999999</v>
      </c>
      <c r="H122" s="111">
        <f>InvTRA!H122</f>
        <v>26.343</v>
      </c>
      <c r="I122" s="111">
        <f>InvTRA!I122</f>
        <v>0</v>
      </c>
      <c r="J122" s="111">
        <f>InvTRA!J122</f>
        <v>2.0390000000000001</v>
      </c>
      <c r="K122" s="111">
        <f>InvTRA!K122</f>
        <v>3.1680000000000001</v>
      </c>
      <c r="L122" s="110">
        <f t="shared" si="121"/>
        <v>28.382000000000001</v>
      </c>
      <c r="M122" s="110">
        <f t="shared" si="122"/>
        <v>0</v>
      </c>
      <c r="N122" s="10">
        <f t="shared" si="123"/>
        <v>28.382000000000001</v>
      </c>
      <c r="O122" s="113">
        <f t="shared" si="124"/>
        <v>0</v>
      </c>
      <c r="P122" s="186">
        <f t="shared" si="125"/>
        <v>13.666000000000002</v>
      </c>
      <c r="Q122" s="186">
        <f t="shared" si="126"/>
        <v>-43.097999999999999</v>
      </c>
      <c r="R122" s="124">
        <v>70</v>
      </c>
      <c r="S122" s="165">
        <f t="shared" si="138"/>
        <v>6.1399500000000033</v>
      </c>
      <c r="T122" s="167">
        <f t="shared" ref="T122:T123" si="258">(ABS(Q122-ABS(Q124)*$R$2/200)*SIGN(Q122))</f>
        <v>-49.882649999999998</v>
      </c>
      <c r="U122" s="166">
        <v>50</v>
      </c>
      <c r="V122" s="279">
        <f t="shared" ref="V122:V123" si="259">-MIN(S122:T122)/(0.9*(U122-4)/100*391.3)*10</f>
        <v>3.0792101393719191</v>
      </c>
      <c r="W122" s="279">
        <f t="shared" ref="W122:W123" si="260">MAX(S122:T122)/(0.9*(U122-4)/100*391.3)*10</f>
        <v>0.37901347052004308</v>
      </c>
      <c r="X122" s="3">
        <v>4.0199999999999996</v>
      </c>
      <c r="Y122" s="3">
        <v>6.03</v>
      </c>
      <c r="Z122" t="b">
        <f t="shared" ref="Z122:Z123" si="261">X122&gt;V122</f>
        <v>1</v>
      </c>
      <c r="AA122" t="b">
        <f t="shared" ref="AA122:AA123" si="262">Y122&gt;W122</f>
        <v>1</v>
      </c>
      <c r="AB122" t="b">
        <f t="shared" ref="AB122:AB123" si="263">Y122&gt;5.6</f>
        <v>1</v>
      </c>
      <c r="AC122" t="b">
        <f t="shared" ref="AC122:AC123" si="264">Y122&lt;X122+14</f>
        <v>1</v>
      </c>
      <c r="AD122" t="b">
        <f t="shared" ref="AD122:AD123" si="265">X122&gt;50*Y122/100</f>
        <v>1</v>
      </c>
      <c r="AE122" t="b">
        <f t="shared" ref="AE122:AE123" si="266">X122&gt;1/4*Y122</f>
        <v>1</v>
      </c>
      <c r="AF122" s="280">
        <v>-65.099999999999994</v>
      </c>
      <c r="AG122" s="280">
        <v>97.7</v>
      </c>
      <c r="AH122" s="280">
        <v>3.05</v>
      </c>
      <c r="AI122" s="280">
        <f t="shared" ref="AI122" si="267">AH122-(R122+R123)/200</f>
        <v>2.5499999999999998</v>
      </c>
      <c r="AJ122" s="22">
        <f>MAX(AG122-AF123,AG123-AF122)/AI122*1.2</f>
        <v>76.611764705882365</v>
      </c>
      <c r="AK122" s="279">
        <f>(P124-P125)/AH122</f>
        <v>23.248196721311476</v>
      </c>
      <c r="AL122" s="279">
        <f>AK122*AI122/2</f>
        <v>29.64145081967213</v>
      </c>
      <c r="AM122" s="287">
        <f>AJ122+AL122</f>
        <v>106.2532155255545</v>
      </c>
      <c r="AN122" s="279">
        <f>AM122/(0.9*(U122-4)/100*391.9*1)*10</f>
        <v>6.5488716266198814</v>
      </c>
      <c r="AO122" s="279">
        <f t="shared" ref="AO122" si="268">AM122/(0.9*(U122-4)/100*391.9*2)*10</f>
        <v>3.2744358133099407</v>
      </c>
    </row>
    <row r="123" spans="1:41">
      <c r="A123" s="111">
        <f>InvTRA!A123</f>
        <v>2</v>
      </c>
      <c r="B123" s="111">
        <f>InvTRA!B123</f>
        <v>7</v>
      </c>
      <c r="C123" s="111">
        <f>InvTRA!C123</f>
        <v>8</v>
      </c>
      <c r="D123" s="111">
        <f>InvTRA!D123</f>
        <v>6</v>
      </c>
      <c r="E123" s="6" t="str">
        <f>InvTRA!E123</f>
        <v>Mdes</v>
      </c>
      <c r="F123" s="111">
        <f>InvTRA!F123</f>
        <v>-39.344999999999999</v>
      </c>
      <c r="G123" s="111">
        <f>InvTRA!G123</f>
        <v>-23.687999999999999</v>
      </c>
      <c r="H123" s="111">
        <f>InvTRA!H123</f>
        <v>-21.009</v>
      </c>
      <c r="I123" s="111">
        <f>InvTRA!I123</f>
        <v>0</v>
      </c>
      <c r="J123" s="111">
        <f>InvTRA!J123</f>
        <v>-1.6240000000000001</v>
      </c>
      <c r="K123" s="111">
        <f>InvTRA!K123</f>
        <v>-2.524</v>
      </c>
      <c r="L123" s="110">
        <f t="shared" si="121"/>
        <v>-22.632999999999999</v>
      </c>
      <c r="M123" s="110">
        <f t="shared" si="122"/>
        <v>0</v>
      </c>
      <c r="N123" s="10">
        <f t="shared" si="123"/>
        <v>-22.632999999999999</v>
      </c>
      <c r="O123" s="113">
        <f t="shared" si="124"/>
        <v>0</v>
      </c>
      <c r="P123" s="186">
        <f t="shared" si="125"/>
        <v>-46.320999999999998</v>
      </c>
      <c r="Q123" s="186">
        <f t="shared" si="126"/>
        <v>-1.0549999999999997</v>
      </c>
      <c r="R123" s="124">
        <v>30</v>
      </c>
      <c r="S123" s="165">
        <f t="shared" si="138"/>
        <v>-53.7316</v>
      </c>
      <c r="T123" s="167">
        <f t="shared" si="258"/>
        <v>-4.9063999999999997</v>
      </c>
      <c r="U123" s="166">
        <v>50</v>
      </c>
      <c r="V123" s="279">
        <f t="shared" si="259"/>
        <v>3.3168022854574932</v>
      </c>
      <c r="W123" s="279">
        <f t="shared" si="260"/>
        <v>-0.30286756272600557</v>
      </c>
      <c r="X123" s="3">
        <v>4.0199999999999996</v>
      </c>
      <c r="Y123" s="3">
        <v>6.03</v>
      </c>
      <c r="Z123" t="b">
        <f t="shared" si="261"/>
        <v>1</v>
      </c>
      <c r="AA123" t="b">
        <f t="shared" si="262"/>
        <v>1</v>
      </c>
      <c r="AB123" t="b">
        <f t="shared" si="263"/>
        <v>1</v>
      </c>
      <c r="AC123" t="b">
        <f t="shared" si="264"/>
        <v>1</v>
      </c>
      <c r="AD123" t="b">
        <f t="shared" si="265"/>
        <v>1</v>
      </c>
      <c r="AE123" t="b">
        <f t="shared" si="266"/>
        <v>1</v>
      </c>
      <c r="AF123" s="280">
        <v>-65.099999999999994</v>
      </c>
      <c r="AG123" s="280">
        <v>97.7</v>
      </c>
      <c r="AH123" s="280"/>
      <c r="AI123" s="280"/>
      <c r="AO123" s="279"/>
    </row>
    <row r="124" spans="1:41">
      <c r="A124" s="111">
        <f>InvTRA!A124</f>
        <v>2</v>
      </c>
      <c r="B124" s="111">
        <f>InvTRA!B124</f>
        <v>7</v>
      </c>
      <c r="C124" s="111">
        <f>InvTRA!C124</f>
        <v>8</v>
      </c>
      <c r="D124" s="111">
        <f>InvTRA!D124</f>
        <v>6</v>
      </c>
      <c r="E124" s="6" t="str">
        <f>InvTRA!E124</f>
        <v>Vsin</v>
      </c>
      <c r="F124" s="111">
        <f>InvTRA!F124</f>
        <v>56.165999999999997</v>
      </c>
      <c r="G124" s="111">
        <f>InvTRA!G124</f>
        <v>33.366999999999997</v>
      </c>
      <c r="H124" s="111">
        <f>InvTRA!H124</f>
        <v>-11.012</v>
      </c>
      <c r="I124" s="111">
        <f>InvTRA!I124</f>
        <v>0</v>
      </c>
      <c r="J124" s="111">
        <f>InvTRA!J124</f>
        <v>-0.85199999999999998</v>
      </c>
      <c r="K124" s="111">
        <f>InvTRA!K124</f>
        <v>-1.3240000000000001</v>
      </c>
      <c r="L124" s="110">
        <f t="shared" si="121"/>
        <v>-11.864000000000001</v>
      </c>
      <c r="M124" s="110">
        <f t="shared" si="122"/>
        <v>0</v>
      </c>
      <c r="N124" s="10">
        <f t="shared" si="123"/>
        <v>-11.864000000000001</v>
      </c>
      <c r="O124" s="113">
        <f t="shared" si="124"/>
        <v>0</v>
      </c>
      <c r="P124" s="186">
        <f t="shared" si="125"/>
        <v>21.502999999999997</v>
      </c>
      <c r="Q124" s="186">
        <f t="shared" si="126"/>
        <v>45.230999999999995</v>
      </c>
      <c r="R124"/>
      <c r="S124" s="165"/>
      <c r="T124" s="165"/>
      <c r="V124" s="279"/>
      <c r="W124" s="279"/>
      <c r="AO124" s="279"/>
    </row>
    <row r="125" spans="1:41">
      <c r="A125" s="111">
        <f>InvTRA!A125</f>
        <v>2</v>
      </c>
      <c r="B125" s="111">
        <f>InvTRA!B125</f>
        <v>7</v>
      </c>
      <c r="C125" s="111">
        <f>InvTRA!C125</f>
        <v>8</v>
      </c>
      <c r="D125" s="111">
        <f>InvTRA!D125</f>
        <v>6</v>
      </c>
      <c r="E125" s="6" t="str">
        <f>InvTRA!E125</f>
        <v>Vdes</v>
      </c>
      <c r="F125" s="111">
        <f>InvTRA!F125</f>
        <v>-62.814999999999998</v>
      </c>
      <c r="G125" s="111">
        <f>InvTRA!G125</f>
        <v>-37.54</v>
      </c>
      <c r="H125" s="111">
        <f>InvTRA!H125</f>
        <v>-11.012</v>
      </c>
      <c r="I125" s="111">
        <f>InvTRA!I125</f>
        <v>0</v>
      </c>
      <c r="J125" s="111">
        <f>InvTRA!J125</f>
        <v>-0.85199999999999998</v>
      </c>
      <c r="K125" s="111">
        <f>InvTRA!K125</f>
        <v>-1.3240000000000001</v>
      </c>
      <c r="L125" s="110">
        <f t="shared" si="121"/>
        <v>-11.864000000000001</v>
      </c>
      <c r="M125" s="110">
        <f t="shared" si="122"/>
        <v>0</v>
      </c>
      <c r="N125" s="10">
        <f t="shared" si="123"/>
        <v>-11.864000000000001</v>
      </c>
      <c r="O125" s="113">
        <f t="shared" si="124"/>
        <v>0</v>
      </c>
      <c r="P125" s="186">
        <f t="shared" si="125"/>
        <v>-49.403999999999996</v>
      </c>
      <c r="Q125" s="186">
        <f t="shared" si="126"/>
        <v>-25.675999999999998</v>
      </c>
      <c r="R125"/>
      <c r="S125" s="165"/>
      <c r="T125" s="165"/>
      <c r="V125" s="279"/>
      <c r="W125" s="279"/>
      <c r="AO125" s="279"/>
    </row>
    <row r="126" spans="1:41">
      <c r="A126" s="111">
        <f>InvTRA!A126</f>
        <v>2</v>
      </c>
      <c r="B126" s="111">
        <f>InvTRA!B126</f>
        <v>7</v>
      </c>
      <c r="C126" s="111">
        <f>InvTRA!C126</f>
        <v>8</v>
      </c>
      <c r="D126" s="111">
        <f>InvTRA!D126</f>
        <v>5</v>
      </c>
      <c r="E126" s="6" t="str">
        <f>InvTRA!E126</f>
        <v>Msin</v>
      </c>
      <c r="F126" s="111">
        <f>InvTRA!F126</f>
        <v>-60.716999999999999</v>
      </c>
      <c r="G126" s="111">
        <f>InvTRA!G126</f>
        <v>-37.764000000000003</v>
      </c>
      <c r="H126" s="111">
        <f>InvTRA!H126</f>
        <v>49.555</v>
      </c>
      <c r="I126" s="111">
        <f>InvTRA!I126</f>
        <v>0</v>
      </c>
      <c r="J126" s="111">
        <f>InvTRA!J126</f>
        <v>3.6840000000000002</v>
      </c>
      <c r="K126" s="111">
        <f>InvTRA!K126</f>
        <v>5.7240000000000002</v>
      </c>
      <c r="L126" s="110">
        <f t="shared" si="121"/>
        <v>53.238999999999997</v>
      </c>
      <c r="M126" s="110">
        <f t="shared" si="122"/>
        <v>0</v>
      </c>
      <c r="N126" s="10">
        <f t="shared" si="123"/>
        <v>53.238999999999997</v>
      </c>
      <c r="O126" s="113">
        <f t="shared" si="124"/>
        <v>0</v>
      </c>
      <c r="P126" s="186">
        <f t="shared" si="125"/>
        <v>15.474999999999994</v>
      </c>
      <c r="Q126" s="186">
        <f t="shared" si="126"/>
        <v>-91.003</v>
      </c>
      <c r="R126" s="124">
        <v>70</v>
      </c>
      <c r="S126" s="165">
        <f t="shared" si="138"/>
        <v>1.0273499999999949</v>
      </c>
      <c r="T126" s="167">
        <f t="shared" ref="T126:T127" si="269">(ABS(Q126-ABS(Q128)*$R$2/200)*SIGN(Q126))</f>
        <v>-104.21365</v>
      </c>
      <c r="U126" s="166">
        <v>50</v>
      </c>
      <c r="V126" s="279">
        <f t="shared" ref="V126:V127" si="270">-MIN(S126:T126)/(0.9*(U126-4)/100*391.3)*10</f>
        <v>6.4330128359450907</v>
      </c>
      <c r="W126" s="279">
        <f t="shared" ref="W126:W127" si="271">MAX(S126:T126)/(0.9*(U126-4)/100*391.3)*10</f>
        <v>6.3417371304125295E-2</v>
      </c>
      <c r="X126" s="3">
        <v>7.16</v>
      </c>
      <c r="Y126" s="3">
        <v>6.03</v>
      </c>
      <c r="Z126" t="b">
        <f t="shared" ref="Z126:Z127" si="272">X126&gt;V126</f>
        <v>1</v>
      </c>
      <c r="AA126" t="b">
        <f t="shared" ref="AA126:AA127" si="273">Y126&gt;W126</f>
        <v>1</v>
      </c>
      <c r="AB126" t="b">
        <f t="shared" ref="AB126:AB127" si="274">Y126&gt;5.6</f>
        <v>1</v>
      </c>
      <c r="AC126" t="b">
        <f t="shared" ref="AC126:AC127" si="275">Y126&lt;X126+14</f>
        <v>1</v>
      </c>
      <c r="AD126" t="b">
        <f t="shared" ref="AD126:AD127" si="276">X126&gt;50*Y126/100</f>
        <v>1</v>
      </c>
      <c r="AE126" t="b">
        <f t="shared" ref="AE126:AE127" si="277">X126&gt;1/4*Y126</f>
        <v>1</v>
      </c>
      <c r="AF126" s="280">
        <v>-97.7</v>
      </c>
      <c r="AG126" s="280">
        <v>97.7</v>
      </c>
      <c r="AH126" s="280">
        <v>3.05</v>
      </c>
      <c r="AI126" s="280">
        <f t="shared" ref="AI126" si="278">AH126-(R126+R127)/200</f>
        <v>2.5499999999999998</v>
      </c>
      <c r="AJ126" s="22">
        <f>MAX(AG126-AF127,AG127-AF126)/AI126*1.2</f>
        <v>91.952941176470603</v>
      </c>
      <c r="AK126" s="279">
        <f>(P128-P129)/AH126</f>
        <v>43.690819672131148</v>
      </c>
      <c r="AL126" s="279">
        <f>AK126*AI126/2</f>
        <v>55.70579508196721</v>
      </c>
      <c r="AM126" s="287">
        <f>AJ126+AL126</f>
        <v>147.65873625843781</v>
      </c>
      <c r="AN126" s="279">
        <f>AM126/(0.9*(U126-4)/100*391.9*1)*10</f>
        <v>9.1008832393675938</v>
      </c>
      <c r="AO126" s="279">
        <f t="shared" ref="AO126" si="279">AM126/(0.9*(U126-4)/100*391.9*2)*10</f>
        <v>4.5504416196837969</v>
      </c>
    </row>
    <row r="127" spans="1:41">
      <c r="A127" s="111">
        <f>InvTRA!A127</f>
        <v>2</v>
      </c>
      <c r="B127" s="111">
        <f>InvTRA!B127</f>
        <v>7</v>
      </c>
      <c r="C127" s="111">
        <f>InvTRA!C127</f>
        <v>8</v>
      </c>
      <c r="D127" s="111">
        <f>InvTRA!D127</f>
        <v>5</v>
      </c>
      <c r="E127" s="6" t="str">
        <f>InvTRA!E127</f>
        <v>Mdes</v>
      </c>
      <c r="F127" s="111">
        <f>InvTRA!F127</f>
        <v>-75.466999999999999</v>
      </c>
      <c r="G127" s="111">
        <f>InvTRA!G127</f>
        <v>-46.162999999999997</v>
      </c>
      <c r="H127" s="111">
        <f>InvTRA!H127</f>
        <v>-44.085999999999999</v>
      </c>
      <c r="I127" s="111">
        <f>InvTRA!I127</f>
        <v>0</v>
      </c>
      <c r="J127" s="111">
        <f>InvTRA!J127</f>
        <v>-3.278</v>
      </c>
      <c r="K127" s="111">
        <f>InvTRA!K127</f>
        <v>-5.0940000000000003</v>
      </c>
      <c r="L127" s="110">
        <f t="shared" si="121"/>
        <v>-47.363999999999997</v>
      </c>
      <c r="M127" s="110">
        <f t="shared" si="122"/>
        <v>0</v>
      </c>
      <c r="N127" s="10">
        <f t="shared" si="123"/>
        <v>-47.363999999999997</v>
      </c>
      <c r="O127" s="113">
        <f t="shared" si="124"/>
        <v>0</v>
      </c>
      <c r="P127" s="186">
        <f t="shared" si="125"/>
        <v>-93.526999999999987</v>
      </c>
      <c r="Q127" s="186">
        <f t="shared" si="126"/>
        <v>1.2010000000000005</v>
      </c>
      <c r="R127" s="124">
        <v>30</v>
      </c>
      <c r="S127" s="165">
        <f t="shared" si="138"/>
        <v>-107.32369999999999</v>
      </c>
      <c r="T127" s="167">
        <f t="shared" si="269"/>
        <v>5.5768999999999984</v>
      </c>
      <c r="U127" s="166">
        <v>50</v>
      </c>
      <c r="V127" s="279">
        <f t="shared" si="270"/>
        <v>6.6249933641237977</v>
      </c>
      <c r="W127" s="279">
        <f t="shared" si="271"/>
        <v>0.34425691149654741</v>
      </c>
      <c r="X127" s="3">
        <v>7.16</v>
      </c>
      <c r="Y127" s="3">
        <v>6.03</v>
      </c>
      <c r="Z127" t="b">
        <f t="shared" si="272"/>
        <v>1</v>
      </c>
      <c r="AA127" t="b">
        <f t="shared" si="273"/>
        <v>1</v>
      </c>
      <c r="AB127" t="b">
        <f t="shared" si="274"/>
        <v>1</v>
      </c>
      <c r="AC127" t="b">
        <f t="shared" si="275"/>
        <v>1</v>
      </c>
      <c r="AD127" t="b">
        <f t="shared" si="276"/>
        <v>1</v>
      </c>
      <c r="AE127" t="b">
        <f t="shared" si="277"/>
        <v>1</v>
      </c>
      <c r="AF127" s="280">
        <v>-97.7</v>
      </c>
      <c r="AG127" s="280">
        <v>97.7</v>
      </c>
      <c r="AO127" s="279"/>
    </row>
    <row r="128" spans="1:41">
      <c r="A128" s="111">
        <f>InvTRA!A128</f>
        <v>2</v>
      </c>
      <c r="B128" s="111">
        <f>InvTRA!B128</f>
        <v>7</v>
      </c>
      <c r="C128" s="111">
        <f>InvTRA!C128</f>
        <v>8</v>
      </c>
      <c r="D128" s="111">
        <f>InvTRA!D128</f>
        <v>5</v>
      </c>
      <c r="E128" s="6" t="str">
        <f>InvTRA!E128</f>
        <v>Vsin</v>
      </c>
      <c r="F128" s="111">
        <f>InvTRA!F128</f>
        <v>104.65</v>
      </c>
      <c r="G128" s="111">
        <f>InvTRA!G128</f>
        <v>64.674999999999997</v>
      </c>
      <c r="H128" s="111">
        <f>InvTRA!H128</f>
        <v>-21.777000000000001</v>
      </c>
      <c r="I128" s="111">
        <f>InvTRA!I128</f>
        <v>0</v>
      </c>
      <c r="J128" s="111">
        <f>InvTRA!J128</f>
        <v>-1.619</v>
      </c>
      <c r="K128" s="111">
        <f>InvTRA!K128</f>
        <v>-2.516</v>
      </c>
      <c r="L128" s="110">
        <f t="shared" si="121"/>
        <v>-23.396000000000001</v>
      </c>
      <c r="M128" s="110">
        <f t="shared" si="122"/>
        <v>0</v>
      </c>
      <c r="N128" s="10">
        <f t="shared" si="123"/>
        <v>-23.396000000000001</v>
      </c>
      <c r="O128" s="113">
        <f t="shared" si="124"/>
        <v>0</v>
      </c>
      <c r="P128" s="186">
        <f t="shared" si="125"/>
        <v>41.278999999999996</v>
      </c>
      <c r="Q128" s="186">
        <f t="shared" si="126"/>
        <v>88.070999999999998</v>
      </c>
      <c r="R128"/>
      <c r="S128" s="165"/>
      <c r="T128" s="165"/>
      <c r="V128" s="279"/>
      <c r="W128" s="279"/>
      <c r="AO128" s="279"/>
    </row>
    <row r="129" spans="1:41">
      <c r="A129" s="111">
        <f>InvTRA!A129</f>
        <v>2</v>
      </c>
      <c r="B129" s="111">
        <f>InvTRA!B129</f>
        <v>7</v>
      </c>
      <c r="C129" s="111">
        <f>InvTRA!C129</f>
        <v>8</v>
      </c>
      <c r="D129" s="111">
        <f>InvTRA!D129</f>
        <v>5</v>
      </c>
      <c r="E129" s="6" t="str">
        <f>InvTRA!E129</f>
        <v>Vdes</v>
      </c>
      <c r="F129" s="111">
        <f>InvTRA!F129</f>
        <v>-111.511</v>
      </c>
      <c r="G129" s="111">
        <f>InvTRA!G129</f>
        <v>-68.581999999999994</v>
      </c>
      <c r="H129" s="111">
        <f>InvTRA!H129</f>
        <v>-21.777000000000001</v>
      </c>
      <c r="I129" s="111">
        <f>InvTRA!I129</f>
        <v>0</v>
      </c>
      <c r="J129" s="111">
        <f>InvTRA!J129</f>
        <v>-1.619</v>
      </c>
      <c r="K129" s="111">
        <f>InvTRA!K129</f>
        <v>-2.516</v>
      </c>
      <c r="L129" s="110">
        <f t="shared" si="121"/>
        <v>-23.396000000000001</v>
      </c>
      <c r="M129" s="110">
        <f t="shared" si="122"/>
        <v>0</v>
      </c>
      <c r="N129" s="10">
        <f t="shared" si="123"/>
        <v>-23.396000000000001</v>
      </c>
      <c r="O129" s="113">
        <f t="shared" si="124"/>
        <v>0</v>
      </c>
      <c r="P129" s="186">
        <f t="shared" si="125"/>
        <v>-91.977999999999994</v>
      </c>
      <c r="Q129" s="186">
        <f t="shared" si="126"/>
        <v>-45.185999999999993</v>
      </c>
      <c r="R129"/>
      <c r="S129" s="165"/>
      <c r="T129" s="165"/>
      <c r="V129" s="279"/>
      <c r="W129" s="279"/>
      <c r="AO129" s="279"/>
    </row>
    <row r="130" spans="1:41">
      <c r="A130" s="111">
        <f>InvTRA!A130</f>
        <v>2</v>
      </c>
      <c r="B130" s="111">
        <f>InvTRA!B130</f>
        <v>7</v>
      </c>
      <c r="C130" s="111">
        <f>InvTRA!C130</f>
        <v>8</v>
      </c>
      <c r="D130" s="111">
        <f>InvTRA!D130</f>
        <v>4</v>
      </c>
      <c r="E130" s="6" t="str">
        <f>InvTRA!E130</f>
        <v>Msin</v>
      </c>
      <c r="F130" s="111">
        <f>InvTRA!F130</f>
        <v>-53.485999999999997</v>
      </c>
      <c r="G130" s="111">
        <f>InvTRA!G130</f>
        <v>-33.69</v>
      </c>
      <c r="H130" s="111">
        <f>InvTRA!H130</f>
        <v>86.69</v>
      </c>
      <c r="I130" s="111">
        <f>InvTRA!I130</f>
        <v>0</v>
      </c>
      <c r="J130" s="111">
        <f>InvTRA!J130</f>
        <v>6.1909999999999998</v>
      </c>
      <c r="K130" s="111">
        <f>InvTRA!K130</f>
        <v>9.6210000000000004</v>
      </c>
      <c r="L130" s="110">
        <f t="shared" si="121"/>
        <v>92.881</v>
      </c>
      <c r="M130" s="110">
        <f t="shared" si="122"/>
        <v>0</v>
      </c>
      <c r="N130" s="10">
        <f t="shared" si="123"/>
        <v>92.881</v>
      </c>
      <c r="O130" s="113">
        <f t="shared" si="124"/>
        <v>0</v>
      </c>
      <c r="P130" s="186">
        <f t="shared" si="125"/>
        <v>59.191000000000003</v>
      </c>
      <c r="Q130" s="186">
        <f t="shared" si="126"/>
        <v>-126.571</v>
      </c>
      <c r="R130" s="124">
        <v>70</v>
      </c>
      <c r="S130" s="165">
        <f t="shared" si="138"/>
        <v>49.951350000000005</v>
      </c>
      <c r="T130" s="167">
        <f t="shared" ref="T130:T131" si="280">(ABS(Q130-ABS(Q132)*$R$2/200)*SIGN(Q130))</f>
        <v>-142.32655</v>
      </c>
      <c r="U130" s="166">
        <v>60</v>
      </c>
      <c r="V130" s="279">
        <f t="shared" ref="V130:V131" si="281">-MIN(S130:T130)/(0.9*(U130-4)/100*391.3)*10</f>
        <v>7.2168144240403374</v>
      </c>
      <c r="W130" s="279">
        <f t="shared" ref="W130:W131" si="282">MAX(S130:T130)/(0.9*(U130-4)/100*391.3)*10</f>
        <v>2.5328346902267169</v>
      </c>
      <c r="X130" s="3">
        <v>9.17</v>
      </c>
      <c r="Y130" s="3">
        <v>6.03</v>
      </c>
      <c r="Z130" t="b">
        <f t="shared" ref="Z130:Z131" si="283">X130&gt;V130</f>
        <v>1</v>
      </c>
      <c r="AA130" t="b">
        <f t="shared" ref="AA130:AA131" si="284">Y130&gt;W130</f>
        <v>1</v>
      </c>
      <c r="AB130" t="b">
        <f t="shared" ref="AB130:AB131" si="285">Y130&gt;5.6</f>
        <v>1</v>
      </c>
      <c r="AC130" t="b">
        <f t="shared" ref="AC130:AC131" si="286">Y130&lt;X130+14</f>
        <v>1</v>
      </c>
      <c r="AD130" t="b">
        <f t="shared" ref="AD130:AD131" si="287">X130&gt;50*Y130/100</f>
        <v>1</v>
      </c>
      <c r="AE130" t="b">
        <f t="shared" ref="AE130:AE131" si="288">X130&gt;1/4*Y130</f>
        <v>1</v>
      </c>
      <c r="AF130" s="280">
        <v>-141.19999999999999</v>
      </c>
      <c r="AG130" s="280">
        <v>118.9</v>
      </c>
      <c r="AH130" s="280">
        <v>3.05</v>
      </c>
      <c r="AI130" s="280">
        <f t="shared" ref="AI130" si="289">AH130-(R130+R131)/200</f>
        <v>2.5499999999999998</v>
      </c>
      <c r="AJ130" s="22">
        <f>MAX(AG130-AF131,AG131-AF130)/AI130*1.2</f>
        <v>122.4</v>
      </c>
      <c r="AK130" s="279">
        <f>(P132-P133)/AH130</f>
        <v>44.74819672131148</v>
      </c>
      <c r="AL130" s="279">
        <f>AK130*AI130/2</f>
        <v>57.053950819672131</v>
      </c>
      <c r="AM130" s="287">
        <f>AJ130+AL130</f>
        <v>179.45395081967214</v>
      </c>
      <c r="AN130" s="279">
        <f>AM130/(0.9*(U130-4)/100*391.9*1)*10</f>
        <v>9.0854663493112593</v>
      </c>
      <c r="AO130" s="279">
        <f t="shared" ref="AO130" si="290">AM130/(0.9*(U130-4)/100*391.9*2)*10</f>
        <v>4.5427331746556296</v>
      </c>
    </row>
    <row r="131" spans="1:41">
      <c r="A131" s="111">
        <f>InvTRA!A131</f>
        <v>2</v>
      </c>
      <c r="B131" s="111">
        <f>InvTRA!B131</f>
        <v>7</v>
      </c>
      <c r="C131" s="111">
        <f>InvTRA!C131</f>
        <v>8</v>
      </c>
      <c r="D131" s="111">
        <f>InvTRA!D131</f>
        <v>4</v>
      </c>
      <c r="E131" s="6" t="str">
        <f>InvTRA!E131</f>
        <v>Mdes</v>
      </c>
      <c r="F131" s="111">
        <f>InvTRA!F131</f>
        <v>-72.554000000000002</v>
      </c>
      <c r="G131" s="111">
        <f>InvTRA!G131</f>
        <v>-44.54</v>
      </c>
      <c r="H131" s="111">
        <f>InvTRA!H131</f>
        <v>-71.11</v>
      </c>
      <c r="I131" s="111">
        <f>InvTRA!I131</f>
        <v>0</v>
      </c>
      <c r="J131" s="111">
        <f>InvTRA!J131</f>
        <v>-5.0810000000000004</v>
      </c>
      <c r="K131" s="111">
        <f>InvTRA!K131</f>
        <v>-7.8949999999999996</v>
      </c>
      <c r="L131" s="110">
        <f t="shared" ref="L131:L194" si="291">(ABS(H131)+ABS(J131))*SIGN(H131)</f>
        <v>-76.191000000000003</v>
      </c>
      <c r="M131" s="110">
        <f t="shared" ref="M131:M194" si="292">(ABS(I131)+ABS(K131))*SIGN(I131)</f>
        <v>0</v>
      </c>
      <c r="N131" s="10">
        <f t="shared" ref="N131:N194" si="293">(ABS(L131)+0.3*ABS(M131))*SIGN(L131)</f>
        <v>-76.191000000000003</v>
      </c>
      <c r="O131" s="113">
        <f t="shared" ref="O131:O194" si="294">(ABS(M131)+0.3*ABS(L131))*SIGN(M131)</f>
        <v>0</v>
      </c>
      <c r="P131" s="186">
        <f t="shared" ref="P131:P194" si="295">G131+N131</f>
        <v>-120.73099999999999</v>
      </c>
      <c r="Q131" s="186">
        <f t="shared" ref="Q131:Q194" si="296">G131-N131</f>
        <v>31.651000000000003</v>
      </c>
      <c r="R131" s="124">
        <v>30</v>
      </c>
      <c r="S131" s="165">
        <f t="shared" si="138"/>
        <v>-137.24345</v>
      </c>
      <c r="T131" s="167">
        <f t="shared" si="280"/>
        <v>26.934250000000006</v>
      </c>
      <c r="U131" s="166">
        <v>60</v>
      </c>
      <c r="V131" s="279">
        <f t="shared" si="281"/>
        <v>6.9590705990207642</v>
      </c>
      <c r="W131" s="279">
        <f t="shared" si="282"/>
        <v>1.3657289093335607</v>
      </c>
      <c r="X131" s="3">
        <v>7.16</v>
      </c>
      <c r="Y131" s="3">
        <v>6.03</v>
      </c>
      <c r="Z131" t="b">
        <f t="shared" si="283"/>
        <v>1</v>
      </c>
      <c r="AA131" t="b">
        <f t="shared" si="284"/>
        <v>1</v>
      </c>
      <c r="AB131" t="b">
        <f t="shared" si="285"/>
        <v>1</v>
      </c>
      <c r="AC131" t="b">
        <f t="shared" si="286"/>
        <v>1</v>
      </c>
      <c r="AD131" t="b">
        <f t="shared" si="287"/>
        <v>1</v>
      </c>
      <c r="AE131" t="b">
        <f t="shared" si="288"/>
        <v>1</v>
      </c>
      <c r="AF131" s="280">
        <v>-118.9</v>
      </c>
      <c r="AG131" s="280">
        <v>118.9</v>
      </c>
      <c r="AO131" s="279"/>
    </row>
    <row r="132" spans="1:41">
      <c r="A132" s="111">
        <f>InvTRA!A132</f>
        <v>2</v>
      </c>
      <c r="B132" s="111">
        <f>InvTRA!B132</f>
        <v>7</v>
      </c>
      <c r="C132" s="111">
        <f>InvTRA!C132</f>
        <v>8</v>
      </c>
      <c r="D132" s="111">
        <f>InvTRA!D132</f>
        <v>4</v>
      </c>
      <c r="E132" s="6" t="str">
        <f>InvTRA!E132</f>
        <v>Vsin</v>
      </c>
      <c r="F132" s="111">
        <f>InvTRA!F132</f>
        <v>105.732</v>
      </c>
      <c r="G132" s="111">
        <f>InvTRA!G132</f>
        <v>65.718000000000004</v>
      </c>
      <c r="H132" s="111">
        <f>InvTRA!H132</f>
        <v>-36.698</v>
      </c>
      <c r="I132" s="111">
        <f>InvTRA!I132</f>
        <v>0</v>
      </c>
      <c r="J132" s="111">
        <f>InvTRA!J132</f>
        <v>-2.621</v>
      </c>
      <c r="K132" s="111">
        <f>InvTRA!K132</f>
        <v>-4.0730000000000004</v>
      </c>
      <c r="L132" s="110">
        <f t="shared" si="291"/>
        <v>-39.319000000000003</v>
      </c>
      <c r="M132" s="110">
        <f t="shared" si="292"/>
        <v>0</v>
      </c>
      <c r="N132" s="10">
        <f t="shared" si="293"/>
        <v>-39.319000000000003</v>
      </c>
      <c r="O132" s="113">
        <f t="shared" si="294"/>
        <v>0</v>
      </c>
      <c r="P132" s="186">
        <f t="shared" si="295"/>
        <v>26.399000000000001</v>
      </c>
      <c r="Q132" s="186">
        <f t="shared" si="296"/>
        <v>105.03700000000001</v>
      </c>
      <c r="R132"/>
      <c r="S132" s="165"/>
      <c r="T132" s="165"/>
      <c r="V132" s="279"/>
      <c r="W132" s="279"/>
      <c r="AO132" s="279"/>
    </row>
    <row r="133" spans="1:41">
      <c r="A133" s="111">
        <f>InvTRA!A133</f>
        <v>2</v>
      </c>
      <c r="B133" s="111">
        <f>InvTRA!B133</f>
        <v>7</v>
      </c>
      <c r="C133" s="111">
        <f>InvTRA!C133</f>
        <v>8</v>
      </c>
      <c r="D133" s="111">
        <f>InvTRA!D133</f>
        <v>4</v>
      </c>
      <c r="E133" s="6" t="str">
        <f>InvTRA!E133</f>
        <v>Vdes</v>
      </c>
      <c r="F133" s="111">
        <f>InvTRA!F133</f>
        <v>-114.6</v>
      </c>
      <c r="G133" s="111">
        <f>InvTRA!G133</f>
        <v>-70.763999999999996</v>
      </c>
      <c r="H133" s="111">
        <f>InvTRA!H133</f>
        <v>-36.698</v>
      </c>
      <c r="I133" s="111">
        <f>InvTRA!I133</f>
        <v>0</v>
      </c>
      <c r="J133" s="111">
        <f>InvTRA!J133</f>
        <v>-2.621</v>
      </c>
      <c r="K133" s="111">
        <f>InvTRA!K133</f>
        <v>-4.0730000000000004</v>
      </c>
      <c r="L133" s="110">
        <f t="shared" si="291"/>
        <v>-39.319000000000003</v>
      </c>
      <c r="M133" s="110">
        <f t="shared" si="292"/>
        <v>0</v>
      </c>
      <c r="N133" s="10">
        <f t="shared" si="293"/>
        <v>-39.319000000000003</v>
      </c>
      <c r="O133" s="113">
        <f t="shared" si="294"/>
        <v>0</v>
      </c>
      <c r="P133" s="186">
        <f t="shared" si="295"/>
        <v>-110.083</v>
      </c>
      <c r="Q133" s="186">
        <f t="shared" si="296"/>
        <v>-31.444999999999993</v>
      </c>
      <c r="R133"/>
      <c r="S133" s="165"/>
      <c r="T133" s="165"/>
      <c r="V133" s="279"/>
      <c r="W133" s="279"/>
      <c r="AO133" s="279"/>
    </row>
    <row r="134" spans="1:41">
      <c r="A134" s="111">
        <f>InvTRA!A134</f>
        <v>2</v>
      </c>
      <c r="B134" s="111">
        <f>InvTRA!B134</f>
        <v>7</v>
      </c>
      <c r="C134" s="111">
        <f>InvTRA!C134</f>
        <v>8</v>
      </c>
      <c r="D134" s="111">
        <f>InvTRA!D134</f>
        <v>3</v>
      </c>
      <c r="E134" s="6" t="str">
        <f>InvTRA!E134</f>
        <v>Msin</v>
      </c>
      <c r="F134" s="111">
        <f>InvTRA!F134</f>
        <v>-59.337000000000003</v>
      </c>
      <c r="G134" s="111">
        <f>InvTRA!G134</f>
        <v>-37.203000000000003</v>
      </c>
      <c r="H134" s="111">
        <f>InvTRA!H134</f>
        <v>106.70399999999999</v>
      </c>
      <c r="I134" s="111">
        <f>InvTRA!I134</f>
        <v>0</v>
      </c>
      <c r="J134" s="111">
        <f>InvTRA!J134</f>
        <v>7.4240000000000004</v>
      </c>
      <c r="K134" s="111">
        <f>InvTRA!K134</f>
        <v>11.536</v>
      </c>
      <c r="L134" s="110">
        <f t="shared" si="291"/>
        <v>114.128</v>
      </c>
      <c r="M134" s="110">
        <f t="shared" si="292"/>
        <v>0</v>
      </c>
      <c r="N134" s="10">
        <f t="shared" si="293"/>
        <v>114.128</v>
      </c>
      <c r="O134" s="113">
        <f t="shared" si="294"/>
        <v>0</v>
      </c>
      <c r="P134" s="186">
        <f t="shared" si="295"/>
        <v>76.924999999999997</v>
      </c>
      <c r="Q134" s="186">
        <f t="shared" si="296"/>
        <v>-151.33100000000002</v>
      </c>
      <c r="R134" s="124">
        <v>70</v>
      </c>
      <c r="S134" s="165">
        <f t="shared" ref="S134:S143" si="297">(ABS(P134-ABS(P136)*R134/200)*SIGN(P134))</f>
        <v>70.400999999999996</v>
      </c>
      <c r="T134" s="167">
        <f t="shared" ref="T134:T135" si="298">(ABS(Q134-ABS(Q136)*$R$2/200)*SIGN(Q134))</f>
        <v>-168.66770000000002</v>
      </c>
      <c r="U134" s="166">
        <v>60</v>
      </c>
      <c r="V134" s="279">
        <f t="shared" ref="V134:V135" si="299">-MIN(S134:T134)/(0.9*(U134-4)/100*391.3)*10</f>
        <v>8.5524695865227436</v>
      </c>
      <c r="W134" s="279">
        <f t="shared" ref="W134:W135" si="300">MAX(S134:T134)/(0.9*(U134-4)/100*391.3)*10</f>
        <v>3.5697552724130794</v>
      </c>
      <c r="X134" s="3">
        <v>9.17</v>
      </c>
      <c r="Y134" s="3">
        <v>6.03</v>
      </c>
      <c r="Z134" t="b">
        <f t="shared" ref="Z134:Z135" si="301">X134&gt;V134</f>
        <v>1</v>
      </c>
      <c r="AA134" t="b">
        <f t="shared" ref="AA134:AA135" si="302">Y134&gt;W134</f>
        <v>1</v>
      </c>
      <c r="AB134" t="b">
        <f t="shared" ref="AB134:AB135" si="303">Y134&gt;5.6</f>
        <v>1</v>
      </c>
      <c r="AC134" t="b">
        <f t="shared" ref="AC134:AC135" si="304">Y134&lt;X134+14</f>
        <v>1</v>
      </c>
      <c r="AD134" t="b">
        <f t="shared" ref="AD134:AD135" si="305">X134&gt;50*Y134/100</f>
        <v>1</v>
      </c>
      <c r="AE134" t="b">
        <f t="shared" ref="AE134:AE135" si="306">X134&gt;1/4*Y134</f>
        <v>1</v>
      </c>
      <c r="AF134" s="280">
        <v>-180.8</v>
      </c>
      <c r="AG134" s="280">
        <v>118.9</v>
      </c>
      <c r="AH134" s="280">
        <v>3.05</v>
      </c>
      <c r="AI134" s="280">
        <f t="shared" ref="AI134" si="307">AH134-(R134+R135)/200</f>
        <v>2.5499999999999998</v>
      </c>
      <c r="AJ134" s="22">
        <f>MAX(AG134-AF135,AG135-AF134)/AI134*1.2</f>
        <v>141.03529411764708</v>
      </c>
      <c r="AK134" s="279">
        <f>(P136-P137)/AH134</f>
        <v>44.74819672131148</v>
      </c>
      <c r="AL134" s="279">
        <f>AK134*AI134/2</f>
        <v>57.053950819672131</v>
      </c>
      <c r="AM134" s="287">
        <f>AJ134+AL134</f>
        <v>198.08924493731922</v>
      </c>
      <c r="AN134" s="279">
        <f>AM134/(0.9*(U134-4)/100*391.9*1)*10</f>
        <v>10.028941468371389</v>
      </c>
      <c r="AO134" s="279">
        <f t="shared" ref="AO134" si="308">AM134/(0.9*(U134-4)/100*391.9*2)*10</f>
        <v>5.0144707341856947</v>
      </c>
    </row>
    <row r="135" spans="1:41">
      <c r="A135" s="111">
        <f>InvTRA!A135</f>
        <v>2</v>
      </c>
      <c r="B135" s="111">
        <f>InvTRA!B135</f>
        <v>7</v>
      </c>
      <c r="C135" s="111">
        <f>InvTRA!C135</f>
        <v>8</v>
      </c>
      <c r="D135" s="111">
        <f>InvTRA!D135</f>
        <v>3</v>
      </c>
      <c r="E135" s="6" t="str">
        <f>InvTRA!E135</f>
        <v>Mdes</v>
      </c>
      <c r="F135" s="111">
        <f>InvTRA!F135</f>
        <v>-68.492999999999995</v>
      </c>
      <c r="G135" s="111">
        <f>InvTRA!G135</f>
        <v>-42.073</v>
      </c>
      <c r="H135" s="111">
        <f>InvTRA!H135</f>
        <v>-88.156999999999996</v>
      </c>
      <c r="I135" s="111">
        <f>InvTRA!I135</f>
        <v>0</v>
      </c>
      <c r="J135" s="111">
        <f>InvTRA!J135</f>
        <v>-6.1349999999999998</v>
      </c>
      <c r="K135" s="111">
        <f>InvTRA!K135</f>
        <v>-9.532</v>
      </c>
      <c r="L135" s="110">
        <f t="shared" si="291"/>
        <v>-94.292000000000002</v>
      </c>
      <c r="M135" s="110">
        <f t="shared" si="292"/>
        <v>0</v>
      </c>
      <c r="N135" s="10">
        <f t="shared" si="293"/>
        <v>-94.292000000000002</v>
      </c>
      <c r="O135" s="113">
        <f t="shared" si="294"/>
        <v>0</v>
      </c>
      <c r="P135" s="186">
        <f t="shared" si="295"/>
        <v>-136.36500000000001</v>
      </c>
      <c r="Q135" s="186">
        <f t="shared" si="296"/>
        <v>52.219000000000001</v>
      </c>
      <c r="R135" s="124">
        <v>30</v>
      </c>
      <c r="S135" s="165">
        <f t="shared" si="297"/>
        <v>-154.04130000000001</v>
      </c>
      <c r="T135" s="167">
        <f t="shared" si="298"/>
        <v>49.083399999999997</v>
      </c>
      <c r="U135" s="166">
        <v>60</v>
      </c>
      <c r="V135" s="279">
        <f t="shared" si="299"/>
        <v>7.8108228980322005</v>
      </c>
      <c r="W135" s="279">
        <f t="shared" si="300"/>
        <v>2.4888243908177459</v>
      </c>
      <c r="X135" s="3">
        <v>9.17</v>
      </c>
      <c r="Y135" s="3">
        <v>6.03</v>
      </c>
      <c r="Z135" t="b">
        <f t="shared" si="301"/>
        <v>1</v>
      </c>
      <c r="AA135" t="b">
        <f t="shared" si="302"/>
        <v>1</v>
      </c>
      <c r="AB135" t="b">
        <f t="shared" si="303"/>
        <v>1</v>
      </c>
      <c r="AC135" t="b">
        <f t="shared" si="304"/>
        <v>1</v>
      </c>
      <c r="AD135" t="b">
        <f t="shared" si="305"/>
        <v>1</v>
      </c>
      <c r="AE135" t="b">
        <f t="shared" si="306"/>
        <v>1</v>
      </c>
      <c r="AF135" s="280">
        <v>-118.9</v>
      </c>
      <c r="AG135" s="280">
        <v>118.9</v>
      </c>
      <c r="AO135" s="279"/>
    </row>
    <row r="136" spans="1:41">
      <c r="A136" s="111">
        <f>InvTRA!A136</f>
        <v>2</v>
      </c>
      <c r="B136" s="111">
        <f>InvTRA!B136</f>
        <v>7</v>
      </c>
      <c r="C136" s="111">
        <f>InvTRA!C136</f>
        <v>8</v>
      </c>
      <c r="D136" s="111">
        <f>InvTRA!D136</f>
        <v>3</v>
      </c>
      <c r="E136" s="6" t="str">
        <f>InvTRA!E136</f>
        <v>Vsin</v>
      </c>
      <c r="F136" s="111">
        <f>InvTRA!F136</f>
        <v>108.03700000000001</v>
      </c>
      <c r="G136" s="111">
        <f>InvTRA!G136</f>
        <v>67.108999999999995</v>
      </c>
      <c r="H136" s="111">
        <f>InvTRA!H136</f>
        <v>-45.316000000000003</v>
      </c>
      <c r="I136" s="111">
        <f>InvTRA!I136</f>
        <v>0</v>
      </c>
      <c r="J136" s="111">
        <f>InvTRA!J136</f>
        <v>-3.153</v>
      </c>
      <c r="K136" s="111">
        <f>InvTRA!K136</f>
        <v>-4.9000000000000004</v>
      </c>
      <c r="L136" s="110">
        <f t="shared" si="291"/>
        <v>-48.469000000000001</v>
      </c>
      <c r="M136" s="110">
        <f t="shared" si="292"/>
        <v>0</v>
      </c>
      <c r="N136" s="10">
        <f t="shared" si="293"/>
        <v>-48.469000000000001</v>
      </c>
      <c r="O136" s="113">
        <f t="shared" si="294"/>
        <v>0</v>
      </c>
      <c r="P136" s="186">
        <f t="shared" si="295"/>
        <v>18.639999999999993</v>
      </c>
      <c r="Q136" s="186">
        <f t="shared" si="296"/>
        <v>115.578</v>
      </c>
      <c r="R136"/>
      <c r="S136" s="165"/>
      <c r="T136" s="165"/>
      <c r="V136" s="279"/>
      <c r="W136" s="279"/>
      <c r="AO136" s="279"/>
    </row>
    <row r="137" spans="1:41">
      <c r="A137" s="111">
        <f>InvTRA!A137</f>
        <v>2</v>
      </c>
      <c r="B137" s="111">
        <f>InvTRA!B137</f>
        <v>7</v>
      </c>
      <c r="C137" s="111">
        <f>InvTRA!C137</f>
        <v>8</v>
      </c>
      <c r="D137" s="111">
        <f>InvTRA!D137</f>
        <v>3</v>
      </c>
      <c r="E137" s="6" t="str">
        <f>InvTRA!E137</f>
        <v>Vdes</v>
      </c>
      <c r="F137" s="111">
        <f>InvTRA!F137</f>
        <v>-112.295</v>
      </c>
      <c r="G137" s="111">
        <f>InvTRA!G137</f>
        <v>-69.373000000000005</v>
      </c>
      <c r="H137" s="111">
        <f>InvTRA!H137</f>
        <v>-45.316000000000003</v>
      </c>
      <c r="I137" s="111">
        <f>InvTRA!I137</f>
        <v>0</v>
      </c>
      <c r="J137" s="111">
        <f>InvTRA!J137</f>
        <v>-3.153</v>
      </c>
      <c r="K137" s="111">
        <f>InvTRA!K137</f>
        <v>-4.9000000000000004</v>
      </c>
      <c r="L137" s="110">
        <f t="shared" si="291"/>
        <v>-48.469000000000001</v>
      </c>
      <c r="M137" s="110">
        <f t="shared" si="292"/>
        <v>0</v>
      </c>
      <c r="N137" s="10">
        <f t="shared" si="293"/>
        <v>-48.469000000000001</v>
      </c>
      <c r="O137" s="113">
        <f t="shared" si="294"/>
        <v>0</v>
      </c>
      <c r="P137" s="186">
        <f t="shared" si="295"/>
        <v>-117.84200000000001</v>
      </c>
      <c r="Q137" s="186">
        <f t="shared" si="296"/>
        <v>-20.904000000000003</v>
      </c>
      <c r="R137"/>
      <c r="S137" s="165"/>
      <c r="T137" s="165"/>
      <c r="V137" s="279"/>
      <c r="W137" s="279"/>
      <c r="AO137" s="279"/>
    </row>
    <row r="138" spans="1:41">
      <c r="A138" s="111">
        <f>InvTRA!A138</f>
        <v>2</v>
      </c>
      <c r="B138" s="111">
        <f>InvTRA!B138</f>
        <v>7</v>
      </c>
      <c r="C138" s="111">
        <f>InvTRA!C138</f>
        <v>8</v>
      </c>
      <c r="D138" s="111">
        <f>InvTRA!D138</f>
        <v>2</v>
      </c>
      <c r="E138" s="6" t="str">
        <f>InvTRA!E138</f>
        <v>Msin</v>
      </c>
      <c r="F138" s="111">
        <f>InvTRA!F138</f>
        <v>-69.006</v>
      </c>
      <c r="G138" s="111">
        <f>InvTRA!G138</f>
        <v>-42.997</v>
      </c>
      <c r="H138" s="111">
        <f>InvTRA!H138</f>
        <v>122.63</v>
      </c>
      <c r="I138" s="111">
        <f>InvTRA!I138</f>
        <v>0</v>
      </c>
      <c r="J138" s="111">
        <f>InvTRA!J138</f>
        <v>8.218</v>
      </c>
      <c r="K138" s="111">
        <f>InvTRA!K138</f>
        <v>12.77</v>
      </c>
      <c r="L138" s="110">
        <f t="shared" si="291"/>
        <v>130.84799999999998</v>
      </c>
      <c r="M138" s="110">
        <f t="shared" si="292"/>
        <v>0</v>
      </c>
      <c r="N138" s="10">
        <f t="shared" si="293"/>
        <v>130.84799999999998</v>
      </c>
      <c r="O138" s="113">
        <f t="shared" si="294"/>
        <v>0</v>
      </c>
      <c r="P138" s="186">
        <f t="shared" si="295"/>
        <v>87.850999999999985</v>
      </c>
      <c r="Q138" s="186">
        <f t="shared" si="296"/>
        <v>-173.84499999999997</v>
      </c>
      <c r="R138" s="124">
        <v>70</v>
      </c>
      <c r="S138" s="165">
        <f t="shared" si="297"/>
        <v>83.050399999999982</v>
      </c>
      <c r="T138" s="167">
        <f t="shared" ref="T138:T139" si="309">(ABS(Q138-ABS(Q140)*$R$2/200)*SIGN(Q138))</f>
        <v>-192.62529999999998</v>
      </c>
      <c r="U138" s="166">
        <v>60</v>
      </c>
      <c r="V138" s="279">
        <f t="shared" ref="V138:V139" si="310">-MIN(S138:T138)/(0.9*(U138-4)/100*391.3)*10</f>
        <v>9.7672643893574111</v>
      </c>
      <c r="W138" s="279">
        <f t="shared" ref="W138:W139" si="311">MAX(S138:T138)/(0.9*(U138-4)/100*391.3)*10</f>
        <v>4.2111561380664355</v>
      </c>
      <c r="X138" s="3">
        <v>11.18</v>
      </c>
      <c r="Y138" s="3">
        <v>6.03</v>
      </c>
      <c r="Z138" t="b">
        <f t="shared" ref="Z138:Z139" si="312">X138&gt;V138</f>
        <v>1</v>
      </c>
      <c r="AA138" t="b">
        <f t="shared" ref="AA138:AA139" si="313">Y138&gt;W138</f>
        <v>1</v>
      </c>
      <c r="AB138" t="b">
        <f t="shared" ref="AB138:AB139" si="314">Y138&gt;5.6</f>
        <v>1</v>
      </c>
      <c r="AC138" t="b">
        <f t="shared" ref="AC138:AC139" si="315">Y138&lt;X138+14</f>
        <v>1</v>
      </c>
      <c r="AD138" t="b">
        <f t="shared" ref="AD138:AD139" si="316">X138&gt;50*Y138/100</f>
        <v>1</v>
      </c>
      <c r="AE138" t="b">
        <f t="shared" ref="AE138:AE139" si="317">X138&gt;1/4*Y138</f>
        <v>1</v>
      </c>
      <c r="AF138" s="280">
        <v>-220.5</v>
      </c>
      <c r="AG138" s="280">
        <v>118.9</v>
      </c>
      <c r="AH138" s="280">
        <v>3.05</v>
      </c>
      <c r="AI138" s="280">
        <f t="shared" ref="AI138" si="318">AH138-(R138+R139)/200</f>
        <v>2.5499999999999998</v>
      </c>
      <c r="AJ138" s="22">
        <f>MAX(AG138-AF139,AG139-AF138)/AI138*1.2</f>
        <v>159.71764705882353</v>
      </c>
      <c r="AK138" s="279">
        <f>(P140-P141)/AH138</f>
        <v>44.74819672131148</v>
      </c>
      <c r="AL138" s="279">
        <f>AK138*AI138/2</f>
        <v>57.053950819672131</v>
      </c>
      <c r="AM138" s="287">
        <f>AJ138+AL138</f>
        <v>216.77159787849567</v>
      </c>
      <c r="AN138" s="279">
        <f>AM138/(0.9*(U138-4)/100*391.9*1)*10</f>
        <v>10.974799100358432</v>
      </c>
      <c r="AO138" s="279">
        <f t="shared" ref="AO138" si="319">AM138/(0.9*(U138-4)/100*391.9*2)*10</f>
        <v>5.4873995501792159</v>
      </c>
    </row>
    <row r="139" spans="1:41">
      <c r="A139" s="111">
        <f>InvTRA!A139</f>
        <v>2</v>
      </c>
      <c r="B139" s="111">
        <f>InvTRA!B139</f>
        <v>7</v>
      </c>
      <c r="C139" s="111">
        <f>InvTRA!C139</f>
        <v>8</v>
      </c>
      <c r="D139" s="111">
        <f>InvTRA!D139</f>
        <v>2</v>
      </c>
      <c r="E139" s="6" t="str">
        <f>InvTRA!E139</f>
        <v>Mdes</v>
      </c>
      <c r="F139" s="111">
        <f>InvTRA!F139</f>
        <v>-61.2</v>
      </c>
      <c r="G139" s="111">
        <f>InvTRA!G139</f>
        <v>-37.759</v>
      </c>
      <c r="H139" s="111">
        <f>InvTRA!H139</f>
        <v>-102.02800000000001</v>
      </c>
      <c r="I139" s="111">
        <f>InvTRA!I139</f>
        <v>0</v>
      </c>
      <c r="J139" s="111">
        <f>InvTRA!J139</f>
        <v>-6.82</v>
      </c>
      <c r="K139" s="111">
        <f>InvTRA!K139</f>
        <v>-10.597</v>
      </c>
      <c r="L139" s="110">
        <f t="shared" si="291"/>
        <v>-108.84800000000001</v>
      </c>
      <c r="M139" s="110">
        <f t="shared" si="292"/>
        <v>0</v>
      </c>
      <c r="N139" s="10">
        <f t="shared" si="293"/>
        <v>-108.84800000000001</v>
      </c>
      <c r="O139" s="113">
        <f t="shared" si="294"/>
        <v>0</v>
      </c>
      <c r="P139" s="186">
        <f t="shared" si="295"/>
        <v>-146.60700000000003</v>
      </c>
      <c r="Q139" s="186">
        <f t="shared" si="296"/>
        <v>71.089000000000013</v>
      </c>
      <c r="R139" s="124">
        <v>30</v>
      </c>
      <c r="S139" s="165">
        <f t="shared" si="297"/>
        <v>-165.02190000000002</v>
      </c>
      <c r="T139" s="167">
        <f t="shared" si="309"/>
        <v>69.39700000000002</v>
      </c>
      <c r="U139" s="166">
        <v>60</v>
      </c>
      <c r="V139" s="279">
        <f t="shared" si="310"/>
        <v>8.36760553953245</v>
      </c>
      <c r="W139" s="279">
        <f t="shared" si="311"/>
        <v>3.5188464175175147</v>
      </c>
      <c r="X139" s="3">
        <v>9.17</v>
      </c>
      <c r="Y139" s="3">
        <v>6.03</v>
      </c>
      <c r="Z139" t="b">
        <f t="shared" si="312"/>
        <v>1</v>
      </c>
      <c r="AA139" t="b">
        <f t="shared" si="313"/>
        <v>1</v>
      </c>
      <c r="AB139" t="b">
        <f t="shared" si="314"/>
        <v>1</v>
      </c>
      <c r="AC139" t="b">
        <f t="shared" si="315"/>
        <v>1</v>
      </c>
      <c r="AD139" t="b">
        <f t="shared" si="316"/>
        <v>1</v>
      </c>
      <c r="AE139" t="b">
        <f t="shared" si="317"/>
        <v>1</v>
      </c>
      <c r="AF139" s="280">
        <v>-141.19999999999999</v>
      </c>
      <c r="AG139" s="280">
        <v>118.9</v>
      </c>
      <c r="AO139" s="279"/>
    </row>
    <row r="140" spans="1:41">
      <c r="A140" s="111">
        <f>InvTRA!A140</f>
        <v>2</v>
      </c>
      <c r="B140" s="111">
        <f>InvTRA!B140</f>
        <v>7</v>
      </c>
      <c r="C140" s="111">
        <f>InvTRA!C140</f>
        <v>8</v>
      </c>
      <c r="D140" s="111">
        <f>InvTRA!D140</f>
        <v>2</v>
      </c>
      <c r="E140" s="6" t="str">
        <f>InvTRA!E140</f>
        <v>Vsin</v>
      </c>
      <c r="F140" s="111">
        <f>InvTRA!F140</f>
        <v>111.98099999999999</v>
      </c>
      <c r="G140" s="111">
        <f>InvTRA!G140</f>
        <v>69.459000000000003</v>
      </c>
      <c r="H140" s="111">
        <f>InvTRA!H140</f>
        <v>-52.246000000000002</v>
      </c>
      <c r="I140" s="111">
        <f>InvTRA!I140</f>
        <v>0</v>
      </c>
      <c r="J140" s="111">
        <f>InvTRA!J140</f>
        <v>-3.4969999999999999</v>
      </c>
      <c r="K140" s="111">
        <f>InvTRA!K140</f>
        <v>-5.4340000000000002</v>
      </c>
      <c r="L140" s="110">
        <f t="shared" si="291"/>
        <v>-55.743000000000002</v>
      </c>
      <c r="M140" s="110">
        <f t="shared" si="292"/>
        <v>0</v>
      </c>
      <c r="N140" s="10">
        <f t="shared" si="293"/>
        <v>-55.743000000000002</v>
      </c>
      <c r="O140" s="113">
        <f t="shared" si="294"/>
        <v>0</v>
      </c>
      <c r="P140" s="186">
        <f t="shared" si="295"/>
        <v>13.716000000000001</v>
      </c>
      <c r="Q140" s="186">
        <f t="shared" si="296"/>
        <v>125.202</v>
      </c>
      <c r="R140"/>
      <c r="S140" s="165"/>
      <c r="T140" s="165"/>
      <c r="V140" s="279"/>
      <c r="W140" s="279"/>
      <c r="AO140" s="279"/>
    </row>
    <row r="141" spans="1:41">
      <c r="A141" s="111">
        <f>InvTRA!A141</f>
        <v>2</v>
      </c>
      <c r="B141" s="111">
        <f>InvTRA!B141</f>
        <v>7</v>
      </c>
      <c r="C141" s="111">
        <f>InvTRA!C141</f>
        <v>8</v>
      </c>
      <c r="D141" s="111">
        <f>InvTRA!D141</f>
        <v>2</v>
      </c>
      <c r="E141" s="6" t="str">
        <f>InvTRA!E141</f>
        <v>Vdes</v>
      </c>
      <c r="F141" s="111">
        <f>InvTRA!F141</f>
        <v>-108.351</v>
      </c>
      <c r="G141" s="111">
        <f>InvTRA!G141</f>
        <v>-67.022999999999996</v>
      </c>
      <c r="H141" s="111">
        <f>InvTRA!H141</f>
        <v>-52.246000000000002</v>
      </c>
      <c r="I141" s="111">
        <f>InvTRA!I141</f>
        <v>0</v>
      </c>
      <c r="J141" s="111">
        <f>InvTRA!J141</f>
        <v>-3.4969999999999999</v>
      </c>
      <c r="K141" s="111">
        <f>InvTRA!K141</f>
        <v>-5.4340000000000002</v>
      </c>
      <c r="L141" s="110">
        <f t="shared" si="291"/>
        <v>-55.743000000000002</v>
      </c>
      <c r="M141" s="110">
        <f t="shared" si="292"/>
        <v>0</v>
      </c>
      <c r="N141" s="10">
        <f t="shared" si="293"/>
        <v>-55.743000000000002</v>
      </c>
      <c r="O141" s="113">
        <f t="shared" si="294"/>
        <v>0</v>
      </c>
      <c r="P141" s="186">
        <f t="shared" si="295"/>
        <v>-122.76599999999999</v>
      </c>
      <c r="Q141" s="186">
        <f t="shared" si="296"/>
        <v>-11.279999999999994</v>
      </c>
      <c r="R141"/>
      <c r="S141" s="165"/>
      <c r="T141" s="165"/>
      <c r="V141" s="279"/>
      <c r="W141" s="279"/>
      <c r="AO141" s="279"/>
    </row>
    <row r="142" spans="1:41">
      <c r="A142" s="111">
        <f>InvTRA!A142</f>
        <v>2</v>
      </c>
      <c r="B142" s="111">
        <f>InvTRA!B142</f>
        <v>7</v>
      </c>
      <c r="C142" s="111">
        <f>InvTRA!C142</f>
        <v>8</v>
      </c>
      <c r="D142" s="111">
        <f>InvTRA!D142</f>
        <v>1</v>
      </c>
      <c r="E142" s="6" t="str">
        <f>InvTRA!E142</f>
        <v>Msin</v>
      </c>
      <c r="F142" s="111">
        <f>InvTRA!F142</f>
        <v>-47.664999999999999</v>
      </c>
      <c r="G142" s="111">
        <f>InvTRA!G142</f>
        <v>-31.31</v>
      </c>
      <c r="H142" s="111">
        <f>InvTRA!H142</f>
        <v>126.42700000000001</v>
      </c>
      <c r="I142" s="111">
        <f>InvTRA!I142</f>
        <v>0</v>
      </c>
      <c r="J142" s="111">
        <f>InvTRA!J142</f>
        <v>7.6870000000000003</v>
      </c>
      <c r="K142" s="111">
        <f>InvTRA!K142</f>
        <v>11.944000000000001</v>
      </c>
      <c r="L142" s="110">
        <f t="shared" si="291"/>
        <v>134.114</v>
      </c>
      <c r="M142" s="110">
        <f t="shared" si="292"/>
        <v>0</v>
      </c>
      <c r="N142" s="10">
        <f t="shared" si="293"/>
        <v>134.114</v>
      </c>
      <c r="O142" s="113">
        <f t="shared" si="294"/>
        <v>0</v>
      </c>
      <c r="P142" s="186">
        <f t="shared" si="295"/>
        <v>102.804</v>
      </c>
      <c r="Q142" s="186">
        <f t="shared" si="296"/>
        <v>-165.42400000000001</v>
      </c>
      <c r="R142" s="124">
        <v>70</v>
      </c>
      <c r="S142" s="165">
        <f t="shared" si="297"/>
        <v>100.5934</v>
      </c>
      <c r="T142" s="167">
        <f t="shared" ref="T142:T143" si="320">(ABS(Q142-ABS(Q144)*$R$2/200)*SIGN(Q142))</f>
        <v>-181.31980000000001</v>
      </c>
      <c r="U142" s="166">
        <v>60</v>
      </c>
      <c r="V142" s="279">
        <f t="shared" ref="V142:V143" si="321">-MIN(S142:T142)/(0.9*(U142-4)/100*391.3)*10</f>
        <v>9.1940073584591868</v>
      </c>
      <c r="W142" s="279">
        <f t="shared" ref="W142:W143" si="322">MAX(S142:T142)/(0.9*(U142-4)/100*391.3)*10</f>
        <v>5.1006920359079819</v>
      </c>
      <c r="X142" s="3">
        <v>11.18</v>
      </c>
      <c r="Y142" s="3">
        <v>6.03</v>
      </c>
      <c r="Z142" t="b">
        <f t="shared" ref="Z142:Z143" si="323">X142&gt;V142</f>
        <v>1</v>
      </c>
      <c r="AA142" t="b">
        <f t="shared" ref="AA142:AA143" si="324">Y142&gt;W142</f>
        <v>1</v>
      </c>
      <c r="AB142" t="b">
        <f t="shared" ref="AB142:AB143" si="325">Y142&gt;5.6</f>
        <v>1</v>
      </c>
      <c r="AC142" t="b">
        <f t="shared" ref="AC142:AC143" si="326">Y142&lt;X142+14</f>
        <v>1</v>
      </c>
      <c r="AD142" t="b">
        <f t="shared" ref="AD142:AD143" si="327">X142&gt;50*Y142/100</f>
        <v>1</v>
      </c>
      <c r="AE142" t="b">
        <f>X142&gt;1/4*Y142</f>
        <v>1</v>
      </c>
      <c r="AF142" s="280">
        <v>-220.5</v>
      </c>
      <c r="AG142" s="280">
        <v>118.9</v>
      </c>
      <c r="AH142" s="280">
        <v>3.05</v>
      </c>
      <c r="AI142" s="280">
        <f t="shared" ref="AI142" si="328">AH142-(R142+R143)/200</f>
        <v>2.5499999999999998</v>
      </c>
      <c r="AJ142" s="22">
        <f>MAX(AG142-AF143,AG143-AF142)/AI142*1.2</f>
        <v>159.71764705882353</v>
      </c>
      <c r="AK142" s="279">
        <f>(P144-P145)/AH142</f>
        <v>31.580327868852457</v>
      </c>
      <c r="AL142" s="279">
        <f>AK142*AI142/2</f>
        <v>40.264918032786881</v>
      </c>
      <c r="AM142" s="287">
        <f>AJ142+AL142</f>
        <v>199.98256509161041</v>
      </c>
      <c r="AN142" s="279">
        <f>AM142/(0.9*(U142-4)/100*391.9*1)*10</f>
        <v>10.124797237897303</v>
      </c>
      <c r="AO142" s="279">
        <f t="shared" ref="AO142" si="329">AM142/(0.9*(U142-4)/100*391.9*2)*10</f>
        <v>5.0623986189486514</v>
      </c>
    </row>
    <row r="143" spans="1:41">
      <c r="A143" s="111">
        <f>InvTRA!A143</f>
        <v>2</v>
      </c>
      <c r="B143" s="111">
        <f>InvTRA!B143</f>
        <v>7</v>
      </c>
      <c r="C143" s="111">
        <f>InvTRA!C143</f>
        <v>8</v>
      </c>
      <c r="D143" s="111">
        <f>InvTRA!D143</f>
        <v>1</v>
      </c>
      <c r="E143" s="6" t="str">
        <f>InvTRA!E143</f>
        <v>Mdes</v>
      </c>
      <c r="F143" s="111">
        <f>InvTRA!F143</f>
        <v>-38.241</v>
      </c>
      <c r="G143" s="111">
        <f>InvTRA!G143</f>
        <v>-24.137</v>
      </c>
      <c r="H143" s="111">
        <f>InvTRA!H143</f>
        <v>-101.136</v>
      </c>
      <c r="I143" s="111">
        <f>InvTRA!I143</f>
        <v>0</v>
      </c>
      <c r="J143" s="111">
        <f>InvTRA!J143</f>
        <v>-6.1669999999999998</v>
      </c>
      <c r="K143" s="111">
        <f>InvTRA!K143</f>
        <v>-9.5820000000000007</v>
      </c>
      <c r="L143" s="110">
        <f t="shared" si="291"/>
        <v>-107.303</v>
      </c>
      <c r="M143" s="110">
        <f t="shared" si="292"/>
        <v>0</v>
      </c>
      <c r="N143" s="10">
        <f t="shared" si="293"/>
        <v>-107.303</v>
      </c>
      <c r="O143" s="113">
        <f t="shared" si="294"/>
        <v>0</v>
      </c>
      <c r="P143" s="186">
        <f t="shared" si="295"/>
        <v>-131.44</v>
      </c>
      <c r="Q143" s="186">
        <f t="shared" si="296"/>
        <v>83.165999999999997</v>
      </c>
      <c r="R143" s="124">
        <v>30</v>
      </c>
      <c r="S143" s="165">
        <f t="shared" si="297"/>
        <v>-146.83539999999999</v>
      </c>
      <c r="T143" s="167">
        <f t="shared" si="320"/>
        <v>81.718199999999996</v>
      </c>
      <c r="U143" s="166">
        <v>60</v>
      </c>
      <c r="V143" s="279">
        <f t="shared" si="321"/>
        <v>7.4454403108888156</v>
      </c>
      <c r="W143" s="279">
        <f t="shared" si="322"/>
        <v>4.1436055638713443</v>
      </c>
      <c r="X143" s="3">
        <v>9.17</v>
      </c>
      <c r="Y143" s="3">
        <v>6.03</v>
      </c>
      <c r="Z143" t="b">
        <f t="shared" si="323"/>
        <v>1</v>
      </c>
      <c r="AA143" t="b">
        <f t="shared" si="324"/>
        <v>1</v>
      </c>
      <c r="AB143" t="b">
        <f t="shared" si="325"/>
        <v>1</v>
      </c>
      <c r="AC143" t="b">
        <f t="shared" si="326"/>
        <v>1</v>
      </c>
      <c r="AD143" t="b">
        <f t="shared" si="327"/>
        <v>1</v>
      </c>
      <c r="AE143" t="b">
        <f>X143&gt;1/4*Y143</f>
        <v>1</v>
      </c>
      <c r="AF143" s="280">
        <v>-141.19999999999999</v>
      </c>
      <c r="AG143" s="280">
        <v>118.9</v>
      </c>
    </row>
    <row r="144" spans="1:41">
      <c r="A144" s="111">
        <f>InvTRA!A144</f>
        <v>2</v>
      </c>
      <c r="B144" s="111">
        <f>InvTRA!B144</f>
        <v>7</v>
      </c>
      <c r="C144" s="111">
        <f>InvTRA!C144</f>
        <v>8</v>
      </c>
      <c r="D144" s="111">
        <f>InvTRA!D144</f>
        <v>1</v>
      </c>
      <c r="E144" s="6" t="str">
        <f>InvTRA!E144</f>
        <v>Vsin</v>
      </c>
      <c r="F144" s="111">
        <f>InvTRA!F144</f>
        <v>76.968999999999994</v>
      </c>
      <c r="G144" s="111">
        <f>InvTRA!G144</f>
        <v>49.828000000000003</v>
      </c>
      <c r="H144" s="111">
        <f>InvTRA!H144</f>
        <v>-52.921999999999997</v>
      </c>
      <c r="I144" s="111">
        <f>InvTRA!I144</f>
        <v>0</v>
      </c>
      <c r="J144" s="111">
        <f>InvTRA!J144</f>
        <v>-3.222</v>
      </c>
      <c r="K144" s="111">
        <f>InvTRA!K144</f>
        <v>-5.0060000000000002</v>
      </c>
      <c r="L144" s="110">
        <f t="shared" si="291"/>
        <v>-56.143999999999998</v>
      </c>
      <c r="M144" s="110">
        <f t="shared" si="292"/>
        <v>0</v>
      </c>
      <c r="N144" s="10">
        <f t="shared" si="293"/>
        <v>-56.143999999999998</v>
      </c>
      <c r="O144" s="113">
        <f t="shared" si="294"/>
        <v>0</v>
      </c>
      <c r="P144" s="186">
        <f t="shared" si="295"/>
        <v>-6.3159999999999954</v>
      </c>
      <c r="Q144" s="186">
        <f t="shared" si="296"/>
        <v>105.97200000000001</v>
      </c>
      <c r="R144"/>
      <c r="S144" s="165"/>
      <c r="T144" s="165"/>
      <c r="V144" s="165"/>
      <c r="W144" s="165"/>
    </row>
    <row r="145" spans="1:41">
      <c r="A145" s="111">
        <f>InvTRA!A145</f>
        <v>2</v>
      </c>
      <c r="B145" s="111">
        <f>InvTRA!B145</f>
        <v>7</v>
      </c>
      <c r="C145" s="111">
        <f>InvTRA!C145</f>
        <v>8</v>
      </c>
      <c r="D145" s="111">
        <f>InvTRA!D145</f>
        <v>1</v>
      </c>
      <c r="E145" s="6" t="str">
        <f>InvTRA!E145</f>
        <v>Vdes</v>
      </c>
      <c r="F145" s="111">
        <f>InvTRA!F145</f>
        <v>-72.584999999999994</v>
      </c>
      <c r="G145" s="111">
        <f>InvTRA!G145</f>
        <v>-46.491999999999997</v>
      </c>
      <c r="H145" s="111">
        <f>InvTRA!H145</f>
        <v>-52.921999999999997</v>
      </c>
      <c r="I145" s="111">
        <f>InvTRA!I145</f>
        <v>0</v>
      </c>
      <c r="J145" s="111">
        <f>InvTRA!J145</f>
        <v>-3.222</v>
      </c>
      <c r="K145" s="111">
        <f>InvTRA!K145</f>
        <v>-5.0060000000000002</v>
      </c>
      <c r="L145" s="110">
        <f t="shared" si="291"/>
        <v>-56.143999999999998</v>
      </c>
      <c r="M145" s="110">
        <f t="shared" si="292"/>
        <v>0</v>
      </c>
      <c r="N145" s="10">
        <f t="shared" si="293"/>
        <v>-56.143999999999998</v>
      </c>
      <c r="O145" s="113">
        <f t="shared" si="294"/>
        <v>0</v>
      </c>
      <c r="P145" s="186">
        <f t="shared" si="295"/>
        <v>-102.636</v>
      </c>
      <c r="Q145" s="186">
        <f t="shared" si="296"/>
        <v>9.652000000000001</v>
      </c>
      <c r="R145"/>
      <c r="S145" s="165"/>
      <c r="T145" s="165"/>
      <c r="V145" s="165"/>
      <c r="W145" s="165"/>
    </row>
    <row r="146" spans="1:41">
      <c r="A146" s="111">
        <f>InvTRA!A146</f>
        <v>3</v>
      </c>
      <c r="B146" s="111">
        <f>InvTRA!B146</f>
        <v>9</v>
      </c>
      <c r="C146" s="111">
        <f>InvTRA!C146</f>
        <v>10</v>
      </c>
      <c r="D146" s="111">
        <f>InvTRA!D146</f>
        <v>6</v>
      </c>
      <c r="E146" s="6" t="str">
        <f>InvTRA!E146</f>
        <v>Msin</v>
      </c>
      <c r="F146" s="111">
        <f>InvTRA!F146</f>
        <v>-18.462</v>
      </c>
      <c r="G146" s="111">
        <f>InvTRA!G146</f>
        <v>-11.412000000000001</v>
      </c>
      <c r="H146" s="111">
        <f>InvTRA!H146</f>
        <v>18.945</v>
      </c>
      <c r="I146" s="111">
        <f>InvTRA!I146</f>
        <v>0</v>
      </c>
      <c r="J146" s="111">
        <f>InvTRA!J146</f>
        <v>0.316</v>
      </c>
      <c r="K146" s="111">
        <f>InvTRA!K146</f>
        <v>0.49099999999999999</v>
      </c>
      <c r="L146" s="110">
        <f t="shared" si="291"/>
        <v>19.260999999999999</v>
      </c>
      <c r="M146" s="110">
        <f t="shared" si="292"/>
        <v>0</v>
      </c>
      <c r="N146" s="10">
        <f t="shared" si="293"/>
        <v>19.260999999999999</v>
      </c>
      <c r="O146" s="113">
        <f t="shared" si="294"/>
        <v>0</v>
      </c>
      <c r="P146" s="186">
        <f t="shared" si="295"/>
        <v>7.8489999999999984</v>
      </c>
      <c r="Q146" s="186">
        <f t="shared" si="296"/>
        <v>-30.673000000000002</v>
      </c>
      <c r="R146" s="124">
        <v>30</v>
      </c>
      <c r="S146" s="205">
        <f>(ABS(P146)-(ABS(P148)*R146/200))*SIGN(P146)</f>
        <v>6.7598499999999984</v>
      </c>
      <c r="T146" s="205">
        <f>(ABS(Q146)-ABS((Q148)*R146/200))*SIGN(Q146)</f>
        <v>-26.524450000000002</v>
      </c>
      <c r="U146" s="166">
        <v>50</v>
      </c>
      <c r="V146" s="208">
        <f>-MIN(S146:T146)/(0.9*(U146-4)/100*391.3)*10</f>
        <v>1.6373299209497392</v>
      </c>
      <c r="W146" s="208">
        <f>MAX(S146:T146)/(0.9*(U146-4)/100*391.3)*10</f>
        <v>0.4172793277950001</v>
      </c>
      <c r="X146" s="3">
        <v>4.0199999999999996</v>
      </c>
      <c r="Y146" s="3">
        <v>6.03</v>
      </c>
      <c r="Z146" t="b">
        <f>X146&gt;V146</f>
        <v>1</v>
      </c>
      <c r="AA146" t="b">
        <f>Y146&gt;W146</f>
        <v>1</v>
      </c>
      <c r="AB146" t="b">
        <f>Y146&gt;5.6</f>
        <v>1</v>
      </c>
      <c r="AC146" t="b">
        <f>Y146&lt;X146+14</f>
        <v>1</v>
      </c>
      <c r="AD146" t="b">
        <f>X146&gt;50*Y146/100</f>
        <v>1</v>
      </c>
      <c r="AE146" t="b">
        <f>X146&gt;1/4*Y146</f>
        <v>1</v>
      </c>
      <c r="AF146" s="212">
        <v>-65.099999999999994</v>
      </c>
      <c r="AG146" s="212">
        <v>97.7</v>
      </c>
      <c r="AH146" s="212">
        <v>4.3</v>
      </c>
      <c r="AI146" s="212">
        <f>AH146-(R146+R147)/200</f>
        <v>3.8</v>
      </c>
      <c r="AJ146" s="22">
        <f>MAX(AG146-AF147,AG147-AF146)/AI146*1.2</f>
        <v>51.410526315789475</v>
      </c>
      <c r="AK146" s="212">
        <f>(P148-P149)/AH146</f>
        <v>7.7700000000000005</v>
      </c>
      <c r="AL146" s="211">
        <f>AK146*AI146/2</f>
        <v>14.763</v>
      </c>
      <c r="AM146" s="67">
        <f>AJ146+AL146</f>
        <v>66.173526315789474</v>
      </c>
      <c r="AN146" s="211">
        <f>AM146/(0.9*(U146-4)/100*391.9*1)*10</f>
        <v>4.078577074391049</v>
      </c>
      <c r="AO146" s="211">
        <f>AM146/(0.9*(U146-4)/100*391.9*2)*10</f>
        <v>2.0392885371955245</v>
      </c>
    </row>
    <row r="147" spans="1:41">
      <c r="A147" s="111">
        <f>InvTRA!A147</f>
        <v>3</v>
      </c>
      <c r="B147" s="111">
        <f>InvTRA!B147</f>
        <v>9</v>
      </c>
      <c r="C147" s="111">
        <f>InvTRA!C147</f>
        <v>10</v>
      </c>
      <c r="D147" s="111">
        <f>InvTRA!D147</f>
        <v>6</v>
      </c>
      <c r="E147" s="6" t="str">
        <f>InvTRA!E147</f>
        <v>Mdes</v>
      </c>
      <c r="F147" s="111">
        <f>InvTRA!F147</f>
        <v>-12.762</v>
      </c>
      <c r="G147" s="111">
        <f>InvTRA!G147</f>
        <v>-8.17</v>
      </c>
      <c r="H147" s="111">
        <f>InvTRA!H147</f>
        <v>-24.186</v>
      </c>
      <c r="I147" s="111">
        <f>InvTRA!I147</f>
        <v>0</v>
      </c>
      <c r="J147" s="111">
        <f>InvTRA!J147</f>
        <v>-0.40400000000000003</v>
      </c>
      <c r="K147" s="111">
        <f>InvTRA!K147</f>
        <v>-0.628</v>
      </c>
      <c r="L147" s="110">
        <f t="shared" si="291"/>
        <v>-24.59</v>
      </c>
      <c r="M147" s="110">
        <f t="shared" si="292"/>
        <v>0</v>
      </c>
      <c r="N147" s="10">
        <f t="shared" si="293"/>
        <v>-24.59</v>
      </c>
      <c r="O147" s="113">
        <f t="shared" si="294"/>
        <v>0</v>
      </c>
      <c r="P147" s="186">
        <f t="shared" si="295"/>
        <v>-32.76</v>
      </c>
      <c r="Q147" s="186">
        <f t="shared" si="296"/>
        <v>16.420000000000002</v>
      </c>
      <c r="R147" s="124">
        <v>70</v>
      </c>
      <c r="S147" s="205">
        <f t="shared" ref="S147:S210" si="330">(ABS(P147)-(ABS(P149)*R147/200))*SIGN(P147)</f>
        <v>-23.607499999999998</v>
      </c>
      <c r="T147" s="205">
        <f t="shared" ref="T147:T210" si="331">(ABS(Q147)-ABS((Q149)*R147/200))*SIGN(Q147)</f>
        <v>14.406100000000002</v>
      </c>
      <c r="U147" s="166">
        <v>50</v>
      </c>
      <c r="V147" s="208">
        <f>-MIN(S147:T147)/(0.9*(U147-4)/100*391.3)*10</f>
        <v>1.4572692783006231</v>
      </c>
      <c r="W147" s="208">
        <f>MAX(S147:T147)/(0.9*(U147-4)/100*391.3)*10</f>
        <v>0.88927531293557593</v>
      </c>
      <c r="X147" s="3">
        <v>4.0199999999999996</v>
      </c>
      <c r="Y147" s="3">
        <v>6.03</v>
      </c>
      <c r="Z147" t="b">
        <f>X147&gt;V147</f>
        <v>1</v>
      </c>
      <c r="AA147" t="b">
        <f>Y147&gt;W147</f>
        <v>1</v>
      </c>
      <c r="AB147" t="b">
        <f>Y147&gt;5.6</f>
        <v>1</v>
      </c>
      <c r="AC147" t="b">
        <f>Y147&lt;X147+14</f>
        <v>1</v>
      </c>
      <c r="AD147" t="b">
        <f>X147&gt;50*Y147/100</f>
        <v>1</v>
      </c>
      <c r="AE147" t="b">
        <f>X147&gt;1/4*Y147</f>
        <v>1</v>
      </c>
      <c r="AF147" s="212">
        <v>-65.099999999999994</v>
      </c>
      <c r="AG147" s="212">
        <v>97.7</v>
      </c>
    </row>
    <row r="148" spans="1:41">
      <c r="A148" s="111">
        <f>InvTRA!A148</f>
        <v>3</v>
      </c>
      <c r="B148" s="111">
        <f>InvTRA!B148</f>
        <v>9</v>
      </c>
      <c r="C148" s="111">
        <f>InvTRA!C148</f>
        <v>10</v>
      </c>
      <c r="D148" s="111">
        <f>InvTRA!D148</f>
        <v>6</v>
      </c>
      <c r="E148" s="6" t="str">
        <f>InvTRA!E148</f>
        <v>Vsin</v>
      </c>
      <c r="F148" s="111">
        <f>InvTRA!F148</f>
        <v>27.792000000000002</v>
      </c>
      <c r="G148" s="111">
        <f>InvTRA!G148</f>
        <v>17.459</v>
      </c>
      <c r="H148" s="111">
        <f>InvTRA!H148</f>
        <v>-10.029999999999999</v>
      </c>
      <c r="I148" s="111">
        <f>InvTRA!I148</f>
        <v>0</v>
      </c>
      <c r="J148" s="111">
        <f>InvTRA!J148</f>
        <v>-0.16800000000000001</v>
      </c>
      <c r="K148" s="111">
        <f>InvTRA!K148</f>
        <v>-0.26</v>
      </c>
      <c r="L148" s="110">
        <f t="shared" si="291"/>
        <v>-10.197999999999999</v>
      </c>
      <c r="M148" s="110">
        <f t="shared" si="292"/>
        <v>0</v>
      </c>
      <c r="N148" s="10">
        <f t="shared" si="293"/>
        <v>-10.197999999999999</v>
      </c>
      <c r="O148" s="113">
        <f t="shared" si="294"/>
        <v>0</v>
      </c>
      <c r="P148" s="186">
        <f t="shared" si="295"/>
        <v>7.261000000000001</v>
      </c>
      <c r="Q148" s="186">
        <f t="shared" si="296"/>
        <v>27.656999999999996</v>
      </c>
      <c r="R148"/>
      <c r="S148" s="205"/>
      <c r="T148" s="205"/>
      <c r="V148" s="165"/>
      <c r="W148" s="165"/>
    </row>
    <row r="149" spans="1:41">
      <c r="A149" s="111">
        <f>InvTRA!A149</f>
        <v>3</v>
      </c>
      <c r="B149" s="111">
        <f>InvTRA!B149</f>
        <v>9</v>
      </c>
      <c r="C149" s="111">
        <f>InvTRA!C149</f>
        <v>10</v>
      </c>
      <c r="D149" s="111">
        <f>InvTRA!D149</f>
        <v>6</v>
      </c>
      <c r="E149" s="6" t="str">
        <f>InvTRA!E149</f>
        <v>Vdes</v>
      </c>
      <c r="F149" s="111">
        <f>InvTRA!F149</f>
        <v>-25.140999999999998</v>
      </c>
      <c r="G149" s="111">
        <f>InvTRA!G149</f>
        <v>-15.952</v>
      </c>
      <c r="H149" s="111">
        <f>InvTRA!H149</f>
        <v>-10.029999999999999</v>
      </c>
      <c r="I149" s="111">
        <f>InvTRA!I149</f>
        <v>0</v>
      </c>
      <c r="J149" s="111">
        <f>InvTRA!J149</f>
        <v>-0.16800000000000001</v>
      </c>
      <c r="K149" s="111">
        <f>InvTRA!K149</f>
        <v>-0.26</v>
      </c>
      <c r="L149" s="110">
        <f t="shared" si="291"/>
        <v>-10.197999999999999</v>
      </c>
      <c r="M149" s="110">
        <f t="shared" si="292"/>
        <v>0</v>
      </c>
      <c r="N149" s="10">
        <f t="shared" si="293"/>
        <v>-10.197999999999999</v>
      </c>
      <c r="O149" s="113">
        <f t="shared" si="294"/>
        <v>0</v>
      </c>
      <c r="P149" s="186">
        <f t="shared" si="295"/>
        <v>-26.15</v>
      </c>
      <c r="Q149" s="186">
        <f t="shared" si="296"/>
        <v>-5.7540000000000013</v>
      </c>
      <c r="R149"/>
      <c r="S149" s="205"/>
      <c r="T149" s="205"/>
      <c r="V149" s="165"/>
      <c r="W149" s="165"/>
    </row>
    <row r="150" spans="1:41">
      <c r="A150" s="111">
        <f>InvTRA!A150</f>
        <v>3</v>
      </c>
      <c r="B150" s="111">
        <f>InvTRA!B150</f>
        <v>9</v>
      </c>
      <c r="C150" s="111">
        <f>InvTRA!C150</f>
        <v>10</v>
      </c>
      <c r="D150" s="111">
        <f>InvTRA!D150</f>
        <v>5</v>
      </c>
      <c r="E150" s="6" t="str">
        <f>InvTRA!E150</f>
        <v>Msin</v>
      </c>
      <c r="F150" s="111">
        <f>InvTRA!F150</f>
        <v>-29.654</v>
      </c>
      <c r="G150" s="111">
        <f>InvTRA!G150</f>
        <v>-18.329000000000001</v>
      </c>
      <c r="H150" s="111">
        <f>InvTRA!H150</f>
        <v>40.347999999999999</v>
      </c>
      <c r="I150" s="111">
        <f>InvTRA!I150</f>
        <v>0</v>
      </c>
      <c r="J150" s="111">
        <f>InvTRA!J150</f>
        <v>0.64200000000000002</v>
      </c>
      <c r="K150" s="111">
        <f>InvTRA!K150</f>
        <v>0.998</v>
      </c>
      <c r="L150" s="110">
        <f t="shared" si="291"/>
        <v>40.99</v>
      </c>
      <c r="M150" s="110">
        <f t="shared" si="292"/>
        <v>0</v>
      </c>
      <c r="N150" s="10">
        <f t="shared" si="293"/>
        <v>40.99</v>
      </c>
      <c r="O150" s="113">
        <f t="shared" si="294"/>
        <v>0</v>
      </c>
      <c r="P150" s="186">
        <f t="shared" si="295"/>
        <v>22.661000000000001</v>
      </c>
      <c r="Q150" s="186">
        <f t="shared" si="296"/>
        <v>-59.319000000000003</v>
      </c>
      <c r="R150" s="124">
        <v>30</v>
      </c>
      <c r="S150" s="205">
        <f t="shared" si="330"/>
        <v>22.417850000000001</v>
      </c>
      <c r="T150" s="205">
        <f t="shared" si="331"/>
        <v>-52.992450000000005</v>
      </c>
      <c r="U150" s="166">
        <v>50</v>
      </c>
      <c r="V150" s="208">
        <f t="shared" ref="V150:V151" si="332">-MIN(S150:T150)/(0.9*(U150-4)/100*391.3)*10</f>
        <v>3.2711752352803924</v>
      </c>
      <c r="W150" s="208">
        <f t="shared" ref="W150:W151" si="333">MAX(S150:T150)/(0.9*(U150-4)/100*391.3)*10</f>
        <v>1.3838332771598698</v>
      </c>
      <c r="X150" s="3">
        <v>4.0199999999999996</v>
      </c>
      <c r="Y150" s="3">
        <v>6.03</v>
      </c>
      <c r="Z150" t="b">
        <f t="shared" ref="Z150:Z151" si="334">X150&gt;V150</f>
        <v>1</v>
      </c>
      <c r="AA150" t="b">
        <f t="shared" ref="AA150:AA151" si="335">Y150&gt;W150</f>
        <v>1</v>
      </c>
      <c r="AB150" t="b">
        <f t="shared" ref="AB150:AB151" si="336">Y150&gt;5.6</f>
        <v>1</v>
      </c>
      <c r="AC150" t="b">
        <f t="shared" ref="AC150:AC151" si="337">Y150&lt;X150+14</f>
        <v>1</v>
      </c>
      <c r="AD150" t="b">
        <f t="shared" ref="AD150:AD151" si="338">X150&gt;50*Y150/100</f>
        <v>1</v>
      </c>
      <c r="AE150" t="b">
        <f t="shared" ref="AE150:AE151" si="339">X150&gt;1/4*Y150</f>
        <v>1</v>
      </c>
      <c r="AF150" s="212">
        <v>-65.099999999999994</v>
      </c>
      <c r="AG150" s="212">
        <v>97.7</v>
      </c>
      <c r="AH150" s="212">
        <v>4.3</v>
      </c>
      <c r="AI150" s="212">
        <f>AH150-(R150+R151)/200</f>
        <v>3.8</v>
      </c>
      <c r="AJ150" s="22">
        <f>MAX(AG150-AF151,AG151-AF150)/AI150*1.2</f>
        <v>51.410526315789475</v>
      </c>
      <c r="AK150" s="212">
        <f>(P152-P153)/AH150</f>
        <v>8.8499999999999979</v>
      </c>
      <c r="AL150" s="211">
        <f>AK150*AI150/2</f>
        <v>16.814999999999994</v>
      </c>
      <c r="AM150" s="26">
        <f>AJ150+AL150</f>
        <v>68.225526315789466</v>
      </c>
      <c r="AN150" s="211">
        <f>AM150/(0.9*(U150-4)/100*391.9*1)*10</f>
        <v>4.205051219303793</v>
      </c>
      <c r="AO150" s="211">
        <f>AM150/(0.9*(U150-4)/100*391.9*2)*10</f>
        <v>2.1025256096518965</v>
      </c>
    </row>
    <row r="151" spans="1:41">
      <c r="A151" s="111">
        <f>InvTRA!A151</f>
        <v>3</v>
      </c>
      <c r="B151" s="111">
        <f>InvTRA!B151</f>
        <v>9</v>
      </c>
      <c r="C151" s="111">
        <f>InvTRA!C151</f>
        <v>10</v>
      </c>
      <c r="D151" s="111">
        <f>InvTRA!D151</f>
        <v>5</v>
      </c>
      <c r="E151" s="6" t="str">
        <f>InvTRA!E151</f>
        <v>Mdes</v>
      </c>
      <c r="F151" s="111">
        <f>InvTRA!F151</f>
        <v>-8.6859999999999999</v>
      </c>
      <c r="G151" s="111">
        <f>InvTRA!G151</f>
        <v>-5.9829999999999997</v>
      </c>
      <c r="H151" s="111">
        <f>InvTRA!H151</f>
        <v>-45.481000000000002</v>
      </c>
      <c r="I151" s="111">
        <f>InvTRA!I151</f>
        <v>0</v>
      </c>
      <c r="J151" s="111">
        <f>InvTRA!J151</f>
        <v>-0.72399999999999998</v>
      </c>
      <c r="K151" s="111">
        <f>InvTRA!K151</f>
        <v>-1.125</v>
      </c>
      <c r="L151" s="110">
        <f t="shared" si="291"/>
        <v>-46.204999999999998</v>
      </c>
      <c r="M151" s="110">
        <f t="shared" si="292"/>
        <v>0</v>
      </c>
      <c r="N151" s="10">
        <f t="shared" si="293"/>
        <v>-46.204999999999998</v>
      </c>
      <c r="O151" s="113">
        <f t="shared" si="294"/>
        <v>0</v>
      </c>
      <c r="P151" s="186">
        <f t="shared" si="295"/>
        <v>-52.187999999999995</v>
      </c>
      <c r="Q151" s="186">
        <f t="shared" si="296"/>
        <v>40.222000000000001</v>
      </c>
      <c r="R151" s="124">
        <v>70</v>
      </c>
      <c r="S151" s="205">
        <f t="shared" si="330"/>
        <v>-39.436099999999996</v>
      </c>
      <c r="T151" s="205">
        <f t="shared" si="331"/>
        <v>38.779299999999999</v>
      </c>
      <c r="U151" s="166">
        <v>50</v>
      </c>
      <c r="V151" s="208">
        <f t="shared" si="332"/>
        <v>2.4343542088739256</v>
      </c>
      <c r="W151" s="208">
        <f t="shared" si="333"/>
        <v>2.3938105485122674</v>
      </c>
      <c r="X151" s="3">
        <v>4.0199999999999996</v>
      </c>
      <c r="Y151" s="3">
        <v>6.03</v>
      </c>
      <c r="Z151" t="b">
        <f t="shared" si="334"/>
        <v>1</v>
      </c>
      <c r="AA151" t="b">
        <f t="shared" si="335"/>
        <v>1</v>
      </c>
      <c r="AB151" t="b">
        <f t="shared" si="336"/>
        <v>1</v>
      </c>
      <c r="AC151" t="b">
        <f t="shared" si="337"/>
        <v>1</v>
      </c>
      <c r="AD151" t="b">
        <f t="shared" si="338"/>
        <v>1</v>
      </c>
      <c r="AE151" t="b">
        <f t="shared" si="339"/>
        <v>1</v>
      </c>
      <c r="AF151" s="212">
        <v>-65.099999999999994</v>
      </c>
      <c r="AG151" s="212">
        <v>97.7</v>
      </c>
      <c r="AM151" s="21"/>
    </row>
    <row r="152" spans="1:41">
      <c r="A152" s="111">
        <f>InvTRA!A152</f>
        <v>3</v>
      </c>
      <c r="B152" s="111">
        <f>InvTRA!B152</f>
        <v>9</v>
      </c>
      <c r="C152" s="111">
        <f>InvTRA!C152</f>
        <v>10</v>
      </c>
      <c r="D152" s="111">
        <f>InvTRA!D152</f>
        <v>5</v>
      </c>
      <c r="E152" s="6" t="str">
        <f>InvTRA!E152</f>
        <v>Vsin</v>
      </c>
      <c r="F152" s="111">
        <f>InvTRA!F152</f>
        <v>34.89</v>
      </c>
      <c r="G152" s="111">
        <f>InvTRA!G152</f>
        <v>21.899000000000001</v>
      </c>
      <c r="H152" s="111">
        <f>InvTRA!H152</f>
        <v>-19.96</v>
      </c>
      <c r="I152" s="111">
        <f>InvTRA!I152</f>
        <v>0</v>
      </c>
      <c r="J152" s="111">
        <f>InvTRA!J152</f>
        <v>-0.318</v>
      </c>
      <c r="K152" s="111">
        <f>InvTRA!K152</f>
        <v>-0.49399999999999999</v>
      </c>
      <c r="L152" s="110">
        <f t="shared" si="291"/>
        <v>-20.278000000000002</v>
      </c>
      <c r="M152" s="110">
        <f t="shared" si="292"/>
        <v>0</v>
      </c>
      <c r="N152" s="10">
        <f t="shared" si="293"/>
        <v>-20.278000000000002</v>
      </c>
      <c r="O152" s="113">
        <f t="shared" si="294"/>
        <v>0</v>
      </c>
      <c r="P152" s="186">
        <f t="shared" si="295"/>
        <v>1.6209999999999987</v>
      </c>
      <c r="Q152" s="186">
        <f t="shared" si="296"/>
        <v>42.177000000000007</v>
      </c>
      <c r="R152"/>
      <c r="S152" s="205"/>
      <c r="T152" s="205"/>
      <c r="V152" s="113"/>
      <c r="W152" s="113"/>
      <c r="AM152" s="21"/>
    </row>
    <row r="153" spans="1:41">
      <c r="A153" s="111">
        <f>InvTRA!A153</f>
        <v>3</v>
      </c>
      <c r="B153" s="111">
        <f>InvTRA!B153</f>
        <v>9</v>
      </c>
      <c r="C153" s="111">
        <f>InvTRA!C153</f>
        <v>10</v>
      </c>
      <c r="D153" s="111">
        <f>InvTRA!D153</f>
        <v>5</v>
      </c>
      <c r="E153" s="6" t="str">
        <f>InvTRA!E153</f>
        <v>Vdes</v>
      </c>
      <c r="F153" s="111">
        <f>InvTRA!F153</f>
        <v>-25.138000000000002</v>
      </c>
      <c r="G153" s="111">
        <f>InvTRA!G153</f>
        <v>-16.155999999999999</v>
      </c>
      <c r="H153" s="111">
        <f>InvTRA!H153</f>
        <v>-19.96</v>
      </c>
      <c r="I153" s="111">
        <f>InvTRA!I153</f>
        <v>0</v>
      </c>
      <c r="J153" s="111">
        <f>InvTRA!J153</f>
        <v>-0.318</v>
      </c>
      <c r="K153" s="111">
        <f>InvTRA!K153</f>
        <v>-0.49399999999999999</v>
      </c>
      <c r="L153" s="110">
        <f t="shared" si="291"/>
        <v>-20.278000000000002</v>
      </c>
      <c r="M153" s="110">
        <f t="shared" si="292"/>
        <v>0</v>
      </c>
      <c r="N153" s="10">
        <f t="shared" si="293"/>
        <v>-20.278000000000002</v>
      </c>
      <c r="O153" s="113">
        <f t="shared" si="294"/>
        <v>0</v>
      </c>
      <c r="P153" s="186">
        <f t="shared" si="295"/>
        <v>-36.433999999999997</v>
      </c>
      <c r="Q153" s="186">
        <f t="shared" si="296"/>
        <v>4.1220000000000034</v>
      </c>
      <c r="R153"/>
      <c r="S153" s="205"/>
      <c r="T153" s="205"/>
      <c r="V153" s="113"/>
      <c r="W153" s="113"/>
      <c r="AM153" s="21"/>
    </row>
    <row r="154" spans="1:41">
      <c r="A154" s="111">
        <f>InvTRA!A154</f>
        <v>3</v>
      </c>
      <c r="B154" s="111">
        <f>InvTRA!B154</f>
        <v>9</v>
      </c>
      <c r="C154" s="111">
        <f>InvTRA!C154</f>
        <v>10</v>
      </c>
      <c r="D154" s="111">
        <f>InvTRA!D154</f>
        <v>4</v>
      </c>
      <c r="E154" s="6" t="str">
        <f>InvTRA!E154</f>
        <v>Msin</v>
      </c>
      <c r="F154" s="111">
        <f>InvTRA!F154</f>
        <v>-29.010999999999999</v>
      </c>
      <c r="G154" s="111">
        <f>InvTRA!G154</f>
        <v>-17.997</v>
      </c>
      <c r="H154" s="111">
        <f>InvTRA!H154</f>
        <v>66.698999999999998</v>
      </c>
      <c r="I154" s="111">
        <f>InvTRA!I154</f>
        <v>0</v>
      </c>
      <c r="J154" s="111">
        <f>InvTRA!J154</f>
        <v>1.002</v>
      </c>
      <c r="K154" s="111">
        <f>InvTRA!K154</f>
        <v>1.5569999999999999</v>
      </c>
      <c r="L154" s="110">
        <f t="shared" si="291"/>
        <v>67.700999999999993</v>
      </c>
      <c r="M154" s="110">
        <f t="shared" si="292"/>
        <v>0</v>
      </c>
      <c r="N154" s="10">
        <f t="shared" si="293"/>
        <v>67.700999999999993</v>
      </c>
      <c r="O154" s="113">
        <f t="shared" si="294"/>
        <v>0</v>
      </c>
      <c r="P154" s="186">
        <f t="shared" si="295"/>
        <v>49.703999999999994</v>
      </c>
      <c r="Q154" s="186">
        <f t="shared" si="296"/>
        <v>-85.697999999999993</v>
      </c>
      <c r="R154" s="124">
        <v>30</v>
      </c>
      <c r="S154" s="205">
        <f t="shared" si="330"/>
        <v>47.929649999999995</v>
      </c>
      <c r="T154" s="205">
        <f t="shared" si="331"/>
        <v>-76.900649999999999</v>
      </c>
      <c r="U154" s="166">
        <v>60</v>
      </c>
      <c r="V154" s="208">
        <f t="shared" ref="V154:V155" si="340">-MIN(S154:T154)/(0.9*(U154-4)/100*391.3)*10</f>
        <v>3.8993267253234025</v>
      </c>
      <c r="W154" s="208">
        <f t="shared" ref="W154:W155" si="341">MAX(S154:T154)/(0.9*(U154-4)/100*391.3)*10</f>
        <v>2.4303223078140017</v>
      </c>
      <c r="X154" s="3">
        <v>4.0199999999999996</v>
      </c>
      <c r="Y154" s="3">
        <v>6.03</v>
      </c>
      <c r="Z154" t="b">
        <f t="shared" ref="Z154:Z155" si="342">X154&gt;V154</f>
        <v>1</v>
      </c>
      <c r="AA154" t="b">
        <f t="shared" ref="AA154:AA155" si="343">Y154&gt;W154</f>
        <v>1</v>
      </c>
      <c r="AB154" t="b">
        <f t="shared" ref="AB154:AB155" si="344">Y154&gt;5.6</f>
        <v>1</v>
      </c>
      <c r="AC154" t="b">
        <f t="shared" ref="AC154:AC155" si="345">Y154&lt;X154+14</f>
        <v>1</v>
      </c>
      <c r="AD154" t="b">
        <f t="shared" ref="AD154:AD155" si="346">X154&gt;50*Y154/100</f>
        <v>1</v>
      </c>
      <c r="AE154" t="b">
        <f t="shared" ref="AE154:AE155" si="347">X154&gt;1/4*Y154</f>
        <v>1</v>
      </c>
      <c r="AF154" s="212">
        <v>-79.3</v>
      </c>
      <c r="AG154" s="212">
        <v>118.9</v>
      </c>
      <c r="AH154" s="212">
        <v>4.3</v>
      </c>
      <c r="AI154" s="212">
        <f>AH154-(R154+R155)/200</f>
        <v>3.8</v>
      </c>
      <c r="AJ154" s="22">
        <f>MAX(AG154-AF155,AG155-AF154)/AI154*1.2</f>
        <v>62.589473684210517</v>
      </c>
      <c r="AK154" s="212">
        <f>(P156-P157)/AH154</f>
        <v>9.6000000000000014</v>
      </c>
      <c r="AL154" s="211">
        <f>AK154*AI154/2</f>
        <v>18.240000000000002</v>
      </c>
      <c r="AM154" s="26">
        <f>AJ154+AL154</f>
        <v>80.829473684210512</v>
      </c>
      <c r="AN154" s="211">
        <f>AM154/(0.9*(U154-4)/100*391.9*1)*10</f>
        <v>4.0922669009855586</v>
      </c>
      <c r="AO154" s="211">
        <f>AM154/(0.9*(U154-4)/100*391.9*2)*10</f>
        <v>2.0461334504927793</v>
      </c>
    </row>
    <row r="155" spans="1:41">
      <c r="A155" s="111">
        <f>InvTRA!A155</f>
        <v>3</v>
      </c>
      <c r="B155" s="111">
        <f>InvTRA!B155</f>
        <v>9</v>
      </c>
      <c r="C155" s="111">
        <f>InvTRA!C155</f>
        <v>10</v>
      </c>
      <c r="D155" s="111">
        <f>InvTRA!D155</f>
        <v>4</v>
      </c>
      <c r="E155" s="6" t="str">
        <f>InvTRA!E155</f>
        <v>Mdes</v>
      </c>
      <c r="F155" s="111">
        <f>InvTRA!F155</f>
        <v>-8.4749999999999996</v>
      </c>
      <c r="G155" s="111">
        <f>InvTRA!G155</f>
        <v>-6.0880000000000001</v>
      </c>
      <c r="H155" s="111">
        <f>InvTRA!H155</f>
        <v>-82.587999999999994</v>
      </c>
      <c r="I155" s="111">
        <f>InvTRA!I155</f>
        <v>0</v>
      </c>
      <c r="J155" s="111">
        <f>InvTRA!J155</f>
        <v>-1.24</v>
      </c>
      <c r="K155" s="111">
        <f>InvTRA!K155</f>
        <v>-1.927</v>
      </c>
      <c r="L155" s="110">
        <f t="shared" si="291"/>
        <v>-83.827999999999989</v>
      </c>
      <c r="M155" s="110">
        <f t="shared" si="292"/>
        <v>0</v>
      </c>
      <c r="N155" s="10">
        <f t="shared" si="293"/>
        <v>-83.827999999999989</v>
      </c>
      <c r="O155" s="113">
        <f t="shared" si="294"/>
        <v>0</v>
      </c>
      <c r="P155" s="186">
        <f t="shared" si="295"/>
        <v>-89.915999999999983</v>
      </c>
      <c r="Q155" s="186">
        <f t="shared" si="296"/>
        <v>77.739999999999995</v>
      </c>
      <c r="R155" s="124">
        <v>70</v>
      </c>
      <c r="S155" s="205">
        <f t="shared" si="330"/>
        <v>-71.327849999999984</v>
      </c>
      <c r="T155" s="205">
        <f t="shared" si="331"/>
        <v>71.660849999999996</v>
      </c>
      <c r="U155" s="166">
        <v>60</v>
      </c>
      <c r="V155" s="208">
        <f t="shared" si="340"/>
        <v>3.616752157034548</v>
      </c>
      <c r="W155" s="208">
        <f t="shared" si="341"/>
        <v>3.6336372652817834</v>
      </c>
      <c r="X155" s="3">
        <v>4.0199999999999996</v>
      </c>
      <c r="Y155" s="3">
        <v>6.03</v>
      </c>
      <c r="Z155" t="b">
        <f t="shared" si="342"/>
        <v>1</v>
      </c>
      <c r="AA155" t="b">
        <f t="shared" si="343"/>
        <v>1</v>
      </c>
      <c r="AB155" t="b">
        <f t="shared" si="344"/>
        <v>1</v>
      </c>
      <c r="AC155" t="b">
        <f t="shared" si="345"/>
        <v>1</v>
      </c>
      <c r="AD155" t="b">
        <f t="shared" si="346"/>
        <v>1</v>
      </c>
      <c r="AE155" t="b">
        <f t="shared" si="347"/>
        <v>1</v>
      </c>
      <c r="AF155" s="212">
        <v>-79.3</v>
      </c>
      <c r="AG155" s="212">
        <v>118.9</v>
      </c>
      <c r="AM155" s="21"/>
    </row>
    <row r="156" spans="1:41">
      <c r="A156" s="111">
        <f>InvTRA!A156</f>
        <v>3</v>
      </c>
      <c r="B156" s="111">
        <f>InvTRA!B156</f>
        <v>9</v>
      </c>
      <c r="C156" s="111">
        <f>InvTRA!C156</f>
        <v>10</v>
      </c>
      <c r="D156" s="111">
        <f>InvTRA!D156</f>
        <v>4</v>
      </c>
      <c r="E156" s="6" t="str">
        <f>InvTRA!E156</f>
        <v>Vsin</v>
      </c>
      <c r="F156" s="111">
        <f>InvTRA!F156</f>
        <v>36.875</v>
      </c>
      <c r="G156" s="111">
        <f>InvTRA!G156</f>
        <v>23.41</v>
      </c>
      <c r="H156" s="111">
        <f>InvTRA!H156</f>
        <v>-34.718000000000004</v>
      </c>
      <c r="I156" s="111">
        <f>InvTRA!I156</f>
        <v>0</v>
      </c>
      <c r="J156" s="111">
        <f>InvTRA!J156</f>
        <v>-0.52100000000000002</v>
      </c>
      <c r="K156" s="111">
        <f>InvTRA!K156</f>
        <v>-0.81</v>
      </c>
      <c r="L156" s="110">
        <f t="shared" si="291"/>
        <v>-35.239000000000004</v>
      </c>
      <c r="M156" s="110">
        <f t="shared" si="292"/>
        <v>0</v>
      </c>
      <c r="N156" s="10">
        <f t="shared" si="293"/>
        <v>-35.239000000000004</v>
      </c>
      <c r="O156" s="113">
        <f t="shared" si="294"/>
        <v>0</v>
      </c>
      <c r="P156" s="186">
        <f t="shared" si="295"/>
        <v>-11.829000000000004</v>
      </c>
      <c r="Q156" s="186">
        <f t="shared" si="296"/>
        <v>58.649000000000001</v>
      </c>
      <c r="R156"/>
      <c r="S156" s="205"/>
      <c r="T156" s="205"/>
      <c r="V156" s="165"/>
      <c r="W156" s="165"/>
      <c r="AM156" s="21"/>
    </row>
    <row r="157" spans="1:41">
      <c r="A157" s="111">
        <f>InvTRA!A157</f>
        <v>3</v>
      </c>
      <c r="B157" s="111">
        <f>InvTRA!B157</f>
        <v>9</v>
      </c>
      <c r="C157" s="111">
        <f>InvTRA!C157</f>
        <v>10</v>
      </c>
      <c r="D157" s="111">
        <f>InvTRA!D157</f>
        <v>4</v>
      </c>
      <c r="E157" s="6" t="str">
        <f>InvTRA!E157</f>
        <v>Vdes</v>
      </c>
      <c r="F157" s="111">
        <f>InvTRA!F157</f>
        <v>-27.324000000000002</v>
      </c>
      <c r="G157" s="111">
        <f>InvTRA!G157</f>
        <v>-17.87</v>
      </c>
      <c r="H157" s="111">
        <f>InvTRA!H157</f>
        <v>-34.718000000000004</v>
      </c>
      <c r="I157" s="111">
        <f>InvTRA!I157</f>
        <v>0</v>
      </c>
      <c r="J157" s="111">
        <f>InvTRA!J157</f>
        <v>-0.52100000000000002</v>
      </c>
      <c r="K157" s="111">
        <f>InvTRA!K157</f>
        <v>-0.81</v>
      </c>
      <c r="L157" s="110">
        <f t="shared" si="291"/>
        <v>-35.239000000000004</v>
      </c>
      <c r="M157" s="110">
        <f t="shared" si="292"/>
        <v>0</v>
      </c>
      <c r="N157" s="10">
        <f t="shared" si="293"/>
        <v>-35.239000000000004</v>
      </c>
      <c r="O157" s="113">
        <f t="shared" si="294"/>
        <v>0</v>
      </c>
      <c r="P157" s="186">
        <f t="shared" si="295"/>
        <v>-53.109000000000009</v>
      </c>
      <c r="Q157" s="186">
        <f t="shared" si="296"/>
        <v>17.369000000000003</v>
      </c>
      <c r="R157"/>
      <c r="S157" s="205"/>
      <c r="T157" s="205"/>
      <c r="V157" s="165"/>
      <c r="W157" s="165"/>
      <c r="AM157" s="21"/>
    </row>
    <row r="158" spans="1:41">
      <c r="A158" s="111">
        <f>InvTRA!A158</f>
        <v>3</v>
      </c>
      <c r="B158" s="111">
        <f>InvTRA!B158</f>
        <v>9</v>
      </c>
      <c r="C158" s="111">
        <f>InvTRA!C158</f>
        <v>10</v>
      </c>
      <c r="D158" s="111">
        <f>InvTRA!D158</f>
        <v>3</v>
      </c>
      <c r="E158" s="6" t="str">
        <f>InvTRA!E158</f>
        <v>Msin</v>
      </c>
      <c r="F158" s="111">
        <f>InvTRA!F158</f>
        <v>-26.788</v>
      </c>
      <c r="G158" s="111">
        <f>InvTRA!G158</f>
        <v>-16.678999999999998</v>
      </c>
      <c r="H158" s="111">
        <f>InvTRA!H158</f>
        <v>83.861999999999995</v>
      </c>
      <c r="I158" s="111">
        <f>InvTRA!I158</f>
        <v>0</v>
      </c>
      <c r="J158" s="111">
        <f>InvTRA!J158</f>
        <v>1.206</v>
      </c>
      <c r="K158" s="111">
        <f>InvTRA!K158</f>
        <v>1.8740000000000001</v>
      </c>
      <c r="L158" s="110">
        <f t="shared" si="291"/>
        <v>85.067999999999998</v>
      </c>
      <c r="M158" s="110">
        <f t="shared" si="292"/>
        <v>0</v>
      </c>
      <c r="N158" s="10">
        <f t="shared" si="293"/>
        <v>85.067999999999998</v>
      </c>
      <c r="O158" s="113">
        <f t="shared" si="294"/>
        <v>0</v>
      </c>
      <c r="P158" s="186">
        <f t="shared" si="295"/>
        <v>68.388999999999996</v>
      </c>
      <c r="Q158" s="186">
        <f t="shared" si="296"/>
        <v>-101.747</v>
      </c>
      <c r="R158" s="124">
        <v>30</v>
      </c>
      <c r="S158" s="205">
        <f t="shared" si="330"/>
        <v>65.176899999999989</v>
      </c>
      <c r="T158" s="205">
        <f t="shared" si="331"/>
        <v>-91.728800000000007</v>
      </c>
      <c r="U158" s="166">
        <v>60</v>
      </c>
      <c r="V158" s="208">
        <f t="shared" ref="V158:V159" si="348">-MIN(S158:T158)/(0.9*(U158-4)/100*391.3)*10</f>
        <v>4.6512033555222922</v>
      </c>
      <c r="W158" s="208">
        <f t="shared" ref="W158:W159" si="349">MAX(S158:T158)/(0.9*(U158-4)/100*391.3)*10</f>
        <v>3.3048618970545873</v>
      </c>
      <c r="X158" s="3">
        <v>6.03</v>
      </c>
      <c r="Y158" s="3">
        <v>6.03</v>
      </c>
      <c r="Z158" t="b">
        <f t="shared" ref="Z158:Z159" si="350">X158&gt;V158</f>
        <v>1</v>
      </c>
      <c r="AA158" t="b">
        <f t="shared" ref="AA158:AA159" si="351">Y158&gt;W158</f>
        <v>1</v>
      </c>
      <c r="AB158" t="b">
        <f t="shared" ref="AB158:AB159" si="352">Y158&gt;5.6</f>
        <v>1</v>
      </c>
      <c r="AC158" t="b">
        <f t="shared" ref="AC158:AC159" si="353">Y158&lt;X158+14</f>
        <v>1</v>
      </c>
      <c r="AD158" t="b">
        <f t="shared" ref="AD158:AD159" si="354">X158&gt;50*Y158/100</f>
        <v>1</v>
      </c>
      <c r="AE158" t="b">
        <f t="shared" ref="AE158:AE159" si="355">X158&gt;1/4*Y158</f>
        <v>1</v>
      </c>
      <c r="AF158" s="212">
        <v>-118.9</v>
      </c>
      <c r="AG158" s="212">
        <v>118.9</v>
      </c>
      <c r="AH158" s="212">
        <v>4.3</v>
      </c>
      <c r="AI158" s="212">
        <f>AH158-(R158+R159)/200</f>
        <v>3.8</v>
      </c>
      <c r="AJ158" s="22">
        <f>MAX(AG158-AF159,AG159-AF158)/AI158*1.2</f>
        <v>75.094736842105277</v>
      </c>
      <c r="AK158" s="212">
        <f>(P160-P161)/AH158</f>
        <v>9.6000000000000014</v>
      </c>
      <c r="AL158" s="211">
        <f>AK158*AI158/2</f>
        <v>18.240000000000002</v>
      </c>
      <c r="AM158" s="26">
        <f>AJ158+AL158</f>
        <v>93.334736842105286</v>
      </c>
      <c r="AN158" s="211">
        <f>AM158/(0.9*(U158-4)/100*391.9*1)*10</f>
        <v>4.7253883624601194</v>
      </c>
      <c r="AO158" s="211">
        <f>AM158/(0.9*(U158-4)/100*391.9*2)*10</f>
        <v>2.3626941812300597</v>
      </c>
    </row>
    <row r="159" spans="1:41">
      <c r="A159" s="111">
        <f>InvTRA!A159</f>
        <v>3</v>
      </c>
      <c r="B159" s="111">
        <f>InvTRA!B159</f>
        <v>9</v>
      </c>
      <c r="C159" s="111">
        <f>InvTRA!C159</f>
        <v>10</v>
      </c>
      <c r="D159" s="111">
        <f>InvTRA!D159</f>
        <v>3</v>
      </c>
      <c r="E159" s="6" t="str">
        <f>InvTRA!E159</f>
        <v>Mdes</v>
      </c>
      <c r="F159" s="111">
        <f>InvTRA!F159</f>
        <v>-11.449</v>
      </c>
      <c r="G159" s="111">
        <f>InvTRA!G159</f>
        <v>-7.8780000000000001</v>
      </c>
      <c r="H159" s="111">
        <f>InvTRA!H159</f>
        <v>-103.084</v>
      </c>
      <c r="I159" s="111">
        <f>InvTRA!I159</f>
        <v>0</v>
      </c>
      <c r="J159" s="111">
        <f>InvTRA!J159</f>
        <v>-1.482</v>
      </c>
      <c r="K159" s="111">
        <f>InvTRA!K159</f>
        <v>-2.3029999999999999</v>
      </c>
      <c r="L159" s="110">
        <f t="shared" si="291"/>
        <v>-104.566</v>
      </c>
      <c r="M159" s="110">
        <f t="shared" si="292"/>
        <v>0</v>
      </c>
      <c r="N159" s="10">
        <f t="shared" si="293"/>
        <v>-104.566</v>
      </c>
      <c r="O159" s="113">
        <f t="shared" si="294"/>
        <v>0</v>
      </c>
      <c r="P159" s="186">
        <f t="shared" si="295"/>
        <v>-112.444</v>
      </c>
      <c r="Q159" s="186">
        <f t="shared" si="296"/>
        <v>96.688000000000002</v>
      </c>
      <c r="R159" s="124">
        <v>70</v>
      </c>
      <c r="S159" s="205">
        <f t="shared" si="330"/>
        <v>-90.501100000000008</v>
      </c>
      <c r="T159" s="205">
        <f t="shared" si="331"/>
        <v>87.760199999999998</v>
      </c>
      <c r="U159" s="166">
        <v>60</v>
      </c>
      <c r="V159" s="208">
        <f t="shared" si="348"/>
        <v>4.5889515615429239</v>
      </c>
      <c r="W159" s="208">
        <f t="shared" si="349"/>
        <v>4.4499714017986438</v>
      </c>
      <c r="X159" s="3">
        <v>6.03</v>
      </c>
      <c r="Y159" s="3">
        <v>6.03</v>
      </c>
      <c r="Z159" t="b">
        <f t="shared" si="350"/>
        <v>1</v>
      </c>
      <c r="AA159" t="b">
        <f t="shared" si="351"/>
        <v>1</v>
      </c>
      <c r="AB159" t="b">
        <f t="shared" si="352"/>
        <v>1</v>
      </c>
      <c r="AC159" t="b">
        <f t="shared" si="353"/>
        <v>1</v>
      </c>
      <c r="AD159" t="b">
        <f t="shared" si="354"/>
        <v>1</v>
      </c>
      <c r="AE159" t="b">
        <f t="shared" si="355"/>
        <v>1</v>
      </c>
      <c r="AF159" s="212">
        <v>-118.9</v>
      </c>
      <c r="AG159" s="212">
        <v>118.9</v>
      </c>
      <c r="AM159" s="21"/>
    </row>
    <row r="160" spans="1:41">
      <c r="A160" s="111">
        <f>InvTRA!A160</f>
        <v>3</v>
      </c>
      <c r="B160" s="111">
        <f>InvTRA!B160</f>
        <v>9</v>
      </c>
      <c r="C160" s="111">
        <f>InvTRA!C160</f>
        <v>10</v>
      </c>
      <c r="D160" s="111">
        <f>InvTRA!D160</f>
        <v>3</v>
      </c>
      <c r="E160" s="6" t="str">
        <f>InvTRA!E160</f>
        <v>Vsin</v>
      </c>
      <c r="F160" s="111">
        <f>InvTRA!F160</f>
        <v>35.667000000000002</v>
      </c>
      <c r="G160" s="111">
        <f>InvTRA!G160</f>
        <v>22.687000000000001</v>
      </c>
      <c r="H160" s="111">
        <f>InvTRA!H160</f>
        <v>-43.475999999999999</v>
      </c>
      <c r="I160" s="111">
        <f>InvTRA!I160</f>
        <v>0</v>
      </c>
      <c r="J160" s="111">
        <f>InvTRA!J160</f>
        <v>-0.625</v>
      </c>
      <c r="K160" s="111">
        <f>InvTRA!K160</f>
        <v>-0.97099999999999997</v>
      </c>
      <c r="L160" s="110">
        <f t="shared" si="291"/>
        <v>-44.100999999999999</v>
      </c>
      <c r="M160" s="110">
        <f t="shared" si="292"/>
        <v>0</v>
      </c>
      <c r="N160" s="10">
        <f t="shared" si="293"/>
        <v>-44.100999999999999</v>
      </c>
      <c r="O160" s="113">
        <f t="shared" si="294"/>
        <v>0</v>
      </c>
      <c r="P160" s="186">
        <f t="shared" si="295"/>
        <v>-21.413999999999998</v>
      </c>
      <c r="Q160" s="186">
        <f t="shared" si="296"/>
        <v>66.787999999999997</v>
      </c>
      <c r="R160"/>
      <c r="S160" s="205"/>
      <c r="T160" s="205"/>
      <c r="V160" s="165"/>
      <c r="W160" s="165"/>
      <c r="AM160" s="21"/>
    </row>
    <row r="161" spans="1:41">
      <c r="A161" s="111">
        <f>InvTRA!A161</f>
        <v>3</v>
      </c>
      <c r="B161" s="111">
        <f>InvTRA!B161</f>
        <v>9</v>
      </c>
      <c r="C161" s="111">
        <f>InvTRA!C161</f>
        <v>10</v>
      </c>
      <c r="D161" s="111">
        <f>InvTRA!D161</f>
        <v>3</v>
      </c>
      <c r="E161" s="6" t="str">
        <f>InvTRA!E161</f>
        <v>Vdes</v>
      </c>
      <c r="F161" s="111">
        <f>InvTRA!F161</f>
        <v>-28.532</v>
      </c>
      <c r="G161" s="111">
        <f>InvTRA!G161</f>
        <v>-18.593</v>
      </c>
      <c r="H161" s="111">
        <f>InvTRA!H161</f>
        <v>-43.475999999999999</v>
      </c>
      <c r="I161" s="111">
        <f>InvTRA!I161</f>
        <v>0</v>
      </c>
      <c r="J161" s="111">
        <f>InvTRA!J161</f>
        <v>-0.625</v>
      </c>
      <c r="K161" s="111">
        <f>InvTRA!K161</f>
        <v>-0.97099999999999997</v>
      </c>
      <c r="L161" s="110">
        <f t="shared" si="291"/>
        <v>-44.100999999999999</v>
      </c>
      <c r="M161" s="110">
        <f t="shared" si="292"/>
        <v>0</v>
      </c>
      <c r="N161" s="10">
        <f t="shared" si="293"/>
        <v>-44.100999999999999</v>
      </c>
      <c r="O161" s="113">
        <f t="shared" si="294"/>
        <v>0</v>
      </c>
      <c r="P161" s="186">
        <f t="shared" si="295"/>
        <v>-62.694000000000003</v>
      </c>
      <c r="Q161" s="186">
        <f t="shared" si="296"/>
        <v>25.507999999999999</v>
      </c>
      <c r="R161"/>
      <c r="S161" s="205"/>
      <c r="T161" s="205"/>
      <c r="V161" s="165"/>
      <c r="W161" s="165"/>
      <c r="AM161" s="21"/>
    </row>
    <row r="162" spans="1:41">
      <c r="A162" s="111">
        <f>InvTRA!A162</f>
        <v>3</v>
      </c>
      <c r="B162" s="111">
        <f>InvTRA!B162</f>
        <v>9</v>
      </c>
      <c r="C162" s="111">
        <f>InvTRA!C162</f>
        <v>10</v>
      </c>
      <c r="D162" s="111">
        <f>InvTRA!D162</f>
        <v>2</v>
      </c>
      <c r="E162" s="6" t="str">
        <f>InvTRA!E162</f>
        <v>Msin</v>
      </c>
      <c r="F162" s="111">
        <f>InvTRA!F162</f>
        <v>-23.178000000000001</v>
      </c>
      <c r="G162" s="111">
        <f>InvTRA!G162</f>
        <v>-14.519</v>
      </c>
      <c r="H162" s="111">
        <f>InvTRA!H162</f>
        <v>98.430999999999997</v>
      </c>
      <c r="I162" s="111">
        <f>InvTRA!I162</f>
        <v>0</v>
      </c>
      <c r="J162" s="111">
        <f>InvTRA!J162</f>
        <v>1.35</v>
      </c>
      <c r="K162" s="111">
        <f>InvTRA!K162</f>
        <v>2.0979999999999999</v>
      </c>
      <c r="L162" s="110">
        <f t="shared" si="291"/>
        <v>99.780999999999992</v>
      </c>
      <c r="M162" s="110">
        <f t="shared" si="292"/>
        <v>0</v>
      </c>
      <c r="N162" s="10">
        <f t="shared" si="293"/>
        <v>99.780999999999992</v>
      </c>
      <c r="O162" s="113">
        <f t="shared" si="294"/>
        <v>0</v>
      </c>
      <c r="P162" s="186">
        <f t="shared" si="295"/>
        <v>85.261999999999986</v>
      </c>
      <c r="Q162" s="186">
        <f t="shared" si="296"/>
        <v>-114.3</v>
      </c>
      <c r="R162" s="124">
        <v>30</v>
      </c>
      <c r="S162" s="205">
        <f t="shared" si="330"/>
        <v>80.769049999999993</v>
      </c>
      <c r="T162" s="205">
        <f t="shared" si="331"/>
        <v>-103.34715</v>
      </c>
      <c r="U162" s="166">
        <v>60</v>
      </c>
      <c r="V162" s="208">
        <f t="shared" ref="V162:V163" si="356">-MIN(S162:T162)/(0.9*(U162-4)/100*391.3)*10</f>
        <v>5.2403237681476877</v>
      </c>
      <c r="W162" s="208">
        <f t="shared" ref="W162:W163" si="357">MAX(S162:T162)/(0.9*(U162-4)/100*391.3)*10</f>
        <v>4.0954779347636485</v>
      </c>
      <c r="X162" s="3">
        <v>6.03</v>
      </c>
      <c r="Y162" s="3">
        <v>6.03</v>
      </c>
      <c r="Z162" t="b">
        <f t="shared" ref="Z162:Z163" si="358">X162&gt;V162</f>
        <v>1</v>
      </c>
      <c r="AA162" t="b">
        <f t="shared" ref="AA162:AA163" si="359">Y162&gt;W162</f>
        <v>1</v>
      </c>
      <c r="AB162" t="b">
        <f t="shared" ref="AB162:AB163" si="360">Y162&gt;5.6</f>
        <v>1</v>
      </c>
      <c r="AC162" t="b">
        <f t="shared" ref="AC162:AC163" si="361">Y162&lt;X162+14</f>
        <v>1</v>
      </c>
      <c r="AD162" t="b">
        <f t="shared" ref="AD162:AD163" si="362">X162&gt;50*Y162/100</f>
        <v>1</v>
      </c>
      <c r="AE162" t="b">
        <f t="shared" ref="AE162:AE163" si="363">X162&gt;1/4*Y162</f>
        <v>1</v>
      </c>
      <c r="AF162" s="212">
        <v>-118.9</v>
      </c>
      <c r="AG162" s="212">
        <v>118.9</v>
      </c>
      <c r="AH162" s="212">
        <v>4.3</v>
      </c>
      <c r="AI162" s="212">
        <f>AH162-(R162+R163)/200</f>
        <v>3.8</v>
      </c>
      <c r="AJ162" s="22">
        <f>MAX(AG162-AF163,AG163-AF162)/AI162*1.2</f>
        <v>75.094736842105277</v>
      </c>
      <c r="AK162" s="212">
        <f>(P164-P165)/AH162</f>
        <v>9.6000000000000014</v>
      </c>
      <c r="AL162" s="211">
        <f>AK162*AI162/2</f>
        <v>18.240000000000002</v>
      </c>
      <c r="AM162" s="26">
        <f>AJ162+AL162</f>
        <v>93.334736842105286</v>
      </c>
      <c r="AN162" s="211">
        <f>AM162/(0.9*(U162-4)/100*391.9*1)*10</f>
        <v>4.7253883624601194</v>
      </c>
      <c r="AO162" s="211">
        <f>AM162/(0.9*(U162-4)/100*391.9*2)*10</f>
        <v>2.3626941812300597</v>
      </c>
    </row>
    <row r="163" spans="1:41">
      <c r="A163" s="111">
        <f>InvTRA!A163</f>
        <v>3</v>
      </c>
      <c r="B163" s="111">
        <f>InvTRA!B163</f>
        <v>9</v>
      </c>
      <c r="C163" s="111">
        <f>InvTRA!C163</f>
        <v>10</v>
      </c>
      <c r="D163" s="111">
        <f>InvTRA!D163</f>
        <v>2</v>
      </c>
      <c r="E163" s="6" t="str">
        <f>InvTRA!E163</f>
        <v>Mdes</v>
      </c>
      <c r="F163" s="111">
        <f>InvTRA!F163</f>
        <v>-16.097000000000001</v>
      </c>
      <c r="G163" s="111">
        <f>InvTRA!G163</f>
        <v>-10.679</v>
      </c>
      <c r="H163" s="111">
        <f>InvTRA!H163</f>
        <v>-119.964</v>
      </c>
      <c r="I163" s="111">
        <f>InvTRA!I163</f>
        <v>0</v>
      </c>
      <c r="J163" s="111">
        <f>InvTRA!J163</f>
        <v>-1.6459999999999999</v>
      </c>
      <c r="K163" s="111">
        <f>InvTRA!K163</f>
        <v>-2.5579999999999998</v>
      </c>
      <c r="L163" s="110">
        <f t="shared" si="291"/>
        <v>-121.61</v>
      </c>
      <c r="M163" s="110">
        <f t="shared" si="292"/>
        <v>0</v>
      </c>
      <c r="N163" s="10">
        <f t="shared" si="293"/>
        <v>-121.61</v>
      </c>
      <c r="O163" s="113">
        <f t="shared" si="294"/>
        <v>0</v>
      </c>
      <c r="P163" s="186">
        <f t="shared" si="295"/>
        <v>-132.28899999999999</v>
      </c>
      <c r="Q163" s="186">
        <f t="shared" si="296"/>
        <v>110.931</v>
      </c>
      <c r="R163" s="124">
        <v>70</v>
      </c>
      <c r="S163" s="205">
        <f t="shared" si="330"/>
        <v>-107.35744999999999</v>
      </c>
      <c r="T163" s="205">
        <f t="shared" si="331"/>
        <v>99.82235</v>
      </c>
      <c r="U163" s="166">
        <v>60</v>
      </c>
      <c r="V163" s="208">
        <f t="shared" si="356"/>
        <v>5.4436701633545486</v>
      </c>
      <c r="W163" s="208">
        <f t="shared" si="357"/>
        <v>5.0615951508808656</v>
      </c>
      <c r="X163" s="3">
        <v>6.03</v>
      </c>
      <c r="Y163" s="3">
        <v>6.03</v>
      </c>
      <c r="Z163" t="b">
        <f t="shared" si="358"/>
        <v>1</v>
      </c>
      <c r="AA163" t="b">
        <f t="shared" si="359"/>
        <v>1</v>
      </c>
      <c r="AB163" t="b">
        <f t="shared" si="360"/>
        <v>1</v>
      </c>
      <c r="AC163" t="b">
        <f t="shared" si="361"/>
        <v>1</v>
      </c>
      <c r="AD163" t="b">
        <f t="shared" si="362"/>
        <v>1</v>
      </c>
      <c r="AE163" t="b">
        <f t="shared" si="363"/>
        <v>1</v>
      </c>
      <c r="AF163" s="212">
        <v>-118.9</v>
      </c>
      <c r="AG163" s="212">
        <v>118.9</v>
      </c>
      <c r="AM163" s="21"/>
    </row>
    <row r="164" spans="1:41">
      <c r="A164" s="111">
        <f>InvTRA!A164</f>
        <v>3</v>
      </c>
      <c r="B164" s="111">
        <f>InvTRA!B164</f>
        <v>9</v>
      </c>
      <c r="C164" s="111">
        <f>InvTRA!C164</f>
        <v>10</v>
      </c>
      <c r="D164" s="111">
        <f>InvTRA!D164</f>
        <v>2</v>
      </c>
      <c r="E164" s="6" t="str">
        <f>InvTRA!E164</f>
        <v>Vsin</v>
      </c>
      <c r="F164" s="111">
        <f>InvTRA!F164</f>
        <v>33.746000000000002</v>
      </c>
      <c r="G164" s="111">
        <f>InvTRA!G164</f>
        <v>21.533000000000001</v>
      </c>
      <c r="H164" s="111">
        <f>InvTRA!H164</f>
        <v>-50.789000000000001</v>
      </c>
      <c r="I164" s="111">
        <f>InvTRA!I164</f>
        <v>0</v>
      </c>
      <c r="J164" s="111">
        <f>InvTRA!J164</f>
        <v>-0.69699999999999995</v>
      </c>
      <c r="K164" s="111">
        <f>InvTRA!K164</f>
        <v>-1.083</v>
      </c>
      <c r="L164" s="110">
        <f t="shared" si="291"/>
        <v>-51.486000000000004</v>
      </c>
      <c r="M164" s="110">
        <f t="shared" si="292"/>
        <v>0</v>
      </c>
      <c r="N164" s="10">
        <f t="shared" si="293"/>
        <v>-51.486000000000004</v>
      </c>
      <c r="O164" s="113">
        <f t="shared" si="294"/>
        <v>0</v>
      </c>
      <c r="P164" s="186">
        <f t="shared" si="295"/>
        <v>-29.953000000000003</v>
      </c>
      <c r="Q164" s="186">
        <f t="shared" si="296"/>
        <v>73.019000000000005</v>
      </c>
      <c r="R164"/>
      <c r="S164" s="205"/>
      <c r="T164" s="205"/>
      <c r="V164" s="165"/>
      <c r="W164" s="165"/>
      <c r="AM164" s="21"/>
    </row>
    <row r="165" spans="1:41">
      <c r="A165" s="111">
        <f>InvTRA!A165</f>
        <v>3</v>
      </c>
      <c r="B165" s="111">
        <f>InvTRA!B165</f>
        <v>9</v>
      </c>
      <c r="C165" s="111">
        <f>InvTRA!C165</f>
        <v>10</v>
      </c>
      <c r="D165" s="111">
        <f>InvTRA!D165</f>
        <v>2</v>
      </c>
      <c r="E165" s="6" t="str">
        <f>InvTRA!E165</f>
        <v>Vdes</v>
      </c>
      <c r="F165" s="111">
        <f>InvTRA!F165</f>
        <v>-30.452999999999999</v>
      </c>
      <c r="G165" s="111">
        <f>InvTRA!G165</f>
        <v>-19.747</v>
      </c>
      <c r="H165" s="111">
        <f>InvTRA!H165</f>
        <v>-50.789000000000001</v>
      </c>
      <c r="I165" s="111">
        <f>InvTRA!I165</f>
        <v>0</v>
      </c>
      <c r="J165" s="111">
        <f>InvTRA!J165</f>
        <v>-0.69699999999999995</v>
      </c>
      <c r="K165" s="111">
        <f>InvTRA!K165</f>
        <v>-1.083</v>
      </c>
      <c r="L165" s="110">
        <f t="shared" si="291"/>
        <v>-51.486000000000004</v>
      </c>
      <c r="M165" s="110">
        <f t="shared" si="292"/>
        <v>0</v>
      </c>
      <c r="N165" s="10">
        <f t="shared" si="293"/>
        <v>-51.486000000000004</v>
      </c>
      <c r="O165" s="113">
        <f t="shared" si="294"/>
        <v>0</v>
      </c>
      <c r="P165" s="186">
        <f t="shared" si="295"/>
        <v>-71.233000000000004</v>
      </c>
      <c r="Q165" s="186">
        <f t="shared" si="296"/>
        <v>31.739000000000004</v>
      </c>
      <c r="R165"/>
      <c r="S165" s="205"/>
      <c r="T165" s="205"/>
      <c r="V165" s="165"/>
      <c r="W165" s="165"/>
      <c r="AM165" s="21"/>
    </row>
    <row r="166" spans="1:41">
      <c r="A166" s="111">
        <f>InvTRA!A166</f>
        <v>3</v>
      </c>
      <c r="B166" s="111">
        <f>InvTRA!B166</f>
        <v>9</v>
      </c>
      <c r="C166" s="111">
        <f>InvTRA!C166</f>
        <v>10</v>
      </c>
      <c r="D166" s="111">
        <f>InvTRA!D166</f>
        <v>1</v>
      </c>
      <c r="E166" s="6" t="str">
        <f>InvTRA!E166</f>
        <v>Msin</v>
      </c>
      <c r="F166" s="111">
        <f>InvTRA!F166</f>
        <v>-16.414000000000001</v>
      </c>
      <c r="G166" s="111">
        <f>InvTRA!G166</f>
        <v>-10.378</v>
      </c>
      <c r="H166" s="111">
        <f>InvTRA!H166</f>
        <v>98.864000000000004</v>
      </c>
      <c r="I166" s="111">
        <f>InvTRA!I166</f>
        <v>0</v>
      </c>
      <c r="J166" s="111">
        <f>InvTRA!J166</f>
        <v>1.306</v>
      </c>
      <c r="K166" s="111">
        <f>InvTRA!K166</f>
        <v>2.0289999999999999</v>
      </c>
      <c r="L166" s="110">
        <f t="shared" si="291"/>
        <v>100.17</v>
      </c>
      <c r="M166" s="110">
        <f t="shared" si="292"/>
        <v>0</v>
      </c>
      <c r="N166" s="10">
        <f t="shared" si="293"/>
        <v>100.17</v>
      </c>
      <c r="O166" s="113">
        <f t="shared" si="294"/>
        <v>0</v>
      </c>
      <c r="P166" s="186">
        <f t="shared" si="295"/>
        <v>89.792000000000002</v>
      </c>
      <c r="Q166" s="186">
        <f t="shared" si="296"/>
        <v>-110.548</v>
      </c>
      <c r="R166" s="124">
        <v>30</v>
      </c>
      <c r="S166" s="205">
        <f t="shared" si="330"/>
        <v>84.738500000000002</v>
      </c>
      <c r="T166" s="205">
        <f t="shared" si="331"/>
        <v>-99.646600000000007</v>
      </c>
      <c r="U166" s="166">
        <v>60</v>
      </c>
      <c r="V166" s="208">
        <f t="shared" ref="V166:V167" si="364">-MIN(S166:T166)/(0.9*(U166-4)/100*391.3)*10</f>
        <v>5.0526835659726022</v>
      </c>
      <c r="W166" s="113">
        <f t="shared" ref="W166:W167" si="365">MAX(S166:T166)/(0.9*(U166-4)/100*391.3)*10</f>
        <v>4.2967529886134539</v>
      </c>
      <c r="X166" s="3">
        <v>6.03</v>
      </c>
      <c r="Y166" s="3">
        <v>6.03</v>
      </c>
      <c r="Z166" t="b">
        <f t="shared" ref="Z166:Z167" si="366">X166&gt;V166</f>
        <v>1</v>
      </c>
      <c r="AA166" t="b">
        <f t="shared" ref="AA166:AA167" si="367">Y166&gt;W166</f>
        <v>1</v>
      </c>
      <c r="AB166" t="b">
        <f t="shared" ref="AB166:AB167" si="368">Y166&gt;5.6</f>
        <v>1</v>
      </c>
      <c r="AC166" t="b">
        <f t="shared" ref="AC166:AC167" si="369">Y166&lt;X166+14</f>
        <v>1</v>
      </c>
      <c r="AD166" t="b">
        <f t="shared" ref="AD166:AD167" si="370">X166&gt;50*Y166/100</f>
        <v>1</v>
      </c>
      <c r="AE166" t="b">
        <f t="shared" ref="AE166:AE167" si="371">X166&gt;1/4*Y166</f>
        <v>1</v>
      </c>
      <c r="AF166" s="212">
        <v>-118.9</v>
      </c>
      <c r="AG166" s="212">
        <v>118.9</v>
      </c>
      <c r="AH166" s="212">
        <v>4.3</v>
      </c>
      <c r="AI166" s="212">
        <f>AH166-(R166+R167)/200</f>
        <v>3.8</v>
      </c>
      <c r="AJ166" s="22">
        <f>MAX(AG166-AF167,AG167-AF166)/AI166*1.2</f>
        <v>75.094736842105277</v>
      </c>
      <c r="AK166" s="212">
        <f>(P168-P169)/AH166</f>
        <v>9.6000000000000014</v>
      </c>
      <c r="AL166" s="211">
        <f>AK166*AI166/2</f>
        <v>18.240000000000002</v>
      </c>
      <c r="AM166" s="26">
        <f>AJ166+AL166</f>
        <v>93.334736842105286</v>
      </c>
      <c r="AN166" s="211">
        <f>AM166/(0.9*(U166-4)/100*391.9*1)*10</f>
        <v>4.7253883624601194</v>
      </c>
      <c r="AO166" s="211">
        <f>AM166/(0.9*(U166-4)/100*391.9*2)*10</f>
        <v>2.3626941812300597</v>
      </c>
    </row>
    <row r="167" spans="1:41">
      <c r="A167" s="111">
        <f>InvTRA!A167</f>
        <v>3</v>
      </c>
      <c r="B167" s="111">
        <f>InvTRA!B167</f>
        <v>9</v>
      </c>
      <c r="C167" s="111">
        <f>InvTRA!C167</f>
        <v>10</v>
      </c>
      <c r="D167" s="111">
        <f>InvTRA!D167</f>
        <v>1</v>
      </c>
      <c r="E167" s="6" t="str">
        <f>InvTRA!E167</f>
        <v>Mdes</v>
      </c>
      <c r="F167" s="111">
        <f>InvTRA!F167</f>
        <v>-23.763000000000002</v>
      </c>
      <c r="G167" s="111">
        <f>InvTRA!G167</f>
        <v>-15.308</v>
      </c>
      <c r="H167" s="111">
        <f>InvTRA!H167</f>
        <v>-126.846</v>
      </c>
      <c r="I167" s="111">
        <f>InvTRA!I167</f>
        <v>0</v>
      </c>
      <c r="J167" s="111">
        <f>InvTRA!J167</f>
        <v>-1.673</v>
      </c>
      <c r="K167" s="111">
        <f>InvTRA!K167</f>
        <v>-2.6</v>
      </c>
      <c r="L167" s="110">
        <f t="shared" si="291"/>
        <v>-128.51900000000001</v>
      </c>
      <c r="M167" s="110">
        <f t="shared" si="292"/>
        <v>0</v>
      </c>
      <c r="N167" s="10">
        <f t="shared" si="293"/>
        <v>-128.51900000000001</v>
      </c>
      <c r="O167" s="113">
        <f t="shared" si="294"/>
        <v>0</v>
      </c>
      <c r="P167" s="186">
        <f t="shared" si="295"/>
        <v>-143.827</v>
      </c>
      <c r="Q167" s="186">
        <f t="shared" si="296"/>
        <v>113.21100000000001</v>
      </c>
      <c r="R167" s="124">
        <v>70</v>
      </c>
      <c r="S167" s="205">
        <f t="shared" si="330"/>
        <v>-117.58750000000001</v>
      </c>
      <c r="T167" s="205">
        <f t="shared" si="331"/>
        <v>102.22240000000001</v>
      </c>
      <c r="U167" s="166">
        <v>60</v>
      </c>
      <c r="V167" s="208">
        <f t="shared" si="364"/>
        <v>5.9623953934585163</v>
      </c>
      <c r="W167" s="113">
        <f t="shared" si="365"/>
        <v>5.1832921600363457</v>
      </c>
      <c r="X167" s="3">
        <v>6.03</v>
      </c>
      <c r="Y167" s="3">
        <v>6.03</v>
      </c>
      <c r="Z167" t="b">
        <f t="shared" si="366"/>
        <v>1</v>
      </c>
      <c r="AA167" t="b">
        <f t="shared" si="367"/>
        <v>1</v>
      </c>
      <c r="AB167" t="b">
        <f t="shared" si="368"/>
        <v>1</v>
      </c>
      <c r="AC167" t="b">
        <f t="shared" si="369"/>
        <v>1</v>
      </c>
      <c r="AD167" t="b">
        <f t="shared" si="370"/>
        <v>1</v>
      </c>
      <c r="AE167" t="b">
        <f t="shared" si="371"/>
        <v>1</v>
      </c>
      <c r="AF167" s="212">
        <v>-118.9</v>
      </c>
      <c r="AG167" s="212">
        <v>118.9</v>
      </c>
    </row>
    <row r="168" spans="1:41">
      <c r="A168" s="111">
        <f>InvTRA!A168</f>
        <v>3</v>
      </c>
      <c r="B168" s="111">
        <f>InvTRA!B168</f>
        <v>9</v>
      </c>
      <c r="C168" s="111">
        <f>InvTRA!C168</f>
        <v>10</v>
      </c>
      <c r="D168" s="111">
        <f>InvTRA!D168</f>
        <v>1</v>
      </c>
      <c r="E168" s="6" t="str">
        <f>InvTRA!E168</f>
        <v>Vsin</v>
      </c>
      <c r="F168" s="111">
        <f>InvTRA!F168</f>
        <v>30.390999999999998</v>
      </c>
      <c r="G168" s="111">
        <f>InvTRA!G168</f>
        <v>19.492999999999999</v>
      </c>
      <c r="H168" s="111">
        <f>InvTRA!H168</f>
        <v>-52.49</v>
      </c>
      <c r="I168" s="111">
        <f>InvTRA!I168</f>
        <v>0</v>
      </c>
      <c r="J168" s="111">
        <f>InvTRA!J168</f>
        <v>-0.69299999999999995</v>
      </c>
      <c r="K168" s="111">
        <f>InvTRA!K168</f>
        <v>-1.0760000000000001</v>
      </c>
      <c r="L168" s="110">
        <f t="shared" si="291"/>
        <v>-53.183</v>
      </c>
      <c r="M168" s="110">
        <f t="shared" si="292"/>
        <v>0</v>
      </c>
      <c r="N168" s="10">
        <f t="shared" si="293"/>
        <v>-53.183</v>
      </c>
      <c r="O168" s="113">
        <f t="shared" si="294"/>
        <v>0</v>
      </c>
      <c r="P168" s="186">
        <f t="shared" si="295"/>
        <v>-33.69</v>
      </c>
      <c r="Q168" s="186">
        <f t="shared" si="296"/>
        <v>72.676000000000002</v>
      </c>
      <c r="R168"/>
      <c r="S168" s="205"/>
      <c r="T168" s="205"/>
      <c r="V168" s="113"/>
      <c r="W168" s="113"/>
    </row>
    <row r="169" spans="1:41">
      <c r="A169" s="111">
        <f>InvTRA!A169</f>
        <v>3</v>
      </c>
      <c r="B169" s="111">
        <f>InvTRA!B169</f>
        <v>9</v>
      </c>
      <c r="C169" s="111">
        <f>InvTRA!C169</f>
        <v>10</v>
      </c>
      <c r="D169" s="111">
        <f>InvTRA!D169</f>
        <v>1</v>
      </c>
      <c r="E169" s="6" t="str">
        <f>InvTRA!E169</f>
        <v>Vdes</v>
      </c>
      <c r="F169" s="111">
        <f>InvTRA!F169</f>
        <v>-33.808</v>
      </c>
      <c r="G169" s="111">
        <f>InvTRA!G169</f>
        <v>-21.786999999999999</v>
      </c>
      <c r="H169" s="111">
        <f>InvTRA!H169</f>
        <v>-52.49</v>
      </c>
      <c r="I169" s="111">
        <f>InvTRA!I169</f>
        <v>0</v>
      </c>
      <c r="J169" s="111">
        <f>InvTRA!J169</f>
        <v>-0.69299999999999995</v>
      </c>
      <c r="K169" s="111">
        <f>InvTRA!K169</f>
        <v>-1.0760000000000001</v>
      </c>
      <c r="L169" s="110">
        <f t="shared" si="291"/>
        <v>-53.183</v>
      </c>
      <c r="M169" s="110">
        <f t="shared" si="292"/>
        <v>0</v>
      </c>
      <c r="N169" s="10">
        <f t="shared" si="293"/>
        <v>-53.183</v>
      </c>
      <c r="O169" s="113">
        <f t="shared" si="294"/>
        <v>0</v>
      </c>
      <c r="P169" s="186">
        <f t="shared" si="295"/>
        <v>-74.97</v>
      </c>
      <c r="Q169" s="186">
        <f t="shared" si="296"/>
        <v>31.396000000000001</v>
      </c>
      <c r="R169"/>
      <c r="S169" s="205"/>
      <c r="T169" s="205"/>
      <c r="V169" s="113"/>
      <c r="W169" s="113"/>
    </row>
    <row r="170" spans="1:41">
      <c r="A170" s="111">
        <f>InvTRA!A170</f>
        <v>3</v>
      </c>
      <c r="B170" s="111">
        <f>InvTRA!B170</f>
        <v>10</v>
      </c>
      <c r="C170" s="111">
        <f>InvTRA!C170</f>
        <v>11</v>
      </c>
      <c r="D170" s="111">
        <f>InvTRA!D170</f>
        <v>6</v>
      </c>
      <c r="E170" s="6" t="str">
        <f>InvTRA!E170</f>
        <v>Msin</v>
      </c>
      <c r="F170" s="111">
        <f>InvTRA!F170</f>
        <v>-46.526000000000003</v>
      </c>
      <c r="G170" s="111">
        <f>InvTRA!G170</f>
        <v>-27.210999999999999</v>
      </c>
      <c r="H170" s="111">
        <f>InvTRA!H170</f>
        <v>21.588999999999999</v>
      </c>
      <c r="I170" s="111">
        <f>InvTRA!I170</f>
        <v>0</v>
      </c>
      <c r="J170" s="111">
        <f>InvTRA!J170</f>
        <v>0.36499999999999999</v>
      </c>
      <c r="K170" s="111">
        <f>InvTRA!K170</f>
        <v>0.56799999999999995</v>
      </c>
      <c r="L170" s="110">
        <f t="shared" si="291"/>
        <v>21.953999999999997</v>
      </c>
      <c r="M170" s="110">
        <f t="shared" si="292"/>
        <v>0</v>
      </c>
      <c r="N170" s="10">
        <f t="shared" si="293"/>
        <v>21.953999999999997</v>
      </c>
      <c r="O170" s="113">
        <f t="shared" si="294"/>
        <v>0</v>
      </c>
      <c r="P170" s="186">
        <f t="shared" si="295"/>
        <v>-5.2570000000000014</v>
      </c>
      <c r="Q170" s="186">
        <f t="shared" si="296"/>
        <v>-49.164999999999992</v>
      </c>
      <c r="R170" s="124">
        <v>70</v>
      </c>
      <c r="S170" s="205">
        <f t="shared" si="330"/>
        <v>6.6829000000000001</v>
      </c>
      <c r="T170" s="205">
        <f t="shared" si="331"/>
        <v>-29.818399999999993</v>
      </c>
      <c r="U170" s="166">
        <v>50</v>
      </c>
      <c r="V170" s="208">
        <f t="shared" ref="V170:V171" si="372">-MIN(S170:T170)/(0.9*(U170-4)/100*391.3)*10</f>
        <v>1.8406624271133873</v>
      </c>
      <c r="W170" s="208">
        <f t="shared" ref="W170:W171" si="373">MAX(S170:T170)/(0.9*(U170-4)/100*391.3)*10</f>
        <v>0.412529275016636</v>
      </c>
      <c r="X170" s="3">
        <v>6.03</v>
      </c>
      <c r="Y170" s="3">
        <v>6.03</v>
      </c>
      <c r="Z170" t="b">
        <f t="shared" ref="Z170:Z171" si="374">X170&gt;V170</f>
        <v>1</v>
      </c>
      <c r="AA170" t="b">
        <f t="shared" ref="AA170:AA171" si="375">Y170&gt;W170</f>
        <v>1</v>
      </c>
      <c r="AB170" t="b">
        <f t="shared" ref="AB170:AB171" si="376">Y170&gt;5.6</f>
        <v>1</v>
      </c>
      <c r="AC170" t="b">
        <f t="shared" ref="AC170:AC171" si="377">Y170&lt;X170+14</f>
        <v>1</v>
      </c>
      <c r="AD170" t="b">
        <f t="shared" ref="AD170:AD171" si="378">X170&gt;50*Y170/100</f>
        <v>1</v>
      </c>
      <c r="AE170" t="b">
        <f t="shared" ref="AE170:AE171" si="379">X170&gt;1/4*Y170</f>
        <v>1</v>
      </c>
      <c r="AF170" s="212">
        <v>-97.7</v>
      </c>
      <c r="AG170" s="212">
        <v>97.7</v>
      </c>
      <c r="AH170" s="212">
        <v>3.4</v>
      </c>
      <c r="AI170" s="212">
        <f>AH170-(R170+R171)/200</f>
        <v>2.9</v>
      </c>
      <c r="AJ170" s="22">
        <f>MAX(AG170-AF171,AG171-AF170)/AI170*1.2</f>
        <v>80.855172413793099</v>
      </c>
      <c r="AK170" s="212">
        <f>(P172-P173)/AH170</f>
        <v>24.89</v>
      </c>
      <c r="AL170" s="211">
        <f>AK170*AI170/2</f>
        <v>36.090499999999999</v>
      </c>
      <c r="AM170" s="26">
        <f>AJ170+AL170</f>
        <v>116.94567241379309</v>
      </c>
      <c r="AN170" s="211">
        <f>AM170/(0.9*(U170-4)/100*391.9*1)*10</f>
        <v>7.2078966470664474</v>
      </c>
      <c r="AO170" s="211">
        <f>AM170/(0.9*(U170-4)/100*391.9*2)*10</f>
        <v>3.6039483235332237</v>
      </c>
    </row>
    <row r="171" spans="1:41">
      <c r="A171" s="111">
        <f>InvTRA!A171</f>
        <v>3</v>
      </c>
      <c r="B171" s="111">
        <f>InvTRA!B171</f>
        <v>10</v>
      </c>
      <c r="C171" s="111">
        <f>InvTRA!C171</f>
        <v>11</v>
      </c>
      <c r="D171" s="111">
        <f>InvTRA!D171</f>
        <v>6</v>
      </c>
      <c r="E171" s="6" t="str">
        <f>InvTRA!E171</f>
        <v>Mdes</v>
      </c>
      <c r="F171" s="111">
        <f>InvTRA!F171</f>
        <v>-32.453000000000003</v>
      </c>
      <c r="G171" s="111">
        <f>InvTRA!G171</f>
        <v>-19.113</v>
      </c>
      <c r="H171" s="111">
        <f>InvTRA!H171</f>
        <v>-13.794</v>
      </c>
      <c r="I171" s="111">
        <f>InvTRA!I171</f>
        <v>0</v>
      </c>
      <c r="J171" s="111">
        <f>InvTRA!J171</f>
        <v>-0.23300000000000001</v>
      </c>
      <c r="K171" s="111">
        <f>InvTRA!K171</f>
        <v>-0.36199999999999999</v>
      </c>
      <c r="L171" s="110">
        <f t="shared" si="291"/>
        <v>-14.027000000000001</v>
      </c>
      <c r="M171" s="110">
        <f t="shared" si="292"/>
        <v>0</v>
      </c>
      <c r="N171" s="10">
        <f t="shared" si="293"/>
        <v>-14.027000000000001</v>
      </c>
      <c r="O171" s="113">
        <f t="shared" si="294"/>
        <v>0</v>
      </c>
      <c r="P171" s="186">
        <f t="shared" si="295"/>
        <v>-33.14</v>
      </c>
      <c r="Q171" s="186">
        <f t="shared" si="296"/>
        <v>-5.0859999999999985</v>
      </c>
      <c r="R171" s="124">
        <v>30</v>
      </c>
      <c r="S171" s="205">
        <f t="shared" si="330"/>
        <v>-25.563200000000002</v>
      </c>
      <c r="T171" s="205">
        <f t="shared" si="331"/>
        <v>-0.68349999999999866</v>
      </c>
      <c r="U171" s="166">
        <v>50</v>
      </c>
      <c r="V171" s="208">
        <f t="shared" si="372"/>
        <v>1.5779928418957743</v>
      </c>
      <c r="W171" s="208">
        <f t="shared" si="373"/>
        <v>-4.2191826822767085E-2</v>
      </c>
      <c r="X171" s="3">
        <v>6.03</v>
      </c>
      <c r="Y171" s="3">
        <v>6.03</v>
      </c>
      <c r="Z171" t="b">
        <f t="shared" si="374"/>
        <v>1</v>
      </c>
      <c r="AA171" t="b">
        <f t="shared" si="375"/>
        <v>1</v>
      </c>
      <c r="AB171" t="b">
        <f t="shared" si="376"/>
        <v>1</v>
      </c>
      <c r="AC171" t="b">
        <f t="shared" si="377"/>
        <v>1</v>
      </c>
      <c r="AD171" t="b">
        <f t="shared" si="378"/>
        <v>1</v>
      </c>
      <c r="AE171" t="b">
        <f t="shared" si="379"/>
        <v>1</v>
      </c>
      <c r="AF171" s="212">
        <v>-97.7</v>
      </c>
      <c r="AG171" s="212">
        <v>97.7</v>
      </c>
    </row>
    <row r="172" spans="1:41">
      <c r="A172" s="111">
        <f>InvTRA!A172</f>
        <v>3</v>
      </c>
      <c r="B172" s="111">
        <f>InvTRA!B172</f>
        <v>10</v>
      </c>
      <c r="C172" s="111">
        <f>InvTRA!C172</f>
        <v>11</v>
      </c>
      <c r="D172" s="111">
        <f>InvTRA!D172</f>
        <v>6</v>
      </c>
      <c r="E172" s="6" t="str">
        <f>InvTRA!E172</f>
        <v>Vsin</v>
      </c>
      <c r="F172" s="111">
        <f>InvTRA!F172</f>
        <v>76.355000000000004</v>
      </c>
      <c r="G172" s="111">
        <f>InvTRA!G172</f>
        <v>44.695</v>
      </c>
      <c r="H172" s="111">
        <f>InvTRA!H172</f>
        <v>-10.404999999999999</v>
      </c>
      <c r="I172" s="111">
        <f>InvTRA!I172</f>
        <v>0</v>
      </c>
      <c r="J172" s="111">
        <f>InvTRA!J172</f>
        <v>-0.17599999999999999</v>
      </c>
      <c r="K172" s="111">
        <f>InvTRA!K172</f>
        <v>-0.27300000000000002</v>
      </c>
      <c r="L172" s="110">
        <f t="shared" si="291"/>
        <v>-10.581</v>
      </c>
      <c r="M172" s="110">
        <f t="shared" si="292"/>
        <v>0</v>
      </c>
      <c r="N172" s="10">
        <f t="shared" si="293"/>
        <v>-10.581</v>
      </c>
      <c r="O172" s="113">
        <f t="shared" si="294"/>
        <v>0</v>
      </c>
      <c r="P172" s="186">
        <f t="shared" si="295"/>
        <v>34.114000000000004</v>
      </c>
      <c r="Q172" s="186">
        <f t="shared" si="296"/>
        <v>55.275999999999996</v>
      </c>
      <c r="R172"/>
      <c r="S172" s="205"/>
      <c r="T172" s="205"/>
      <c r="V172" s="165"/>
      <c r="W172" s="165"/>
    </row>
    <row r="173" spans="1:41">
      <c r="A173" s="111">
        <f>InvTRA!A173</f>
        <v>3</v>
      </c>
      <c r="B173" s="111">
        <f>InvTRA!B173</f>
        <v>10</v>
      </c>
      <c r="C173" s="111">
        <f>InvTRA!C173</f>
        <v>11</v>
      </c>
      <c r="D173" s="111">
        <f>InvTRA!D173</f>
        <v>6</v>
      </c>
      <c r="E173" s="6" t="str">
        <f>InvTRA!E173</f>
        <v>Vdes</v>
      </c>
      <c r="F173" s="111">
        <f>InvTRA!F173</f>
        <v>-68.076999999999998</v>
      </c>
      <c r="G173" s="111">
        <f>InvTRA!G173</f>
        <v>-39.930999999999997</v>
      </c>
      <c r="H173" s="111">
        <f>InvTRA!H173</f>
        <v>-10.404999999999999</v>
      </c>
      <c r="I173" s="111">
        <f>InvTRA!I173</f>
        <v>0</v>
      </c>
      <c r="J173" s="111">
        <f>InvTRA!J173</f>
        <v>-0.17599999999999999</v>
      </c>
      <c r="K173" s="111">
        <f>InvTRA!K173</f>
        <v>-0.27300000000000002</v>
      </c>
      <c r="L173" s="110">
        <f t="shared" si="291"/>
        <v>-10.581</v>
      </c>
      <c r="M173" s="110">
        <f t="shared" si="292"/>
        <v>0</v>
      </c>
      <c r="N173" s="10">
        <f t="shared" si="293"/>
        <v>-10.581</v>
      </c>
      <c r="O173" s="113">
        <f t="shared" si="294"/>
        <v>0</v>
      </c>
      <c r="P173" s="186">
        <f t="shared" si="295"/>
        <v>-50.512</v>
      </c>
      <c r="Q173" s="186">
        <f t="shared" si="296"/>
        <v>-29.349999999999998</v>
      </c>
      <c r="R173"/>
      <c r="S173" s="205"/>
      <c r="T173" s="205"/>
      <c r="V173" s="165"/>
      <c r="W173" s="165"/>
    </row>
    <row r="174" spans="1:41">
      <c r="A174" s="111">
        <f>InvTRA!A174</f>
        <v>3</v>
      </c>
      <c r="B174" s="111">
        <f>InvTRA!B174</f>
        <v>10</v>
      </c>
      <c r="C174" s="111">
        <f>InvTRA!C174</f>
        <v>11</v>
      </c>
      <c r="D174" s="111">
        <f>InvTRA!D174</f>
        <v>5</v>
      </c>
      <c r="E174" s="6" t="str">
        <f>InvTRA!E174</f>
        <v>Msin</v>
      </c>
      <c r="F174" s="111">
        <f>InvTRA!F174</f>
        <v>-58.167000000000002</v>
      </c>
      <c r="G174" s="111">
        <f>InvTRA!G174</f>
        <v>-34.287999999999997</v>
      </c>
      <c r="H174" s="111">
        <f>InvTRA!H174</f>
        <v>45.912999999999997</v>
      </c>
      <c r="I174" s="111">
        <f>InvTRA!I174</f>
        <v>0</v>
      </c>
      <c r="J174" s="111">
        <f>InvTRA!J174</f>
        <v>0.73399999999999999</v>
      </c>
      <c r="K174" s="111">
        <f>InvTRA!K174</f>
        <v>1.141</v>
      </c>
      <c r="L174" s="110">
        <f t="shared" si="291"/>
        <v>46.646999999999998</v>
      </c>
      <c r="M174" s="110">
        <f t="shared" si="292"/>
        <v>0</v>
      </c>
      <c r="N174" s="10">
        <f t="shared" si="293"/>
        <v>46.646999999999998</v>
      </c>
      <c r="O174" s="113">
        <f t="shared" si="294"/>
        <v>0</v>
      </c>
      <c r="P174" s="186">
        <f t="shared" si="295"/>
        <v>12.359000000000002</v>
      </c>
      <c r="Q174" s="186">
        <f t="shared" si="296"/>
        <v>-80.935000000000002</v>
      </c>
      <c r="R174" s="124">
        <v>70</v>
      </c>
      <c r="S174" s="205">
        <f t="shared" si="330"/>
        <v>1.9878000000000036</v>
      </c>
      <c r="T174" s="205">
        <f t="shared" si="331"/>
        <v>-53.434800000000003</v>
      </c>
      <c r="U174" s="166">
        <v>50</v>
      </c>
      <c r="V174" s="208">
        <f t="shared" ref="V174:V175" si="380">-MIN(S174:T174)/(0.9*(U174-4)/100*391.3)*10</f>
        <v>3.2984810942343805</v>
      </c>
      <c r="W174" s="208">
        <f t="shared" ref="W174:W175" si="381">MAX(S174:T174)/(0.9*(U174-4)/100*391.3)*10</f>
        <v>0.1227050670933383</v>
      </c>
      <c r="X174" s="3">
        <v>4.0199999999999996</v>
      </c>
      <c r="Y174" s="3">
        <v>6.03</v>
      </c>
      <c r="Z174" t="b">
        <f t="shared" ref="Z174:Z175" si="382">X174&gt;V174</f>
        <v>1</v>
      </c>
      <c r="AA174" t="b">
        <f t="shared" ref="AA174:AA175" si="383">Y174&gt;W174</f>
        <v>1</v>
      </c>
      <c r="AB174" t="b">
        <f t="shared" ref="AB174:AB175" si="384">Y174&gt;5.6</f>
        <v>1</v>
      </c>
      <c r="AC174" t="b">
        <f t="shared" ref="AC174:AC175" si="385">Y174&lt;X174+14</f>
        <v>1</v>
      </c>
      <c r="AD174" t="b">
        <f t="shared" ref="AD174:AD175" si="386">X174&gt;50*Y174/100</f>
        <v>1</v>
      </c>
      <c r="AE174" t="b">
        <f t="shared" ref="AE174:AE175" si="387">X174&gt;1/4*Y174</f>
        <v>1</v>
      </c>
      <c r="AF174" s="212">
        <v>-65.099999999999994</v>
      </c>
      <c r="AG174" s="212">
        <v>97.7</v>
      </c>
      <c r="AH174" s="212">
        <v>3.4</v>
      </c>
      <c r="AI174" s="212">
        <f>AH174-(R174+R175)/200</f>
        <v>2.9</v>
      </c>
      <c r="AJ174" s="22">
        <f>MAX(AG174-AF175,AG175-AF174)/AI174*1.2</f>
        <v>67.365517241379308</v>
      </c>
      <c r="AK174" s="212">
        <f>(P176-P177)/AH174</f>
        <v>29.810000000000002</v>
      </c>
      <c r="AL174" s="211">
        <f>AK174*AI174/2</f>
        <v>43.224499999999999</v>
      </c>
      <c r="AM174" s="26">
        <f>AJ174+AL174</f>
        <v>110.59001724137931</v>
      </c>
      <c r="AN174" s="211">
        <f>AM174/(0.9*(U174-4)/100*391.9*1)*10</f>
        <v>6.8161685509205947</v>
      </c>
      <c r="AO174" s="211">
        <f>AM174/(0.9*(U174-4)/100*391.9*2)*10</f>
        <v>3.4080842754602974</v>
      </c>
    </row>
    <row r="175" spans="1:41">
      <c r="A175" s="111">
        <f>InvTRA!A175</f>
        <v>3</v>
      </c>
      <c r="B175" s="111">
        <f>InvTRA!B175</f>
        <v>10</v>
      </c>
      <c r="C175" s="111">
        <f>InvTRA!C175</f>
        <v>11</v>
      </c>
      <c r="D175" s="111">
        <f>InvTRA!D175</f>
        <v>5</v>
      </c>
      <c r="E175" s="6" t="str">
        <f>InvTRA!E175</f>
        <v>Mdes</v>
      </c>
      <c r="F175" s="111">
        <f>InvTRA!F175</f>
        <v>-37.222999999999999</v>
      </c>
      <c r="G175" s="111">
        <f>InvTRA!G175</f>
        <v>-22.645</v>
      </c>
      <c r="H175" s="111">
        <f>InvTRA!H175</f>
        <v>-35.975999999999999</v>
      </c>
      <c r="I175" s="111">
        <f>InvTRA!I175</f>
        <v>0</v>
      </c>
      <c r="J175" s="111">
        <f>InvTRA!J175</f>
        <v>-0.57599999999999996</v>
      </c>
      <c r="K175" s="111">
        <f>InvTRA!K175</f>
        <v>-0.89500000000000002</v>
      </c>
      <c r="L175" s="110">
        <f t="shared" si="291"/>
        <v>-36.552</v>
      </c>
      <c r="M175" s="110">
        <f t="shared" si="292"/>
        <v>0</v>
      </c>
      <c r="N175" s="10">
        <f t="shared" si="293"/>
        <v>-36.552</v>
      </c>
      <c r="O175" s="113">
        <f t="shared" si="294"/>
        <v>0</v>
      </c>
      <c r="P175" s="186">
        <f t="shared" si="295"/>
        <v>-59.197000000000003</v>
      </c>
      <c r="Q175" s="186">
        <f t="shared" si="296"/>
        <v>13.907</v>
      </c>
      <c r="R175" s="124">
        <v>30</v>
      </c>
      <c r="S175" s="205">
        <f t="shared" si="330"/>
        <v>-48.438699999999997</v>
      </c>
      <c r="T175" s="205">
        <f t="shared" si="331"/>
        <v>10.489699999999999</v>
      </c>
      <c r="U175" s="166">
        <v>50</v>
      </c>
      <c r="V175" s="208">
        <f t="shared" si="380"/>
        <v>2.9900764329480198</v>
      </c>
      <c r="W175" s="208">
        <f t="shared" si="381"/>
        <v>0.64751954034057158</v>
      </c>
      <c r="X175" s="3">
        <v>4.0199999999999996</v>
      </c>
      <c r="Y175" s="3">
        <v>6.03</v>
      </c>
      <c r="Z175" t="b">
        <f t="shared" si="382"/>
        <v>1</v>
      </c>
      <c r="AA175" t="b">
        <f t="shared" si="383"/>
        <v>1</v>
      </c>
      <c r="AB175" t="b">
        <f t="shared" si="384"/>
        <v>1</v>
      </c>
      <c r="AC175" t="b">
        <f t="shared" si="385"/>
        <v>1</v>
      </c>
      <c r="AD175" t="b">
        <f t="shared" si="386"/>
        <v>1</v>
      </c>
      <c r="AE175" t="b">
        <f t="shared" si="387"/>
        <v>1</v>
      </c>
      <c r="AF175" s="212">
        <v>-65.099999999999994</v>
      </c>
      <c r="AG175" s="212">
        <v>97.7</v>
      </c>
    </row>
    <row r="176" spans="1:41">
      <c r="A176" s="111">
        <f>InvTRA!A176</f>
        <v>3</v>
      </c>
      <c r="B176" s="111">
        <f>InvTRA!B176</f>
        <v>10</v>
      </c>
      <c r="C176" s="111">
        <f>InvTRA!C176</f>
        <v>11</v>
      </c>
      <c r="D176" s="111">
        <f>InvTRA!D176</f>
        <v>5</v>
      </c>
      <c r="E176" s="6" t="str">
        <f>InvTRA!E176</f>
        <v>Vsin</v>
      </c>
      <c r="F176" s="111">
        <f>InvTRA!F176</f>
        <v>91.126000000000005</v>
      </c>
      <c r="G176" s="111">
        <f>InvTRA!G176</f>
        <v>54.101999999999997</v>
      </c>
      <c r="H176" s="111">
        <f>InvTRA!H176</f>
        <v>-24.085000000000001</v>
      </c>
      <c r="I176" s="111">
        <f>InvTRA!I176</f>
        <v>0</v>
      </c>
      <c r="J176" s="111">
        <f>InvTRA!J176</f>
        <v>-0.38500000000000001</v>
      </c>
      <c r="K176" s="111">
        <f>InvTRA!K176</f>
        <v>-0.59899999999999998</v>
      </c>
      <c r="L176" s="110">
        <f t="shared" si="291"/>
        <v>-24.470000000000002</v>
      </c>
      <c r="M176" s="110">
        <f t="shared" si="292"/>
        <v>0</v>
      </c>
      <c r="N176" s="10">
        <f t="shared" si="293"/>
        <v>-24.470000000000002</v>
      </c>
      <c r="O176" s="113">
        <f t="shared" si="294"/>
        <v>0</v>
      </c>
      <c r="P176" s="186">
        <f t="shared" si="295"/>
        <v>29.631999999999994</v>
      </c>
      <c r="Q176" s="186">
        <f t="shared" si="296"/>
        <v>78.572000000000003</v>
      </c>
      <c r="R176"/>
      <c r="S176" s="205"/>
      <c r="T176" s="205"/>
      <c r="V176" s="113"/>
      <c r="W176" s="113"/>
    </row>
    <row r="177" spans="1:41">
      <c r="A177" s="111">
        <f>InvTRA!A177</f>
        <v>3</v>
      </c>
      <c r="B177" s="111">
        <f>InvTRA!B177</f>
        <v>10</v>
      </c>
      <c r="C177" s="111">
        <f>InvTRA!C177</f>
        <v>11</v>
      </c>
      <c r="D177" s="111">
        <f>InvTRA!D177</f>
        <v>5</v>
      </c>
      <c r="E177" s="6" t="str">
        <f>InvTRA!E177</f>
        <v>Vdes</v>
      </c>
      <c r="F177" s="111">
        <f>InvTRA!F177</f>
        <v>-78.805999999999997</v>
      </c>
      <c r="G177" s="111">
        <f>InvTRA!G177</f>
        <v>-47.252000000000002</v>
      </c>
      <c r="H177" s="111">
        <f>InvTRA!H177</f>
        <v>-24.085000000000001</v>
      </c>
      <c r="I177" s="111">
        <f>InvTRA!I177</f>
        <v>0</v>
      </c>
      <c r="J177" s="111">
        <f>InvTRA!J177</f>
        <v>-0.38500000000000001</v>
      </c>
      <c r="K177" s="111">
        <f>InvTRA!K177</f>
        <v>-0.59899999999999998</v>
      </c>
      <c r="L177" s="110">
        <f t="shared" si="291"/>
        <v>-24.470000000000002</v>
      </c>
      <c r="M177" s="110">
        <f t="shared" si="292"/>
        <v>0</v>
      </c>
      <c r="N177" s="10">
        <f t="shared" si="293"/>
        <v>-24.470000000000002</v>
      </c>
      <c r="O177" s="113">
        <f t="shared" si="294"/>
        <v>0</v>
      </c>
      <c r="P177" s="186">
        <f t="shared" si="295"/>
        <v>-71.722000000000008</v>
      </c>
      <c r="Q177" s="186">
        <f t="shared" si="296"/>
        <v>-22.782</v>
      </c>
      <c r="R177"/>
      <c r="S177" s="205"/>
      <c r="T177" s="205"/>
      <c r="V177" s="113"/>
      <c r="W177" s="113"/>
    </row>
    <row r="178" spans="1:41">
      <c r="A178" s="111">
        <f>InvTRA!A178</f>
        <v>3</v>
      </c>
      <c r="B178" s="111">
        <f>InvTRA!B178</f>
        <v>10</v>
      </c>
      <c r="C178" s="111">
        <f>InvTRA!C178</f>
        <v>11</v>
      </c>
      <c r="D178" s="111">
        <f>InvTRA!D178</f>
        <v>4</v>
      </c>
      <c r="E178" s="6" t="str">
        <f>InvTRA!E178</f>
        <v>Msin</v>
      </c>
      <c r="F178" s="111">
        <f>InvTRA!F178</f>
        <v>-59.832999999999998</v>
      </c>
      <c r="G178" s="111">
        <f>InvTRA!G178</f>
        <v>-35.5</v>
      </c>
      <c r="H178" s="111">
        <f>InvTRA!H178</f>
        <v>85.831000000000003</v>
      </c>
      <c r="I178" s="111">
        <f>InvTRA!I178</f>
        <v>0</v>
      </c>
      <c r="J178" s="111">
        <f>InvTRA!J178</f>
        <v>1.29</v>
      </c>
      <c r="K178" s="111">
        <f>InvTRA!K178</f>
        <v>2.004</v>
      </c>
      <c r="L178" s="110">
        <f t="shared" si="291"/>
        <v>87.121000000000009</v>
      </c>
      <c r="M178" s="110">
        <f t="shared" si="292"/>
        <v>0</v>
      </c>
      <c r="N178" s="10">
        <f t="shared" si="293"/>
        <v>87.121000000000009</v>
      </c>
      <c r="O178" s="113">
        <f t="shared" si="294"/>
        <v>0</v>
      </c>
      <c r="P178" s="186">
        <f t="shared" si="295"/>
        <v>51.621000000000009</v>
      </c>
      <c r="Q178" s="186">
        <f t="shared" si="296"/>
        <v>-122.62100000000001</v>
      </c>
      <c r="R178" s="124">
        <v>70</v>
      </c>
      <c r="S178" s="205">
        <f t="shared" si="330"/>
        <v>47.438150000000007</v>
      </c>
      <c r="T178" s="205">
        <f t="shared" si="331"/>
        <v>-87.661950000000004</v>
      </c>
      <c r="U178" s="166">
        <v>60</v>
      </c>
      <c r="V178" s="208">
        <f t="shared" ref="V178:V179" si="388">-MIN(S178:T178)/(0.9*(U178-4)/100*391.3)*10</f>
        <v>4.4449895342752486</v>
      </c>
      <c r="W178" s="208">
        <f t="shared" ref="W178:W179" si="389">MAX(S178:T178)/(0.9*(U178-4)/100*391.3)*10</f>
        <v>2.4054002936893304</v>
      </c>
      <c r="X178" s="3">
        <v>6.03</v>
      </c>
      <c r="Y178" s="3">
        <v>6.03</v>
      </c>
      <c r="Z178" t="b">
        <f t="shared" ref="Z178:Z179" si="390">X178&gt;V178</f>
        <v>1</v>
      </c>
      <c r="AA178" t="b">
        <f t="shared" ref="AA178:AA179" si="391">Y178&gt;W178</f>
        <v>1</v>
      </c>
      <c r="AB178" t="b">
        <f t="shared" ref="AB178:AB179" si="392">Y178&gt;5.6</f>
        <v>1</v>
      </c>
      <c r="AC178" t="b">
        <f t="shared" ref="AC178:AC179" si="393">Y178&lt;X178+14</f>
        <v>1</v>
      </c>
      <c r="AD178" t="b">
        <f t="shared" ref="AD178:AD179" si="394">X178&gt;50*Y178/100</f>
        <v>1</v>
      </c>
      <c r="AE178" t="b">
        <f t="shared" ref="AE178:AE179" si="395">X178&gt;1/4*Y178</f>
        <v>1</v>
      </c>
      <c r="AF178" s="212">
        <v>-118.9</v>
      </c>
      <c r="AG178" s="212">
        <v>118.9</v>
      </c>
      <c r="AH178" s="212">
        <v>3.4</v>
      </c>
      <c r="AI178" s="212">
        <f>AH178-(R178+R179)/200</f>
        <v>2.9</v>
      </c>
      <c r="AJ178" s="22">
        <f>MAX(AG178-AF179,AG179-AF178)/AI178*1.2</f>
        <v>98.399999999999991</v>
      </c>
      <c r="AK178" s="212">
        <f>(P180-P181)/AH178</f>
        <v>30.56</v>
      </c>
      <c r="AL178" s="211">
        <f>AK178*AI178/2</f>
        <v>44.311999999999998</v>
      </c>
      <c r="AM178" s="26">
        <f>AJ178+AL178</f>
        <v>142.71199999999999</v>
      </c>
      <c r="AN178" s="211">
        <f>AM178/(0.9*(U178-4)/100*391.9*1)*10</f>
        <v>7.2252801775639233</v>
      </c>
      <c r="AO178" s="211">
        <f>AM178/(0.9*(U178-4)/100*391.9*2)*10</f>
        <v>3.6126400887819616</v>
      </c>
    </row>
    <row r="179" spans="1:41">
      <c r="A179" s="111">
        <f>InvTRA!A179</f>
        <v>3</v>
      </c>
      <c r="B179" s="111">
        <f>InvTRA!B179</f>
        <v>10</v>
      </c>
      <c r="C179" s="111">
        <f>InvTRA!C179</f>
        <v>11</v>
      </c>
      <c r="D179" s="111">
        <f>InvTRA!D179</f>
        <v>4</v>
      </c>
      <c r="E179" s="6" t="str">
        <f>InvTRA!E179</f>
        <v>Mdes</v>
      </c>
      <c r="F179" s="111">
        <f>InvTRA!F179</f>
        <v>-36.093000000000004</v>
      </c>
      <c r="G179" s="111">
        <f>InvTRA!G179</f>
        <v>-22.02</v>
      </c>
      <c r="H179" s="111">
        <f>InvTRA!H179</f>
        <v>-61.441000000000003</v>
      </c>
      <c r="I179" s="111">
        <f>InvTRA!I179</f>
        <v>0</v>
      </c>
      <c r="J179" s="111">
        <f>InvTRA!J179</f>
        <v>-0.92400000000000004</v>
      </c>
      <c r="K179" s="111">
        <f>InvTRA!K179</f>
        <v>-1.4359999999999999</v>
      </c>
      <c r="L179" s="110">
        <f t="shared" si="291"/>
        <v>-62.365000000000002</v>
      </c>
      <c r="M179" s="110">
        <f t="shared" si="292"/>
        <v>0</v>
      </c>
      <c r="N179" s="10">
        <f t="shared" si="293"/>
        <v>-62.365000000000002</v>
      </c>
      <c r="O179" s="113">
        <f t="shared" si="294"/>
        <v>0</v>
      </c>
      <c r="P179" s="186">
        <f t="shared" si="295"/>
        <v>-84.385000000000005</v>
      </c>
      <c r="Q179" s="186">
        <f t="shared" si="296"/>
        <v>40.344999999999999</v>
      </c>
      <c r="R179" s="124">
        <v>30</v>
      </c>
      <c r="S179" s="205">
        <f t="shared" si="330"/>
        <v>-70.59205</v>
      </c>
      <c r="T179" s="205">
        <f t="shared" si="331"/>
        <v>39.741849999999999</v>
      </c>
      <c r="U179" s="166">
        <v>60</v>
      </c>
      <c r="V179" s="208">
        <f t="shared" si="388"/>
        <v>3.5794426595921616</v>
      </c>
      <c r="W179" s="208">
        <f t="shared" si="389"/>
        <v>2.0151514690551235</v>
      </c>
      <c r="X179" s="3">
        <v>4.0199999999999996</v>
      </c>
      <c r="Y179" s="3">
        <v>6.03</v>
      </c>
      <c r="Z179" t="b">
        <f t="shared" si="390"/>
        <v>1</v>
      </c>
      <c r="AA179" t="b">
        <f t="shared" si="391"/>
        <v>1</v>
      </c>
      <c r="AB179" t="b">
        <f t="shared" si="392"/>
        <v>1</v>
      </c>
      <c r="AC179" t="b">
        <f t="shared" si="393"/>
        <v>1</v>
      </c>
      <c r="AD179" t="b">
        <f t="shared" si="394"/>
        <v>1</v>
      </c>
      <c r="AE179" t="b">
        <f t="shared" si="395"/>
        <v>1</v>
      </c>
      <c r="AF179" s="212">
        <v>-79.3</v>
      </c>
      <c r="AG179" s="212">
        <v>118.9</v>
      </c>
    </row>
    <row r="180" spans="1:41">
      <c r="A180" s="111">
        <f>InvTRA!A180</f>
        <v>3</v>
      </c>
      <c r="B180" s="111">
        <f>InvTRA!B180</f>
        <v>10</v>
      </c>
      <c r="C180" s="111">
        <f>InvTRA!C180</f>
        <v>11</v>
      </c>
      <c r="D180" s="111">
        <f>InvTRA!D180</f>
        <v>4</v>
      </c>
      <c r="E180" s="6" t="str">
        <f>InvTRA!E180</f>
        <v>Vsin</v>
      </c>
      <c r="F180" s="111">
        <f>InvTRA!F180</f>
        <v>93.596999999999994</v>
      </c>
      <c r="G180" s="111">
        <f>InvTRA!G180</f>
        <v>55.917000000000002</v>
      </c>
      <c r="H180" s="111">
        <f>InvTRA!H180</f>
        <v>-43.314999999999998</v>
      </c>
      <c r="I180" s="111">
        <f>InvTRA!I180</f>
        <v>0</v>
      </c>
      <c r="J180" s="111">
        <f>InvTRA!J180</f>
        <v>-0.65100000000000002</v>
      </c>
      <c r="K180" s="111">
        <f>InvTRA!K180</f>
        <v>-1.012</v>
      </c>
      <c r="L180" s="110">
        <f t="shared" si="291"/>
        <v>-43.966000000000001</v>
      </c>
      <c r="M180" s="110">
        <f t="shared" si="292"/>
        <v>0</v>
      </c>
      <c r="N180" s="10">
        <f t="shared" si="293"/>
        <v>-43.966000000000001</v>
      </c>
      <c r="O180" s="113">
        <f t="shared" si="294"/>
        <v>0</v>
      </c>
      <c r="P180" s="186">
        <f t="shared" si="295"/>
        <v>11.951000000000001</v>
      </c>
      <c r="Q180" s="186">
        <f t="shared" si="296"/>
        <v>99.88300000000001</v>
      </c>
      <c r="R180"/>
      <c r="S180" s="205"/>
      <c r="T180" s="205"/>
      <c r="V180" s="165"/>
      <c r="W180" s="165"/>
    </row>
    <row r="181" spans="1:41">
      <c r="A181" s="111">
        <f>InvTRA!A181</f>
        <v>3</v>
      </c>
      <c r="B181" s="111">
        <f>InvTRA!B181</f>
        <v>10</v>
      </c>
      <c r="C181" s="111">
        <f>InvTRA!C181</f>
        <v>11</v>
      </c>
      <c r="D181" s="111">
        <f>InvTRA!D181</f>
        <v>4</v>
      </c>
      <c r="E181" s="6" t="str">
        <f>InvTRA!E181</f>
        <v>Vdes</v>
      </c>
      <c r="F181" s="111">
        <f>InvTRA!F181</f>
        <v>-79.632999999999996</v>
      </c>
      <c r="G181" s="111">
        <f>InvTRA!G181</f>
        <v>-47.987000000000002</v>
      </c>
      <c r="H181" s="111">
        <f>InvTRA!H181</f>
        <v>-43.314999999999998</v>
      </c>
      <c r="I181" s="111">
        <f>InvTRA!I181</f>
        <v>0</v>
      </c>
      <c r="J181" s="111">
        <f>InvTRA!J181</f>
        <v>-0.65100000000000002</v>
      </c>
      <c r="K181" s="111">
        <f>InvTRA!K181</f>
        <v>-1.012</v>
      </c>
      <c r="L181" s="110">
        <f t="shared" si="291"/>
        <v>-43.966000000000001</v>
      </c>
      <c r="M181" s="110">
        <f t="shared" si="292"/>
        <v>0</v>
      </c>
      <c r="N181" s="10">
        <f t="shared" si="293"/>
        <v>-43.966000000000001</v>
      </c>
      <c r="O181" s="113">
        <f t="shared" si="294"/>
        <v>0</v>
      </c>
      <c r="P181" s="186">
        <f t="shared" si="295"/>
        <v>-91.953000000000003</v>
      </c>
      <c r="Q181" s="186">
        <f t="shared" si="296"/>
        <v>-4.0210000000000008</v>
      </c>
      <c r="R181"/>
      <c r="S181" s="205"/>
      <c r="T181" s="205"/>
      <c r="V181" s="165"/>
      <c r="W181" s="165"/>
    </row>
    <row r="182" spans="1:41">
      <c r="A182" s="111">
        <f>InvTRA!A182</f>
        <v>3</v>
      </c>
      <c r="B182" s="111">
        <f>InvTRA!B182</f>
        <v>10</v>
      </c>
      <c r="C182" s="111">
        <f>InvTRA!C182</f>
        <v>11</v>
      </c>
      <c r="D182" s="111">
        <f>InvTRA!D182</f>
        <v>3</v>
      </c>
      <c r="E182" s="6" t="str">
        <f>InvTRA!E182</f>
        <v>Msin</v>
      </c>
      <c r="F182" s="111">
        <f>InvTRA!F182</f>
        <v>-58.389000000000003</v>
      </c>
      <c r="G182" s="111">
        <f>InvTRA!G182</f>
        <v>-34.695999999999998</v>
      </c>
      <c r="H182" s="111">
        <f>InvTRA!H182</f>
        <v>110.414</v>
      </c>
      <c r="I182" s="111">
        <f>InvTRA!I182</f>
        <v>0</v>
      </c>
      <c r="J182" s="111">
        <f>InvTRA!J182</f>
        <v>1.5840000000000001</v>
      </c>
      <c r="K182" s="111">
        <f>InvTRA!K182</f>
        <v>2.4609999999999999</v>
      </c>
      <c r="L182" s="110">
        <f t="shared" si="291"/>
        <v>111.998</v>
      </c>
      <c r="M182" s="110">
        <f t="shared" si="292"/>
        <v>0</v>
      </c>
      <c r="N182" s="10">
        <f t="shared" si="293"/>
        <v>111.998</v>
      </c>
      <c r="O182" s="113">
        <f t="shared" si="294"/>
        <v>0</v>
      </c>
      <c r="P182" s="186">
        <f t="shared" si="295"/>
        <v>77.302000000000007</v>
      </c>
      <c r="Q182" s="186">
        <f t="shared" si="296"/>
        <v>-146.69400000000002</v>
      </c>
      <c r="R182" s="124">
        <v>70</v>
      </c>
      <c r="S182" s="205">
        <f t="shared" si="330"/>
        <v>76.882000000000005</v>
      </c>
      <c r="T182" s="205">
        <f t="shared" si="331"/>
        <v>-107.43310000000002</v>
      </c>
      <c r="U182" s="166">
        <v>60</v>
      </c>
      <c r="V182" s="208">
        <f t="shared" ref="V182:V183" si="396">-MIN(S182:T182)/(0.9*(U182-4)/100*391.3)*10</f>
        <v>5.4475060745824875</v>
      </c>
      <c r="W182" s="208">
        <f t="shared" ref="W182:W183" si="397">MAX(S182:T182)/(0.9*(U182-4)/100*391.3)*10</f>
        <v>3.8983810578494964</v>
      </c>
      <c r="X182" s="3">
        <v>6.03</v>
      </c>
      <c r="Y182" s="3">
        <v>6.03</v>
      </c>
      <c r="Z182" t="b">
        <f t="shared" ref="Z182:Z183" si="398">X182&gt;V182</f>
        <v>1</v>
      </c>
      <c r="AA182" t="b">
        <f t="shared" ref="AA182:AA183" si="399">Y182&gt;W182</f>
        <v>1</v>
      </c>
      <c r="AB182" t="b">
        <f t="shared" ref="AB182:AB183" si="400">Y182&gt;5.6</f>
        <v>1</v>
      </c>
      <c r="AC182" t="b">
        <f t="shared" ref="AC182:AC183" si="401">Y182&lt;X182+14</f>
        <v>1</v>
      </c>
      <c r="AD182" t="b">
        <f t="shared" ref="AD182:AD183" si="402">X182&gt;50*Y182/100</f>
        <v>1</v>
      </c>
      <c r="AE182" t="b">
        <f t="shared" ref="AE182:AE183" si="403">X182&gt;1/4*Y182</f>
        <v>1</v>
      </c>
      <c r="AF182" s="212">
        <v>-118.9</v>
      </c>
      <c r="AG182" s="212">
        <v>118.9</v>
      </c>
      <c r="AH182" s="212">
        <v>3.4</v>
      </c>
      <c r="AI182" s="212">
        <f>AH182-(R182+R183)/200</f>
        <v>2.9</v>
      </c>
      <c r="AJ182" s="22">
        <f>MAX(AG182-AF183,AG183-AF182)/AI182*1.2</f>
        <v>98.399999999999991</v>
      </c>
      <c r="AK182" s="212">
        <f>(P184-P185)/AH182</f>
        <v>30.56</v>
      </c>
      <c r="AL182" s="211">
        <f>AK182*AI182/2</f>
        <v>44.311999999999998</v>
      </c>
      <c r="AM182" s="26">
        <f>AJ182+AL182</f>
        <v>142.71199999999999</v>
      </c>
      <c r="AN182" s="211">
        <f>AM182/(0.9*(U182-4)/100*391.9*1)*10</f>
        <v>7.2252801775639233</v>
      </c>
      <c r="AO182" s="211">
        <f>AM182/(0.9*(U182-4)/100*391.9*2)*10</f>
        <v>3.6126400887819616</v>
      </c>
    </row>
    <row r="183" spans="1:41">
      <c r="A183" s="111">
        <f>InvTRA!A183</f>
        <v>3</v>
      </c>
      <c r="B183" s="111">
        <f>InvTRA!B183</f>
        <v>10</v>
      </c>
      <c r="C183" s="111">
        <f>InvTRA!C183</f>
        <v>11</v>
      </c>
      <c r="D183" s="111">
        <f>InvTRA!D183</f>
        <v>3</v>
      </c>
      <c r="E183" s="6" t="str">
        <f>InvTRA!E183</f>
        <v>Mdes</v>
      </c>
      <c r="F183" s="111">
        <f>InvTRA!F183</f>
        <v>-37.276000000000003</v>
      </c>
      <c r="G183" s="111">
        <f>InvTRA!G183</f>
        <v>-22.675999999999998</v>
      </c>
      <c r="H183" s="111">
        <f>InvTRA!H183</f>
        <v>-79.594999999999999</v>
      </c>
      <c r="I183" s="111">
        <f>InvTRA!I183</f>
        <v>0</v>
      </c>
      <c r="J183" s="111">
        <f>InvTRA!J183</f>
        <v>-1.1419999999999999</v>
      </c>
      <c r="K183" s="111">
        <f>InvTRA!K183</f>
        <v>-1.774</v>
      </c>
      <c r="L183" s="110">
        <f t="shared" si="291"/>
        <v>-80.736999999999995</v>
      </c>
      <c r="M183" s="110">
        <f t="shared" si="292"/>
        <v>0</v>
      </c>
      <c r="N183" s="10">
        <f t="shared" si="293"/>
        <v>-80.736999999999995</v>
      </c>
      <c r="O183" s="113">
        <f t="shared" si="294"/>
        <v>0</v>
      </c>
      <c r="P183" s="186">
        <f t="shared" si="295"/>
        <v>-103.413</v>
      </c>
      <c r="Q183" s="186">
        <f t="shared" si="296"/>
        <v>58.060999999999993</v>
      </c>
      <c r="R183" s="124">
        <v>30</v>
      </c>
      <c r="S183" s="205">
        <f t="shared" si="330"/>
        <v>-87.647400000000005</v>
      </c>
      <c r="T183" s="205">
        <f t="shared" si="331"/>
        <v>56.820499999999996</v>
      </c>
      <c r="U183" s="166">
        <v>60</v>
      </c>
      <c r="V183" s="208">
        <f t="shared" si="396"/>
        <v>4.444251761527509</v>
      </c>
      <c r="W183" s="208">
        <f t="shared" si="397"/>
        <v>2.8811420215074697</v>
      </c>
      <c r="X183" s="3">
        <v>6.03</v>
      </c>
      <c r="Y183" s="3">
        <v>6.03</v>
      </c>
      <c r="Z183" t="b">
        <f t="shared" si="398"/>
        <v>1</v>
      </c>
      <c r="AA183" t="b">
        <f t="shared" si="399"/>
        <v>1</v>
      </c>
      <c r="AB183" t="b">
        <f t="shared" si="400"/>
        <v>1</v>
      </c>
      <c r="AC183" t="b">
        <f t="shared" si="401"/>
        <v>1</v>
      </c>
      <c r="AD183" t="b">
        <f t="shared" si="402"/>
        <v>1</v>
      </c>
      <c r="AE183" t="b">
        <f t="shared" si="403"/>
        <v>1</v>
      </c>
      <c r="AF183" s="212">
        <v>-118.9</v>
      </c>
      <c r="AG183" s="212">
        <v>118.9</v>
      </c>
    </row>
    <row r="184" spans="1:41">
      <c r="A184" s="111">
        <f>InvTRA!A184</f>
        <v>3</v>
      </c>
      <c r="B184" s="111">
        <f>InvTRA!B184</f>
        <v>10</v>
      </c>
      <c r="C184" s="111">
        <f>InvTRA!C184</f>
        <v>11</v>
      </c>
      <c r="D184" s="111">
        <f>InvTRA!D184</f>
        <v>3</v>
      </c>
      <c r="E184" s="6" t="str">
        <f>InvTRA!E184</f>
        <v>Vsin</v>
      </c>
      <c r="F184" s="111">
        <f>InvTRA!F184</f>
        <v>92.825000000000003</v>
      </c>
      <c r="G184" s="111">
        <f>InvTRA!G184</f>
        <v>55.487000000000002</v>
      </c>
      <c r="H184" s="111">
        <f>InvTRA!H184</f>
        <v>-55.884999999999998</v>
      </c>
      <c r="I184" s="111">
        <f>InvTRA!I184</f>
        <v>0</v>
      </c>
      <c r="J184" s="111">
        <f>InvTRA!J184</f>
        <v>-0.80200000000000005</v>
      </c>
      <c r="K184" s="111">
        <f>InvTRA!K184</f>
        <v>-1.246</v>
      </c>
      <c r="L184" s="110">
        <f t="shared" si="291"/>
        <v>-56.686999999999998</v>
      </c>
      <c r="M184" s="110">
        <f t="shared" si="292"/>
        <v>0</v>
      </c>
      <c r="N184" s="10">
        <f t="shared" si="293"/>
        <v>-56.686999999999998</v>
      </c>
      <c r="O184" s="113">
        <f t="shared" si="294"/>
        <v>0</v>
      </c>
      <c r="P184" s="186">
        <f t="shared" si="295"/>
        <v>-1.1999999999999957</v>
      </c>
      <c r="Q184" s="186">
        <f t="shared" si="296"/>
        <v>112.17400000000001</v>
      </c>
      <c r="R184"/>
      <c r="S184" s="205"/>
      <c r="T184" s="205"/>
      <c r="V184" s="165"/>
      <c r="W184" s="165"/>
    </row>
    <row r="185" spans="1:41">
      <c r="A185" s="111">
        <f>InvTRA!A185</f>
        <v>3</v>
      </c>
      <c r="B185" s="111">
        <f>InvTRA!B185</f>
        <v>10</v>
      </c>
      <c r="C185" s="111">
        <f>InvTRA!C185</f>
        <v>11</v>
      </c>
      <c r="D185" s="111">
        <f>InvTRA!D185</f>
        <v>3</v>
      </c>
      <c r="E185" s="6" t="str">
        <f>InvTRA!E185</f>
        <v>Vdes</v>
      </c>
      <c r="F185" s="111">
        <f>InvTRA!F185</f>
        <v>-80.405000000000001</v>
      </c>
      <c r="G185" s="111">
        <f>InvTRA!G185</f>
        <v>-48.417000000000002</v>
      </c>
      <c r="H185" s="111">
        <f>InvTRA!H185</f>
        <v>-55.884999999999998</v>
      </c>
      <c r="I185" s="111">
        <f>InvTRA!I185</f>
        <v>0</v>
      </c>
      <c r="J185" s="111">
        <f>InvTRA!J185</f>
        <v>-0.80200000000000005</v>
      </c>
      <c r="K185" s="111">
        <f>InvTRA!K185</f>
        <v>-1.246</v>
      </c>
      <c r="L185" s="110">
        <f t="shared" si="291"/>
        <v>-56.686999999999998</v>
      </c>
      <c r="M185" s="110">
        <f t="shared" si="292"/>
        <v>0</v>
      </c>
      <c r="N185" s="10">
        <f t="shared" si="293"/>
        <v>-56.686999999999998</v>
      </c>
      <c r="O185" s="113">
        <f t="shared" si="294"/>
        <v>0</v>
      </c>
      <c r="P185" s="186">
        <f t="shared" si="295"/>
        <v>-105.104</v>
      </c>
      <c r="Q185" s="186">
        <f t="shared" si="296"/>
        <v>8.269999999999996</v>
      </c>
      <c r="R185"/>
      <c r="S185" s="205"/>
      <c r="T185" s="205"/>
      <c r="V185" s="165"/>
      <c r="W185" s="165"/>
    </row>
    <row r="186" spans="1:41">
      <c r="A186" s="111">
        <f>InvTRA!A186</f>
        <v>3</v>
      </c>
      <c r="B186" s="111">
        <f>InvTRA!B186</f>
        <v>10</v>
      </c>
      <c r="C186" s="111">
        <f>InvTRA!C186</f>
        <v>11</v>
      </c>
      <c r="D186" s="111">
        <f>InvTRA!D186</f>
        <v>2</v>
      </c>
      <c r="E186" s="6" t="str">
        <f>InvTRA!E186</f>
        <v>Msin</v>
      </c>
      <c r="F186" s="111">
        <f>InvTRA!F186</f>
        <v>-55.768999999999998</v>
      </c>
      <c r="G186" s="111">
        <f>InvTRA!G186</f>
        <v>-33.246000000000002</v>
      </c>
      <c r="H186" s="111">
        <f>InvTRA!H186</f>
        <v>132.185</v>
      </c>
      <c r="I186" s="111">
        <f>InvTRA!I186</f>
        <v>0</v>
      </c>
      <c r="J186" s="111">
        <f>InvTRA!J186</f>
        <v>1.806</v>
      </c>
      <c r="K186" s="111">
        <f>InvTRA!K186</f>
        <v>2.8069999999999999</v>
      </c>
      <c r="L186" s="110">
        <f t="shared" si="291"/>
        <v>133.99100000000001</v>
      </c>
      <c r="M186" s="110">
        <f t="shared" si="292"/>
        <v>0</v>
      </c>
      <c r="N186" s="10">
        <f t="shared" si="293"/>
        <v>133.99100000000001</v>
      </c>
      <c r="O186" s="113">
        <f t="shared" si="294"/>
        <v>0</v>
      </c>
      <c r="P186" s="186">
        <f t="shared" si="295"/>
        <v>100.745</v>
      </c>
      <c r="Q186" s="186">
        <f t="shared" si="296"/>
        <v>-167.23700000000002</v>
      </c>
      <c r="R186" s="124">
        <v>70</v>
      </c>
      <c r="S186" s="205">
        <f t="shared" si="330"/>
        <v>96.020700000000005</v>
      </c>
      <c r="T186" s="205">
        <f t="shared" si="331"/>
        <v>-124.22340000000003</v>
      </c>
      <c r="U186" s="166">
        <v>60</v>
      </c>
      <c r="V186" s="208">
        <f t="shared" ref="V186:V187" si="404">-MIN(S186:T186)/(0.9*(U186-4)/100*391.3)*10</f>
        <v>6.298875543061591</v>
      </c>
      <c r="W186" s="208">
        <f t="shared" ref="W186:W187" si="405">MAX(S186:T186)/(0.9*(U186-4)/100*391.3)*10</f>
        <v>4.8688285689946822</v>
      </c>
      <c r="X186" s="3">
        <v>7.16</v>
      </c>
      <c r="Y186" s="3">
        <v>6.03</v>
      </c>
      <c r="Z186" t="b">
        <f t="shared" ref="Z186:Z187" si="406">X186&gt;V186</f>
        <v>1</v>
      </c>
      <c r="AA186" t="b">
        <f t="shared" ref="AA186:AA187" si="407">Y186&gt;W186</f>
        <v>1</v>
      </c>
      <c r="AB186" t="b">
        <f t="shared" ref="AB186:AB187" si="408">Y186&gt;5.6</f>
        <v>1</v>
      </c>
      <c r="AC186" t="b">
        <f t="shared" ref="AC186:AC187" si="409">Y186&lt;X186+14</f>
        <v>1</v>
      </c>
      <c r="AD186" t="b">
        <f t="shared" ref="AD186:AD187" si="410">X186&gt;50*Y186/100</f>
        <v>1</v>
      </c>
      <c r="AE186" t="b">
        <f t="shared" ref="AE186:AE187" si="411">X186&gt;1/4*Y186</f>
        <v>1</v>
      </c>
      <c r="AF186" s="212">
        <v>-141.19999999999999</v>
      </c>
      <c r="AG186" s="212">
        <v>118.9</v>
      </c>
      <c r="AH186" s="212">
        <v>3.4</v>
      </c>
      <c r="AI186" s="212">
        <f>AH186-(R186+R187)/200</f>
        <v>2.9</v>
      </c>
      <c r="AJ186" s="22">
        <f>MAX(AG186-AF187,AG187-AF186)/AI186*1.2</f>
        <v>107.62758620689657</v>
      </c>
      <c r="AK186" s="212">
        <f>(P188-P189)/AH186</f>
        <v>30.56</v>
      </c>
      <c r="AL186" s="211">
        <f>AK186*AI186/2</f>
        <v>44.311999999999998</v>
      </c>
      <c r="AM186" s="26">
        <f>AJ186+AL186</f>
        <v>151.93958620689656</v>
      </c>
      <c r="AN186" s="211">
        <f>AM186/(0.9*(U186-4)/100*391.9*1)*10</f>
        <v>7.692458100285573</v>
      </c>
      <c r="AO186" s="211">
        <f>AM186/(0.9*(U186-4)/100*391.9*2)*10</f>
        <v>3.8462290501427865</v>
      </c>
    </row>
    <row r="187" spans="1:41">
      <c r="A187" s="111">
        <f>InvTRA!A187</f>
        <v>3</v>
      </c>
      <c r="B187" s="111">
        <f>InvTRA!B187</f>
        <v>10</v>
      </c>
      <c r="C187" s="111">
        <f>InvTRA!C187</f>
        <v>11</v>
      </c>
      <c r="D187" s="111">
        <f>InvTRA!D187</f>
        <v>2</v>
      </c>
      <c r="E187" s="6" t="str">
        <f>InvTRA!E187</f>
        <v>Mdes</v>
      </c>
      <c r="F187" s="111">
        <f>InvTRA!F187</f>
        <v>-39.521999999999998</v>
      </c>
      <c r="G187" s="111">
        <f>InvTRA!G187</f>
        <v>-23.905999999999999</v>
      </c>
      <c r="H187" s="111">
        <f>InvTRA!H187</f>
        <v>-96.561000000000007</v>
      </c>
      <c r="I187" s="111">
        <f>InvTRA!I187</f>
        <v>0</v>
      </c>
      <c r="J187" s="111">
        <f>InvTRA!J187</f>
        <v>-1.319</v>
      </c>
      <c r="K187" s="111">
        <f>InvTRA!K187</f>
        <v>-2.0489999999999999</v>
      </c>
      <c r="L187" s="110">
        <f t="shared" si="291"/>
        <v>-97.88000000000001</v>
      </c>
      <c r="M187" s="110">
        <f t="shared" si="292"/>
        <v>0</v>
      </c>
      <c r="N187" s="10">
        <f t="shared" si="293"/>
        <v>-97.88000000000001</v>
      </c>
      <c r="O187" s="113">
        <f t="shared" si="294"/>
        <v>0</v>
      </c>
      <c r="P187" s="186">
        <f t="shared" si="295"/>
        <v>-121.786</v>
      </c>
      <c r="Q187" s="186">
        <f t="shared" si="296"/>
        <v>73.974000000000018</v>
      </c>
      <c r="R187" s="124">
        <v>30</v>
      </c>
      <c r="S187" s="205">
        <f t="shared" si="330"/>
        <v>-104.17570000000001</v>
      </c>
      <c r="T187" s="205">
        <f t="shared" si="331"/>
        <v>71.125200000000021</v>
      </c>
      <c r="U187" s="166">
        <v>60</v>
      </c>
      <c r="V187" s="208">
        <f t="shared" si="404"/>
        <v>5.2823362499442243</v>
      </c>
      <c r="W187" s="208">
        <f t="shared" si="405"/>
        <v>3.6064765798985077</v>
      </c>
      <c r="X187" s="3">
        <v>6.03</v>
      </c>
      <c r="Y187" s="3">
        <v>6.03</v>
      </c>
      <c r="Z187" t="b">
        <f t="shared" si="406"/>
        <v>1</v>
      </c>
      <c r="AA187" t="b">
        <f t="shared" si="407"/>
        <v>1</v>
      </c>
      <c r="AB187" t="b">
        <f t="shared" si="408"/>
        <v>1</v>
      </c>
      <c r="AC187" t="b">
        <f t="shared" si="409"/>
        <v>1</v>
      </c>
      <c r="AD187" t="b">
        <f t="shared" si="410"/>
        <v>1</v>
      </c>
      <c r="AE187" t="b">
        <f t="shared" si="411"/>
        <v>1</v>
      </c>
      <c r="AF187" s="212">
        <v>-118.9</v>
      </c>
      <c r="AG187" s="212">
        <v>118.9</v>
      </c>
    </row>
    <row r="188" spans="1:41">
      <c r="A188" s="111">
        <f>InvTRA!A188</f>
        <v>3</v>
      </c>
      <c r="B188" s="111">
        <f>InvTRA!B188</f>
        <v>10</v>
      </c>
      <c r="C188" s="111">
        <f>InvTRA!C188</f>
        <v>11</v>
      </c>
      <c r="D188" s="111">
        <f>InvTRA!D188</f>
        <v>2</v>
      </c>
      <c r="E188" s="6" t="str">
        <f>InvTRA!E188</f>
        <v>Vsin</v>
      </c>
      <c r="F188" s="111">
        <f>InvTRA!F188</f>
        <v>91.394000000000005</v>
      </c>
      <c r="G188" s="111">
        <f>InvTRA!G188</f>
        <v>54.698999999999998</v>
      </c>
      <c r="H188" s="111">
        <f>InvTRA!H188</f>
        <v>-67.278000000000006</v>
      </c>
      <c r="I188" s="111">
        <f>InvTRA!I188</f>
        <v>0</v>
      </c>
      <c r="J188" s="111">
        <f>InvTRA!J188</f>
        <v>-0.91900000000000004</v>
      </c>
      <c r="K188" s="111">
        <f>InvTRA!K188</f>
        <v>-1.4279999999999999</v>
      </c>
      <c r="L188" s="110">
        <f t="shared" si="291"/>
        <v>-68.197000000000003</v>
      </c>
      <c r="M188" s="110">
        <f t="shared" si="292"/>
        <v>0</v>
      </c>
      <c r="N188" s="10">
        <f t="shared" si="293"/>
        <v>-68.197000000000003</v>
      </c>
      <c r="O188" s="113">
        <f t="shared" si="294"/>
        <v>0</v>
      </c>
      <c r="P188" s="186">
        <f t="shared" si="295"/>
        <v>-13.498000000000005</v>
      </c>
      <c r="Q188" s="186">
        <f t="shared" si="296"/>
        <v>122.896</v>
      </c>
      <c r="R188"/>
      <c r="S188" s="205"/>
      <c r="T188" s="205"/>
      <c r="V188" s="165"/>
      <c r="W188" s="165"/>
    </row>
    <row r="189" spans="1:41">
      <c r="A189" s="111">
        <f>InvTRA!A189</f>
        <v>3</v>
      </c>
      <c r="B189" s="111">
        <f>InvTRA!B189</f>
        <v>10</v>
      </c>
      <c r="C189" s="111">
        <f>InvTRA!C189</f>
        <v>11</v>
      </c>
      <c r="D189" s="111">
        <f>InvTRA!D189</f>
        <v>2</v>
      </c>
      <c r="E189" s="6" t="str">
        <f>InvTRA!E189</f>
        <v>Vdes</v>
      </c>
      <c r="F189" s="111">
        <f>InvTRA!F189</f>
        <v>-81.835999999999999</v>
      </c>
      <c r="G189" s="111">
        <f>InvTRA!G189</f>
        <v>-49.204999999999998</v>
      </c>
      <c r="H189" s="111">
        <f>InvTRA!H189</f>
        <v>-67.278000000000006</v>
      </c>
      <c r="I189" s="111">
        <f>InvTRA!I189</f>
        <v>0</v>
      </c>
      <c r="J189" s="111">
        <f>InvTRA!J189</f>
        <v>-0.91900000000000004</v>
      </c>
      <c r="K189" s="111">
        <f>InvTRA!K189</f>
        <v>-1.4279999999999999</v>
      </c>
      <c r="L189" s="110">
        <f t="shared" si="291"/>
        <v>-68.197000000000003</v>
      </c>
      <c r="M189" s="110">
        <f t="shared" si="292"/>
        <v>0</v>
      </c>
      <c r="N189" s="10">
        <f t="shared" si="293"/>
        <v>-68.197000000000003</v>
      </c>
      <c r="O189" s="113">
        <f t="shared" si="294"/>
        <v>0</v>
      </c>
      <c r="P189" s="186">
        <f t="shared" si="295"/>
        <v>-117.402</v>
      </c>
      <c r="Q189" s="186">
        <f t="shared" si="296"/>
        <v>18.992000000000004</v>
      </c>
      <c r="R189"/>
      <c r="S189" s="205"/>
      <c r="T189" s="205"/>
      <c r="V189" s="165"/>
      <c r="W189" s="165"/>
    </row>
    <row r="190" spans="1:41">
      <c r="A190" s="111">
        <f>InvTRA!A190</f>
        <v>3</v>
      </c>
      <c r="B190" s="111">
        <f>InvTRA!B190</f>
        <v>10</v>
      </c>
      <c r="C190" s="111">
        <f>InvTRA!C190</f>
        <v>11</v>
      </c>
      <c r="D190" s="111">
        <f>InvTRA!D190</f>
        <v>1</v>
      </c>
      <c r="E190" s="6" t="str">
        <f>InvTRA!E190</f>
        <v>Msin</v>
      </c>
      <c r="F190" s="111">
        <f>InvTRA!F190</f>
        <v>-52.341000000000001</v>
      </c>
      <c r="G190" s="111">
        <f>InvTRA!G190</f>
        <v>-31.428000000000001</v>
      </c>
      <c r="H190" s="111">
        <f>InvTRA!H190</f>
        <v>143.05500000000001</v>
      </c>
      <c r="I190" s="111">
        <f>InvTRA!I190</f>
        <v>0</v>
      </c>
      <c r="J190" s="111">
        <f>InvTRA!J190</f>
        <v>1.88</v>
      </c>
      <c r="K190" s="111">
        <f>InvTRA!K190</f>
        <v>2.9209999999999998</v>
      </c>
      <c r="L190" s="110">
        <f t="shared" si="291"/>
        <v>144.935</v>
      </c>
      <c r="M190" s="110">
        <f t="shared" si="292"/>
        <v>0</v>
      </c>
      <c r="N190" s="10">
        <f t="shared" si="293"/>
        <v>144.935</v>
      </c>
      <c r="O190" s="113">
        <f t="shared" si="294"/>
        <v>0</v>
      </c>
      <c r="P190" s="186">
        <f t="shared" si="295"/>
        <v>113.50700000000001</v>
      </c>
      <c r="Q190" s="186">
        <f t="shared" si="296"/>
        <v>-176.363</v>
      </c>
      <c r="R190" s="124">
        <v>70</v>
      </c>
      <c r="S190" s="205">
        <f t="shared" si="330"/>
        <v>107.32600000000001</v>
      </c>
      <c r="T190" s="205">
        <f t="shared" si="331"/>
        <v>-132.4023</v>
      </c>
      <c r="U190" s="166">
        <v>60</v>
      </c>
      <c r="V190" s="208">
        <f t="shared" ref="V190:V191" si="412">-MIN(S190:T190)/(0.9*(U190-4)/100*391.3)*10</f>
        <v>6.7135950981465928</v>
      </c>
      <c r="W190" s="113">
        <f t="shared" ref="W190:W191" si="413">MAX(S190:T190)/(0.9*(U190-4)/100*391.3)*10</f>
        <v>5.4420754586867552</v>
      </c>
      <c r="X190" s="3">
        <v>7.16</v>
      </c>
      <c r="Y190" s="3">
        <v>6.03</v>
      </c>
      <c r="Z190" t="b">
        <f t="shared" ref="Z190:Z191" si="414">X190&gt;V190</f>
        <v>1</v>
      </c>
      <c r="AA190" t="b">
        <f t="shared" ref="AA190:AA191" si="415">Y190&gt;W190</f>
        <v>1</v>
      </c>
      <c r="AB190" t="b">
        <f t="shared" ref="AB190:AB191" si="416">Y190&gt;5.6</f>
        <v>1</v>
      </c>
      <c r="AC190" t="b">
        <f t="shared" ref="AC190:AC191" si="417">Y190&lt;X190+14</f>
        <v>1</v>
      </c>
      <c r="AD190" t="b">
        <f t="shared" ref="AD190:AD191" si="418">X190&gt;50*Y190/100</f>
        <v>1</v>
      </c>
      <c r="AE190" t="b">
        <f t="shared" ref="AE190:AE191" si="419">X190&gt;1/4*Y190</f>
        <v>1</v>
      </c>
      <c r="AF190" s="212">
        <v>-141.19999999999999</v>
      </c>
      <c r="AG190" s="212">
        <v>118.9</v>
      </c>
      <c r="AH190" s="212">
        <v>3.4</v>
      </c>
      <c r="AI190" s="212">
        <f>AH190-(R190+R191)/200</f>
        <v>2.9</v>
      </c>
      <c r="AJ190" s="22">
        <f>MAX(AG190-AF191,AG191-AF190)/AI190*1.2</f>
        <v>107.62758620689657</v>
      </c>
      <c r="AK190" s="212">
        <f>(P192-P193)/AH190</f>
        <v>30.56</v>
      </c>
      <c r="AL190" s="211">
        <f>AK190*AI190/2</f>
        <v>44.311999999999998</v>
      </c>
      <c r="AM190" s="26">
        <f>AJ190+AL190</f>
        <v>151.93958620689656</v>
      </c>
      <c r="AN190" s="211">
        <f>AM190/(0.9*(U190-4)/100*391.9*1)*10</f>
        <v>7.692458100285573</v>
      </c>
      <c r="AO190" s="211">
        <f>AM190/(0.9*(U190-4)/100*391.9*2)*10</f>
        <v>3.8462290501427865</v>
      </c>
    </row>
    <row r="191" spans="1:41">
      <c r="A191" s="111">
        <f>InvTRA!A191</f>
        <v>3</v>
      </c>
      <c r="B191" s="111">
        <f>InvTRA!B191</f>
        <v>10</v>
      </c>
      <c r="C191" s="111">
        <f>InvTRA!C191</f>
        <v>11</v>
      </c>
      <c r="D191" s="111">
        <f>InvTRA!D191</f>
        <v>1</v>
      </c>
      <c r="E191" s="6" t="str">
        <f>InvTRA!E191</f>
        <v>Mdes</v>
      </c>
      <c r="F191" s="111">
        <f>InvTRA!F191</f>
        <v>-40.975000000000001</v>
      </c>
      <c r="G191" s="111">
        <f>InvTRA!G191</f>
        <v>-24.562999999999999</v>
      </c>
      <c r="H191" s="111">
        <f>InvTRA!H191</f>
        <v>-97.33</v>
      </c>
      <c r="I191" s="111">
        <f>InvTRA!I191</f>
        <v>0</v>
      </c>
      <c r="J191" s="111">
        <f>InvTRA!J191</f>
        <v>-1.2809999999999999</v>
      </c>
      <c r="K191" s="111">
        <f>InvTRA!K191</f>
        <v>-1.99</v>
      </c>
      <c r="L191" s="110">
        <f t="shared" si="291"/>
        <v>-98.611000000000004</v>
      </c>
      <c r="M191" s="110">
        <f t="shared" si="292"/>
        <v>0</v>
      </c>
      <c r="N191" s="10">
        <f t="shared" si="293"/>
        <v>-98.611000000000004</v>
      </c>
      <c r="O191" s="113">
        <f t="shared" si="294"/>
        <v>0</v>
      </c>
      <c r="P191" s="186">
        <f t="shared" si="295"/>
        <v>-123.17400000000001</v>
      </c>
      <c r="Q191" s="186">
        <f t="shared" si="296"/>
        <v>74.048000000000002</v>
      </c>
      <c r="R191" s="124">
        <v>30</v>
      </c>
      <c r="S191" s="205">
        <f t="shared" si="330"/>
        <v>-104.93940000000001</v>
      </c>
      <c r="T191" s="205">
        <f t="shared" si="331"/>
        <v>70.793300000000002</v>
      </c>
      <c r="U191" s="166">
        <v>60</v>
      </c>
      <c r="V191" s="208">
        <f t="shared" si="412"/>
        <v>5.3210604456451636</v>
      </c>
      <c r="W191" s="113">
        <f t="shared" si="413"/>
        <v>3.589647248285122</v>
      </c>
      <c r="X191" s="3">
        <v>6.03</v>
      </c>
      <c r="Y191" s="3">
        <v>6.03</v>
      </c>
      <c r="Z191" t="b">
        <f t="shared" si="414"/>
        <v>1</v>
      </c>
      <c r="AA191" t="b">
        <f t="shared" si="415"/>
        <v>1</v>
      </c>
      <c r="AB191" t="b">
        <f t="shared" si="416"/>
        <v>1</v>
      </c>
      <c r="AC191" t="b">
        <f t="shared" si="417"/>
        <v>1</v>
      </c>
      <c r="AD191" t="b">
        <f t="shared" si="418"/>
        <v>1</v>
      </c>
      <c r="AE191" t="b">
        <f t="shared" si="419"/>
        <v>1</v>
      </c>
      <c r="AF191" s="212">
        <v>-118.9</v>
      </c>
      <c r="AG191" s="212">
        <v>118.9</v>
      </c>
    </row>
    <row r="192" spans="1:41">
      <c r="A192" s="111">
        <f>InvTRA!A192</f>
        <v>3</v>
      </c>
      <c r="B192" s="111">
        <f>InvTRA!B192</f>
        <v>10</v>
      </c>
      <c r="C192" s="111">
        <f>InvTRA!C192</f>
        <v>11</v>
      </c>
      <c r="D192" s="111">
        <f>InvTRA!D192</f>
        <v>1</v>
      </c>
      <c r="E192" s="6" t="str">
        <f>InvTRA!E192</f>
        <v>Vsin</v>
      </c>
      <c r="F192" s="111">
        <f>InvTRA!F192</f>
        <v>89.957999999999998</v>
      </c>
      <c r="G192" s="111">
        <f>InvTRA!G192</f>
        <v>53.970999999999997</v>
      </c>
      <c r="H192" s="111">
        <f>InvTRA!H192</f>
        <v>-70.700999999999993</v>
      </c>
      <c r="I192" s="111">
        <f>InvTRA!I192</f>
        <v>0</v>
      </c>
      <c r="J192" s="111">
        <f>InvTRA!J192</f>
        <v>-0.93</v>
      </c>
      <c r="K192" s="111">
        <f>InvTRA!K192</f>
        <v>-1.4450000000000001</v>
      </c>
      <c r="L192" s="110">
        <f t="shared" si="291"/>
        <v>-71.631</v>
      </c>
      <c r="M192" s="110">
        <f t="shared" si="292"/>
        <v>0</v>
      </c>
      <c r="N192" s="10">
        <f t="shared" si="293"/>
        <v>-71.631</v>
      </c>
      <c r="O192" s="113">
        <f t="shared" si="294"/>
        <v>0</v>
      </c>
      <c r="P192" s="186">
        <f t="shared" si="295"/>
        <v>-17.660000000000004</v>
      </c>
      <c r="Q192" s="186">
        <f t="shared" si="296"/>
        <v>125.602</v>
      </c>
      <c r="R192"/>
      <c r="S192" s="205"/>
      <c r="T192" s="205"/>
      <c r="V192" s="113"/>
      <c r="W192" s="113"/>
    </row>
    <row r="193" spans="1:41">
      <c r="A193" s="111">
        <f>InvTRA!A193</f>
        <v>3</v>
      </c>
      <c r="B193" s="111">
        <f>InvTRA!B193</f>
        <v>10</v>
      </c>
      <c r="C193" s="111">
        <f>InvTRA!C193</f>
        <v>11</v>
      </c>
      <c r="D193" s="111">
        <f>InvTRA!D193</f>
        <v>1</v>
      </c>
      <c r="E193" s="6" t="str">
        <f>InvTRA!E193</f>
        <v>Vdes</v>
      </c>
      <c r="F193" s="111">
        <f>InvTRA!F193</f>
        <v>-83.272000000000006</v>
      </c>
      <c r="G193" s="111">
        <f>InvTRA!G193</f>
        <v>-49.933</v>
      </c>
      <c r="H193" s="111">
        <f>InvTRA!H193</f>
        <v>-70.700999999999993</v>
      </c>
      <c r="I193" s="111">
        <f>InvTRA!I193</f>
        <v>0</v>
      </c>
      <c r="J193" s="111">
        <f>InvTRA!J193</f>
        <v>-0.93</v>
      </c>
      <c r="K193" s="111">
        <f>InvTRA!K193</f>
        <v>-1.4450000000000001</v>
      </c>
      <c r="L193" s="110">
        <f t="shared" si="291"/>
        <v>-71.631</v>
      </c>
      <c r="M193" s="110">
        <f t="shared" si="292"/>
        <v>0</v>
      </c>
      <c r="N193" s="10">
        <f t="shared" si="293"/>
        <v>-71.631</v>
      </c>
      <c r="O193" s="113">
        <f t="shared" si="294"/>
        <v>0</v>
      </c>
      <c r="P193" s="186">
        <f t="shared" si="295"/>
        <v>-121.56399999999999</v>
      </c>
      <c r="Q193" s="186">
        <f t="shared" si="296"/>
        <v>21.698</v>
      </c>
      <c r="R193"/>
      <c r="S193" s="205"/>
      <c r="T193" s="205"/>
      <c r="V193" s="113"/>
      <c r="W193" s="113"/>
    </row>
    <row r="194" spans="1:41">
      <c r="A194" s="111">
        <f>InvTRA!A194</f>
        <v>3</v>
      </c>
      <c r="B194" s="111">
        <f>InvTRA!B194</f>
        <v>11</v>
      </c>
      <c r="C194" s="111">
        <f>InvTRA!C194</f>
        <v>12</v>
      </c>
      <c r="D194" s="111">
        <f>InvTRA!D194</f>
        <v>6</v>
      </c>
      <c r="E194" s="6" t="str">
        <f>InvTRA!E194</f>
        <v>Msin</v>
      </c>
      <c r="F194" s="111">
        <f>InvTRA!F194</f>
        <v>-35.100999999999999</v>
      </c>
      <c r="G194" s="111">
        <f>InvTRA!G194</f>
        <v>-20.596</v>
      </c>
      <c r="H194" s="111">
        <f>InvTRA!H194</f>
        <v>8.4619999999999997</v>
      </c>
      <c r="I194" s="111">
        <f>InvTRA!I194</f>
        <v>0</v>
      </c>
      <c r="J194" s="111">
        <f>InvTRA!J194</f>
        <v>0.13500000000000001</v>
      </c>
      <c r="K194" s="111">
        <f>InvTRA!K194</f>
        <v>0.21</v>
      </c>
      <c r="L194" s="110">
        <f t="shared" si="291"/>
        <v>8.5969999999999995</v>
      </c>
      <c r="M194" s="110">
        <f t="shared" si="292"/>
        <v>0</v>
      </c>
      <c r="N194" s="10">
        <f t="shared" si="293"/>
        <v>8.5969999999999995</v>
      </c>
      <c r="O194" s="113">
        <f t="shared" si="294"/>
        <v>0</v>
      </c>
      <c r="P194" s="186">
        <f t="shared" si="295"/>
        <v>-11.999000000000001</v>
      </c>
      <c r="Q194" s="186">
        <f t="shared" si="296"/>
        <v>-29.192999999999998</v>
      </c>
      <c r="R194" s="124">
        <v>30</v>
      </c>
      <c r="S194" s="205">
        <f t="shared" si="330"/>
        <v>-6.8969000000000005</v>
      </c>
      <c r="T194" s="205">
        <f t="shared" si="331"/>
        <v>-22.328399999999998</v>
      </c>
      <c r="U194" s="166">
        <v>22</v>
      </c>
      <c r="V194" s="208">
        <f t="shared" ref="V194:V195" si="420">-MIN(S194:T194)/(0.9*(U194-4)/100*391.3)*10</f>
        <v>3.5223518944449173</v>
      </c>
      <c r="W194" s="208">
        <f t="shared" ref="W194:W195" si="421">MAX(S194:T194)/(0.9*(U194-4)/100*391.3)*10</f>
        <v>-1.0880004290857004</v>
      </c>
      <c r="X194" s="3">
        <v>4.0199999999999996</v>
      </c>
      <c r="Y194" s="3">
        <v>6.03</v>
      </c>
      <c r="Z194" t="b">
        <f t="shared" ref="Z194:Z195" si="422">X194&gt;V194</f>
        <v>1</v>
      </c>
      <c r="AA194" t="b">
        <f t="shared" ref="AA194:AA195" si="423">Y194&gt;W194</f>
        <v>1</v>
      </c>
      <c r="AB194" t="b">
        <f t="shared" ref="AB194:AB195" si="424">Y194&gt;5.6</f>
        <v>1</v>
      </c>
      <c r="AC194" t="b">
        <f t="shared" ref="AC194:AC195" si="425">Y194&lt;X194+14</f>
        <v>1</v>
      </c>
      <c r="AD194" t="b">
        <f t="shared" ref="AD194:AD195" si="426">X194&gt;50*Y194/100</f>
        <v>1</v>
      </c>
      <c r="AE194" t="b">
        <f t="shared" ref="AE194:AE195" si="427">X194&gt;1/4*Y194</f>
        <v>1</v>
      </c>
      <c r="AF194" s="212">
        <v>-25.5</v>
      </c>
      <c r="AG194" s="212">
        <v>38.200000000000003</v>
      </c>
      <c r="AH194" s="212">
        <v>3.05</v>
      </c>
      <c r="AI194" s="212">
        <f>AH194-(R194+R195)/200</f>
        <v>2.75</v>
      </c>
      <c r="AJ194" s="22">
        <f>MAX(AG194-AF195,AG195-AF194)/AI194*1.2</f>
        <v>27.796363636363637</v>
      </c>
      <c r="AK194" s="211">
        <f>(P196-P197)/AH194</f>
        <v>26.720000000000006</v>
      </c>
      <c r="AL194" s="211">
        <f>AK194*AI194/2</f>
        <v>36.740000000000009</v>
      </c>
      <c r="AM194" s="26">
        <f>AJ194+AL194</f>
        <v>64.536363636363646</v>
      </c>
      <c r="AN194" s="211">
        <f>AM194/(0.9*(U194-4)/100*391.9*1)*10</f>
        <v>10.165159863212089</v>
      </c>
      <c r="AO194" s="211">
        <f>AM194/(0.9*(U194-4)/100*391.9*2)*10</f>
        <v>5.0825799316060447</v>
      </c>
    </row>
    <row r="195" spans="1:41">
      <c r="A195" s="111">
        <f>InvTRA!A195</f>
        <v>3</v>
      </c>
      <c r="B195" s="111">
        <f>InvTRA!B195</f>
        <v>11</v>
      </c>
      <c r="C195" s="111">
        <f>InvTRA!C195</f>
        <v>12</v>
      </c>
      <c r="D195" s="111">
        <f>InvTRA!D195</f>
        <v>6</v>
      </c>
      <c r="E195" s="6" t="str">
        <f>InvTRA!E195</f>
        <v>Mdes</v>
      </c>
      <c r="F195" s="111">
        <f>InvTRA!F195</f>
        <v>-38.826000000000001</v>
      </c>
      <c r="G195" s="111">
        <f>InvTRA!G195</f>
        <v>-23.216000000000001</v>
      </c>
      <c r="H195" s="111">
        <f>InvTRA!H195</f>
        <v>-9.1790000000000003</v>
      </c>
      <c r="I195" s="111">
        <f>InvTRA!I195</f>
        <v>0</v>
      </c>
      <c r="J195" s="111">
        <f>InvTRA!J195</f>
        <v>-0.14899999999999999</v>
      </c>
      <c r="K195" s="111">
        <f>InvTRA!K195</f>
        <v>-0.23200000000000001</v>
      </c>
      <c r="L195" s="110">
        <f t="shared" ref="L195:L258" si="428">(ABS(H195)+ABS(J195))*SIGN(H195)</f>
        <v>-9.3279999999999994</v>
      </c>
      <c r="M195" s="110">
        <f t="shared" ref="M195:M258" si="429">(ABS(I195)+ABS(K195))*SIGN(I195)</f>
        <v>0</v>
      </c>
      <c r="N195" s="10">
        <f t="shared" ref="N195:N258" si="430">(ABS(L195)+0.3*ABS(M195))*SIGN(L195)</f>
        <v>-9.3279999999999994</v>
      </c>
      <c r="O195" s="113">
        <f t="shared" ref="O195:O258" si="431">(ABS(M195)+0.3*ABS(L195))*SIGN(M195)</f>
        <v>0</v>
      </c>
      <c r="P195" s="186">
        <f t="shared" ref="P195:P258" si="432">G195+N195</f>
        <v>-32.543999999999997</v>
      </c>
      <c r="Q195" s="186">
        <f t="shared" ref="Q195:Q258" si="433">G195-N195</f>
        <v>-13.888000000000002</v>
      </c>
      <c r="R195" s="124">
        <v>30</v>
      </c>
      <c r="S195" s="205">
        <f t="shared" si="330"/>
        <v>-25.421699999999998</v>
      </c>
      <c r="T195" s="205">
        <f t="shared" si="331"/>
        <v>-8.5282000000000018</v>
      </c>
      <c r="U195" s="166">
        <v>22</v>
      </c>
      <c r="V195" s="208">
        <f t="shared" si="420"/>
        <v>4.0103264521869164</v>
      </c>
      <c r="W195" s="208">
        <f t="shared" si="421"/>
        <v>-1.3453414228608029</v>
      </c>
      <c r="X195" s="3">
        <v>4.0199999999999996</v>
      </c>
      <c r="Y195" s="3">
        <v>6.03</v>
      </c>
      <c r="Z195" t="b">
        <f t="shared" si="422"/>
        <v>1</v>
      </c>
      <c r="AA195" t="b">
        <f t="shared" si="423"/>
        <v>1</v>
      </c>
      <c r="AB195" t="b">
        <f t="shared" si="424"/>
        <v>1</v>
      </c>
      <c r="AC195" t="b">
        <f t="shared" si="425"/>
        <v>1</v>
      </c>
      <c r="AD195" t="b">
        <f t="shared" si="426"/>
        <v>1</v>
      </c>
      <c r="AE195" t="b">
        <f t="shared" si="427"/>
        <v>1</v>
      </c>
      <c r="AF195" s="212">
        <v>-25.5</v>
      </c>
      <c r="AG195" s="212">
        <v>38.200000000000003</v>
      </c>
      <c r="AK195" s="223"/>
    </row>
    <row r="196" spans="1:41">
      <c r="A196" s="111">
        <f>InvTRA!A196</f>
        <v>3</v>
      </c>
      <c r="B196" s="111">
        <f>InvTRA!B196</f>
        <v>11</v>
      </c>
      <c r="C196" s="111">
        <f>InvTRA!C196</f>
        <v>12</v>
      </c>
      <c r="D196" s="111">
        <f>InvTRA!D196</f>
        <v>6</v>
      </c>
      <c r="E196" s="6" t="str">
        <f>InvTRA!E196</f>
        <v>Vsin</v>
      </c>
      <c r="F196" s="111">
        <f>InvTRA!F196</f>
        <v>68.41</v>
      </c>
      <c r="G196" s="111">
        <f>InvTRA!G196</f>
        <v>39.889000000000003</v>
      </c>
      <c r="H196" s="111">
        <f>InvTRA!H196</f>
        <v>-5.782</v>
      </c>
      <c r="I196" s="111">
        <f>InvTRA!I196</f>
        <v>0</v>
      </c>
      <c r="J196" s="111">
        <f>InvTRA!J196</f>
        <v>-9.2999999999999999E-2</v>
      </c>
      <c r="K196" s="111">
        <f>InvTRA!K196</f>
        <v>-0.14499999999999999</v>
      </c>
      <c r="L196" s="110">
        <f t="shared" si="428"/>
        <v>-5.875</v>
      </c>
      <c r="M196" s="110">
        <f t="shared" si="429"/>
        <v>0</v>
      </c>
      <c r="N196" s="10">
        <f t="shared" si="430"/>
        <v>-5.875</v>
      </c>
      <c r="O196" s="113">
        <f t="shared" si="431"/>
        <v>0</v>
      </c>
      <c r="P196" s="186">
        <f t="shared" si="432"/>
        <v>34.014000000000003</v>
      </c>
      <c r="Q196" s="186">
        <f t="shared" si="433"/>
        <v>45.764000000000003</v>
      </c>
      <c r="R196"/>
      <c r="S196" s="205"/>
      <c r="T196" s="205"/>
      <c r="V196" s="165"/>
      <c r="W196" s="165"/>
      <c r="AK196" s="223"/>
    </row>
    <row r="197" spans="1:41">
      <c r="A197" s="111">
        <f>InvTRA!A197</f>
        <v>3</v>
      </c>
      <c r="B197" s="111">
        <f>InvTRA!B197</f>
        <v>11</v>
      </c>
      <c r="C197" s="111">
        <f>InvTRA!C197</f>
        <v>12</v>
      </c>
      <c r="D197" s="111">
        <f>InvTRA!D197</f>
        <v>6</v>
      </c>
      <c r="E197" s="6" t="str">
        <f>InvTRA!E197</f>
        <v>Vdes</v>
      </c>
      <c r="F197" s="111">
        <f>InvTRA!F197</f>
        <v>-70.852999999999994</v>
      </c>
      <c r="G197" s="111">
        <f>InvTRA!G197</f>
        <v>-41.606999999999999</v>
      </c>
      <c r="H197" s="111">
        <f>InvTRA!H197</f>
        <v>-5.782</v>
      </c>
      <c r="I197" s="111">
        <f>InvTRA!I197</f>
        <v>0</v>
      </c>
      <c r="J197" s="111">
        <f>InvTRA!J197</f>
        <v>-9.2999999999999999E-2</v>
      </c>
      <c r="K197" s="111">
        <f>InvTRA!K197</f>
        <v>-0.14499999999999999</v>
      </c>
      <c r="L197" s="110">
        <f t="shared" si="428"/>
        <v>-5.875</v>
      </c>
      <c r="M197" s="110">
        <f t="shared" si="429"/>
        <v>0</v>
      </c>
      <c r="N197" s="10">
        <f t="shared" si="430"/>
        <v>-5.875</v>
      </c>
      <c r="O197" s="113">
        <f t="shared" si="431"/>
        <v>0</v>
      </c>
      <c r="P197" s="186">
        <f t="shared" si="432"/>
        <v>-47.481999999999999</v>
      </c>
      <c r="Q197" s="186">
        <f t="shared" si="433"/>
        <v>-35.731999999999999</v>
      </c>
      <c r="R197"/>
      <c r="S197" s="205"/>
      <c r="T197" s="205"/>
      <c r="V197" s="165"/>
      <c r="W197" s="165"/>
      <c r="AK197" s="223"/>
    </row>
    <row r="198" spans="1:41">
      <c r="A198" s="111">
        <f>InvTRA!A198</f>
        <v>3</v>
      </c>
      <c r="B198" s="111">
        <f>InvTRA!B198</f>
        <v>11</v>
      </c>
      <c r="C198" s="111">
        <f>InvTRA!C198</f>
        <v>12</v>
      </c>
      <c r="D198" s="111">
        <f>InvTRA!D198</f>
        <v>5</v>
      </c>
      <c r="E198" s="6" t="str">
        <f>InvTRA!E198</f>
        <v>Msin</v>
      </c>
      <c r="F198" s="111">
        <f>InvTRA!F198</f>
        <v>-42.146000000000001</v>
      </c>
      <c r="G198" s="111">
        <f>InvTRA!G198</f>
        <v>-25.477</v>
      </c>
      <c r="H198" s="111">
        <f>InvTRA!H198</f>
        <v>13.723000000000001</v>
      </c>
      <c r="I198" s="111">
        <f>InvTRA!I198</f>
        <v>0</v>
      </c>
      <c r="J198" s="111">
        <f>InvTRA!J198</f>
        <v>0.215</v>
      </c>
      <c r="K198" s="111">
        <f>InvTRA!K198</f>
        <v>0.33500000000000002</v>
      </c>
      <c r="L198" s="110">
        <f t="shared" si="428"/>
        <v>13.938000000000001</v>
      </c>
      <c r="M198" s="110">
        <f t="shared" si="429"/>
        <v>0</v>
      </c>
      <c r="N198" s="10">
        <f t="shared" si="430"/>
        <v>13.938000000000001</v>
      </c>
      <c r="O198" s="113">
        <f t="shared" si="431"/>
        <v>0</v>
      </c>
      <c r="P198" s="186">
        <f t="shared" si="432"/>
        <v>-11.539</v>
      </c>
      <c r="Q198" s="186">
        <f t="shared" si="433"/>
        <v>-39.414999999999999</v>
      </c>
      <c r="R198" s="124">
        <v>30</v>
      </c>
      <c r="S198" s="205">
        <f t="shared" si="330"/>
        <v>-5.6742999999999997</v>
      </c>
      <c r="T198" s="205">
        <f t="shared" si="331"/>
        <v>-30.6586</v>
      </c>
      <c r="U198" s="166">
        <v>22</v>
      </c>
      <c r="V198" s="208">
        <f t="shared" ref="V198:V199" si="434">-MIN(S198:T198)/(0.9*(U198-4)/100*391.3)*10</f>
        <v>4.8364584023498747</v>
      </c>
      <c r="W198" s="208">
        <f t="shared" ref="W198:W199" si="435">MAX(S198:T198)/(0.9*(U198-4)/100*391.3)*10</f>
        <v>-0.89513271683814299</v>
      </c>
      <c r="X198" s="3">
        <v>6.03</v>
      </c>
      <c r="Y198" s="3">
        <v>6.03</v>
      </c>
      <c r="Z198" t="b">
        <f t="shared" ref="Z198:Z199" si="436">X198&gt;V198</f>
        <v>1</v>
      </c>
      <c r="AA198" t="b">
        <f t="shared" ref="AA198:AA199" si="437">Y198&gt;W198</f>
        <v>1</v>
      </c>
      <c r="AB198" t="b">
        <f t="shared" ref="AB198:AB199" si="438">Y198&gt;5.6</f>
        <v>1</v>
      </c>
      <c r="AC198" t="b">
        <f t="shared" ref="AC198:AC199" si="439">Y198&lt;X198+14</f>
        <v>1</v>
      </c>
      <c r="AD198" t="b">
        <f t="shared" ref="AD198:AD199" si="440">X198&gt;50*Y198/100</f>
        <v>1</v>
      </c>
      <c r="AE198" t="b">
        <f t="shared" ref="AE198:AE199" si="441">X198&gt;1/4*Y198</f>
        <v>1</v>
      </c>
      <c r="AF198" s="212">
        <v>-38.200000000000003</v>
      </c>
      <c r="AG198" s="212">
        <v>38.200000000000003</v>
      </c>
      <c r="AH198" s="212">
        <v>3.05</v>
      </c>
      <c r="AI198" s="212">
        <f>AH198-(R198+R199)/200</f>
        <v>2.75</v>
      </c>
      <c r="AJ198" s="22">
        <f>MAX(AG198-AF199,AG199-AF198)/AI198*1.2</f>
        <v>33.338181818181823</v>
      </c>
      <c r="AK198" s="211">
        <f>(P200-P201)/AH198</f>
        <v>32.029836065573775</v>
      </c>
      <c r="AL198" s="211">
        <f>AK198*AI198/2</f>
        <v>44.041024590163943</v>
      </c>
      <c r="AM198" s="26">
        <f>AJ198+AL198</f>
        <v>77.379206408345766</v>
      </c>
      <c r="AN198" s="211">
        <f>AM198/(0.9*(U198-4)/100*391.9*1)*10</f>
        <v>12.188043436431215</v>
      </c>
      <c r="AO198" s="211">
        <f>AM198/(0.9*(U198-4)/100*391.9*2)*10</f>
        <v>6.0940217182156076</v>
      </c>
    </row>
    <row r="199" spans="1:41">
      <c r="A199" s="111">
        <f>InvTRA!A199</f>
        <v>3</v>
      </c>
      <c r="B199" s="111">
        <f>InvTRA!B199</f>
        <v>11</v>
      </c>
      <c r="C199" s="111">
        <f>InvTRA!C199</f>
        <v>12</v>
      </c>
      <c r="D199" s="111">
        <f>InvTRA!D199</f>
        <v>5</v>
      </c>
      <c r="E199" s="6" t="str">
        <f>InvTRA!E199</f>
        <v>Mdes</v>
      </c>
      <c r="F199" s="111">
        <f>InvTRA!F199</f>
        <v>-43.706000000000003</v>
      </c>
      <c r="G199" s="111">
        <f>InvTRA!G199</f>
        <v>-25.808</v>
      </c>
      <c r="H199" s="111">
        <f>InvTRA!H199</f>
        <v>-15.224</v>
      </c>
      <c r="I199" s="111">
        <f>InvTRA!I199</f>
        <v>0</v>
      </c>
      <c r="J199" s="111">
        <f>InvTRA!J199</f>
        <v>-0.24</v>
      </c>
      <c r="K199" s="111">
        <f>InvTRA!K199</f>
        <v>-0.373</v>
      </c>
      <c r="L199" s="110">
        <f t="shared" si="428"/>
        <v>-15.464</v>
      </c>
      <c r="M199" s="110">
        <f t="shared" si="429"/>
        <v>0</v>
      </c>
      <c r="N199" s="10">
        <f t="shared" si="430"/>
        <v>-15.464</v>
      </c>
      <c r="O199" s="113">
        <f t="shared" si="431"/>
        <v>0</v>
      </c>
      <c r="P199" s="186">
        <f t="shared" si="432"/>
        <v>-41.271999999999998</v>
      </c>
      <c r="Q199" s="186">
        <f t="shared" si="433"/>
        <v>-10.343999999999999</v>
      </c>
      <c r="R199" s="124">
        <v>30</v>
      </c>
      <c r="S199" s="205">
        <f t="shared" si="330"/>
        <v>-32.483049999999999</v>
      </c>
      <c r="T199" s="205">
        <f t="shared" si="331"/>
        <v>-4.4467500000000006</v>
      </c>
      <c r="U199" s="166">
        <v>22</v>
      </c>
      <c r="V199" s="208">
        <f t="shared" si="434"/>
        <v>5.1242692134164987</v>
      </c>
      <c r="W199" s="208">
        <f t="shared" si="435"/>
        <v>-0.70148413171668988</v>
      </c>
      <c r="X199" s="3">
        <v>6.03</v>
      </c>
      <c r="Y199" s="3">
        <v>6.03</v>
      </c>
      <c r="Z199" t="b">
        <f t="shared" si="436"/>
        <v>1</v>
      </c>
      <c r="AA199" t="b">
        <f t="shared" si="437"/>
        <v>1</v>
      </c>
      <c r="AB199" t="b">
        <f t="shared" si="438"/>
        <v>1</v>
      </c>
      <c r="AC199" t="b">
        <f t="shared" si="439"/>
        <v>1</v>
      </c>
      <c r="AD199" t="b">
        <f t="shared" si="440"/>
        <v>1</v>
      </c>
      <c r="AE199" t="b">
        <f t="shared" si="441"/>
        <v>1</v>
      </c>
      <c r="AF199" s="212">
        <v>-38.200000000000003</v>
      </c>
      <c r="AG199" s="212">
        <v>38.200000000000003</v>
      </c>
    </row>
    <row r="200" spans="1:41">
      <c r="A200" s="111">
        <f>InvTRA!A200</f>
        <v>3</v>
      </c>
      <c r="B200" s="111">
        <f>InvTRA!B200</f>
        <v>11</v>
      </c>
      <c r="C200" s="111">
        <f>InvTRA!C200</f>
        <v>12</v>
      </c>
      <c r="D200" s="111">
        <f>InvTRA!D200</f>
        <v>5</v>
      </c>
      <c r="E200" s="6" t="str">
        <f>InvTRA!E200</f>
        <v>Vsin</v>
      </c>
      <c r="F200" s="111">
        <f>InvTRA!F200</f>
        <v>81.456999999999994</v>
      </c>
      <c r="G200" s="111">
        <f>InvTRA!G200</f>
        <v>48.737000000000002</v>
      </c>
      <c r="H200" s="111">
        <f>InvTRA!H200</f>
        <v>-9.49</v>
      </c>
      <c r="I200" s="111">
        <f>InvTRA!I200</f>
        <v>0</v>
      </c>
      <c r="J200" s="111">
        <f>InvTRA!J200</f>
        <v>-0.14899999999999999</v>
      </c>
      <c r="K200" s="111">
        <f>InvTRA!K200</f>
        <v>-0.23200000000000001</v>
      </c>
      <c r="L200" s="110">
        <f t="shared" si="428"/>
        <v>-9.6389999999999993</v>
      </c>
      <c r="M200" s="110">
        <f t="shared" si="429"/>
        <v>0</v>
      </c>
      <c r="N200" s="10">
        <f t="shared" si="430"/>
        <v>-9.6389999999999993</v>
      </c>
      <c r="O200" s="113">
        <f t="shared" si="431"/>
        <v>0</v>
      </c>
      <c r="P200" s="186">
        <f t="shared" si="432"/>
        <v>39.097999999999999</v>
      </c>
      <c r="Q200" s="186">
        <f t="shared" si="433"/>
        <v>58.376000000000005</v>
      </c>
      <c r="R200"/>
      <c r="S200" s="205"/>
      <c r="T200" s="205"/>
      <c r="V200" s="113"/>
      <c r="W200" s="113"/>
    </row>
    <row r="201" spans="1:41">
      <c r="A201" s="111">
        <f>InvTRA!A201</f>
        <v>3</v>
      </c>
      <c r="B201" s="111">
        <f>InvTRA!B201</f>
        <v>11</v>
      </c>
      <c r="C201" s="111">
        <f>InvTRA!C201</f>
        <v>12</v>
      </c>
      <c r="D201" s="111">
        <f>InvTRA!D201</f>
        <v>5</v>
      </c>
      <c r="E201" s="6" t="str">
        <f>InvTRA!E201</f>
        <v>Vdes</v>
      </c>
      <c r="F201" s="111">
        <f>InvTRA!F201</f>
        <v>-82.48</v>
      </c>
      <c r="G201" s="111">
        <f>InvTRA!G201</f>
        <v>-48.954000000000001</v>
      </c>
      <c r="H201" s="111">
        <f>InvTRA!H201</f>
        <v>-9.49</v>
      </c>
      <c r="I201" s="111">
        <f>InvTRA!I201</f>
        <v>0</v>
      </c>
      <c r="J201" s="111">
        <f>InvTRA!J201</f>
        <v>-0.14899999999999999</v>
      </c>
      <c r="K201" s="111">
        <f>InvTRA!K201</f>
        <v>-0.23200000000000001</v>
      </c>
      <c r="L201" s="110">
        <f t="shared" si="428"/>
        <v>-9.6389999999999993</v>
      </c>
      <c r="M201" s="110">
        <f t="shared" si="429"/>
        <v>0</v>
      </c>
      <c r="N201" s="10">
        <f t="shared" si="430"/>
        <v>-9.6389999999999993</v>
      </c>
      <c r="O201" s="113">
        <f t="shared" si="431"/>
        <v>0</v>
      </c>
      <c r="P201" s="186">
        <f t="shared" si="432"/>
        <v>-58.593000000000004</v>
      </c>
      <c r="Q201" s="186">
        <f t="shared" si="433"/>
        <v>-39.314999999999998</v>
      </c>
      <c r="R201"/>
      <c r="S201" s="205"/>
      <c r="T201" s="205"/>
      <c r="V201" s="113"/>
      <c r="W201" s="113"/>
    </row>
    <row r="202" spans="1:41">
      <c r="A202" s="111">
        <f>InvTRA!A202</f>
        <v>3</v>
      </c>
      <c r="B202" s="111">
        <f>InvTRA!B202</f>
        <v>11</v>
      </c>
      <c r="C202" s="111">
        <f>InvTRA!C202</f>
        <v>12</v>
      </c>
      <c r="D202" s="111">
        <f>InvTRA!D202</f>
        <v>4</v>
      </c>
      <c r="E202" s="6" t="str">
        <f>InvTRA!E202</f>
        <v>Msin</v>
      </c>
      <c r="F202" s="111">
        <f>InvTRA!F202</f>
        <v>-41.494999999999997</v>
      </c>
      <c r="G202" s="111">
        <f>InvTRA!G202</f>
        <v>-25.001999999999999</v>
      </c>
      <c r="H202" s="111">
        <f>InvTRA!H202</f>
        <v>14.381</v>
      </c>
      <c r="I202" s="111">
        <f>InvTRA!I202</f>
        <v>0</v>
      </c>
      <c r="J202" s="111">
        <f>InvTRA!J202</f>
        <v>0.216</v>
      </c>
      <c r="K202" s="111">
        <f>InvTRA!K202</f>
        <v>0.33500000000000002</v>
      </c>
      <c r="L202" s="110">
        <f t="shared" si="428"/>
        <v>14.597</v>
      </c>
      <c r="M202" s="110">
        <f t="shared" si="429"/>
        <v>0</v>
      </c>
      <c r="N202" s="10">
        <f t="shared" si="430"/>
        <v>14.597</v>
      </c>
      <c r="O202" s="113">
        <f t="shared" si="431"/>
        <v>0</v>
      </c>
      <c r="P202" s="186">
        <f t="shared" si="432"/>
        <v>-10.404999999999999</v>
      </c>
      <c r="Q202" s="186">
        <f t="shared" si="433"/>
        <v>-39.598999999999997</v>
      </c>
      <c r="R202" s="124">
        <v>30</v>
      </c>
      <c r="S202" s="205">
        <f t="shared" si="330"/>
        <v>-4.7445999999999984</v>
      </c>
      <c r="T202" s="205">
        <f t="shared" si="331"/>
        <v>-30.740899999999996</v>
      </c>
      <c r="U202" s="166">
        <v>22</v>
      </c>
      <c r="V202" s="208">
        <f t="shared" ref="V202:V203" si="442">-MIN(S202:T202)/(0.9*(U202-4)/100*391.3)*10</f>
        <v>4.8494413998289962</v>
      </c>
      <c r="W202" s="208">
        <f t="shared" ref="W202:W203" si="443">MAX(S202:T202)/(0.9*(U202-4)/100*391.3)*10</f>
        <v>-0.74847059343183342</v>
      </c>
      <c r="X202" s="3">
        <v>6.03</v>
      </c>
      <c r="Y202" s="3">
        <v>6.03</v>
      </c>
      <c r="Z202" t="b">
        <f t="shared" ref="Z202:Z203" si="444">X202&gt;V202</f>
        <v>1</v>
      </c>
      <c r="AA202" t="b">
        <f t="shared" ref="AA202:AA203" si="445">Y202&gt;W202</f>
        <v>1</v>
      </c>
      <c r="AB202" t="b">
        <f t="shared" ref="AB202:AB203" si="446">Y202&gt;5.6</f>
        <v>1</v>
      </c>
      <c r="AC202" t="b">
        <f t="shared" ref="AC202:AC203" si="447">Y202&lt;X202+14</f>
        <v>1</v>
      </c>
      <c r="AD202" t="b">
        <f t="shared" ref="AD202:AD203" si="448">X202&gt;50*Y202/100</f>
        <v>1</v>
      </c>
      <c r="AE202" t="b">
        <f t="shared" ref="AE202:AE203" si="449">X202&gt;1/4*Y202</f>
        <v>1</v>
      </c>
      <c r="AF202" s="212">
        <v>-38.200000000000003</v>
      </c>
      <c r="AG202" s="212">
        <v>38.200000000000003</v>
      </c>
      <c r="AH202" s="212">
        <v>3.05</v>
      </c>
      <c r="AI202" s="212">
        <f>AH202-(R202+R203)/200</f>
        <v>2.75</v>
      </c>
      <c r="AJ202" s="22">
        <f>MAX(AG202-AF203,AG203-AF202)/AI202*1.2</f>
        <v>33.338181818181823</v>
      </c>
      <c r="AK202" s="211">
        <f>(P204-P205)/AH202</f>
        <v>32.030163934426234</v>
      </c>
      <c r="AL202" s="211">
        <f>AK202*AI202/2</f>
        <v>44.041475409836075</v>
      </c>
      <c r="AM202" s="26">
        <f>AJ202+AL202</f>
        <v>77.379657228017891</v>
      </c>
      <c r="AN202" s="211">
        <f>AM202/(0.9*(U202-4)/100*391.9*1)*10</f>
        <v>12.188114445297821</v>
      </c>
      <c r="AO202" s="211">
        <f>AM202/(0.9*(U202-4)/100*391.9*2)*10</f>
        <v>6.0940572226489103</v>
      </c>
    </row>
    <row r="203" spans="1:41">
      <c r="A203" s="111">
        <f>InvTRA!A203</f>
        <v>3</v>
      </c>
      <c r="B203" s="111">
        <f>InvTRA!B203</f>
        <v>11</v>
      </c>
      <c r="C203" s="111">
        <f>InvTRA!C203</f>
        <v>12</v>
      </c>
      <c r="D203" s="111">
        <f>InvTRA!D203</f>
        <v>4</v>
      </c>
      <c r="E203" s="6" t="str">
        <f>InvTRA!E203</f>
        <v>Mdes</v>
      </c>
      <c r="F203" s="111">
        <f>InvTRA!F203</f>
        <v>-44.36</v>
      </c>
      <c r="G203" s="111">
        <f>InvTRA!G203</f>
        <v>-26.378</v>
      </c>
      <c r="H203" s="111">
        <f>InvTRA!H203</f>
        <v>-17.646999999999998</v>
      </c>
      <c r="I203" s="111">
        <f>InvTRA!I203</f>
        <v>0</v>
      </c>
      <c r="J203" s="111">
        <f>InvTRA!J203</f>
        <v>-0.26500000000000001</v>
      </c>
      <c r="K203" s="111">
        <f>InvTRA!K203</f>
        <v>-0.41199999999999998</v>
      </c>
      <c r="L203" s="110">
        <f t="shared" si="428"/>
        <v>-17.911999999999999</v>
      </c>
      <c r="M203" s="110">
        <f t="shared" si="429"/>
        <v>0</v>
      </c>
      <c r="N203" s="10">
        <f t="shared" si="430"/>
        <v>-17.911999999999999</v>
      </c>
      <c r="O203" s="113">
        <f t="shared" si="431"/>
        <v>0</v>
      </c>
      <c r="P203" s="186">
        <f t="shared" si="432"/>
        <v>-44.29</v>
      </c>
      <c r="Q203" s="186">
        <f t="shared" si="433"/>
        <v>-8.4660000000000011</v>
      </c>
      <c r="R203" s="124">
        <v>30</v>
      </c>
      <c r="S203" s="205">
        <f t="shared" si="330"/>
        <v>-35.296599999999998</v>
      </c>
      <c r="T203" s="205">
        <f t="shared" si="331"/>
        <v>-2.6703000000000019</v>
      </c>
      <c r="U203" s="166">
        <v>22</v>
      </c>
      <c r="V203" s="208">
        <f t="shared" si="442"/>
        <v>5.5681126223761881</v>
      </c>
      <c r="W203" s="208">
        <f t="shared" si="443"/>
        <v>-0.42124542124542147</v>
      </c>
      <c r="X203" s="3">
        <v>6.03</v>
      </c>
      <c r="Y203" s="3">
        <v>6.03</v>
      </c>
      <c r="Z203" t="b">
        <f t="shared" si="444"/>
        <v>1</v>
      </c>
      <c r="AA203" t="b">
        <f t="shared" si="445"/>
        <v>1</v>
      </c>
      <c r="AB203" t="b">
        <f t="shared" si="446"/>
        <v>1</v>
      </c>
      <c r="AC203" t="b">
        <f t="shared" si="447"/>
        <v>1</v>
      </c>
      <c r="AD203" t="b">
        <f t="shared" si="448"/>
        <v>1</v>
      </c>
      <c r="AE203" t="b">
        <f t="shared" si="449"/>
        <v>1</v>
      </c>
      <c r="AF203" s="212">
        <v>-38.200000000000003</v>
      </c>
      <c r="AG203" s="212">
        <v>38.200000000000003</v>
      </c>
    </row>
    <row r="204" spans="1:41">
      <c r="A204" s="111">
        <f>InvTRA!A204</f>
        <v>3</v>
      </c>
      <c r="B204" s="111">
        <f>InvTRA!B204</f>
        <v>11</v>
      </c>
      <c r="C204" s="111">
        <f>InvTRA!C204</f>
        <v>12</v>
      </c>
      <c r="D204" s="111">
        <f>InvTRA!D204</f>
        <v>4</v>
      </c>
      <c r="E204" s="6" t="str">
        <f>InvTRA!E204</f>
        <v>Vsin</v>
      </c>
      <c r="F204" s="111">
        <f>InvTRA!F204</f>
        <v>81.028999999999996</v>
      </c>
      <c r="G204" s="111">
        <f>InvTRA!G204</f>
        <v>48.395000000000003</v>
      </c>
      <c r="H204" s="111">
        <f>InvTRA!H204</f>
        <v>-10.500999999999999</v>
      </c>
      <c r="I204" s="111">
        <f>InvTRA!I204</f>
        <v>0</v>
      </c>
      <c r="J204" s="111">
        <f>InvTRA!J204</f>
        <v>-0.158</v>
      </c>
      <c r="K204" s="111">
        <f>InvTRA!K204</f>
        <v>-0.245</v>
      </c>
      <c r="L204" s="110">
        <f t="shared" si="428"/>
        <v>-10.658999999999999</v>
      </c>
      <c r="M204" s="110">
        <f t="shared" si="429"/>
        <v>0</v>
      </c>
      <c r="N204" s="10">
        <f t="shared" si="430"/>
        <v>-10.658999999999999</v>
      </c>
      <c r="O204" s="113">
        <f t="shared" si="431"/>
        <v>0</v>
      </c>
      <c r="P204" s="186">
        <f t="shared" si="432"/>
        <v>37.736000000000004</v>
      </c>
      <c r="Q204" s="186">
        <f t="shared" si="433"/>
        <v>59.054000000000002</v>
      </c>
      <c r="R204"/>
      <c r="S204" s="205"/>
      <c r="T204" s="205"/>
      <c r="V204" s="165"/>
      <c r="W204" s="165"/>
      <c r="AF204" s="212"/>
    </row>
    <row r="205" spans="1:41">
      <c r="A205" s="111">
        <f>InvTRA!A205</f>
        <v>3</v>
      </c>
      <c r="B205" s="111">
        <f>InvTRA!B205</f>
        <v>11</v>
      </c>
      <c r="C205" s="111">
        <f>InvTRA!C205</f>
        <v>12</v>
      </c>
      <c r="D205" s="111">
        <f>InvTRA!D205</f>
        <v>4</v>
      </c>
      <c r="E205" s="6" t="str">
        <f>InvTRA!E205</f>
        <v>Vdes</v>
      </c>
      <c r="F205" s="111">
        <f>InvTRA!F205</f>
        <v>-82.908000000000001</v>
      </c>
      <c r="G205" s="111">
        <f>InvTRA!G205</f>
        <v>-49.296999999999997</v>
      </c>
      <c r="H205" s="111">
        <f>InvTRA!H205</f>
        <v>-10.500999999999999</v>
      </c>
      <c r="I205" s="111">
        <f>InvTRA!I205</f>
        <v>0</v>
      </c>
      <c r="J205" s="111">
        <f>InvTRA!J205</f>
        <v>-0.158</v>
      </c>
      <c r="K205" s="111">
        <f>InvTRA!K205</f>
        <v>-0.245</v>
      </c>
      <c r="L205" s="110">
        <f t="shared" si="428"/>
        <v>-10.658999999999999</v>
      </c>
      <c r="M205" s="110">
        <f t="shared" si="429"/>
        <v>0</v>
      </c>
      <c r="N205" s="10">
        <f t="shared" si="430"/>
        <v>-10.658999999999999</v>
      </c>
      <c r="O205" s="113">
        <f t="shared" si="431"/>
        <v>0</v>
      </c>
      <c r="P205" s="186">
        <f t="shared" si="432"/>
        <v>-59.955999999999996</v>
      </c>
      <c r="Q205" s="186">
        <f t="shared" si="433"/>
        <v>-38.637999999999998</v>
      </c>
      <c r="R205"/>
      <c r="S205" s="205"/>
      <c r="T205" s="205"/>
      <c r="V205" s="165"/>
      <c r="W205" s="165"/>
      <c r="AF205" s="212"/>
    </row>
    <row r="206" spans="1:41">
      <c r="A206" s="111">
        <f>InvTRA!A206</f>
        <v>3</v>
      </c>
      <c r="B206" s="111">
        <f>InvTRA!B206</f>
        <v>11</v>
      </c>
      <c r="C206" s="111">
        <f>InvTRA!C206</f>
        <v>12</v>
      </c>
      <c r="D206" s="111">
        <f>InvTRA!D206</f>
        <v>3</v>
      </c>
      <c r="E206" s="6" t="str">
        <f>InvTRA!E206</f>
        <v>Msin</v>
      </c>
      <c r="F206" s="111">
        <f>InvTRA!F206</f>
        <v>-41.218000000000004</v>
      </c>
      <c r="G206" s="111">
        <f>InvTRA!G206</f>
        <v>-24.777999999999999</v>
      </c>
      <c r="H206" s="111">
        <f>InvTRA!H206</f>
        <v>16.21</v>
      </c>
      <c r="I206" s="111">
        <f>InvTRA!I206</f>
        <v>0</v>
      </c>
      <c r="J206" s="111">
        <f>InvTRA!J206</f>
        <v>0.23499999999999999</v>
      </c>
      <c r="K206" s="111">
        <f>InvTRA!K206</f>
        <v>0.36499999999999999</v>
      </c>
      <c r="L206" s="110">
        <f t="shared" si="428"/>
        <v>16.445</v>
      </c>
      <c r="M206" s="110">
        <f t="shared" si="429"/>
        <v>0</v>
      </c>
      <c r="N206" s="10">
        <f t="shared" si="430"/>
        <v>16.445</v>
      </c>
      <c r="O206" s="113">
        <f t="shared" si="431"/>
        <v>0</v>
      </c>
      <c r="P206" s="186">
        <f t="shared" si="432"/>
        <v>-8.3329999999999984</v>
      </c>
      <c r="Q206" s="186">
        <f t="shared" si="433"/>
        <v>-41.222999999999999</v>
      </c>
      <c r="R206" s="124">
        <v>30</v>
      </c>
      <c r="S206" s="205">
        <f t="shared" si="330"/>
        <v>-2.9229499999999984</v>
      </c>
      <c r="T206" s="205">
        <f t="shared" si="331"/>
        <v>-32.164349999999999</v>
      </c>
      <c r="U206" s="166">
        <v>22</v>
      </c>
      <c r="V206" s="208">
        <f t="shared" ref="V206:V207" si="450">-MIN(S206:T206)/(0.9*(U206-4)/100*391.3)*10</f>
        <v>5.0739936205052487</v>
      </c>
      <c r="W206" s="208">
        <f t="shared" ref="W206:W207" si="451">MAX(S206:T206)/(0.9*(U206-4)/100*391.3)*10</f>
        <v>-0.46110148823327091</v>
      </c>
      <c r="X206" s="3">
        <v>6.03</v>
      </c>
      <c r="Y206" s="3">
        <v>6.03</v>
      </c>
      <c r="Z206" t="b">
        <f t="shared" ref="Z206:Z207" si="452">X206&gt;V206</f>
        <v>1</v>
      </c>
      <c r="AA206" t="b">
        <f t="shared" ref="AA206:AA207" si="453">Y206&gt;W206</f>
        <v>1</v>
      </c>
      <c r="AB206" t="b">
        <f t="shared" ref="AB206:AB207" si="454">Y206&gt;5.6</f>
        <v>1</v>
      </c>
      <c r="AC206" t="b">
        <f t="shared" ref="AC206:AC207" si="455">Y206&lt;X206+14</f>
        <v>1</v>
      </c>
      <c r="AD206" t="b">
        <f t="shared" ref="AD206:AD207" si="456">X206&gt;50*Y206/100</f>
        <v>1</v>
      </c>
      <c r="AE206" t="b">
        <f t="shared" ref="AE206:AE207" si="457">X206&gt;1/4*Y206</f>
        <v>1</v>
      </c>
      <c r="AF206" s="212">
        <v>-38.200000000000003</v>
      </c>
      <c r="AG206" s="212">
        <v>38.200000000000003</v>
      </c>
      <c r="AH206" s="212">
        <v>3.05</v>
      </c>
      <c r="AI206" s="212">
        <f>AH206-(R206+R207)/200</f>
        <v>2.75</v>
      </c>
      <c r="AJ206" s="22">
        <f>MAX(AG206-AF207,AG207-AF206)/AI206*1.2</f>
        <v>33.338181818181823</v>
      </c>
      <c r="AK206" s="211">
        <f>(P208-P209)/AH206</f>
        <v>32.030163934426234</v>
      </c>
      <c r="AL206" s="211">
        <f>AK206*AI206/2</f>
        <v>44.041475409836075</v>
      </c>
      <c r="AM206" s="26">
        <f>AJ206+AL206</f>
        <v>77.379657228017891</v>
      </c>
      <c r="AN206" s="211">
        <f>AM206/(0.9*(U206-4)/100*391.9*1)*10</f>
        <v>12.188114445297821</v>
      </c>
      <c r="AO206" s="211">
        <f>AM206/(0.9*(U206-4)/100*391.9*2)*10</f>
        <v>6.0940572226489103</v>
      </c>
    </row>
    <row r="207" spans="1:41">
      <c r="A207" s="111">
        <f>InvTRA!A207</f>
        <v>3</v>
      </c>
      <c r="B207" s="111">
        <f>InvTRA!B207</f>
        <v>11</v>
      </c>
      <c r="C207" s="111">
        <f>InvTRA!C207</f>
        <v>12</v>
      </c>
      <c r="D207" s="111">
        <f>InvTRA!D207</f>
        <v>3</v>
      </c>
      <c r="E207" s="6" t="str">
        <f>InvTRA!E207</f>
        <v>Mdes</v>
      </c>
      <c r="F207" s="111">
        <f>InvTRA!F207</f>
        <v>-44.768999999999998</v>
      </c>
      <c r="G207" s="111">
        <f>InvTRA!G207</f>
        <v>-26.66</v>
      </c>
      <c r="H207" s="111">
        <f>InvTRA!H207</f>
        <v>-20.358000000000001</v>
      </c>
      <c r="I207" s="111">
        <f>InvTRA!I207</f>
        <v>0</v>
      </c>
      <c r="J207" s="111">
        <f>InvTRA!J207</f>
        <v>-0.29399999999999998</v>
      </c>
      <c r="K207" s="111">
        <f>InvTRA!K207</f>
        <v>-0.45700000000000002</v>
      </c>
      <c r="L207" s="110">
        <f t="shared" si="428"/>
        <v>-20.652000000000001</v>
      </c>
      <c r="M207" s="110">
        <f t="shared" si="429"/>
        <v>0</v>
      </c>
      <c r="N207" s="10">
        <f t="shared" si="430"/>
        <v>-20.652000000000001</v>
      </c>
      <c r="O207" s="113">
        <f t="shared" si="431"/>
        <v>0</v>
      </c>
      <c r="P207" s="186">
        <f t="shared" si="432"/>
        <v>-47.311999999999998</v>
      </c>
      <c r="Q207" s="186">
        <f t="shared" si="433"/>
        <v>-6.0079999999999991</v>
      </c>
      <c r="R207" s="124">
        <v>30</v>
      </c>
      <c r="S207" s="205">
        <f t="shared" si="330"/>
        <v>-38.068249999999999</v>
      </c>
      <c r="T207" s="205">
        <f t="shared" si="331"/>
        <v>-0.41284999999999883</v>
      </c>
      <c r="U207" s="166">
        <v>22</v>
      </c>
      <c r="V207" s="208">
        <f t="shared" si="450"/>
        <v>6.0053462185245117</v>
      </c>
      <c r="W207" s="208">
        <f t="shared" si="451"/>
        <v>-6.5127952724851765E-2</v>
      </c>
      <c r="X207" s="3">
        <v>6.03</v>
      </c>
      <c r="Y207" s="3">
        <v>6.03</v>
      </c>
      <c r="Z207" t="b">
        <f t="shared" si="452"/>
        <v>1</v>
      </c>
      <c r="AA207" t="b">
        <f t="shared" si="453"/>
        <v>1</v>
      </c>
      <c r="AB207" t="b">
        <f t="shared" si="454"/>
        <v>1</v>
      </c>
      <c r="AC207" t="b">
        <f t="shared" si="455"/>
        <v>1</v>
      </c>
      <c r="AD207" t="b">
        <f t="shared" si="456"/>
        <v>1</v>
      </c>
      <c r="AE207" t="b">
        <f t="shared" si="457"/>
        <v>1</v>
      </c>
      <c r="AF207" s="212">
        <v>-38.200000000000003</v>
      </c>
      <c r="AG207" s="212">
        <v>38.200000000000003</v>
      </c>
    </row>
    <row r="208" spans="1:41">
      <c r="A208" s="111">
        <f>InvTRA!A208</f>
        <v>3</v>
      </c>
      <c r="B208" s="111">
        <f>InvTRA!B208</f>
        <v>11</v>
      </c>
      <c r="C208" s="111">
        <f>InvTRA!C208</f>
        <v>12</v>
      </c>
      <c r="D208" s="111">
        <f>InvTRA!D208</f>
        <v>3</v>
      </c>
      <c r="E208" s="6" t="str">
        <f>InvTRA!E208</f>
        <v>Vsin</v>
      </c>
      <c r="F208" s="111">
        <f>InvTRA!F208</f>
        <v>80.804000000000002</v>
      </c>
      <c r="G208" s="111">
        <f>InvTRA!G208</f>
        <v>48.228999999999999</v>
      </c>
      <c r="H208" s="111">
        <f>InvTRA!H208</f>
        <v>-11.989000000000001</v>
      </c>
      <c r="I208" s="111">
        <f>InvTRA!I208</f>
        <v>0</v>
      </c>
      <c r="J208" s="111">
        <f>InvTRA!J208</f>
        <v>-0.17299999999999999</v>
      </c>
      <c r="K208" s="111">
        <f>InvTRA!K208</f>
        <v>-0.26900000000000002</v>
      </c>
      <c r="L208" s="110">
        <f t="shared" si="428"/>
        <v>-12.162000000000001</v>
      </c>
      <c r="M208" s="110">
        <f t="shared" si="429"/>
        <v>0</v>
      </c>
      <c r="N208" s="10">
        <f t="shared" si="430"/>
        <v>-12.162000000000001</v>
      </c>
      <c r="O208" s="113">
        <f t="shared" si="431"/>
        <v>0</v>
      </c>
      <c r="P208" s="186">
        <f t="shared" si="432"/>
        <v>36.067</v>
      </c>
      <c r="Q208" s="186">
        <f t="shared" si="433"/>
        <v>60.390999999999998</v>
      </c>
      <c r="R208"/>
      <c r="S208" s="205"/>
      <c r="T208" s="205"/>
      <c r="V208" s="165"/>
      <c r="W208" s="165"/>
      <c r="AF208" s="212"/>
    </row>
    <row r="209" spans="1:41">
      <c r="A209" s="111">
        <f>InvTRA!A209</f>
        <v>3</v>
      </c>
      <c r="B209" s="111">
        <f>InvTRA!B209</f>
        <v>11</v>
      </c>
      <c r="C209" s="111">
        <f>InvTRA!C209</f>
        <v>12</v>
      </c>
      <c r="D209" s="111">
        <f>InvTRA!D209</f>
        <v>3</v>
      </c>
      <c r="E209" s="6" t="str">
        <f>InvTRA!E209</f>
        <v>Vdes</v>
      </c>
      <c r="F209" s="111">
        <f>InvTRA!F209</f>
        <v>-83.132999999999996</v>
      </c>
      <c r="G209" s="111">
        <f>InvTRA!G209</f>
        <v>-49.463000000000001</v>
      </c>
      <c r="H209" s="111">
        <f>InvTRA!H209</f>
        <v>-11.989000000000001</v>
      </c>
      <c r="I209" s="111">
        <f>InvTRA!I209</f>
        <v>0</v>
      </c>
      <c r="J209" s="111">
        <f>InvTRA!J209</f>
        <v>-0.17299999999999999</v>
      </c>
      <c r="K209" s="111">
        <f>InvTRA!K209</f>
        <v>-0.26900000000000002</v>
      </c>
      <c r="L209" s="110">
        <f t="shared" si="428"/>
        <v>-12.162000000000001</v>
      </c>
      <c r="M209" s="110">
        <f t="shared" si="429"/>
        <v>0</v>
      </c>
      <c r="N209" s="10">
        <f t="shared" si="430"/>
        <v>-12.162000000000001</v>
      </c>
      <c r="O209" s="113">
        <f t="shared" si="431"/>
        <v>0</v>
      </c>
      <c r="P209" s="186">
        <f t="shared" si="432"/>
        <v>-61.625</v>
      </c>
      <c r="Q209" s="186">
        <f t="shared" si="433"/>
        <v>-37.301000000000002</v>
      </c>
      <c r="R209"/>
      <c r="S209" s="205"/>
      <c r="T209" s="205"/>
      <c r="V209" s="165"/>
      <c r="W209" s="165"/>
      <c r="AF209" s="212"/>
    </row>
    <row r="210" spans="1:41">
      <c r="A210" s="111">
        <f>InvTRA!A210</f>
        <v>3</v>
      </c>
      <c r="B210" s="111">
        <f>InvTRA!B210</f>
        <v>11</v>
      </c>
      <c r="C210" s="111">
        <f>InvTRA!C210</f>
        <v>12</v>
      </c>
      <c r="D210" s="111">
        <f>InvTRA!D210</f>
        <v>2</v>
      </c>
      <c r="E210" s="6" t="str">
        <f>InvTRA!E210</f>
        <v>Msin</v>
      </c>
      <c r="F210" s="111">
        <f>InvTRA!F210</f>
        <v>-40.97</v>
      </c>
      <c r="G210" s="111">
        <f>InvTRA!G210</f>
        <v>-24.547999999999998</v>
      </c>
      <c r="H210" s="111">
        <f>InvTRA!H210</f>
        <v>17.454000000000001</v>
      </c>
      <c r="I210" s="111">
        <f>InvTRA!I210</f>
        <v>0</v>
      </c>
      <c r="J210" s="111">
        <f>InvTRA!J210</f>
        <v>0.24299999999999999</v>
      </c>
      <c r="K210" s="111">
        <f>InvTRA!K210</f>
        <v>0.377</v>
      </c>
      <c r="L210" s="110">
        <f t="shared" si="428"/>
        <v>17.696999999999999</v>
      </c>
      <c r="M210" s="110">
        <f t="shared" si="429"/>
        <v>0</v>
      </c>
      <c r="N210" s="10">
        <f t="shared" si="430"/>
        <v>17.696999999999999</v>
      </c>
      <c r="O210" s="113">
        <f t="shared" si="431"/>
        <v>0</v>
      </c>
      <c r="P210" s="186">
        <f t="shared" si="432"/>
        <v>-6.8509999999999991</v>
      </c>
      <c r="Q210" s="186">
        <f t="shared" si="433"/>
        <v>-42.244999999999997</v>
      </c>
      <c r="R210" s="124">
        <v>30</v>
      </c>
      <c r="S210" s="205">
        <f t="shared" si="330"/>
        <v>-1.6245499999999993</v>
      </c>
      <c r="T210" s="205">
        <f t="shared" si="331"/>
        <v>-33.042649999999995</v>
      </c>
      <c r="U210" s="166">
        <v>22</v>
      </c>
      <c r="V210" s="208">
        <f t="shared" ref="V210:V211" si="458">-MIN(S210:T210)/(0.9*(U210-4)/100*391.3)*10</f>
        <v>5.212547286190695</v>
      </c>
      <c r="W210" s="208">
        <f t="shared" ref="W210:W211" si="459">MAX(S210:T210)/(0.9*(U210-4)/100*391.3)*10</f>
        <v>-0.25627616712888018</v>
      </c>
      <c r="X210" s="3">
        <v>6.03</v>
      </c>
      <c r="Y210" s="3">
        <v>6.03</v>
      </c>
      <c r="Z210" t="b">
        <f t="shared" ref="Z210:Z211" si="460">X210&gt;V210</f>
        <v>1</v>
      </c>
      <c r="AA210" t="b">
        <f t="shared" ref="AA210:AA211" si="461">Y210&gt;W210</f>
        <v>1</v>
      </c>
      <c r="AB210" t="b">
        <f t="shared" ref="AB210:AB211" si="462">Y210&gt;5.6</f>
        <v>1</v>
      </c>
      <c r="AC210" t="b">
        <f t="shared" ref="AC210:AC211" si="463">Y210&lt;X210+14</f>
        <v>1</v>
      </c>
      <c r="AD210" t="b">
        <f t="shared" ref="AD210:AD211" si="464">X210&gt;50*Y210/100</f>
        <v>1</v>
      </c>
      <c r="AE210" t="b">
        <f t="shared" ref="AE210:AE211" si="465">X210&gt;1/4*Y210</f>
        <v>1</v>
      </c>
      <c r="AF210" s="212">
        <v>-38.200000000000003</v>
      </c>
      <c r="AG210" s="212">
        <v>38.200000000000003</v>
      </c>
      <c r="AH210" s="212">
        <v>3.05</v>
      </c>
      <c r="AI210" s="212">
        <f>AH210-(R210+R211)/200</f>
        <v>2.75</v>
      </c>
      <c r="AJ210" s="22">
        <f>MAX(AG210-AF211,AG211-AF210)/AI210*1.2</f>
        <v>36.479999999999997</v>
      </c>
      <c r="AK210" s="211">
        <f>(P212-P213)/AH210</f>
        <v>32.029836065573775</v>
      </c>
      <c r="AL210" s="211">
        <f>AK210*AI210/2</f>
        <v>44.041024590163943</v>
      </c>
      <c r="AM210" s="26">
        <f>AJ210+AL210</f>
        <v>80.521024590163933</v>
      </c>
      <c r="AN210" s="211">
        <f>AM210/(0.9*(U210-4)/100*391.9*1)*10</f>
        <v>12.682913030560821</v>
      </c>
      <c r="AO210" s="211">
        <f>AM210/(0.9*(U210-4)/100*391.9*2)*10</f>
        <v>6.3414565152804103</v>
      </c>
    </row>
    <row r="211" spans="1:41">
      <c r="A211" s="111">
        <f>InvTRA!A211</f>
        <v>3</v>
      </c>
      <c r="B211" s="111">
        <f>InvTRA!B211</f>
        <v>11</v>
      </c>
      <c r="C211" s="111">
        <f>InvTRA!C211</f>
        <v>12</v>
      </c>
      <c r="D211" s="111">
        <f>InvTRA!D211</f>
        <v>2</v>
      </c>
      <c r="E211" s="6" t="str">
        <f>InvTRA!E211</f>
        <v>Mdes</v>
      </c>
      <c r="F211" s="111">
        <f>InvTRA!F211</f>
        <v>-44.95</v>
      </c>
      <c r="G211" s="111">
        <f>InvTRA!G211</f>
        <v>-26.834</v>
      </c>
      <c r="H211" s="111">
        <f>InvTRA!H211</f>
        <v>-22.416</v>
      </c>
      <c r="I211" s="111">
        <f>InvTRA!I211</f>
        <v>0</v>
      </c>
      <c r="J211" s="111">
        <f>InvTRA!J211</f>
        <v>-0.31</v>
      </c>
      <c r="K211" s="111">
        <f>InvTRA!K211</f>
        <v>-0.48199999999999998</v>
      </c>
      <c r="L211" s="110">
        <f t="shared" si="428"/>
        <v>-22.725999999999999</v>
      </c>
      <c r="M211" s="110">
        <f t="shared" si="429"/>
        <v>0</v>
      </c>
      <c r="N211" s="10">
        <f t="shared" si="430"/>
        <v>-22.725999999999999</v>
      </c>
      <c r="O211" s="113">
        <f t="shared" si="431"/>
        <v>0</v>
      </c>
      <c r="P211" s="186">
        <f t="shared" si="432"/>
        <v>-49.56</v>
      </c>
      <c r="Q211" s="186">
        <f t="shared" si="433"/>
        <v>-4.1080000000000005</v>
      </c>
      <c r="R211" s="124">
        <v>30</v>
      </c>
      <c r="S211" s="205">
        <f t="shared" ref="S211:S274" si="466">(ABS(P211)-(ABS(P213)*R211/200))*SIGN(P211)</f>
        <v>-40.132800000000003</v>
      </c>
      <c r="T211" s="205">
        <f t="shared" ref="T211:T274" si="467">(ABS(Q211)-ABS((Q213)*R211/200))*SIGN(Q211)</f>
        <v>1.3432999999999993</v>
      </c>
      <c r="U211" s="166">
        <v>22</v>
      </c>
      <c r="V211" s="208">
        <f t="shared" si="458"/>
        <v>6.3310333077774938</v>
      </c>
      <c r="W211" s="208">
        <f t="shared" si="459"/>
        <v>0.2119083902029637</v>
      </c>
      <c r="X211" s="3">
        <v>7.16</v>
      </c>
      <c r="Y211" s="3">
        <v>6.03</v>
      </c>
      <c r="Z211" t="b">
        <f t="shared" si="460"/>
        <v>1</v>
      </c>
      <c r="AA211" t="b">
        <f t="shared" si="461"/>
        <v>1</v>
      </c>
      <c r="AB211" t="b">
        <f t="shared" si="462"/>
        <v>1</v>
      </c>
      <c r="AC211" t="b">
        <f t="shared" si="463"/>
        <v>1</v>
      </c>
      <c r="AD211" t="b">
        <f t="shared" si="464"/>
        <v>1</v>
      </c>
      <c r="AE211" t="b">
        <f t="shared" si="465"/>
        <v>1</v>
      </c>
      <c r="AF211" s="212">
        <v>-45.4</v>
      </c>
      <c r="AG211" s="212">
        <v>38.200000000000003</v>
      </c>
    </row>
    <row r="212" spans="1:41">
      <c r="A212" s="111">
        <f>InvTRA!A212</f>
        <v>3</v>
      </c>
      <c r="B212" s="111">
        <f>InvTRA!B212</f>
        <v>11</v>
      </c>
      <c r="C212" s="111">
        <f>InvTRA!C212</f>
        <v>12</v>
      </c>
      <c r="D212" s="111">
        <f>InvTRA!D212</f>
        <v>2</v>
      </c>
      <c r="E212" s="6" t="str">
        <f>InvTRA!E212</f>
        <v>Vsin</v>
      </c>
      <c r="F212" s="111">
        <f>InvTRA!F212</f>
        <v>80.664000000000001</v>
      </c>
      <c r="G212" s="111">
        <f>InvTRA!G212</f>
        <v>48.095999999999997</v>
      </c>
      <c r="H212" s="111">
        <f>InvTRA!H212</f>
        <v>-13.071999999999999</v>
      </c>
      <c r="I212" s="111">
        <f>InvTRA!I212</f>
        <v>0</v>
      </c>
      <c r="J212" s="111">
        <f>InvTRA!J212</f>
        <v>-0.18099999999999999</v>
      </c>
      <c r="K212" s="111">
        <f>InvTRA!K212</f>
        <v>-0.28199999999999997</v>
      </c>
      <c r="L212" s="110">
        <f t="shared" si="428"/>
        <v>-13.252999999999998</v>
      </c>
      <c r="M212" s="110">
        <f t="shared" si="429"/>
        <v>0</v>
      </c>
      <c r="N212" s="10">
        <f t="shared" si="430"/>
        <v>-13.252999999999998</v>
      </c>
      <c r="O212" s="113">
        <f t="shared" si="431"/>
        <v>0</v>
      </c>
      <c r="P212" s="186">
        <f t="shared" si="432"/>
        <v>34.842999999999996</v>
      </c>
      <c r="Q212" s="186">
        <f t="shared" si="433"/>
        <v>61.348999999999997</v>
      </c>
      <c r="R212"/>
      <c r="S212" s="205"/>
      <c r="T212" s="205"/>
      <c r="V212" s="165"/>
      <c r="W212" s="165"/>
    </row>
    <row r="213" spans="1:41">
      <c r="A213" s="111">
        <f>InvTRA!A213</f>
        <v>3</v>
      </c>
      <c r="B213" s="111">
        <f>InvTRA!B213</f>
        <v>11</v>
      </c>
      <c r="C213" s="111">
        <f>InvTRA!C213</f>
        <v>12</v>
      </c>
      <c r="D213" s="111">
        <f>InvTRA!D213</f>
        <v>2</v>
      </c>
      <c r="E213" s="6" t="str">
        <f>InvTRA!E213</f>
        <v>Vdes</v>
      </c>
      <c r="F213" s="111">
        <f>InvTRA!F213</f>
        <v>-83.274000000000001</v>
      </c>
      <c r="G213" s="111">
        <f>InvTRA!G213</f>
        <v>-49.594999999999999</v>
      </c>
      <c r="H213" s="111">
        <f>InvTRA!H213</f>
        <v>-13.071999999999999</v>
      </c>
      <c r="I213" s="111">
        <f>InvTRA!I213</f>
        <v>0</v>
      </c>
      <c r="J213" s="111">
        <f>InvTRA!J213</f>
        <v>-0.18099999999999999</v>
      </c>
      <c r="K213" s="111">
        <f>InvTRA!K213</f>
        <v>-0.28199999999999997</v>
      </c>
      <c r="L213" s="110">
        <f t="shared" si="428"/>
        <v>-13.252999999999998</v>
      </c>
      <c r="M213" s="110">
        <f t="shared" si="429"/>
        <v>0</v>
      </c>
      <c r="N213" s="10">
        <f t="shared" si="430"/>
        <v>-13.252999999999998</v>
      </c>
      <c r="O213" s="113">
        <f t="shared" si="431"/>
        <v>0</v>
      </c>
      <c r="P213" s="186">
        <f t="shared" si="432"/>
        <v>-62.847999999999999</v>
      </c>
      <c r="Q213" s="186">
        <f t="shared" si="433"/>
        <v>-36.341999999999999</v>
      </c>
      <c r="R213"/>
      <c r="S213" s="205"/>
      <c r="T213" s="205"/>
      <c r="V213" s="165"/>
      <c r="W213" s="165"/>
    </row>
    <row r="214" spans="1:41">
      <c r="A214" s="111">
        <f>InvTRA!A214</f>
        <v>3</v>
      </c>
      <c r="B214" s="111">
        <f>InvTRA!B214</f>
        <v>11</v>
      </c>
      <c r="C214" s="111">
        <f>InvTRA!C214</f>
        <v>12</v>
      </c>
      <c r="D214" s="111">
        <f>InvTRA!D214</f>
        <v>1</v>
      </c>
      <c r="E214" s="6" t="str">
        <f>InvTRA!E214</f>
        <v>Msin</v>
      </c>
      <c r="F214" s="111">
        <f>InvTRA!F214</f>
        <v>-39.731000000000002</v>
      </c>
      <c r="G214" s="111">
        <f>InvTRA!G214</f>
        <v>-23.65</v>
      </c>
      <c r="H214" s="111">
        <f>InvTRA!H214</f>
        <v>16.073</v>
      </c>
      <c r="I214" s="111">
        <f>InvTRA!I214</f>
        <v>0</v>
      </c>
      <c r="J214" s="111">
        <f>InvTRA!J214</f>
        <v>0.215</v>
      </c>
      <c r="K214" s="111">
        <f>InvTRA!K214</f>
        <v>0.33400000000000002</v>
      </c>
      <c r="L214" s="110">
        <f t="shared" si="428"/>
        <v>16.288</v>
      </c>
      <c r="M214" s="110">
        <f t="shared" si="429"/>
        <v>0</v>
      </c>
      <c r="N214" s="10">
        <f t="shared" si="430"/>
        <v>16.288</v>
      </c>
      <c r="O214" s="113">
        <f t="shared" si="431"/>
        <v>0</v>
      </c>
      <c r="P214" s="186">
        <f t="shared" si="432"/>
        <v>-7.3619999999999983</v>
      </c>
      <c r="Q214" s="186">
        <f t="shared" si="433"/>
        <v>-39.938000000000002</v>
      </c>
      <c r="R214" s="124">
        <v>30</v>
      </c>
      <c r="S214" s="205">
        <f t="shared" si="466"/>
        <v>-2.2025999999999977</v>
      </c>
      <c r="T214" s="205">
        <f t="shared" si="467"/>
        <v>-30.919700000000002</v>
      </c>
      <c r="U214" s="166">
        <v>22</v>
      </c>
      <c r="V214" s="208">
        <f t="shared" ref="V214:V215" si="468">-MIN(S214:T214)/(0.9*(U214-4)/100*391.3)*10</f>
        <v>4.8776474745466993</v>
      </c>
      <c r="W214" s="214">
        <f t="shared" ref="W214:W215" si="469">MAX(S214:T214)/(0.9*(U214-4)/100*391.3)*10</f>
        <v>-0.34746476606941684</v>
      </c>
      <c r="X214" s="91">
        <v>6.03</v>
      </c>
      <c r="Y214" s="3">
        <v>6.03</v>
      </c>
      <c r="Z214" t="b">
        <f t="shared" ref="Z214:Z215" si="470">X214&gt;V214</f>
        <v>1</v>
      </c>
      <c r="AA214" t="b">
        <f t="shared" ref="AA214:AA215" si="471">Y214&gt;W214</f>
        <v>1</v>
      </c>
      <c r="AB214" t="b">
        <f t="shared" ref="AB214:AB215" si="472">Y214&gt;5.6</f>
        <v>1</v>
      </c>
      <c r="AC214" t="b">
        <f t="shared" ref="AC214:AC215" si="473">Y214&lt;X214+14</f>
        <v>1</v>
      </c>
      <c r="AD214" t="b">
        <f t="shared" ref="AD214:AD215" si="474">X214&gt;50*Y214/100</f>
        <v>1</v>
      </c>
      <c r="AE214" t="b">
        <f t="shared" ref="AE214:AE215" si="475">X214&gt;1/4*Y214</f>
        <v>1</v>
      </c>
      <c r="AF214" s="212">
        <v>-38.200000000000003</v>
      </c>
      <c r="AG214" s="212">
        <v>38.200000000000003</v>
      </c>
      <c r="AH214" s="212">
        <v>3.05</v>
      </c>
      <c r="AI214" s="212">
        <f>AH214-(R214+R215)/200</f>
        <v>2.75</v>
      </c>
      <c r="AJ214" s="22">
        <f>MAX(AG214-AF215,AG215-AF214)/AI214*1.2</f>
        <v>36.479999999999997</v>
      </c>
      <c r="AK214" s="211">
        <f>(P216-P217)/AH214</f>
        <v>32.030163934426234</v>
      </c>
      <c r="AL214" s="211">
        <f>AK214*AI214/2</f>
        <v>44.041475409836075</v>
      </c>
      <c r="AM214" s="26">
        <f>AJ214+AL214</f>
        <v>80.521475409836071</v>
      </c>
      <c r="AN214" s="211">
        <f>AM214/(0.9*(U214-4)/100*391.9*1)*10</f>
        <v>12.68298403942743</v>
      </c>
      <c r="AO214" s="211">
        <f>AM214/(0.9*(U214-4)/100*391.9*2)*10</f>
        <v>6.3414920197137148</v>
      </c>
    </row>
    <row r="215" spans="1:41">
      <c r="A215" s="111">
        <f>InvTRA!A215</f>
        <v>3</v>
      </c>
      <c r="B215" s="111">
        <f>InvTRA!B215</f>
        <v>11</v>
      </c>
      <c r="C215" s="111">
        <f>InvTRA!C215</f>
        <v>12</v>
      </c>
      <c r="D215" s="111">
        <f>InvTRA!D215</f>
        <v>1</v>
      </c>
      <c r="E215" s="6" t="str">
        <f>InvTRA!E215</f>
        <v>Mdes</v>
      </c>
      <c r="F215" s="111">
        <f>InvTRA!F215</f>
        <v>-47.386000000000003</v>
      </c>
      <c r="G215" s="111">
        <f>InvTRA!G215</f>
        <v>-28.491</v>
      </c>
      <c r="H215" s="111">
        <f>InvTRA!H215</f>
        <v>-22.643000000000001</v>
      </c>
      <c r="I215" s="111">
        <f>InvTRA!I215</f>
        <v>0</v>
      </c>
      <c r="J215" s="111">
        <f>InvTRA!J215</f>
        <v>-0.30099999999999999</v>
      </c>
      <c r="K215" s="111">
        <f>InvTRA!K215</f>
        <v>-0.46800000000000003</v>
      </c>
      <c r="L215" s="110">
        <f t="shared" si="428"/>
        <v>-22.943999999999999</v>
      </c>
      <c r="M215" s="110">
        <f t="shared" si="429"/>
        <v>0</v>
      </c>
      <c r="N215" s="10">
        <f t="shared" si="430"/>
        <v>-22.943999999999999</v>
      </c>
      <c r="O215" s="113">
        <f t="shared" si="431"/>
        <v>0</v>
      </c>
      <c r="P215" s="186">
        <f t="shared" si="432"/>
        <v>-51.435000000000002</v>
      </c>
      <c r="Q215" s="186">
        <f t="shared" si="433"/>
        <v>-5.5470000000000006</v>
      </c>
      <c r="R215" s="124">
        <v>30</v>
      </c>
      <c r="S215" s="205">
        <f t="shared" si="466"/>
        <v>-41.940600000000003</v>
      </c>
      <c r="T215" s="205">
        <f t="shared" si="467"/>
        <v>8.8499999999998913E-2</v>
      </c>
      <c r="U215" s="166">
        <v>22</v>
      </c>
      <c r="V215" s="208">
        <f t="shared" si="468"/>
        <v>6.6162175464501054</v>
      </c>
      <c r="W215" s="214">
        <f t="shared" si="469"/>
        <v>1.3961060472688205E-2</v>
      </c>
      <c r="X215" s="91">
        <v>7.16</v>
      </c>
      <c r="Y215" s="3">
        <v>6.03</v>
      </c>
      <c r="Z215" t="b">
        <f t="shared" si="470"/>
        <v>1</v>
      </c>
      <c r="AA215" t="b">
        <f t="shared" si="471"/>
        <v>1</v>
      </c>
      <c r="AB215" t="b">
        <f t="shared" si="472"/>
        <v>1</v>
      </c>
      <c r="AC215" t="b">
        <f t="shared" si="473"/>
        <v>1</v>
      </c>
      <c r="AD215" t="b">
        <f t="shared" si="474"/>
        <v>1</v>
      </c>
      <c r="AE215" t="b">
        <f t="shared" si="475"/>
        <v>1</v>
      </c>
      <c r="AF215" s="212">
        <v>-45.4</v>
      </c>
      <c r="AG215" s="212">
        <v>38.200000000000003</v>
      </c>
    </row>
    <row r="216" spans="1:41">
      <c r="A216" s="111">
        <f>InvTRA!A216</f>
        <v>3</v>
      </c>
      <c r="B216" s="111">
        <f>InvTRA!B216</f>
        <v>11</v>
      </c>
      <c r="C216" s="111">
        <f>InvTRA!C216</f>
        <v>12</v>
      </c>
      <c r="D216" s="111">
        <f>InvTRA!D216</f>
        <v>1</v>
      </c>
      <c r="E216" s="6" t="str">
        <f>InvTRA!E216</f>
        <v>Vsin</v>
      </c>
      <c r="F216" s="111">
        <f>InvTRA!F216</f>
        <v>79.459000000000003</v>
      </c>
      <c r="G216" s="111">
        <f>InvTRA!G216</f>
        <v>47.259</v>
      </c>
      <c r="H216" s="111">
        <f>InvTRA!H216</f>
        <v>-12.694000000000001</v>
      </c>
      <c r="I216" s="111">
        <f>InvTRA!I216</f>
        <v>0</v>
      </c>
      <c r="J216" s="111">
        <f>InvTRA!J216</f>
        <v>-0.16900000000000001</v>
      </c>
      <c r="K216" s="111">
        <f>InvTRA!K216</f>
        <v>-0.26300000000000001</v>
      </c>
      <c r="L216" s="110">
        <f t="shared" si="428"/>
        <v>-12.863000000000001</v>
      </c>
      <c r="M216" s="110">
        <f t="shared" si="429"/>
        <v>0</v>
      </c>
      <c r="N216" s="10">
        <f t="shared" si="430"/>
        <v>-12.863000000000001</v>
      </c>
      <c r="O216" s="113">
        <f t="shared" si="431"/>
        <v>0</v>
      </c>
      <c r="P216" s="186">
        <f t="shared" si="432"/>
        <v>34.396000000000001</v>
      </c>
      <c r="Q216" s="186">
        <f t="shared" si="433"/>
        <v>60.122</v>
      </c>
      <c r="R216"/>
      <c r="S216" s="205"/>
      <c r="T216" s="205"/>
      <c r="V216" s="113"/>
      <c r="W216" s="113"/>
    </row>
    <row r="217" spans="1:41">
      <c r="A217" s="111">
        <f>InvTRA!A217</f>
        <v>3</v>
      </c>
      <c r="B217" s="111">
        <f>InvTRA!B217</f>
        <v>11</v>
      </c>
      <c r="C217" s="111">
        <f>InvTRA!C217</f>
        <v>12</v>
      </c>
      <c r="D217" s="111">
        <f>InvTRA!D217</f>
        <v>1</v>
      </c>
      <c r="E217" s="6" t="str">
        <f>InvTRA!E217</f>
        <v>Vdes</v>
      </c>
      <c r="F217" s="111">
        <f>InvTRA!F217</f>
        <v>-84.478999999999999</v>
      </c>
      <c r="G217" s="111">
        <f>InvTRA!G217</f>
        <v>-50.433</v>
      </c>
      <c r="H217" s="111">
        <f>InvTRA!H217</f>
        <v>-12.694000000000001</v>
      </c>
      <c r="I217" s="111">
        <f>InvTRA!I217</f>
        <v>0</v>
      </c>
      <c r="J217" s="111">
        <f>InvTRA!J217</f>
        <v>-0.16900000000000001</v>
      </c>
      <c r="K217" s="111">
        <f>InvTRA!K217</f>
        <v>-0.26300000000000001</v>
      </c>
      <c r="L217" s="110">
        <f t="shared" si="428"/>
        <v>-12.863000000000001</v>
      </c>
      <c r="M217" s="110">
        <f t="shared" si="429"/>
        <v>0</v>
      </c>
      <c r="N217" s="10">
        <f t="shared" si="430"/>
        <v>-12.863000000000001</v>
      </c>
      <c r="O217" s="113">
        <f t="shared" si="431"/>
        <v>0</v>
      </c>
      <c r="P217" s="186">
        <f t="shared" si="432"/>
        <v>-63.295999999999999</v>
      </c>
      <c r="Q217" s="186">
        <f t="shared" si="433"/>
        <v>-37.57</v>
      </c>
      <c r="R217"/>
      <c r="S217" s="205"/>
      <c r="T217" s="205"/>
      <c r="V217" s="113"/>
      <c r="W217" s="113"/>
    </row>
    <row r="218" spans="1:41">
      <c r="A218" s="111">
        <f>InvTRA!A218</f>
        <v>3</v>
      </c>
      <c r="B218" s="111">
        <f>InvTRA!B218</f>
        <v>12</v>
      </c>
      <c r="C218" s="111">
        <f>InvTRA!C218</f>
        <v>13</v>
      </c>
      <c r="D218" s="111">
        <f>InvTRA!D218</f>
        <v>6</v>
      </c>
      <c r="E218" s="6" t="str">
        <f>InvTRA!E218</f>
        <v>Msin</v>
      </c>
      <c r="F218" s="111">
        <f>InvTRA!F218</f>
        <v>-62.710999999999999</v>
      </c>
      <c r="G218" s="111">
        <f>InvTRA!G218</f>
        <v>-40.152999999999999</v>
      </c>
      <c r="H218" s="111">
        <f>InvTRA!H218</f>
        <v>5.5510000000000002</v>
      </c>
      <c r="I218" s="111">
        <f>InvTRA!I218</f>
        <v>0</v>
      </c>
      <c r="J218" s="111">
        <f>InvTRA!J218</f>
        <v>9.2999999999999999E-2</v>
      </c>
      <c r="K218" s="111">
        <f>InvTRA!K218</f>
        <v>0.14399999999999999</v>
      </c>
      <c r="L218" s="110">
        <f t="shared" si="428"/>
        <v>5.6440000000000001</v>
      </c>
      <c r="M218" s="110">
        <f t="shared" si="429"/>
        <v>0</v>
      </c>
      <c r="N218" s="10">
        <f t="shared" si="430"/>
        <v>5.6440000000000001</v>
      </c>
      <c r="O218" s="113">
        <f t="shared" si="431"/>
        <v>0</v>
      </c>
      <c r="P218" s="186">
        <f t="shared" si="432"/>
        <v>-34.509</v>
      </c>
      <c r="Q218" s="186">
        <f t="shared" si="433"/>
        <v>-45.796999999999997</v>
      </c>
      <c r="R218" s="124">
        <v>30</v>
      </c>
      <c r="S218" s="205">
        <f t="shared" si="466"/>
        <v>-26.266950000000001</v>
      </c>
      <c r="T218" s="205">
        <f t="shared" si="467"/>
        <v>-36.785449999999997</v>
      </c>
      <c r="U218" s="166">
        <v>22</v>
      </c>
      <c r="V218" s="208">
        <f t="shared" ref="V218:V219" si="476">-MIN(S218:T218)/(0.9*(U218-4)/100*391.3)*10</f>
        <v>5.8029818301136116</v>
      </c>
      <c r="W218" s="208">
        <f t="shared" ref="W218:W219" si="477">MAX(S218:T218)/(0.9*(U218-4)/100*391.3)*10</f>
        <v>-4.1436664111082715</v>
      </c>
      <c r="X218" s="3">
        <v>6.03</v>
      </c>
      <c r="Y218" s="3">
        <v>6.03</v>
      </c>
      <c r="Z218" t="b">
        <f t="shared" ref="Z218:Z219" si="478">X218&gt;V218</f>
        <v>1</v>
      </c>
      <c r="AA218" t="b">
        <f t="shared" ref="AA218:AA219" si="479">Y218&gt;W218</f>
        <v>1</v>
      </c>
      <c r="AB218" t="b">
        <f t="shared" ref="AB218:AB219" si="480">Y218&gt;5.6</f>
        <v>1</v>
      </c>
      <c r="AC218" t="b">
        <f t="shared" ref="AC218:AC219" si="481">Y218&lt;X218+14</f>
        <v>1</v>
      </c>
      <c r="AD218" t="b">
        <f t="shared" ref="AD218:AD219" si="482">X218&gt;50*Y218/100</f>
        <v>1</v>
      </c>
      <c r="AE218" t="b">
        <f t="shared" ref="AE218:AE219" si="483">X218&gt;1/4*Y218</f>
        <v>1</v>
      </c>
      <c r="AF218" s="212">
        <v>-38.200000000000003</v>
      </c>
      <c r="AG218" s="212">
        <v>38.200000000000003</v>
      </c>
      <c r="AH218" s="212">
        <v>4.4000000000000004</v>
      </c>
      <c r="AI218" s="212">
        <f>AH218-(R218+R219)/200</f>
        <v>4.1000000000000005</v>
      </c>
      <c r="AJ218" s="22">
        <f>MAX(AG218-AF219,AG219-AF218)/AI218*1.2</f>
        <v>22.360975609756096</v>
      </c>
      <c r="AK218" s="211">
        <f>(P220-P221)/AH218</f>
        <v>26.189999999999994</v>
      </c>
      <c r="AL218" s="211">
        <f>AK218*AI218/2</f>
        <v>53.689499999999995</v>
      </c>
      <c r="AM218" s="26">
        <f>AJ218+AL218</f>
        <v>76.050475609756091</v>
      </c>
      <c r="AN218" s="211">
        <f>AM218/(0.9*(U218-4)/100*391.9*1)*10</f>
        <v>11.978754281886612</v>
      </c>
      <c r="AO218" s="211">
        <f>AM218/(0.9*(U218-4)/100*391.9*2)*10</f>
        <v>5.9893771409433061</v>
      </c>
    </row>
    <row r="219" spans="1:41">
      <c r="A219" s="111">
        <f>InvTRA!A219</f>
        <v>3</v>
      </c>
      <c r="B219" s="111">
        <f>InvTRA!B219</f>
        <v>12</v>
      </c>
      <c r="C219" s="111">
        <f>InvTRA!C219</f>
        <v>13</v>
      </c>
      <c r="D219" s="111">
        <f>InvTRA!D219</f>
        <v>6</v>
      </c>
      <c r="E219" s="6" t="str">
        <f>InvTRA!E219</f>
        <v>Mdes</v>
      </c>
      <c r="F219" s="111">
        <f>InvTRA!F219</f>
        <v>-63.529000000000003</v>
      </c>
      <c r="G219" s="111">
        <f>InvTRA!G219</f>
        <v>-40.619999999999997</v>
      </c>
      <c r="H219" s="111">
        <f>InvTRA!H219</f>
        <v>-5.5510000000000002</v>
      </c>
      <c r="I219" s="111">
        <f>InvTRA!I219</f>
        <v>0</v>
      </c>
      <c r="J219" s="111">
        <f>InvTRA!J219</f>
        <v>-9.2999999999999999E-2</v>
      </c>
      <c r="K219" s="111">
        <f>InvTRA!K219</f>
        <v>-0.14399999999999999</v>
      </c>
      <c r="L219" s="110">
        <f t="shared" si="428"/>
        <v>-5.6440000000000001</v>
      </c>
      <c r="M219" s="110">
        <f t="shared" si="429"/>
        <v>0</v>
      </c>
      <c r="N219" s="10">
        <f t="shared" si="430"/>
        <v>-5.6440000000000001</v>
      </c>
      <c r="O219" s="113">
        <f t="shared" si="431"/>
        <v>0</v>
      </c>
      <c r="P219" s="186">
        <f t="shared" si="432"/>
        <v>-46.263999999999996</v>
      </c>
      <c r="Q219" s="186">
        <f t="shared" si="433"/>
        <v>-34.975999999999999</v>
      </c>
      <c r="R219" s="124">
        <v>30</v>
      </c>
      <c r="S219" s="205">
        <f t="shared" si="466"/>
        <v>-37.220649999999999</v>
      </c>
      <c r="T219" s="205">
        <f t="shared" si="467"/>
        <v>-26.70215</v>
      </c>
      <c r="U219" s="166">
        <v>22</v>
      </c>
      <c r="V219" s="208">
        <f t="shared" si="476"/>
        <v>5.8716355421781774</v>
      </c>
      <c r="W219" s="208">
        <f t="shared" si="477"/>
        <v>-4.2123201231728356</v>
      </c>
      <c r="X219" s="3">
        <v>6.03</v>
      </c>
      <c r="Y219" s="3">
        <v>6.03</v>
      </c>
      <c r="Z219" t="b">
        <f t="shared" si="478"/>
        <v>1</v>
      </c>
      <c r="AA219" t="b">
        <f t="shared" si="479"/>
        <v>1</v>
      </c>
      <c r="AB219" t="b">
        <f t="shared" si="480"/>
        <v>1</v>
      </c>
      <c r="AC219" t="b">
        <f t="shared" si="481"/>
        <v>1</v>
      </c>
      <c r="AD219" t="b">
        <f t="shared" si="482"/>
        <v>1</v>
      </c>
      <c r="AE219" t="b">
        <f t="shared" si="483"/>
        <v>1</v>
      </c>
      <c r="AF219" s="212">
        <v>-38.200000000000003</v>
      </c>
      <c r="AG219" s="212">
        <v>38.200000000000003</v>
      </c>
    </row>
    <row r="220" spans="1:41">
      <c r="A220" s="111">
        <f>InvTRA!A220</f>
        <v>3</v>
      </c>
      <c r="B220" s="111">
        <f>InvTRA!B220</f>
        <v>12</v>
      </c>
      <c r="C220" s="111">
        <f>InvTRA!C220</f>
        <v>13</v>
      </c>
      <c r="D220" s="111">
        <f>InvTRA!D220</f>
        <v>6</v>
      </c>
      <c r="E220" s="6" t="str">
        <f>InvTRA!E220</f>
        <v>Vsin</v>
      </c>
      <c r="F220" s="111">
        <f>InvTRA!F220</f>
        <v>89.376000000000005</v>
      </c>
      <c r="G220" s="111">
        <f>InvTRA!G220</f>
        <v>57.512</v>
      </c>
      <c r="H220" s="111">
        <f>InvTRA!H220</f>
        <v>-2.5230000000000001</v>
      </c>
      <c r="I220" s="111">
        <f>InvTRA!I220</f>
        <v>0</v>
      </c>
      <c r="J220" s="111">
        <f>InvTRA!J220</f>
        <v>-4.2000000000000003E-2</v>
      </c>
      <c r="K220" s="111">
        <f>InvTRA!K220</f>
        <v>-6.5000000000000002E-2</v>
      </c>
      <c r="L220" s="110">
        <f t="shared" si="428"/>
        <v>-2.5649999999999999</v>
      </c>
      <c r="M220" s="110">
        <f t="shared" si="429"/>
        <v>0</v>
      </c>
      <c r="N220" s="10">
        <f t="shared" si="430"/>
        <v>-2.5649999999999999</v>
      </c>
      <c r="O220" s="113">
        <f t="shared" si="431"/>
        <v>0</v>
      </c>
      <c r="P220" s="186">
        <f t="shared" si="432"/>
        <v>54.947000000000003</v>
      </c>
      <c r="Q220" s="186">
        <f t="shared" si="433"/>
        <v>60.076999999999998</v>
      </c>
      <c r="R220"/>
      <c r="S220" s="205"/>
      <c r="T220" s="205"/>
      <c r="V220" s="165"/>
      <c r="W220" s="165"/>
    </row>
    <row r="221" spans="1:41">
      <c r="A221" s="111">
        <f>InvTRA!A221</f>
        <v>3</v>
      </c>
      <c r="B221" s="111">
        <f>InvTRA!B221</f>
        <v>12</v>
      </c>
      <c r="C221" s="111">
        <f>InvTRA!C221</f>
        <v>13</v>
      </c>
      <c r="D221" s="111">
        <f>InvTRA!D221</f>
        <v>6</v>
      </c>
      <c r="E221" s="6" t="str">
        <f>InvTRA!E221</f>
        <v>Vdes</v>
      </c>
      <c r="F221" s="111">
        <f>InvTRA!F221</f>
        <v>-89.748000000000005</v>
      </c>
      <c r="G221" s="111">
        <f>InvTRA!G221</f>
        <v>-57.723999999999997</v>
      </c>
      <c r="H221" s="111">
        <f>InvTRA!H221</f>
        <v>-2.5230000000000001</v>
      </c>
      <c r="I221" s="111">
        <f>InvTRA!I221</f>
        <v>0</v>
      </c>
      <c r="J221" s="111">
        <f>InvTRA!J221</f>
        <v>-4.2000000000000003E-2</v>
      </c>
      <c r="K221" s="111">
        <f>InvTRA!K221</f>
        <v>-6.5000000000000002E-2</v>
      </c>
      <c r="L221" s="110">
        <f t="shared" si="428"/>
        <v>-2.5649999999999999</v>
      </c>
      <c r="M221" s="110">
        <f t="shared" si="429"/>
        <v>0</v>
      </c>
      <c r="N221" s="10">
        <f t="shared" si="430"/>
        <v>-2.5649999999999999</v>
      </c>
      <c r="O221" s="113">
        <f t="shared" si="431"/>
        <v>0</v>
      </c>
      <c r="P221" s="186">
        <f t="shared" si="432"/>
        <v>-60.288999999999994</v>
      </c>
      <c r="Q221" s="186">
        <f t="shared" si="433"/>
        <v>-55.158999999999999</v>
      </c>
      <c r="R221"/>
      <c r="S221" s="205"/>
      <c r="T221" s="205"/>
      <c r="V221" s="165"/>
      <c r="W221" s="165"/>
    </row>
    <row r="222" spans="1:41">
      <c r="A222" s="111">
        <f>InvTRA!A222</f>
        <v>3</v>
      </c>
      <c r="B222" s="111">
        <f>InvTRA!B222</f>
        <v>12</v>
      </c>
      <c r="C222" s="111">
        <f>InvTRA!C222</f>
        <v>13</v>
      </c>
      <c r="D222" s="111">
        <f>InvTRA!D222</f>
        <v>5</v>
      </c>
      <c r="E222" s="6" t="str">
        <f>InvTRA!E222</f>
        <v>Msin</v>
      </c>
      <c r="F222" s="111">
        <f>InvTRA!F222</f>
        <v>-86.632000000000005</v>
      </c>
      <c r="G222" s="111">
        <f>InvTRA!G222</f>
        <v>-54.268999999999998</v>
      </c>
      <c r="H222" s="111">
        <f>InvTRA!H222</f>
        <v>10.237</v>
      </c>
      <c r="I222" s="111">
        <f>InvTRA!I222</f>
        <v>0</v>
      </c>
      <c r="J222" s="111">
        <f>InvTRA!J222</f>
        <v>0.16300000000000001</v>
      </c>
      <c r="K222" s="111">
        <f>InvTRA!K222</f>
        <v>0.253</v>
      </c>
      <c r="L222" s="110">
        <f t="shared" si="428"/>
        <v>10.4</v>
      </c>
      <c r="M222" s="110">
        <f t="shared" si="429"/>
        <v>0</v>
      </c>
      <c r="N222" s="10">
        <f t="shared" si="430"/>
        <v>10.4</v>
      </c>
      <c r="O222" s="113">
        <f t="shared" si="431"/>
        <v>0</v>
      </c>
      <c r="P222" s="186">
        <f t="shared" si="432"/>
        <v>-43.869</v>
      </c>
      <c r="Q222" s="186">
        <f t="shared" si="433"/>
        <v>-64.668999999999997</v>
      </c>
      <c r="R222" s="124">
        <v>30</v>
      </c>
      <c r="S222" s="205">
        <f t="shared" si="466"/>
        <v>-33.171750000000003</v>
      </c>
      <c r="T222" s="205">
        <f t="shared" si="467"/>
        <v>-52.553649999999998</v>
      </c>
      <c r="U222" s="166">
        <v>22</v>
      </c>
      <c r="V222" s="208">
        <f t="shared" ref="V222:V223" si="484">-MIN(S222:T222)/(0.9*(U222-4)/100*391.3)*10</f>
        <v>8.2904484261073392</v>
      </c>
      <c r="W222" s="208">
        <f t="shared" ref="W222:W223" si="485">MAX(S222:T222)/(0.9*(U222-4)/100*391.3)*10</f>
        <v>-5.2329130817502909</v>
      </c>
      <c r="X222" s="3">
        <v>9.17</v>
      </c>
      <c r="Y222" s="3">
        <v>6.03</v>
      </c>
      <c r="Z222" t="b">
        <f t="shared" ref="Z222:Z223" si="486">X222&gt;V222</f>
        <v>1</v>
      </c>
      <c r="AA222" t="b">
        <f t="shared" ref="AA222:AA223" si="487">Y222&gt;W222</f>
        <v>1</v>
      </c>
      <c r="AB222" t="b">
        <f t="shared" ref="AB222:AB223" si="488">Y222&gt;5.6</f>
        <v>1</v>
      </c>
      <c r="AC222" t="b">
        <f t="shared" ref="AC222:AC223" si="489">Y222&lt;X222+14</f>
        <v>1</v>
      </c>
      <c r="AD222" t="b">
        <f t="shared" ref="AD222:AD223" si="490">X222&gt;50*Y222/100</f>
        <v>1</v>
      </c>
      <c r="AE222" t="b">
        <f t="shared" ref="AE222:AE223" si="491">X222&gt;1/4*Y222</f>
        <v>1</v>
      </c>
      <c r="AF222" s="212">
        <v>-58.1</v>
      </c>
      <c r="AG222" s="221">
        <v>38.200000000000003</v>
      </c>
      <c r="AH222" s="212">
        <v>4.4000000000000004</v>
      </c>
      <c r="AI222" s="212">
        <f>AH222-(R222+R223)/200</f>
        <v>4.1000000000000005</v>
      </c>
      <c r="AJ222" s="22">
        <f>MAX(AG222-AF223,AG223-AF222)/AI222*1.2</f>
        <v>28.185365853658535</v>
      </c>
      <c r="AK222" s="211">
        <f>(P224-P225)/AH222</f>
        <v>34.630000000000003</v>
      </c>
      <c r="AL222" s="211">
        <f>AK222*AI222/2</f>
        <v>70.991500000000016</v>
      </c>
      <c r="AM222" s="26">
        <f>AJ222+AL222</f>
        <v>99.176865853658555</v>
      </c>
      <c r="AN222" s="211">
        <f>AM222/(0.9*(U222-4)/100*391.9*1)*10</f>
        <v>15.62140534932043</v>
      </c>
      <c r="AO222" s="211">
        <f>AM222/(0.9*(U222-4)/100*391.9*2)*10</f>
        <v>7.8107026746602148</v>
      </c>
    </row>
    <row r="223" spans="1:41">
      <c r="A223" s="111">
        <f>InvTRA!A223</f>
        <v>3</v>
      </c>
      <c r="B223" s="111">
        <f>InvTRA!B223</f>
        <v>12</v>
      </c>
      <c r="C223" s="111">
        <f>InvTRA!C223</f>
        <v>13</v>
      </c>
      <c r="D223" s="111">
        <f>InvTRA!D223</f>
        <v>5</v>
      </c>
      <c r="E223" s="6" t="str">
        <f>InvTRA!E223</f>
        <v>Mdes</v>
      </c>
      <c r="F223" s="111">
        <f>InvTRA!F223</f>
        <v>-87.748000000000005</v>
      </c>
      <c r="G223" s="111">
        <f>InvTRA!G223</f>
        <v>-54.904000000000003</v>
      </c>
      <c r="H223" s="111">
        <f>InvTRA!H223</f>
        <v>-10.237</v>
      </c>
      <c r="I223" s="111">
        <f>InvTRA!I223</f>
        <v>0</v>
      </c>
      <c r="J223" s="111">
        <f>InvTRA!J223</f>
        <v>-0.16300000000000001</v>
      </c>
      <c r="K223" s="111">
        <f>InvTRA!K223</f>
        <v>-0.253</v>
      </c>
      <c r="L223" s="110">
        <f t="shared" si="428"/>
        <v>-10.4</v>
      </c>
      <c r="M223" s="110">
        <f t="shared" si="429"/>
        <v>0</v>
      </c>
      <c r="N223" s="10">
        <f t="shared" si="430"/>
        <v>-10.4</v>
      </c>
      <c r="O223" s="113">
        <f t="shared" si="431"/>
        <v>0</v>
      </c>
      <c r="P223" s="186">
        <f t="shared" si="432"/>
        <v>-65.304000000000002</v>
      </c>
      <c r="Q223" s="186">
        <f t="shared" si="433"/>
        <v>-44.504000000000005</v>
      </c>
      <c r="R223" s="124">
        <v>30</v>
      </c>
      <c r="S223" s="205">
        <f t="shared" si="466"/>
        <v>-53.145450000000004</v>
      </c>
      <c r="T223" s="205">
        <f t="shared" si="467"/>
        <v>-33.763550000000009</v>
      </c>
      <c r="U223" s="166">
        <v>22</v>
      </c>
      <c r="V223" s="208">
        <f t="shared" si="484"/>
        <v>8.383806116364255</v>
      </c>
      <c r="W223" s="208">
        <f t="shared" si="485"/>
        <v>-5.3262707720072067</v>
      </c>
      <c r="X223" s="3">
        <v>9.17</v>
      </c>
      <c r="Y223" s="3">
        <v>6.03</v>
      </c>
      <c r="Z223" t="b">
        <f t="shared" si="486"/>
        <v>1</v>
      </c>
      <c r="AA223" t="b">
        <f t="shared" si="487"/>
        <v>1</v>
      </c>
      <c r="AB223" t="b">
        <f t="shared" si="488"/>
        <v>1</v>
      </c>
      <c r="AC223" t="b">
        <f t="shared" si="489"/>
        <v>1</v>
      </c>
      <c r="AD223" t="b">
        <f t="shared" si="490"/>
        <v>1</v>
      </c>
      <c r="AE223" t="b">
        <f t="shared" si="491"/>
        <v>1</v>
      </c>
      <c r="AF223" s="212">
        <v>-58.1</v>
      </c>
      <c r="AG223" s="221">
        <v>38.200000000000003</v>
      </c>
    </row>
    <row r="224" spans="1:41">
      <c r="A224" s="111">
        <f>InvTRA!A224</f>
        <v>3</v>
      </c>
      <c r="B224" s="111">
        <f>InvTRA!B224</f>
        <v>12</v>
      </c>
      <c r="C224" s="111">
        <f>InvTRA!C224</f>
        <v>13</v>
      </c>
      <c r="D224" s="111">
        <f>InvTRA!D224</f>
        <v>5</v>
      </c>
      <c r="E224" s="6" t="str">
        <f>InvTRA!E224</f>
        <v>Vsin</v>
      </c>
      <c r="F224" s="111">
        <f>InvTRA!F224</f>
        <v>121.384</v>
      </c>
      <c r="G224" s="111">
        <f>InvTRA!G224</f>
        <v>76.042000000000002</v>
      </c>
      <c r="H224" s="111">
        <f>InvTRA!H224</f>
        <v>-4.6529999999999996</v>
      </c>
      <c r="I224" s="111">
        <f>InvTRA!I224</f>
        <v>0</v>
      </c>
      <c r="J224" s="111">
        <f>InvTRA!J224</f>
        <v>-7.3999999999999996E-2</v>
      </c>
      <c r="K224" s="111">
        <f>InvTRA!K224</f>
        <v>-0.115</v>
      </c>
      <c r="L224" s="110">
        <f t="shared" si="428"/>
        <v>-4.7269999999999994</v>
      </c>
      <c r="M224" s="110">
        <f t="shared" si="429"/>
        <v>0</v>
      </c>
      <c r="N224" s="10">
        <f t="shared" si="430"/>
        <v>-4.7269999999999994</v>
      </c>
      <c r="O224" s="113">
        <f t="shared" si="431"/>
        <v>0</v>
      </c>
      <c r="P224" s="186">
        <f t="shared" si="432"/>
        <v>71.314999999999998</v>
      </c>
      <c r="Q224" s="186">
        <f t="shared" si="433"/>
        <v>80.769000000000005</v>
      </c>
      <c r="R224"/>
      <c r="S224" s="205"/>
      <c r="T224" s="205"/>
      <c r="V224" s="113"/>
      <c r="W224" s="113"/>
    </row>
    <row r="225" spans="1:41">
      <c r="A225" s="111">
        <f>InvTRA!A225</f>
        <v>3</v>
      </c>
      <c r="B225" s="111">
        <f>InvTRA!B225</f>
        <v>12</v>
      </c>
      <c r="C225" s="111">
        <f>InvTRA!C225</f>
        <v>13</v>
      </c>
      <c r="D225" s="111">
        <f>InvTRA!D225</f>
        <v>5</v>
      </c>
      <c r="E225" s="6" t="str">
        <f>InvTRA!E225</f>
        <v>Vdes</v>
      </c>
      <c r="F225" s="111">
        <f>InvTRA!F225</f>
        <v>-121.892</v>
      </c>
      <c r="G225" s="111">
        <f>InvTRA!G225</f>
        <v>-76.33</v>
      </c>
      <c r="H225" s="111">
        <f>InvTRA!H225</f>
        <v>-4.6529999999999996</v>
      </c>
      <c r="I225" s="111">
        <f>InvTRA!I225</f>
        <v>0</v>
      </c>
      <c r="J225" s="111">
        <f>InvTRA!J225</f>
        <v>-7.3999999999999996E-2</v>
      </c>
      <c r="K225" s="111">
        <f>InvTRA!K225</f>
        <v>-0.115</v>
      </c>
      <c r="L225" s="110">
        <f t="shared" si="428"/>
        <v>-4.7269999999999994</v>
      </c>
      <c r="M225" s="110">
        <f t="shared" si="429"/>
        <v>0</v>
      </c>
      <c r="N225" s="10">
        <f t="shared" si="430"/>
        <v>-4.7269999999999994</v>
      </c>
      <c r="O225" s="113">
        <f t="shared" si="431"/>
        <v>0</v>
      </c>
      <c r="P225" s="186">
        <f t="shared" si="432"/>
        <v>-81.057000000000002</v>
      </c>
      <c r="Q225" s="186">
        <f t="shared" si="433"/>
        <v>-71.602999999999994</v>
      </c>
      <c r="R225"/>
      <c r="S225" s="205"/>
      <c r="T225" s="205"/>
      <c r="V225" s="113"/>
      <c r="W225" s="113"/>
    </row>
    <row r="226" spans="1:41">
      <c r="A226" s="111">
        <f>InvTRA!A226</f>
        <v>3</v>
      </c>
      <c r="B226" s="111">
        <f>InvTRA!B226</f>
        <v>12</v>
      </c>
      <c r="C226" s="111">
        <f>InvTRA!C226</f>
        <v>13</v>
      </c>
      <c r="D226" s="111">
        <f>InvTRA!D226</f>
        <v>4</v>
      </c>
      <c r="E226" s="6" t="str">
        <f>InvTRA!E226</f>
        <v>Msin</v>
      </c>
      <c r="F226" s="111">
        <f>InvTRA!F226</f>
        <v>-86.620999999999995</v>
      </c>
      <c r="G226" s="111">
        <f>InvTRA!G226</f>
        <v>-54.209000000000003</v>
      </c>
      <c r="H226" s="111">
        <f>InvTRA!H226</f>
        <v>13.113</v>
      </c>
      <c r="I226" s="111">
        <f>InvTRA!I226</f>
        <v>0</v>
      </c>
      <c r="J226" s="111">
        <f>InvTRA!J226</f>
        <v>0.19700000000000001</v>
      </c>
      <c r="K226" s="111">
        <f>InvTRA!K226</f>
        <v>0.30599999999999999</v>
      </c>
      <c r="L226" s="110">
        <f t="shared" si="428"/>
        <v>13.309999999999999</v>
      </c>
      <c r="M226" s="110">
        <f t="shared" si="429"/>
        <v>0</v>
      </c>
      <c r="N226" s="10">
        <f t="shared" si="430"/>
        <v>13.309999999999999</v>
      </c>
      <c r="O226" s="113">
        <f t="shared" si="431"/>
        <v>0</v>
      </c>
      <c r="P226" s="186">
        <f t="shared" si="432"/>
        <v>-40.899000000000001</v>
      </c>
      <c r="Q226" s="186">
        <f t="shared" si="433"/>
        <v>-67.519000000000005</v>
      </c>
      <c r="R226" s="124">
        <v>30</v>
      </c>
      <c r="S226" s="205">
        <f t="shared" si="466"/>
        <v>-30.397649999999999</v>
      </c>
      <c r="T226" s="205">
        <f t="shared" si="467"/>
        <v>-55.202650000000006</v>
      </c>
      <c r="U226" s="166">
        <v>22</v>
      </c>
      <c r="V226" s="208">
        <f t="shared" ref="V226:V227" si="492">-MIN(S226:T226)/(0.9*(U226-4)/100*391.3)*10</f>
        <v>8.7083337277135726</v>
      </c>
      <c r="W226" s="208">
        <f t="shared" ref="W226:W227" si="493">MAX(S226:T226)/(0.9*(U226-4)/100*391.3)*10</f>
        <v>-4.7952929929674113</v>
      </c>
      <c r="X226" s="3">
        <v>9.17</v>
      </c>
      <c r="Y226" s="3">
        <v>6.03</v>
      </c>
      <c r="Z226" t="b">
        <f t="shared" ref="Z226:Z227" si="494">X226&gt;V226</f>
        <v>1</v>
      </c>
      <c r="AA226" t="b">
        <f t="shared" ref="AA226:AA227" si="495">Y226&gt;W226</f>
        <v>1</v>
      </c>
      <c r="AB226" t="b">
        <f t="shared" ref="AB226:AB227" si="496">Y226&gt;5.6</f>
        <v>1</v>
      </c>
      <c r="AC226" t="b">
        <f t="shared" ref="AC226:AC227" si="497">Y226&lt;X226+14</f>
        <v>1</v>
      </c>
      <c r="AD226" t="b">
        <f t="shared" ref="AD226:AD227" si="498">X226&gt;50*Y226/100</f>
        <v>1</v>
      </c>
      <c r="AE226" t="b">
        <f t="shared" ref="AE226:AE227" si="499">X226&gt;1/4*Y226</f>
        <v>1</v>
      </c>
      <c r="AF226" s="212">
        <v>-58.1</v>
      </c>
      <c r="AG226" s="221">
        <v>38.200000000000003</v>
      </c>
      <c r="AH226" s="212">
        <v>4.4000000000000004</v>
      </c>
      <c r="AI226" s="212">
        <f>AH226-(R226+R227)/200</f>
        <v>4.1000000000000005</v>
      </c>
      <c r="AJ226" s="22">
        <f>MAX(AG226-AF227,AG227-AF226)/AI226*1.2</f>
        <v>28.185365853658535</v>
      </c>
      <c r="AK226" s="211">
        <f>(P228-P229)/AH226</f>
        <v>34.630000000000003</v>
      </c>
      <c r="AL226" s="211">
        <f>AK226*AI226/2</f>
        <v>70.991500000000016</v>
      </c>
      <c r="AM226" s="26">
        <f>AJ226+AL226</f>
        <v>99.176865853658555</v>
      </c>
      <c r="AN226" s="211">
        <f>AM226/(0.9*(U226-4)/100*391.9*1)*10</f>
        <v>15.62140534932043</v>
      </c>
      <c r="AO226" s="211">
        <f>AM226/(0.9*(U226-4)/100*391.9*2)*10</f>
        <v>7.8107026746602148</v>
      </c>
    </row>
    <row r="227" spans="1:41">
      <c r="A227" s="111">
        <f>InvTRA!A227</f>
        <v>3</v>
      </c>
      <c r="B227" s="111">
        <f>InvTRA!B227</f>
        <v>12</v>
      </c>
      <c r="C227" s="111">
        <f>InvTRA!C227</f>
        <v>13</v>
      </c>
      <c r="D227" s="111">
        <f>InvTRA!D227</f>
        <v>4</v>
      </c>
      <c r="E227" s="6" t="str">
        <f>InvTRA!E227</f>
        <v>Mdes</v>
      </c>
      <c r="F227" s="111">
        <f>InvTRA!F227</f>
        <v>-87.600999999999999</v>
      </c>
      <c r="G227" s="111">
        <f>InvTRA!G227</f>
        <v>-54.768000000000001</v>
      </c>
      <c r="H227" s="111">
        <f>InvTRA!H227</f>
        <v>-13.113</v>
      </c>
      <c r="I227" s="111">
        <f>InvTRA!I227</f>
        <v>0</v>
      </c>
      <c r="J227" s="111">
        <f>InvTRA!J227</f>
        <v>-0.19700000000000001</v>
      </c>
      <c r="K227" s="111">
        <f>InvTRA!K227</f>
        <v>-0.30599999999999999</v>
      </c>
      <c r="L227" s="110">
        <f t="shared" si="428"/>
        <v>-13.309999999999999</v>
      </c>
      <c r="M227" s="110">
        <f t="shared" si="429"/>
        <v>0</v>
      </c>
      <c r="N227" s="10">
        <f t="shared" si="430"/>
        <v>-13.309999999999999</v>
      </c>
      <c r="O227" s="113">
        <f t="shared" si="431"/>
        <v>0</v>
      </c>
      <c r="P227" s="186">
        <f t="shared" si="432"/>
        <v>-68.078000000000003</v>
      </c>
      <c r="Q227" s="186">
        <f t="shared" si="433"/>
        <v>-41.457999999999998</v>
      </c>
      <c r="R227" s="124">
        <v>30</v>
      </c>
      <c r="S227" s="205">
        <f t="shared" si="466"/>
        <v>-55.723550000000003</v>
      </c>
      <c r="T227" s="205">
        <f t="shared" si="467"/>
        <v>-30.918549999999996</v>
      </c>
      <c r="U227" s="166">
        <v>22</v>
      </c>
      <c r="V227" s="208">
        <f t="shared" si="492"/>
        <v>8.7905067943827628</v>
      </c>
      <c r="W227" s="208">
        <f t="shared" si="493"/>
        <v>-4.8774660596366006</v>
      </c>
      <c r="X227" s="3">
        <v>9.17</v>
      </c>
      <c r="Y227" s="3">
        <v>6.03</v>
      </c>
      <c r="Z227" t="b">
        <f t="shared" si="494"/>
        <v>1</v>
      </c>
      <c r="AA227" t="b">
        <f t="shared" si="495"/>
        <v>1</v>
      </c>
      <c r="AB227" t="b">
        <f t="shared" si="496"/>
        <v>1</v>
      </c>
      <c r="AC227" t="b">
        <f t="shared" si="497"/>
        <v>1</v>
      </c>
      <c r="AD227" t="b">
        <f t="shared" si="498"/>
        <v>1</v>
      </c>
      <c r="AE227" t="b">
        <f t="shared" si="499"/>
        <v>1</v>
      </c>
      <c r="AF227" s="212">
        <v>-58.1</v>
      </c>
      <c r="AG227" s="221">
        <v>38.200000000000003</v>
      </c>
    </row>
    <row r="228" spans="1:41">
      <c r="A228" s="111">
        <f>InvTRA!A228</f>
        <v>3</v>
      </c>
      <c r="B228" s="111">
        <f>InvTRA!B228</f>
        <v>12</v>
      </c>
      <c r="C228" s="111">
        <f>InvTRA!C228</f>
        <v>13</v>
      </c>
      <c r="D228" s="111">
        <f>InvTRA!D228</f>
        <v>4</v>
      </c>
      <c r="E228" s="6" t="str">
        <f>InvTRA!E228</f>
        <v>Vsin</v>
      </c>
      <c r="F228" s="111">
        <f>InvTRA!F228</f>
        <v>121.41500000000001</v>
      </c>
      <c r="G228" s="111">
        <f>InvTRA!G228</f>
        <v>76.058999999999997</v>
      </c>
      <c r="H228" s="111">
        <f>InvTRA!H228</f>
        <v>-5.96</v>
      </c>
      <c r="I228" s="111">
        <f>InvTRA!I228</f>
        <v>0</v>
      </c>
      <c r="J228" s="111">
        <f>InvTRA!J228</f>
        <v>-0.09</v>
      </c>
      <c r="K228" s="111">
        <f>InvTRA!K228</f>
        <v>-0.13900000000000001</v>
      </c>
      <c r="L228" s="110">
        <f t="shared" si="428"/>
        <v>-6.05</v>
      </c>
      <c r="M228" s="110">
        <f t="shared" si="429"/>
        <v>0</v>
      </c>
      <c r="N228" s="10">
        <f t="shared" si="430"/>
        <v>-6.05</v>
      </c>
      <c r="O228" s="113">
        <f t="shared" si="431"/>
        <v>0</v>
      </c>
      <c r="P228" s="186">
        <f t="shared" si="432"/>
        <v>70.009</v>
      </c>
      <c r="Q228" s="186">
        <f t="shared" si="433"/>
        <v>82.108999999999995</v>
      </c>
      <c r="R228"/>
      <c r="S228" s="205"/>
      <c r="T228" s="205"/>
      <c r="V228" s="165"/>
      <c r="W228" s="165"/>
    </row>
    <row r="229" spans="1:41">
      <c r="A229" s="111">
        <f>InvTRA!A229</f>
        <v>3</v>
      </c>
      <c r="B229" s="111">
        <f>InvTRA!B229</f>
        <v>12</v>
      </c>
      <c r="C229" s="111">
        <f>InvTRA!C229</f>
        <v>13</v>
      </c>
      <c r="D229" s="111">
        <f>InvTRA!D229</f>
        <v>4</v>
      </c>
      <c r="E229" s="6" t="str">
        <f>InvTRA!E229</f>
        <v>Vdes</v>
      </c>
      <c r="F229" s="111">
        <f>InvTRA!F229</f>
        <v>-121.861</v>
      </c>
      <c r="G229" s="111">
        <f>InvTRA!G229</f>
        <v>-76.313000000000002</v>
      </c>
      <c r="H229" s="111">
        <f>InvTRA!H229</f>
        <v>-5.96</v>
      </c>
      <c r="I229" s="111">
        <f>InvTRA!I229</f>
        <v>0</v>
      </c>
      <c r="J229" s="111">
        <f>InvTRA!J229</f>
        <v>-0.09</v>
      </c>
      <c r="K229" s="111">
        <f>InvTRA!K229</f>
        <v>-0.13900000000000001</v>
      </c>
      <c r="L229" s="110">
        <f t="shared" si="428"/>
        <v>-6.05</v>
      </c>
      <c r="M229" s="110">
        <f t="shared" si="429"/>
        <v>0</v>
      </c>
      <c r="N229" s="10">
        <f t="shared" si="430"/>
        <v>-6.05</v>
      </c>
      <c r="O229" s="113">
        <f t="shared" si="431"/>
        <v>0</v>
      </c>
      <c r="P229" s="186">
        <f t="shared" si="432"/>
        <v>-82.363</v>
      </c>
      <c r="Q229" s="186">
        <f t="shared" si="433"/>
        <v>-70.263000000000005</v>
      </c>
      <c r="R229"/>
      <c r="S229" s="205"/>
      <c r="T229" s="205"/>
      <c r="V229" s="165"/>
      <c r="W229" s="165"/>
    </row>
    <row r="230" spans="1:41">
      <c r="A230" s="111">
        <f>InvTRA!A230</f>
        <v>3</v>
      </c>
      <c r="B230" s="111">
        <f>InvTRA!B230</f>
        <v>12</v>
      </c>
      <c r="C230" s="111">
        <f>InvTRA!C230</f>
        <v>13</v>
      </c>
      <c r="D230" s="111">
        <f>InvTRA!D230</f>
        <v>3</v>
      </c>
      <c r="E230" s="6" t="str">
        <f>InvTRA!E230</f>
        <v>Msin</v>
      </c>
      <c r="F230" s="111">
        <f>InvTRA!F230</f>
        <v>-86.691999999999993</v>
      </c>
      <c r="G230" s="111">
        <f>InvTRA!G230</f>
        <v>-54.262</v>
      </c>
      <c r="H230" s="111">
        <f>InvTRA!H230</f>
        <v>15.682</v>
      </c>
      <c r="I230" s="111">
        <f>InvTRA!I230</f>
        <v>0</v>
      </c>
      <c r="J230" s="111">
        <f>InvTRA!J230</f>
        <v>0.22600000000000001</v>
      </c>
      <c r="K230" s="111">
        <f>InvTRA!K230</f>
        <v>0.35099999999999998</v>
      </c>
      <c r="L230" s="110">
        <f t="shared" si="428"/>
        <v>15.908000000000001</v>
      </c>
      <c r="M230" s="110">
        <f t="shared" si="429"/>
        <v>0</v>
      </c>
      <c r="N230" s="10">
        <f t="shared" si="430"/>
        <v>15.908000000000001</v>
      </c>
      <c r="O230" s="113">
        <f t="shared" si="431"/>
        <v>0</v>
      </c>
      <c r="P230" s="186">
        <f t="shared" si="432"/>
        <v>-38.353999999999999</v>
      </c>
      <c r="Q230" s="186">
        <f t="shared" si="433"/>
        <v>-70.17</v>
      </c>
      <c r="R230" s="124">
        <v>30</v>
      </c>
      <c r="S230" s="205">
        <f t="shared" si="466"/>
        <v>-28.027549999999998</v>
      </c>
      <c r="T230" s="205">
        <f t="shared" si="467"/>
        <v>-57.674250000000001</v>
      </c>
      <c r="U230" s="166">
        <v>22</v>
      </c>
      <c r="V230" s="208">
        <f t="shared" ref="V230:V231" si="500">-MIN(S230:T230)/(0.9*(U230-4)/100*391.3)*10</f>
        <v>9.0982338075361326</v>
      </c>
      <c r="W230" s="208">
        <f t="shared" ref="W230:W231" si="501">MAX(S230:T230)/(0.9*(U230-4)/100*391.3)*10</f>
        <v>-4.4214047508621146</v>
      </c>
      <c r="X230" s="3">
        <v>10.3</v>
      </c>
      <c r="Y230" s="3">
        <v>6.03</v>
      </c>
      <c r="Z230" t="b">
        <f t="shared" ref="Z230:Z231" si="502">X230&gt;V230</f>
        <v>1</v>
      </c>
      <c r="AA230" t="b">
        <f t="shared" ref="AA230:AA231" si="503">Y230&gt;W230</f>
        <v>1</v>
      </c>
      <c r="AB230" t="b">
        <f t="shared" ref="AB230:AB231" si="504">Y230&gt;5.6</f>
        <v>1</v>
      </c>
      <c r="AC230" t="b">
        <f t="shared" ref="AC230:AC231" si="505">Y230&lt;X230+14</f>
        <v>1</v>
      </c>
      <c r="AD230" t="b">
        <f t="shared" ref="AD230:AD231" si="506">X230&gt;50*Y230/100</f>
        <v>1</v>
      </c>
      <c r="AE230" t="b">
        <f t="shared" ref="AE230:AE231" si="507">X230&gt;1/4*Y230</f>
        <v>1</v>
      </c>
      <c r="AF230" s="212">
        <v>-65.3</v>
      </c>
      <c r="AG230" s="212">
        <v>38.200000000000003</v>
      </c>
      <c r="AH230" s="212">
        <v>4.4000000000000004</v>
      </c>
      <c r="AI230" s="212">
        <f>AH230-(R230+R231)/200</f>
        <v>4.1000000000000005</v>
      </c>
      <c r="AJ230" s="22">
        <f>MAX(AG230-AF231,AG231-AF230)/AI230*1.2</f>
        <v>30.292682926829265</v>
      </c>
      <c r="AK230" s="211">
        <f>(P232-P233)/AH230</f>
        <v>34.630000000000003</v>
      </c>
      <c r="AL230" s="211">
        <f>AK230*AI230/2</f>
        <v>70.991500000000016</v>
      </c>
      <c r="AM230" s="26">
        <f>AJ230+AL230</f>
        <v>101.28418292682929</v>
      </c>
      <c r="AN230" s="211">
        <f>AM230/(0.9*(U230-4)/100*391.9*1)*10</f>
        <v>15.953330077090289</v>
      </c>
      <c r="AO230" s="211">
        <f>AM230/(0.9*(U230-4)/100*391.9*2)*10</f>
        <v>7.9766650385451445</v>
      </c>
    </row>
    <row r="231" spans="1:41">
      <c r="A231" s="111">
        <f>InvTRA!A231</f>
        <v>3</v>
      </c>
      <c r="B231" s="111">
        <f>InvTRA!B231</f>
        <v>12</v>
      </c>
      <c r="C231" s="111">
        <f>InvTRA!C231</f>
        <v>13</v>
      </c>
      <c r="D231" s="111">
        <f>InvTRA!D231</f>
        <v>3</v>
      </c>
      <c r="E231" s="6" t="str">
        <f>InvTRA!E231</f>
        <v>Mdes</v>
      </c>
      <c r="F231" s="111">
        <f>InvTRA!F231</f>
        <v>-87.558000000000007</v>
      </c>
      <c r="G231" s="111">
        <f>InvTRA!G231</f>
        <v>-54.756</v>
      </c>
      <c r="H231" s="111">
        <f>InvTRA!H231</f>
        <v>-15.682</v>
      </c>
      <c r="I231" s="111">
        <f>InvTRA!I231</f>
        <v>0</v>
      </c>
      <c r="J231" s="111">
        <f>InvTRA!J231</f>
        <v>-0.22600000000000001</v>
      </c>
      <c r="K231" s="111">
        <f>InvTRA!K231</f>
        <v>-0.35099999999999998</v>
      </c>
      <c r="L231" s="110">
        <f t="shared" si="428"/>
        <v>-15.908000000000001</v>
      </c>
      <c r="M231" s="110">
        <f t="shared" si="429"/>
        <v>0</v>
      </c>
      <c r="N231" s="10">
        <f t="shared" si="430"/>
        <v>-15.908000000000001</v>
      </c>
      <c r="O231" s="113">
        <f t="shared" si="431"/>
        <v>0</v>
      </c>
      <c r="P231" s="186">
        <f t="shared" si="432"/>
        <v>-70.664000000000001</v>
      </c>
      <c r="Q231" s="186">
        <f t="shared" si="433"/>
        <v>-38.847999999999999</v>
      </c>
      <c r="R231" s="124">
        <v>30</v>
      </c>
      <c r="S231" s="205">
        <f t="shared" si="466"/>
        <v>-58.134650000000001</v>
      </c>
      <c r="T231" s="205">
        <f t="shared" si="467"/>
        <v>-28.487949999999998</v>
      </c>
      <c r="U231" s="166">
        <v>22</v>
      </c>
      <c r="V231" s="208">
        <f t="shared" si="500"/>
        <v>9.1708628724132595</v>
      </c>
      <c r="W231" s="208">
        <f t="shared" si="501"/>
        <v>-4.4940338157392414</v>
      </c>
      <c r="X231" s="3">
        <v>10.3</v>
      </c>
      <c r="Y231" s="3">
        <v>6.03</v>
      </c>
      <c r="Z231" t="b">
        <f t="shared" si="502"/>
        <v>1</v>
      </c>
      <c r="AA231" t="b">
        <f t="shared" si="503"/>
        <v>1</v>
      </c>
      <c r="AB231" t="b">
        <f t="shared" si="504"/>
        <v>1</v>
      </c>
      <c r="AC231" t="b">
        <f t="shared" si="505"/>
        <v>1</v>
      </c>
      <c r="AD231" t="b">
        <f t="shared" si="506"/>
        <v>1</v>
      </c>
      <c r="AE231" t="b">
        <f t="shared" si="507"/>
        <v>1</v>
      </c>
      <c r="AF231" s="212">
        <v>-65.3</v>
      </c>
      <c r="AG231" s="212">
        <v>38.200000000000003</v>
      </c>
    </row>
    <row r="232" spans="1:41">
      <c r="A232" s="111">
        <f>InvTRA!A232</f>
        <v>3</v>
      </c>
      <c r="B232" s="111">
        <f>InvTRA!B232</f>
        <v>12</v>
      </c>
      <c r="C232" s="111">
        <f>InvTRA!C232</f>
        <v>13</v>
      </c>
      <c r="D232" s="111">
        <f>InvTRA!D232</f>
        <v>3</v>
      </c>
      <c r="E232" s="6" t="str">
        <f>InvTRA!E232</f>
        <v>Vsin</v>
      </c>
      <c r="F232" s="111">
        <f>InvTRA!F232</f>
        <v>121.441</v>
      </c>
      <c r="G232" s="111">
        <f>InvTRA!G232</f>
        <v>76.073999999999998</v>
      </c>
      <c r="H232" s="111">
        <f>InvTRA!H232</f>
        <v>-7.1280000000000001</v>
      </c>
      <c r="I232" s="111">
        <f>InvTRA!I232</f>
        <v>0</v>
      </c>
      <c r="J232" s="111">
        <f>InvTRA!J232</f>
        <v>-0.10299999999999999</v>
      </c>
      <c r="K232" s="111">
        <f>InvTRA!K232</f>
        <v>-0.16</v>
      </c>
      <c r="L232" s="110">
        <f t="shared" si="428"/>
        <v>-7.2309999999999999</v>
      </c>
      <c r="M232" s="110">
        <f t="shared" si="429"/>
        <v>0</v>
      </c>
      <c r="N232" s="10">
        <f t="shared" si="430"/>
        <v>-7.2309999999999999</v>
      </c>
      <c r="O232" s="113">
        <f t="shared" si="431"/>
        <v>0</v>
      </c>
      <c r="P232" s="186">
        <f t="shared" si="432"/>
        <v>68.843000000000004</v>
      </c>
      <c r="Q232" s="186">
        <f t="shared" si="433"/>
        <v>83.304999999999993</v>
      </c>
      <c r="R232"/>
      <c r="S232" s="205"/>
      <c r="T232" s="205"/>
      <c r="V232" s="165"/>
      <c r="W232" s="165"/>
    </row>
    <row r="233" spans="1:41">
      <c r="A233" s="111">
        <f>InvTRA!A233</f>
        <v>3</v>
      </c>
      <c r="B233" s="111">
        <f>InvTRA!B233</f>
        <v>12</v>
      </c>
      <c r="C233" s="111">
        <f>InvTRA!C233</f>
        <v>13</v>
      </c>
      <c r="D233" s="111">
        <f>InvTRA!D233</f>
        <v>3</v>
      </c>
      <c r="E233" s="6" t="str">
        <f>InvTRA!E233</f>
        <v>Vdes</v>
      </c>
      <c r="F233" s="111">
        <f>InvTRA!F233</f>
        <v>-121.83499999999999</v>
      </c>
      <c r="G233" s="111">
        <f>InvTRA!G233</f>
        <v>-76.298000000000002</v>
      </c>
      <c r="H233" s="111">
        <f>InvTRA!H233</f>
        <v>-7.1280000000000001</v>
      </c>
      <c r="I233" s="111">
        <f>InvTRA!I233</f>
        <v>0</v>
      </c>
      <c r="J233" s="111">
        <f>InvTRA!J233</f>
        <v>-0.10299999999999999</v>
      </c>
      <c r="K233" s="111">
        <f>InvTRA!K233</f>
        <v>-0.16</v>
      </c>
      <c r="L233" s="110">
        <f t="shared" si="428"/>
        <v>-7.2309999999999999</v>
      </c>
      <c r="M233" s="110">
        <f t="shared" si="429"/>
        <v>0</v>
      </c>
      <c r="N233" s="10">
        <f t="shared" si="430"/>
        <v>-7.2309999999999999</v>
      </c>
      <c r="O233" s="113">
        <f t="shared" si="431"/>
        <v>0</v>
      </c>
      <c r="P233" s="186">
        <f t="shared" si="432"/>
        <v>-83.528999999999996</v>
      </c>
      <c r="Q233" s="186">
        <f t="shared" si="433"/>
        <v>-69.067000000000007</v>
      </c>
      <c r="R233"/>
      <c r="S233" s="205"/>
      <c r="T233" s="205"/>
      <c r="V233" s="165"/>
      <c r="W233" s="165"/>
    </row>
    <row r="234" spans="1:41">
      <c r="A234" s="111">
        <f>InvTRA!A234</f>
        <v>3</v>
      </c>
      <c r="B234" s="111">
        <f>InvTRA!B234</f>
        <v>12</v>
      </c>
      <c r="C234" s="111">
        <f>InvTRA!C234</f>
        <v>13</v>
      </c>
      <c r="D234" s="111">
        <f>InvTRA!D234</f>
        <v>2</v>
      </c>
      <c r="E234" s="6" t="str">
        <f>InvTRA!E234</f>
        <v>Msin</v>
      </c>
      <c r="F234" s="111">
        <f>InvTRA!F234</f>
        <v>-86.948999999999998</v>
      </c>
      <c r="G234" s="111">
        <f>InvTRA!G234</f>
        <v>-54.421999999999997</v>
      </c>
      <c r="H234" s="111">
        <f>InvTRA!H234</f>
        <v>17.893999999999998</v>
      </c>
      <c r="I234" s="111">
        <f>InvTRA!I234</f>
        <v>0</v>
      </c>
      <c r="J234" s="111">
        <f>InvTRA!J234</f>
        <v>0.246</v>
      </c>
      <c r="K234" s="111">
        <f>InvTRA!K234</f>
        <v>0.38300000000000001</v>
      </c>
      <c r="L234" s="110">
        <f t="shared" si="428"/>
        <v>18.139999999999997</v>
      </c>
      <c r="M234" s="110">
        <f t="shared" si="429"/>
        <v>0</v>
      </c>
      <c r="N234" s="10">
        <f t="shared" si="430"/>
        <v>18.139999999999997</v>
      </c>
      <c r="O234" s="113">
        <f t="shared" si="431"/>
        <v>0</v>
      </c>
      <c r="P234" s="186">
        <f t="shared" si="432"/>
        <v>-36.281999999999996</v>
      </c>
      <c r="Q234" s="186">
        <f t="shared" si="433"/>
        <v>-72.561999999999998</v>
      </c>
      <c r="R234" s="124">
        <v>30</v>
      </c>
      <c r="S234" s="205">
        <f t="shared" si="466"/>
        <v>-26.104049999999994</v>
      </c>
      <c r="T234" s="205">
        <f t="shared" si="467"/>
        <v>-59.910249999999998</v>
      </c>
      <c r="U234" s="166">
        <v>22</v>
      </c>
      <c r="V234" s="208">
        <f t="shared" ref="V234:V235" si="508">-MIN(S234:T234)/(0.9*(U234-4)/100*391.3)*10</f>
        <v>9.4509674936031516</v>
      </c>
      <c r="W234" s="208">
        <f t="shared" ref="W234:W235" si="509">MAX(S234:T234)/(0.9*(U234-4)/100*391.3)*10</f>
        <v>-4.1179685947127789</v>
      </c>
      <c r="X234" s="3">
        <v>10.3</v>
      </c>
      <c r="Y234" s="3">
        <v>6.03</v>
      </c>
      <c r="Z234" t="b">
        <f t="shared" ref="Z234:Z235" si="510">X234&gt;V234</f>
        <v>1</v>
      </c>
      <c r="AA234" t="b">
        <f t="shared" ref="AA234:AA235" si="511">Y234&gt;W234</f>
        <v>1</v>
      </c>
      <c r="AB234" t="b">
        <f t="shared" ref="AB234:AB235" si="512">Y234&gt;5.6</f>
        <v>1</v>
      </c>
      <c r="AC234" t="b">
        <f t="shared" ref="AC234:AC235" si="513">Y234&lt;X234+14</f>
        <v>1</v>
      </c>
      <c r="AD234" t="b">
        <f t="shared" ref="AD234:AD235" si="514">X234&gt;50*Y234/100</f>
        <v>1</v>
      </c>
      <c r="AE234" t="b">
        <f t="shared" ref="AE234:AE235" si="515">X234&gt;1/4*Y234</f>
        <v>1</v>
      </c>
      <c r="AF234" s="212">
        <v>-65.3</v>
      </c>
      <c r="AG234" s="212">
        <v>38.200000000000003</v>
      </c>
      <c r="AH234" s="212">
        <v>4.4000000000000004</v>
      </c>
      <c r="AI234" s="212">
        <f>AH234-(R234+R235)/200</f>
        <v>4.1000000000000005</v>
      </c>
      <c r="AJ234" s="22">
        <f>MAX(AG234-AF235,AG235-AF234)/AI234*1.2</f>
        <v>30.292682926829265</v>
      </c>
      <c r="AK234" s="211">
        <f>(P236-P237)/AH234</f>
        <v>34.630000000000003</v>
      </c>
      <c r="AL234" s="211">
        <f>AK234*AI234/2</f>
        <v>70.991500000000016</v>
      </c>
      <c r="AM234" s="26">
        <f>AJ234+AL234</f>
        <v>101.28418292682929</v>
      </c>
      <c r="AN234" s="211">
        <f>AM234/(0.9*(U234-4)/100*391.9*1)*10</f>
        <v>15.953330077090289</v>
      </c>
      <c r="AO234" s="211">
        <f>AM234/(0.9*(U234-4)/100*391.9*2)*10</f>
        <v>7.9766650385451445</v>
      </c>
    </row>
    <row r="235" spans="1:41">
      <c r="A235" s="111">
        <f>InvTRA!A235</f>
        <v>3</v>
      </c>
      <c r="B235" s="111">
        <f>InvTRA!B235</f>
        <v>12</v>
      </c>
      <c r="C235" s="111">
        <f>InvTRA!C235</f>
        <v>13</v>
      </c>
      <c r="D235" s="111">
        <f>InvTRA!D235</f>
        <v>2</v>
      </c>
      <c r="E235" s="6" t="str">
        <f>InvTRA!E235</f>
        <v>Mdes</v>
      </c>
      <c r="F235" s="111">
        <f>InvTRA!F235</f>
        <v>-87.62</v>
      </c>
      <c r="G235" s="111">
        <f>InvTRA!G235</f>
        <v>-54.805</v>
      </c>
      <c r="H235" s="111">
        <f>InvTRA!H235</f>
        <v>-17.893999999999998</v>
      </c>
      <c r="I235" s="111">
        <f>InvTRA!I235</f>
        <v>0</v>
      </c>
      <c r="J235" s="111">
        <f>InvTRA!J235</f>
        <v>-0.246</v>
      </c>
      <c r="K235" s="111">
        <f>InvTRA!K235</f>
        <v>-0.38300000000000001</v>
      </c>
      <c r="L235" s="110">
        <f t="shared" si="428"/>
        <v>-18.139999999999997</v>
      </c>
      <c r="M235" s="110">
        <f t="shared" si="429"/>
        <v>0</v>
      </c>
      <c r="N235" s="10">
        <f t="shared" si="430"/>
        <v>-18.139999999999997</v>
      </c>
      <c r="O235" s="113">
        <f t="shared" si="431"/>
        <v>0</v>
      </c>
      <c r="P235" s="186">
        <f t="shared" si="432"/>
        <v>-72.944999999999993</v>
      </c>
      <c r="Q235" s="186">
        <f t="shared" si="433"/>
        <v>-36.665000000000006</v>
      </c>
      <c r="R235" s="124">
        <v>30</v>
      </c>
      <c r="S235" s="205">
        <f t="shared" si="466"/>
        <v>-60.267149999999994</v>
      </c>
      <c r="T235" s="205">
        <f t="shared" si="467"/>
        <v>-26.460950000000004</v>
      </c>
      <c r="U235" s="166">
        <v>22</v>
      </c>
      <c r="V235" s="208">
        <f t="shared" si="508"/>
        <v>9.5072692165715402</v>
      </c>
      <c r="W235" s="208">
        <f t="shared" si="509"/>
        <v>-4.1742703176811711</v>
      </c>
      <c r="X235" s="3">
        <v>10.3</v>
      </c>
      <c r="Y235" s="3">
        <v>6.03</v>
      </c>
      <c r="Z235" t="b">
        <f t="shared" si="510"/>
        <v>1</v>
      </c>
      <c r="AA235" t="b">
        <f t="shared" si="511"/>
        <v>1</v>
      </c>
      <c r="AB235" t="b">
        <f t="shared" si="512"/>
        <v>1</v>
      </c>
      <c r="AC235" t="b">
        <f t="shared" si="513"/>
        <v>1</v>
      </c>
      <c r="AD235" t="b">
        <f t="shared" si="514"/>
        <v>1</v>
      </c>
      <c r="AE235" t="b">
        <f t="shared" si="515"/>
        <v>1</v>
      </c>
      <c r="AF235" s="212">
        <v>-65.3</v>
      </c>
      <c r="AG235" s="212">
        <v>38.200000000000003</v>
      </c>
    </row>
    <row r="236" spans="1:41">
      <c r="A236" s="111">
        <f>InvTRA!A236</f>
        <v>3</v>
      </c>
      <c r="B236" s="111">
        <f>InvTRA!B236</f>
        <v>12</v>
      </c>
      <c r="C236" s="111">
        <f>InvTRA!C236</f>
        <v>13</v>
      </c>
      <c r="D236" s="111">
        <f>InvTRA!D236</f>
        <v>2</v>
      </c>
      <c r="E236" s="6" t="str">
        <f>InvTRA!E236</f>
        <v>Vsin</v>
      </c>
      <c r="F236" s="111">
        <f>InvTRA!F236</f>
        <v>121.486</v>
      </c>
      <c r="G236" s="111">
        <f>InvTRA!G236</f>
        <v>76.099000000000004</v>
      </c>
      <c r="H236" s="111">
        <f>InvTRA!H236</f>
        <v>-8.1340000000000003</v>
      </c>
      <c r="I236" s="111">
        <f>InvTRA!I236</f>
        <v>0</v>
      </c>
      <c r="J236" s="111">
        <f>InvTRA!J236</f>
        <v>-0.112</v>
      </c>
      <c r="K236" s="111">
        <f>InvTRA!K236</f>
        <v>-0.17399999999999999</v>
      </c>
      <c r="L236" s="110">
        <f t="shared" si="428"/>
        <v>-8.2460000000000004</v>
      </c>
      <c r="M236" s="110">
        <f t="shared" si="429"/>
        <v>0</v>
      </c>
      <c r="N236" s="10">
        <f t="shared" si="430"/>
        <v>-8.2460000000000004</v>
      </c>
      <c r="O236" s="113">
        <f t="shared" si="431"/>
        <v>0</v>
      </c>
      <c r="P236" s="186">
        <f t="shared" si="432"/>
        <v>67.853000000000009</v>
      </c>
      <c r="Q236" s="186">
        <f t="shared" si="433"/>
        <v>84.344999999999999</v>
      </c>
      <c r="R236"/>
      <c r="S236" s="205"/>
      <c r="T236" s="205"/>
      <c r="V236" s="165"/>
      <c r="W236" s="165"/>
    </row>
    <row r="237" spans="1:41">
      <c r="A237" s="111">
        <f>InvTRA!A237</f>
        <v>3</v>
      </c>
      <c r="B237" s="111">
        <f>InvTRA!B237</f>
        <v>12</v>
      </c>
      <c r="C237" s="111">
        <f>InvTRA!C237</f>
        <v>13</v>
      </c>
      <c r="D237" s="111">
        <f>InvTRA!D237</f>
        <v>2</v>
      </c>
      <c r="E237" s="6" t="str">
        <f>InvTRA!E237</f>
        <v>Vdes</v>
      </c>
      <c r="F237" s="111">
        <f>InvTRA!F237</f>
        <v>-121.79</v>
      </c>
      <c r="G237" s="111">
        <f>InvTRA!G237</f>
        <v>-76.272999999999996</v>
      </c>
      <c r="H237" s="111">
        <f>InvTRA!H237</f>
        <v>-8.1340000000000003</v>
      </c>
      <c r="I237" s="111">
        <f>InvTRA!I237</f>
        <v>0</v>
      </c>
      <c r="J237" s="111">
        <f>InvTRA!J237</f>
        <v>-0.112</v>
      </c>
      <c r="K237" s="111">
        <f>InvTRA!K237</f>
        <v>-0.17399999999999999</v>
      </c>
      <c r="L237" s="110">
        <f t="shared" si="428"/>
        <v>-8.2460000000000004</v>
      </c>
      <c r="M237" s="110">
        <f t="shared" si="429"/>
        <v>0</v>
      </c>
      <c r="N237" s="10">
        <f t="shared" si="430"/>
        <v>-8.2460000000000004</v>
      </c>
      <c r="O237" s="113">
        <f t="shared" si="431"/>
        <v>0</v>
      </c>
      <c r="P237" s="186">
        <f t="shared" si="432"/>
        <v>-84.518999999999991</v>
      </c>
      <c r="Q237" s="186">
        <f t="shared" si="433"/>
        <v>-68.027000000000001</v>
      </c>
      <c r="R237"/>
      <c r="S237" s="205"/>
      <c r="T237" s="205"/>
      <c r="V237" s="165"/>
      <c r="W237" s="165"/>
    </row>
    <row r="238" spans="1:41">
      <c r="A238" s="111">
        <f>InvTRA!A238</f>
        <v>3</v>
      </c>
      <c r="B238" s="111">
        <f>InvTRA!B238</f>
        <v>12</v>
      </c>
      <c r="C238" s="111">
        <f>InvTRA!C238</f>
        <v>13</v>
      </c>
      <c r="D238" s="111">
        <f>InvTRA!D238</f>
        <v>1</v>
      </c>
      <c r="E238" s="6" t="str">
        <f>InvTRA!E238</f>
        <v>Msin</v>
      </c>
      <c r="F238" s="111">
        <f>InvTRA!F238</f>
        <v>-86.488</v>
      </c>
      <c r="G238" s="111">
        <f>InvTRA!G238</f>
        <v>-54.110999999999997</v>
      </c>
      <c r="H238" s="111">
        <f>InvTRA!H238</f>
        <v>19.565999999999999</v>
      </c>
      <c r="I238" s="111">
        <f>InvTRA!I238</f>
        <v>0</v>
      </c>
      <c r="J238" s="111">
        <f>InvTRA!J238</f>
        <v>0.25800000000000001</v>
      </c>
      <c r="K238" s="111">
        <f>InvTRA!K238</f>
        <v>0.40100000000000002</v>
      </c>
      <c r="L238" s="110">
        <f t="shared" si="428"/>
        <v>19.823999999999998</v>
      </c>
      <c r="M238" s="110">
        <f t="shared" si="429"/>
        <v>0</v>
      </c>
      <c r="N238" s="10">
        <f t="shared" si="430"/>
        <v>19.823999999999998</v>
      </c>
      <c r="O238" s="113">
        <f t="shared" si="431"/>
        <v>0</v>
      </c>
      <c r="P238" s="186">
        <f t="shared" si="432"/>
        <v>-34.286999999999999</v>
      </c>
      <c r="Q238" s="186">
        <f t="shared" si="433"/>
        <v>-73.935000000000002</v>
      </c>
      <c r="R238" s="124">
        <v>30</v>
      </c>
      <c r="S238" s="205">
        <f t="shared" si="466"/>
        <v>-24.2181</v>
      </c>
      <c r="T238" s="205">
        <f t="shared" si="467"/>
        <v>-61.162800000000004</v>
      </c>
      <c r="U238" s="166">
        <v>22</v>
      </c>
      <c r="V238" s="208">
        <f t="shared" ref="V238:V239" si="516">-MIN(S238:T238)/(0.9*(U238-4)/100*391.3)*10</f>
        <v>9.64855988111802</v>
      </c>
      <c r="W238" s="214">
        <f t="shared" ref="W238:W239" si="517">MAX(S238:T238)/(0.9*(U238-4)/100*391.3)*10</f>
        <v>-3.820456029758355</v>
      </c>
      <c r="X238" s="91">
        <v>10.3</v>
      </c>
      <c r="Y238" s="3">
        <v>6.03</v>
      </c>
      <c r="Z238" t="b">
        <f t="shared" ref="Z238:Z239" si="518">X238&gt;V238</f>
        <v>1</v>
      </c>
      <c r="AA238" t="b">
        <f t="shared" ref="AA238:AA239" si="519">Y238&gt;W238</f>
        <v>1</v>
      </c>
      <c r="AB238" t="b">
        <f t="shared" ref="AB238:AB239" si="520">Y238&gt;5.6</f>
        <v>1</v>
      </c>
      <c r="AC238" t="b">
        <f t="shared" ref="AC238:AC239" si="521">Y238&lt;X238+14</f>
        <v>1</v>
      </c>
      <c r="AD238" t="b">
        <f t="shared" ref="AD238:AD239" si="522">X238&gt;50*Y238/100</f>
        <v>1</v>
      </c>
      <c r="AE238" t="b">
        <f t="shared" ref="AE238:AE239" si="523">X238&gt;1/4*Y238</f>
        <v>1</v>
      </c>
      <c r="AF238" s="212">
        <v>-65.3</v>
      </c>
      <c r="AG238" s="212">
        <v>38.200000000000003</v>
      </c>
      <c r="AH238" s="212">
        <v>4.4000000000000004</v>
      </c>
      <c r="AI238" s="212">
        <f>AH238-(R238+R239)/200</f>
        <v>4.1000000000000005</v>
      </c>
      <c r="AJ238" s="22">
        <f>MAX(AG238-AF239,AG239-AF238)/AI238*1.2</f>
        <v>30.292682926829265</v>
      </c>
      <c r="AK238" s="211">
        <f>(P240-P241)/AH238</f>
        <v>34.630000000000003</v>
      </c>
      <c r="AL238" s="211">
        <f>AK238*AI238/2</f>
        <v>70.991500000000016</v>
      </c>
      <c r="AM238" s="26">
        <f>AJ238+AL238</f>
        <v>101.28418292682929</v>
      </c>
      <c r="AN238" s="211">
        <f>AM238/(0.9*(U238-4)/100*391.9*1)*10</f>
        <v>15.953330077090289</v>
      </c>
      <c r="AO238" s="211">
        <f>AM238/(0.9*(U238-4)/100*391.9*2)*10</f>
        <v>7.9766650385451445</v>
      </c>
    </row>
    <row r="239" spans="1:41">
      <c r="A239" s="111">
        <f>InvTRA!A239</f>
        <v>3</v>
      </c>
      <c r="B239" s="111">
        <f>InvTRA!B239</f>
        <v>12</v>
      </c>
      <c r="C239" s="111">
        <f>InvTRA!C239</f>
        <v>13</v>
      </c>
      <c r="D239" s="111">
        <f>InvTRA!D239</f>
        <v>1</v>
      </c>
      <c r="E239" s="6" t="str">
        <f>InvTRA!E239</f>
        <v>Mdes</v>
      </c>
      <c r="F239" s="111">
        <f>InvTRA!F239</f>
        <v>-86.861999999999995</v>
      </c>
      <c r="G239" s="111">
        <f>InvTRA!G239</f>
        <v>-54.325000000000003</v>
      </c>
      <c r="H239" s="111">
        <f>InvTRA!H239</f>
        <v>-19.565999999999999</v>
      </c>
      <c r="I239" s="111">
        <f>InvTRA!I239</f>
        <v>0</v>
      </c>
      <c r="J239" s="111">
        <f>InvTRA!J239</f>
        <v>-0.25800000000000001</v>
      </c>
      <c r="K239" s="111">
        <f>InvTRA!K239</f>
        <v>-0.40100000000000002</v>
      </c>
      <c r="L239" s="110">
        <f t="shared" si="428"/>
        <v>-19.823999999999998</v>
      </c>
      <c r="M239" s="110">
        <f t="shared" si="429"/>
        <v>0</v>
      </c>
      <c r="N239" s="10">
        <f t="shared" si="430"/>
        <v>-19.823999999999998</v>
      </c>
      <c r="O239" s="113">
        <f t="shared" si="431"/>
        <v>0</v>
      </c>
      <c r="P239" s="186">
        <f t="shared" si="432"/>
        <v>-74.149000000000001</v>
      </c>
      <c r="Q239" s="186">
        <f t="shared" si="433"/>
        <v>-34.501000000000005</v>
      </c>
      <c r="R239" s="124">
        <v>30</v>
      </c>
      <c r="S239" s="205">
        <f t="shared" si="466"/>
        <v>-61.362100000000005</v>
      </c>
      <c r="T239" s="205">
        <f t="shared" si="467"/>
        <v>-24.417400000000004</v>
      </c>
      <c r="U239" s="166">
        <v>22</v>
      </c>
      <c r="V239" s="208">
        <f t="shared" si="516"/>
        <v>9.6799998737983231</v>
      </c>
      <c r="W239" s="214">
        <f t="shared" si="517"/>
        <v>-3.8518960224386585</v>
      </c>
      <c r="X239" s="91">
        <v>10.3</v>
      </c>
      <c r="Y239" s="3">
        <v>6.03</v>
      </c>
      <c r="Z239" t="b">
        <f t="shared" si="518"/>
        <v>1</v>
      </c>
      <c r="AA239" t="b">
        <f t="shared" si="519"/>
        <v>1</v>
      </c>
      <c r="AB239" t="b">
        <f t="shared" si="520"/>
        <v>1</v>
      </c>
      <c r="AC239" t="b">
        <f t="shared" si="521"/>
        <v>1</v>
      </c>
      <c r="AD239" t="b">
        <f t="shared" si="522"/>
        <v>1</v>
      </c>
      <c r="AE239" t="b">
        <f t="shared" si="523"/>
        <v>1</v>
      </c>
      <c r="AF239" s="212">
        <v>-65.3</v>
      </c>
      <c r="AG239" s="212">
        <v>38.200000000000003</v>
      </c>
    </row>
    <row r="240" spans="1:41">
      <c r="A240" s="111">
        <f>InvTRA!A240</f>
        <v>3</v>
      </c>
      <c r="B240" s="111">
        <f>InvTRA!B240</f>
        <v>12</v>
      </c>
      <c r="C240" s="111">
        <f>InvTRA!C240</f>
        <v>13</v>
      </c>
      <c r="D240" s="111">
        <f>InvTRA!D240</f>
        <v>1</v>
      </c>
      <c r="E240" s="6" t="str">
        <f>InvTRA!E240</f>
        <v>Vsin</v>
      </c>
      <c r="F240" s="111">
        <f>InvTRA!F240</f>
        <v>121.553</v>
      </c>
      <c r="G240" s="111">
        <f>InvTRA!G240</f>
        <v>76.137</v>
      </c>
      <c r="H240" s="111">
        <f>InvTRA!H240</f>
        <v>-8.8940000000000001</v>
      </c>
      <c r="I240" s="111">
        <f>InvTRA!I240</f>
        <v>0</v>
      </c>
      <c r="J240" s="111">
        <f>InvTRA!J240</f>
        <v>-0.11700000000000001</v>
      </c>
      <c r="K240" s="111">
        <f>InvTRA!K240</f>
        <v>-0.182</v>
      </c>
      <c r="L240" s="110">
        <f t="shared" si="428"/>
        <v>-9.011000000000001</v>
      </c>
      <c r="M240" s="110">
        <f t="shared" si="429"/>
        <v>0</v>
      </c>
      <c r="N240" s="10">
        <f t="shared" si="430"/>
        <v>-9.011000000000001</v>
      </c>
      <c r="O240" s="113">
        <f t="shared" si="431"/>
        <v>0</v>
      </c>
      <c r="P240" s="186">
        <f t="shared" si="432"/>
        <v>67.126000000000005</v>
      </c>
      <c r="Q240" s="186">
        <f t="shared" si="433"/>
        <v>85.147999999999996</v>
      </c>
      <c r="R240"/>
      <c r="S240" s="205"/>
      <c r="T240" s="205"/>
      <c r="V240" s="113"/>
      <c r="W240" s="113"/>
    </row>
    <row r="241" spans="1:41">
      <c r="A241" s="111">
        <f>InvTRA!A241</f>
        <v>3</v>
      </c>
      <c r="B241" s="111">
        <f>InvTRA!B241</f>
        <v>12</v>
      </c>
      <c r="C241" s="111">
        <f>InvTRA!C241</f>
        <v>13</v>
      </c>
      <c r="D241" s="111">
        <f>InvTRA!D241</f>
        <v>1</v>
      </c>
      <c r="E241" s="6" t="str">
        <f>InvTRA!E241</f>
        <v>Vdes</v>
      </c>
      <c r="F241" s="111">
        <f>InvTRA!F241</f>
        <v>-121.723</v>
      </c>
      <c r="G241" s="111">
        <f>InvTRA!G241</f>
        <v>-76.234999999999999</v>
      </c>
      <c r="H241" s="111">
        <f>InvTRA!H241</f>
        <v>-8.8940000000000001</v>
      </c>
      <c r="I241" s="111">
        <f>InvTRA!I241</f>
        <v>0</v>
      </c>
      <c r="J241" s="111">
        <f>InvTRA!J241</f>
        <v>-0.11700000000000001</v>
      </c>
      <c r="K241" s="111">
        <f>InvTRA!K241</f>
        <v>-0.182</v>
      </c>
      <c r="L241" s="110">
        <f t="shared" si="428"/>
        <v>-9.011000000000001</v>
      </c>
      <c r="M241" s="110">
        <f t="shared" si="429"/>
        <v>0</v>
      </c>
      <c r="N241" s="10">
        <f t="shared" si="430"/>
        <v>-9.011000000000001</v>
      </c>
      <c r="O241" s="113">
        <f t="shared" si="431"/>
        <v>0</v>
      </c>
      <c r="P241" s="186">
        <f t="shared" si="432"/>
        <v>-85.245999999999995</v>
      </c>
      <c r="Q241" s="186">
        <f t="shared" si="433"/>
        <v>-67.224000000000004</v>
      </c>
      <c r="R241"/>
      <c r="S241" s="205"/>
      <c r="T241" s="205"/>
      <c r="V241" s="113"/>
      <c r="W241" s="113"/>
    </row>
    <row r="242" spans="1:41">
      <c r="A242" s="111">
        <f>InvTRA!A242</f>
        <v>3</v>
      </c>
      <c r="B242" s="111">
        <f>InvTRA!B242</f>
        <v>13</v>
      </c>
      <c r="C242" s="111">
        <f>InvTRA!C242</f>
        <v>14</v>
      </c>
      <c r="D242" s="111">
        <f>InvTRA!D242</f>
        <v>6</v>
      </c>
      <c r="E242" s="6" t="str">
        <f>InvTRA!E242</f>
        <v>Msin</v>
      </c>
      <c r="F242" s="111">
        <f>InvTRA!F242</f>
        <v>-37.701999999999998</v>
      </c>
      <c r="G242" s="111">
        <f>InvTRA!G242</f>
        <v>-22.574999999999999</v>
      </c>
      <c r="H242" s="111">
        <f>InvTRA!H242</f>
        <v>9.1790000000000003</v>
      </c>
      <c r="I242" s="111">
        <f>InvTRA!I242</f>
        <v>0</v>
      </c>
      <c r="J242" s="111">
        <f>InvTRA!J242</f>
        <v>0.14899999999999999</v>
      </c>
      <c r="K242" s="111">
        <f>InvTRA!K242</f>
        <v>0.23200000000000001</v>
      </c>
      <c r="L242" s="110">
        <f t="shared" si="428"/>
        <v>9.3279999999999994</v>
      </c>
      <c r="M242" s="110">
        <f t="shared" si="429"/>
        <v>0</v>
      </c>
      <c r="N242" s="10">
        <f t="shared" si="430"/>
        <v>9.3279999999999994</v>
      </c>
      <c r="O242" s="113">
        <f t="shared" si="431"/>
        <v>0</v>
      </c>
      <c r="P242" s="186">
        <f t="shared" si="432"/>
        <v>-13.247</v>
      </c>
      <c r="Q242" s="186">
        <f t="shared" si="433"/>
        <v>-31.902999999999999</v>
      </c>
      <c r="R242" s="124">
        <v>30</v>
      </c>
      <c r="S242" s="205">
        <f t="shared" si="466"/>
        <v>-7.9446500000000011</v>
      </c>
      <c r="T242" s="205">
        <f t="shared" si="467"/>
        <v>-24.838149999999999</v>
      </c>
      <c r="U242" s="166">
        <v>22</v>
      </c>
      <c r="V242" s="208">
        <f t="shared" ref="V242:V243" si="524">-MIN(S242:T242)/(0.9*(U242-4)/100*391.3)*10</f>
        <v>3.9182702167198284</v>
      </c>
      <c r="W242" s="208">
        <f t="shared" ref="W242:W243" si="525">MAX(S242:T242)/(0.9*(U242-4)/100*391.3)*10</f>
        <v>-1.2532851873937145</v>
      </c>
      <c r="X242" s="3">
        <v>4.0199999999999996</v>
      </c>
      <c r="Y242" s="3">
        <v>6.03</v>
      </c>
      <c r="Z242" t="b">
        <f t="shared" ref="Z242:Z243" si="526">X242&gt;V242</f>
        <v>1</v>
      </c>
      <c r="AA242" t="b">
        <f t="shared" ref="AA242:AA243" si="527">Y242&gt;W242</f>
        <v>1</v>
      </c>
      <c r="AB242" t="b">
        <f t="shared" ref="AB242:AB243" si="528">Y242&gt;5.6</f>
        <v>1</v>
      </c>
      <c r="AC242" t="b">
        <f t="shared" ref="AC242:AC243" si="529">Y242&lt;X242+14</f>
        <v>1</v>
      </c>
      <c r="AD242" t="b">
        <f t="shared" ref="AD242:AD243" si="530">X242&gt;50*Y242/100</f>
        <v>1</v>
      </c>
      <c r="AE242" t="b">
        <f t="shared" ref="AE242:AE243" si="531">X242&gt;1/4*Y242</f>
        <v>1</v>
      </c>
      <c r="AF242" s="212">
        <v>-25.5</v>
      </c>
      <c r="AG242" s="212">
        <v>38.200000000000003</v>
      </c>
      <c r="AH242" s="212">
        <v>3.05</v>
      </c>
      <c r="AI242" s="212">
        <f>AH242-(R242+R243)/200</f>
        <v>2.75</v>
      </c>
      <c r="AJ242" s="22">
        <f>MAX(AG242-AF243,AG243-AF242)/AI242*1.2</f>
        <v>27.796363636363637</v>
      </c>
      <c r="AK242" s="211">
        <f>(P244-P245)/AH242</f>
        <v>26.72</v>
      </c>
      <c r="AL242" s="211">
        <f>AK242*AI242/2</f>
        <v>36.739999999999995</v>
      </c>
      <c r="AM242" s="26">
        <f>AJ242+AL242</f>
        <v>64.536363636363632</v>
      </c>
      <c r="AN242" s="211">
        <f>AM242/(0.9*(U242-4)/100*391.9*1)*10</f>
        <v>10.165159863212088</v>
      </c>
      <c r="AO242" s="211">
        <f>AM242/(0.9*(U242-4)/100*391.9*2)*10</f>
        <v>5.0825799316060438</v>
      </c>
    </row>
    <row r="243" spans="1:41">
      <c r="A243" s="111">
        <f>InvTRA!A243</f>
        <v>3</v>
      </c>
      <c r="B243" s="111">
        <f>InvTRA!B243</f>
        <v>13</v>
      </c>
      <c r="C243" s="111">
        <f>InvTRA!C243</f>
        <v>14</v>
      </c>
      <c r="D243" s="111">
        <f>InvTRA!D243</f>
        <v>6</v>
      </c>
      <c r="E243" s="6" t="str">
        <f>InvTRA!E243</f>
        <v>Mdes</v>
      </c>
      <c r="F243" s="111">
        <f>InvTRA!F243</f>
        <v>-36.027999999999999</v>
      </c>
      <c r="G243" s="111">
        <f>InvTRA!G243</f>
        <v>-21.125</v>
      </c>
      <c r="H243" s="111">
        <f>InvTRA!H243</f>
        <v>-8.4619999999999997</v>
      </c>
      <c r="I243" s="111">
        <f>InvTRA!I243</f>
        <v>0</v>
      </c>
      <c r="J243" s="111">
        <f>InvTRA!J243</f>
        <v>-0.13500000000000001</v>
      </c>
      <c r="K243" s="111">
        <f>InvTRA!K243</f>
        <v>-0.21</v>
      </c>
      <c r="L243" s="110">
        <f t="shared" si="428"/>
        <v>-8.5969999999999995</v>
      </c>
      <c r="M243" s="110">
        <f t="shared" si="429"/>
        <v>0</v>
      </c>
      <c r="N243" s="10">
        <f t="shared" si="430"/>
        <v>-8.5969999999999995</v>
      </c>
      <c r="O243" s="113">
        <f t="shared" si="431"/>
        <v>0</v>
      </c>
      <c r="P243" s="186">
        <f t="shared" si="432"/>
        <v>-29.722000000000001</v>
      </c>
      <c r="Q243" s="186">
        <f t="shared" si="433"/>
        <v>-12.528</v>
      </c>
      <c r="R243" s="124">
        <v>30</v>
      </c>
      <c r="S243" s="205">
        <f t="shared" si="466"/>
        <v>-22.799950000000003</v>
      </c>
      <c r="T243" s="205">
        <f t="shared" si="467"/>
        <v>-7.3684500000000011</v>
      </c>
      <c r="U243" s="166">
        <v>22</v>
      </c>
      <c r="V243" s="208">
        <f t="shared" si="524"/>
        <v>3.5967398951895073</v>
      </c>
      <c r="W243" s="208">
        <f t="shared" si="525"/>
        <v>-1.1623884298302902</v>
      </c>
      <c r="X243" s="3">
        <v>4.0199999999999996</v>
      </c>
      <c r="Y243" s="3">
        <v>6.03</v>
      </c>
      <c r="Z243" t="b">
        <f t="shared" si="526"/>
        <v>1</v>
      </c>
      <c r="AA243" t="b">
        <f t="shared" si="527"/>
        <v>1</v>
      </c>
      <c r="AB243" t="b">
        <f t="shared" si="528"/>
        <v>1</v>
      </c>
      <c r="AC243" t="b">
        <f t="shared" si="529"/>
        <v>1</v>
      </c>
      <c r="AD243" t="b">
        <f t="shared" si="530"/>
        <v>1</v>
      </c>
      <c r="AE243" t="b">
        <f t="shared" si="531"/>
        <v>1</v>
      </c>
      <c r="AF243" s="212">
        <v>-25.5</v>
      </c>
      <c r="AG243" s="212">
        <v>38.200000000000003</v>
      </c>
    </row>
    <row r="244" spans="1:41">
      <c r="A244" s="111">
        <f>InvTRA!A244</f>
        <v>3</v>
      </c>
      <c r="B244" s="111">
        <f>InvTRA!B244</f>
        <v>13</v>
      </c>
      <c r="C244" s="111">
        <f>InvTRA!C244</f>
        <v>14</v>
      </c>
      <c r="D244" s="111">
        <f>InvTRA!D244</f>
        <v>6</v>
      </c>
      <c r="E244" s="6" t="str">
        <f>InvTRA!E244</f>
        <v>Vsin</v>
      </c>
      <c r="F244" s="111">
        <f>InvTRA!F244</f>
        <v>70.180000000000007</v>
      </c>
      <c r="G244" s="111">
        <f>InvTRA!G244</f>
        <v>41.223999999999997</v>
      </c>
      <c r="H244" s="111">
        <f>InvTRA!H244</f>
        <v>-5.782</v>
      </c>
      <c r="I244" s="111">
        <f>InvTRA!I244</f>
        <v>0</v>
      </c>
      <c r="J244" s="111">
        <f>InvTRA!J244</f>
        <v>-9.2999999999999999E-2</v>
      </c>
      <c r="K244" s="111">
        <f>InvTRA!K244</f>
        <v>-0.14499999999999999</v>
      </c>
      <c r="L244" s="110">
        <f t="shared" si="428"/>
        <v>-5.875</v>
      </c>
      <c r="M244" s="110">
        <f t="shared" si="429"/>
        <v>0</v>
      </c>
      <c r="N244" s="10">
        <f t="shared" si="430"/>
        <v>-5.875</v>
      </c>
      <c r="O244" s="113">
        <f t="shared" si="431"/>
        <v>0</v>
      </c>
      <c r="P244" s="186">
        <f t="shared" si="432"/>
        <v>35.348999999999997</v>
      </c>
      <c r="Q244" s="186">
        <f t="shared" si="433"/>
        <v>47.098999999999997</v>
      </c>
      <c r="R244"/>
      <c r="S244" s="205"/>
      <c r="T244" s="205"/>
      <c r="V244" s="165"/>
      <c r="W244" s="165"/>
    </row>
    <row r="245" spans="1:41">
      <c r="A245" s="111">
        <f>InvTRA!A245</f>
        <v>3</v>
      </c>
      <c r="B245" s="111">
        <f>InvTRA!B245</f>
        <v>13</v>
      </c>
      <c r="C245" s="111">
        <f>InvTRA!C245</f>
        <v>14</v>
      </c>
      <c r="D245" s="111">
        <f>InvTRA!D245</f>
        <v>6</v>
      </c>
      <c r="E245" s="6" t="str">
        <f>InvTRA!E245</f>
        <v>Vdes</v>
      </c>
      <c r="F245" s="111">
        <f>InvTRA!F245</f>
        <v>-69.082999999999998</v>
      </c>
      <c r="G245" s="111">
        <f>InvTRA!G245</f>
        <v>-40.271999999999998</v>
      </c>
      <c r="H245" s="111">
        <f>InvTRA!H245</f>
        <v>-5.782</v>
      </c>
      <c r="I245" s="111">
        <f>InvTRA!I245</f>
        <v>0</v>
      </c>
      <c r="J245" s="111">
        <f>InvTRA!J245</f>
        <v>-9.2999999999999999E-2</v>
      </c>
      <c r="K245" s="111">
        <f>InvTRA!K245</f>
        <v>-0.14499999999999999</v>
      </c>
      <c r="L245" s="110">
        <f t="shared" si="428"/>
        <v>-5.875</v>
      </c>
      <c r="M245" s="110">
        <f t="shared" si="429"/>
        <v>0</v>
      </c>
      <c r="N245" s="10">
        <f t="shared" si="430"/>
        <v>-5.875</v>
      </c>
      <c r="O245" s="113">
        <f t="shared" si="431"/>
        <v>0</v>
      </c>
      <c r="P245" s="186">
        <f t="shared" si="432"/>
        <v>-46.146999999999998</v>
      </c>
      <c r="Q245" s="186">
        <f t="shared" si="433"/>
        <v>-34.396999999999998</v>
      </c>
      <c r="R245"/>
      <c r="S245" s="205"/>
      <c r="T245" s="205"/>
      <c r="V245" s="165"/>
      <c r="W245" s="165"/>
    </row>
    <row r="246" spans="1:41">
      <c r="A246" s="111">
        <f>InvTRA!A246</f>
        <v>3</v>
      </c>
      <c r="B246" s="111">
        <f>InvTRA!B246</f>
        <v>13</v>
      </c>
      <c r="C246" s="111">
        <f>InvTRA!C246</f>
        <v>14</v>
      </c>
      <c r="D246" s="111">
        <f>InvTRA!D246</f>
        <v>5</v>
      </c>
      <c r="E246" s="6" t="str">
        <f>InvTRA!E246</f>
        <v>Msin</v>
      </c>
      <c r="F246" s="111">
        <f>InvTRA!F246</f>
        <v>-42.154000000000003</v>
      </c>
      <c r="G246" s="111">
        <f>InvTRA!G246</f>
        <v>-24.923999999999999</v>
      </c>
      <c r="H246" s="111">
        <f>InvTRA!H246</f>
        <v>15.224</v>
      </c>
      <c r="I246" s="111">
        <f>InvTRA!I246</f>
        <v>0</v>
      </c>
      <c r="J246" s="111">
        <f>InvTRA!J246</f>
        <v>0.24</v>
      </c>
      <c r="K246" s="111">
        <f>InvTRA!K246</f>
        <v>0.373</v>
      </c>
      <c r="L246" s="110">
        <f t="shared" si="428"/>
        <v>15.464</v>
      </c>
      <c r="M246" s="110">
        <f t="shared" si="429"/>
        <v>0</v>
      </c>
      <c r="N246" s="10">
        <f t="shared" si="430"/>
        <v>15.464</v>
      </c>
      <c r="O246" s="113">
        <f t="shared" si="431"/>
        <v>0</v>
      </c>
      <c r="P246" s="186">
        <f t="shared" si="432"/>
        <v>-9.4599999999999991</v>
      </c>
      <c r="Q246" s="186">
        <f t="shared" si="433"/>
        <v>-40.387999999999998</v>
      </c>
      <c r="R246" s="124">
        <v>30</v>
      </c>
      <c r="S246" s="205">
        <f t="shared" si="466"/>
        <v>-3.6441999999999988</v>
      </c>
      <c r="T246" s="205">
        <f t="shared" si="467"/>
        <v>-31.680499999999999</v>
      </c>
      <c r="U246" s="166">
        <v>22</v>
      </c>
      <c r="V246" s="208">
        <f t="shared" ref="V246:V247" si="532">-MIN(S246:T246)/(0.9*(U246-4)/100*391.3)*10</f>
        <v>4.9976652689830976</v>
      </c>
      <c r="W246" s="208">
        <f t="shared" ref="W246:W247" si="533">MAX(S246:T246)/(0.9*(U246-4)/100*391.3)*10</f>
        <v>-0.57488018728328782</v>
      </c>
      <c r="X246" s="3">
        <v>6.03</v>
      </c>
      <c r="Y246" s="3">
        <v>6.03</v>
      </c>
      <c r="Z246" t="b">
        <f t="shared" ref="Z246:Z247" si="534">X246&gt;V246</f>
        <v>1</v>
      </c>
      <c r="AA246" t="b">
        <f t="shared" ref="AA246:AA247" si="535">Y246&gt;W246</f>
        <v>1</v>
      </c>
      <c r="AB246" t="b">
        <f t="shared" ref="AB246:AB247" si="536">Y246&gt;5.6</f>
        <v>1</v>
      </c>
      <c r="AC246" t="b">
        <f t="shared" ref="AC246:AC247" si="537">Y246&lt;X246+14</f>
        <v>1</v>
      </c>
      <c r="AD246" t="b">
        <f t="shared" ref="AD246:AD247" si="538">X246&gt;50*Y246/100</f>
        <v>1</v>
      </c>
      <c r="AE246" t="b">
        <f t="shared" ref="AE246:AE247" si="539">X246&gt;1/4*Y246</f>
        <v>1</v>
      </c>
      <c r="AF246" s="212">
        <v>-38.200000000000003</v>
      </c>
      <c r="AG246" s="212">
        <v>38.200000000000003</v>
      </c>
      <c r="AH246" s="212">
        <v>3.05</v>
      </c>
      <c r="AI246" s="212">
        <f>AH246-(R246+R247)/200</f>
        <v>2.75</v>
      </c>
      <c r="AJ246" s="22">
        <f>MAX(AG246-AF247,AG247-AF246)/AI246*1.2</f>
        <v>33.338181818181823</v>
      </c>
      <c r="AK246" s="211">
        <f>(P248-P249)/AH246</f>
        <v>32.030163934426234</v>
      </c>
      <c r="AL246" s="211">
        <f>AK246*AI246/2</f>
        <v>44.041475409836075</v>
      </c>
      <c r="AM246" s="26">
        <f>AJ246+AL246</f>
        <v>77.379657228017891</v>
      </c>
      <c r="AN246" s="211">
        <f>AM246/(0.9*(U246-4)/100*391.9*1)*10</f>
        <v>12.188114445297821</v>
      </c>
      <c r="AO246" s="211">
        <f>AM246/(0.9*(U246-4)/100*391.9*2)*10</f>
        <v>6.0940572226489103</v>
      </c>
    </row>
    <row r="247" spans="1:41">
      <c r="A247" s="111">
        <f>InvTRA!A247</f>
        <v>3</v>
      </c>
      <c r="B247" s="111">
        <f>InvTRA!B247</f>
        <v>13</v>
      </c>
      <c r="C247" s="111">
        <f>InvTRA!C247</f>
        <v>14</v>
      </c>
      <c r="D247" s="111">
        <f>InvTRA!D247</f>
        <v>5</v>
      </c>
      <c r="E247" s="6" t="str">
        <f>InvTRA!E247</f>
        <v>Mdes</v>
      </c>
      <c r="F247" s="111">
        <f>InvTRA!F247</f>
        <v>-43.502000000000002</v>
      </c>
      <c r="G247" s="111">
        <f>InvTRA!G247</f>
        <v>-26.25</v>
      </c>
      <c r="H247" s="111">
        <f>InvTRA!H247</f>
        <v>-13.723000000000001</v>
      </c>
      <c r="I247" s="111">
        <f>InvTRA!I247</f>
        <v>0</v>
      </c>
      <c r="J247" s="111">
        <f>InvTRA!J247</f>
        <v>-0.215</v>
      </c>
      <c r="K247" s="111">
        <f>InvTRA!K247</f>
        <v>-0.33500000000000002</v>
      </c>
      <c r="L247" s="110">
        <f t="shared" si="428"/>
        <v>-13.938000000000001</v>
      </c>
      <c r="M247" s="110">
        <f t="shared" si="429"/>
        <v>0</v>
      </c>
      <c r="N247" s="10">
        <f t="shared" si="430"/>
        <v>-13.938000000000001</v>
      </c>
      <c r="O247" s="113">
        <f t="shared" si="431"/>
        <v>0</v>
      </c>
      <c r="P247" s="186">
        <f t="shared" si="432"/>
        <v>-40.188000000000002</v>
      </c>
      <c r="Q247" s="186">
        <f t="shared" si="433"/>
        <v>-12.311999999999999</v>
      </c>
      <c r="R247" s="124">
        <v>30</v>
      </c>
      <c r="S247" s="205">
        <f t="shared" si="466"/>
        <v>-31.35</v>
      </c>
      <c r="T247" s="205">
        <f t="shared" si="467"/>
        <v>-6.3657000000000004</v>
      </c>
      <c r="U247" s="166">
        <v>22</v>
      </c>
      <c r="V247" s="208">
        <f t="shared" si="532"/>
        <v>4.9455282013421549</v>
      </c>
      <c r="W247" s="208">
        <f t="shared" si="533"/>
        <v>-1.0042025158304229</v>
      </c>
      <c r="X247" s="3">
        <v>6.03</v>
      </c>
      <c r="Y247" s="3">
        <v>6.03</v>
      </c>
      <c r="Z247" t="b">
        <f t="shared" si="534"/>
        <v>1</v>
      </c>
      <c r="AA247" t="b">
        <f t="shared" si="535"/>
        <v>1</v>
      </c>
      <c r="AB247" t="b">
        <f t="shared" si="536"/>
        <v>1</v>
      </c>
      <c r="AC247" t="b">
        <f t="shared" si="537"/>
        <v>1</v>
      </c>
      <c r="AD247" t="b">
        <f t="shared" si="538"/>
        <v>1</v>
      </c>
      <c r="AE247" t="b">
        <f t="shared" si="539"/>
        <v>1</v>
      </c>
      <c r="AF247" s="212">
        <v>-38.200000000000003</v>
      </c>
      <c r="AG247" s="212">
        <v>38.200000000000003</v>
      </c>
    </row>
    <row r="248" spans="1:41">
      <c r="A248" s="111">
        <f>InvTRA!A248</f>
        <v>3</v>
      </c>
      <c r="B248" s="111">
        <f>InvTRA!B248</f>
        <v>13</v>
      </c>
      <c r="C248" s="111">
        <f>InvTRA!C248</f>
        <v>14</v>
      </c>
      <c r="D248" s="111">
        <f>InvTRA!D248</f>
        <v>5</v>
      </c>
      <c r="E248" s="6" t="str">
        <f>InvTRA!E248</f>
        <v>Vsin</v>
      </c>
      <c r="F248" s="111">
        <f>InvTRA!F248</f>
        <v>81.527000000000001</v>
      </c>
      <c r="G248" s="111">
        <f>InvTRA!G248</f>
        <v>48.411000000000001</v>
      </c>
      <c r="H248" s="111">
        <f>InvTRA!H248</f>
        <v>-9.49</v>
      </c>
      <c r="I248" s="111">
        <f>InvTRA!I248</f>
        <v>0</v>
      </c>
      <c r="J248" s="111">
        <f>InvTRA!J248</f>
        <v>-0.14899999999999999</v>
      </c>
      <c r="K248" s="111">
        <f>InvTRA!K248</f>
        <v>-0.23200000000000001</v>
      </c>
      <c r="L248" s="110">
        <f t="shared" si="428"/>
        <v>-9.6389999999999993</v>
      </c>
      <c r="M248" s="110">
        <f t="shared" si="429"/>
        <v>0</v>
      </c>
      <c r="N248" s="10">
        <f t="shared" si="430"/>
        <v>-9.6389999999999993</v>
      </c>
      <c r="O248" s="113">
        <f t="shared" si="431"/>
        <v>0</v>
      </c>
      <c r="P248" s="186">
        <f t="shared" si="432"/>
        <v>38.772000000000006</v>
      </c>
      <c r="Q248" s="186">
        <f t="shared" si="433"/>
        <v>58.05</v>
      </c>
      <c r="R248"/>
      <c r="S248" s="205"/>
      <c r="T248" s="205"/>
      <c r="V248" s="113"/>
      <c r="W248" s="113"/>
    </row>
    <row r="249" spans="1:41">
      <c r="A249" s="111">
        <f>InvTRA!A249</f>
        <v>3</v>
      </c>
      <c r="B249" s="111">
        <f>InvTRA!B249</f>
        <v>13</v>
      </c>
      <c r="C249" s="111">
        <f>InvTRA!C249</f>
        <v>14</v>
      </c>
      <c r="D249" s="111">
        <f>InvTRA!D249</f>
        <v>5</v>
      </c>
      <c r="E249" s="6" t="str">
        <f>InvTRA!E249</f>
        <v>Vdes</v>
      </c>
      <c r="F249" s="111">
        <f>InvTRA!F249</f>
        <v>-82.411000000000001</v>
      </c>
      <c r="G249" s="111">
        <f>InvTRA!G249</f>
        <v>-49.280999999999999</v>
      </c>
      <c r="H249" s="111">
        <f>InvTRA!H249</f>
        <v>-9.49</v>
      </c>
      <c r="I249" s="111">
        <f>InvTRA!I249</f>
        <v>0</v>
      </c>
      <c r="J249" s="111">
        <f>InvTRA!J249</f>
        <v>-0.14899999999999999</v>
      </c>
      <c r="K249" s="111">
        <f>InvTRA!K249</f>
        <v>-0.23200000000000001</v>
      </c>
      <c r="L249" s="110">
        <f t="shared" si="428"/>
        <v>-9.6389999999999993</v>
      </c>
      <c r="M249" s="110">
        <f t="shared" si="429"/>
        <v>0</v>
      </c>
      <c r="N249" s="10">
        <f t="shared" si="430"/>
        <v>-9.6389999999999993</v>
      </c>
      <c r="O249" s="113">
        <f t="shared" si="431"/>
        <v>0</v>
      </c>
      <c r="P249" s="186">
        <f t="shared" si="432"/>
        <v>-58.92</v>
      </c>
      <c r="Q249" s="186">
        <f t="shared" si="433"/>
        <v>-39.641999999999996</v>
      </c>
      <c r="R249"/>
      <c r="S249" s="205"/>
      <c r="T249" s="205"/>
      <c r="V249" s="113"/>
      <c r="W249" s="113"/>
    </row>
    <row r="250" spans="1:41">
      <c r="A250" s="111">
        <f>InvTRA!A250</f>
        <v>3</v>
      </c>
      <c r="B250" s="111">
        <f>InvTRA!B250</f>
        <v>13</v>
      </c>
      <c r="C250" s="111">
        <f>InvTRA!C250</f>
        <v>14</v>
      </c>
      <c r="D250" s="111">
        <f>InvTRA!D250</f>
        <v>4</v>
      </c>
      <c r="E250" s="6" t="str">
        <f>InvTRA!E250</f>
        <v>Msin</v>
      </c>
      <c r="F250" s="111">
        <f>InvTRA!F250</f>
        <v>-43.064999999999998</v>
      </c>
      <c r="G250" s="111">
        <f>InvTRA!G250</f>
        <v>-25.64</v>
      </c>
      <c r="H250" s="111">
        <f>InvTRA!H250</f>
        <v>17.646999999999998</v>
      </c>
      <c r="I250" s="111">
        <f>InvTRA!I250</f>
        <v>0</v>
      </c>
      <c r="J250" s="111">
        <f>InvTRA!J250</f>
        <v>0.26500000000000001</v>
      </c>
      <c r="K250" s="111">
        <f>InvTRA!K250</f>
        <v>0.41199999999999998</v>
      </c>
      <c r="L250" s="110">
        <f t="shared" si="428"/>
        <v>17.911999999999999</v>
      </c>
      <c r="M250" s="110">
        <f t="shared" si="429"/>
        <v>0</v>
      </c>
      <c r="N250" s="10">
        <f t="shared" si="430"/>
        <v>17.911999999999999</v>
      </c>
      <c r="O250" s="113">
        <f t="shared" si="431"/>
        <v>0</v>
      </c>
      <c r="P250" s="186">
        <f t="shared" si="432"/>
        <v>-7.7280000000000015</v>
      </c>
      <c r="Q250" s="186">
        <f t="shared" si="433"/>
        <v>-43.552</v>
      </c>
      <c r="R250" s="124">
        <v>30</v>
      </c>
      <c r="S250" s="205">
        <f t="shared" si="466"/>
        <v>-1.9980000000000011</v>
      </c>
      <c r="T250" s="205">
        <f t="shared" si="467"/>
        <v>-34.624299999999998</v>
      </c>
      <c r="U250" s="166">
        <v>22</v>
      </c>
      <c r="V250" s="208">
        <f t="shared" ref="V250:V251" si="540">-MIN(S250:T250)/(0.9*(U250-4)/100*391.3)*10</f>
        <v>5.4620558884124772</v>
      </c>
      <c r="W250" s="208">
        <f t="shared" ref="W250:W251" si="541">MAX(S250:T250)/(0.9*(U250-4)/100*391.3)*10</f>
        <v>-0.31518868728171068</v>
      </c>
      <c r="X250" s="3">
        <v>6.03</v>
      </c>
      <c r="Y250" s="3">
        <v>6.03</v>
      </c>
      <c r="Z250" t="b">
        <f t="shared" ref="Z250:Z251" si="542">X250&gt;V250</f>
        <v>1</v>
      </c>
      <c r="AA250" t="b">
        <f t="shared" ref="AA250:AA251" si="543">Y250&gt;W250</f>
        <v>1</v>
      </c>
      <c r="AB250" t="b">
        <f t="shared" ref="AB250:AB251" si="544">Y250&gt;5.6</f>
        <v>1</v>
      </c>
      <c r="AC250" t="b">
        <f t="shared" ref="AC250:AC251" si="545">Y250&lt;X250+14</f>
        <v>1</v>
      </c>
      <c r="AD250" t="b">
        <f t="shared" ref="AD250:AD251" si="546">X250&gt;50*Y250/100</f>
        <v>1</v>
      </c>
      <c r="AE250" t="b">
        <f t="shared" ref="AE250:AE251" si="547">X250&gt;1/4*Y250</f>
        <v>1</v>
      </c>
      <c r="AF250" s="212">
        <v>-38.200000000000003</v>
      </c>
      <c r="AG250" s="221">
        <v>38.200000000000003</v>
      </c>
      <c r="AH250" s="212">
        <v>3.05</v>
      </c>
      <c r="AI250" s="212">
        <f>AH250-(R250+R251)/200</f>
        <v>2.75</v>
      </c>
      <c r="AJ250" s="22">
        <f>MAX(AG250-AF251,AG251-AF250)/AI250*1.2</f>
        <v>33.338181818181823</v>
      </c>
      <c r="AK250" s="211">
        <f>(P252-P253)/AH250</f>
        <v>32.029836065573775</v>
      </c>
      <c r="AL250" s="211">
        <f>AK250*AI250/2</f>
        <v>44.041024590163943</v>
      </c>
      <c r="AM250" s="26">
        <f>AJ250+AL250</f>
        <v>77.379206408345766</v>
      </c>
      <c r="AN250" s="211">
        <f>AM250/(0.9*(U250-4)/100*391.9*1)*10</f>
        <v>12.188043436431215</v>
      </c>
      <c r="AO250" s="211">
        <f>AM250/(0.9*(U250-4)/100*391.9*2)*10</f>
        <v>6.0940217182156076</v>
      </c>
    </row>
    <row r="251" spans="1:41">
      <c r="A251" s="111">
        <f>InvTRA!A251</f>
        <v>3</v>
      </c>
      <c r="B251" s="111">
        <f>InvTRA!B251</f>
        <v>13</v>
      </c>
      <c r="C251" s="111">
        <f>InvTRA!C251</f>
        <v>14</v>
      </c>
      <c r="D251" s="111">
        <f>InvTRA!D251</f>
        <v>4</v>
      </c>
      <c r="E251" s="6" t="str">
        <f>InvTRA!E251</f>
        <v>Mdes</v>
      </c>
      <c r="F251" s="111">
        <f>InvTRA!F251</f>
        <v>-42.54</v>
      </c>
      <c r="G251" s="111">
        <f>InvTRA!G251</f>
        <v>-25.597999999999999</v>
      </c>
      <c r="H251" s="111">
        <f>InvTRA!H251</f>
        <v>-14.381</v>
      </c>
      <c r="I251" s="111">
        <f>InvTRA!I251</f>
        <v>0</v>
      </c>
      <c r="J251" s="111">
        <f>InvTRA!J251</f>
        <v>-0.216</v>
      </c>
      <c r="K251" s="111">
        <f>InvTRA!K251</f>
        <v>-0.33500000000000002</v>
      </c>
      <c r="L251" s="110">
        <f t="shared" si="428"/>
        <v>-14.597</v>
      </c>
      <c r="M251" s="110">
        <f t="shared" si="429"/>
        <v>0</v>
      </c>
      <c r="N251" s="10">
        <f t="shared" si="430"/>
        <v>-14.597</v>
      </c>
      <c r="O251" s="113">
        <f t="shared" si="431"/>
        <v>0</v>
      </c>
      <c r="P251" s="186">
        <f t="shared" si="432"/>
        <v>-40.195</v>
      </c>
      <c r="Q251" s="186">
        <f t="shared" si="433"/>
        <v>-11.000999999999999</v>
      </c>
      <c r="R251" s="124">
        <v>30</v>
      </c>
      <c r="S251" s="205">
        <f t="shared" si="466"/>
        <v>-31.271349999999998</v>
      </c>
      <c r="T251" s="205">
        <f t="shared" si="467"/>
        <v>-5.2750499999999994</v>
      </c>
      <c r="U251" s="166">
        <v>22</v>
      </c>
      <c r="V251" s="208">
        <f t="shared" si="540"/>
        <v>4.9331209990124716</v>
      </c>
      <c r="W251" s="208">
        <f t="shared" si="541"/>
        <v>-0.83215019261530865</v>
      </c>
      <c r="X251" s="3">
        <v>6.03</v>
      </c>
      <c r="Y251" s="3">
        <v>6.03</v>
      </c>
      <c r="Z251" t="b">
        <f t="shared" si="542"/>
        <v>1</v>
      </c>
      <c r="AA251" t="b">
        <f t="shared" si="543"/>
        <v>1</v>
      </c>
      <c r="AB251" t="b">
        <f t="shared" si="544"/>
        <v>1</v>
      </c>
      <c r="AC251" t="b">
        <f t="shared" si="545"/>
        <v>1</v>
      </c>
      <c r="AD251" t="b">
        <f t="shared" si="546"/>
        <v>1</v>
      </c>
      <c r="AE251" t="b">
        <f t="shared" si="547"/>
        <v>1</v>
      </c>
      <c r="AF251" s="212">
        <v>-38.200000000000003</v>
      </c>
      <c r="AG251" s="221">
        <v>38.200000000000003</v>
      </c>
    </row>
    <row r="252" spans="1:41">
      <c r="A252" s="111">
        <f>InvTRA!A252</f>
        <v>3</v>
      </c>
      <c r="B252" s="111">
        <f>InvTRA!B252</f>
        <v>13</v>
      </c>
      <c r="C252" s="111">
        <f>InvTRA!C252</f>
        <v>14</v>
      </c>
      <c r="D252" s="111">
        <f>InvTRA!D252</f>
        <v>4</v>
      </c>
      <c r="E252" s="6" t="str">
        <f>InvTRA!E252</f>
        <v>Vsin</v>
      </c>
      <c r="F252" s="111">
        <f>InvTRA!F252</f>
        <v>82.141000000000005</v>
      </c>
      <c r="G252" s="111">
        <f>InvTRA!G252</f>
        <v>48.859000000000002</v>
      </c>
      <c r="H252" s="111">
        <f>InvTRA!H252</f>
        <v>-10.500999999999999</v>
      </c>
      <c r="I252" s="111">
        <f>InvTRA!I252</f>
        <v>0</v>
      </c>
      <c r="J252" s="111">
        <f>InvTRA!J252</f>
        <v>-0.158</v>
      </c>
      <c r="K252" s="111">
        <f>InvTRA!K252</f>
        <v>-0.245</v>
      </c>
      <c r="L252" s="110">
        <f t="shared" si="428"/>
        <v>-10.658999999999999</v>
      </c>
      <c r="M252" s="110">
        <f t="shared" si="429"/>
        <v>0</v>
      </c>
      <c r="N252" s="10">
        <f t="shared" si="430"/>
        <v>-10.658999999999999</v>
      </c>
      <c r="O252" s="113">
        <f t="shared" si="431"/>
        <v>0</v>
      </c>
      <c r="P252" s="186">
        <f t="shared" si="432"/>
        <v>38.200000000000003</v>
      </c>
      <c r="Q252" s="186">
        <f t="shared" si="433"/>
        <v>59.518000000000001</v>
      </c>
      <c r="R252"/>
      <c r="S252" s="205"/>
      <c r="T252" s="205"/>
      <c r="V252" s="165"/>
      <c r="W252" s="165"/>
    </row>
    <row r="253" spans="1:41">
      <c r="A253" s="111">
        <f>InvTRA!A253</f>
        <v>3</v>
      </c>
      <c r="B253" s="111">
        <f>InvTRA!B253</f>
        <v>13</v>
      </c>
      <c r="C253" s="111">
        <f>InvTRA!C253</f>
        <v>14</v>
      </c>
      <c r="D253" s="111">
        <f>InvTRA!D253</f>
        <v>4</v>
      </c>
      <c r="E253" s="6" t="str">
        <f>InvTRA!E253</f>
        <v>Vdes</v>
      </c>
      <c r="F253" s="111">
        <f>InvTRA!F253</f>
        <v>-81.796999999999997</v>
      </c>
      <c r="G253" s="111">
        <f>InvTRA!G253</f>
        <v>-48.832000000000001</v>
      </c>
      <c r="H253" s="111">
        <f>InvTRA!H253</f>
        <v>-10.500999999999999</v>
      </c>
      <c r="I253" s="111">
        <f>InvTRA!I253</f>
        <v>0</v>
      </c>
      <c r="J253" s="111">
        <f>InvTRA!J253</f>
        <v>-0.158</v>
      </c>
      <c r="K253" s="111">
        <f>InvTRA!K253</f>
        <v>-0.245</v>
      </c>
      <c r="L253" s="110">
        <f t="shared" si="428"/>
        <v>-10.658999999999999</v>
      </c>
      <c r="M253" s="110">
        <f t="shared" si="429"/>
        <v>0</v>
      </c>
      <c r="N253" s="10">
        <f t="shared" si="430"/>
        <v>-10.658999999999999</v>
      </c>
      <c r="O253" s="113">
        <f t="shared" si="431"/>
        <v>0</v>
      </c>
      <c r="P253" s="186">
        <f t="shared" si="432"/>
        <v>-59.491</v>
      </c>
      <c r="Q253" s="186">
        <f t="shared" si="433"/>
        <v>-38.173000000000002</v>
      </c>
      <c r="R253"/>
      <c r="S253" s="205"/>
      <c r="T253" s="205"/>
      <c r="V253" s="165"/>
      <c r="W253" s="165"/>
    </row>
    <row r="254" spans="1:41">
      <c r="A254" s="111">
        <f>InvTRA!A254</f>
        <v>3</v>
      </c>
      <c r="B254" s="111">
        <f>InvTRA!B254</f>
        <v>13</v>
      </c>
      <c r="C254" s="111">
        <f>InvTRA!C254</f>
        <v>14</v>
      </c>
      <c r="D254" s="111">
        <f>InvTRA!D254</f>
        <v>3</v>
      </c>
      <c r="E254" s="6" t="str">
        <f>InvTRA!E254</f>
        <v>Msin</v>
      </c>
      <c r="F254" s="111">
        <f>InvTRA!F254</f>
        <v>-43.63</v>
      </c>
      <c r="G254" s="111">
        <f>InvTRA!G254</f>
        <v>-26.01</v>
      </c>
      <c r="H254" s="111">
        <f>InvTRA!H254</f>
        <v>20.358000000000001</v>
      </c>
      <c r="I254" s="111">
        <f>InvTRA!I254</f>
        <v>0</v>
      </c>
      <c r="J254" s="111">
        <f>InvTRA!J254</f>
        <v>0.29399999999999998</v>
      </c>
      <c r="K254" s="111">
        <f>InvTRA!K254</f>
        <v>0.45700000000000002</v>
      </c>
      <c r="L254" s="110">
        <f t="shared" si="428"/>
        <v>20.652000000000001</v>
      </c>
      <c r="M254" s="110">
        <f t="shared" si="429"/>
        <v>0</v>
      </c>
      <c r="N254" s="10">
        <f t="shared" si="430"/>
        <v>20.652000000000001</v>
      </c>
      <c r="O254" s="113">
        <f t="shared" si="431"/>
        <v>0</v>
      </c>
      <c r="P254" s="186">
        <f t="shared" si="432"/>
        <v>-5.3580000000000005</v>
      </c>
      <c r="Q254" s="186">
        <f t="shared" si="433"/>
        <v>-46.662000000000006</v>
      </c>
      <c r="R254" s="124">
        <v>30</v>
      </c>
      <c r="S254" s="205">
        <f t="shared" si="466"/>
        <v>0.17954999999999899</v>
      </c>
      <c r="T254" s="205">
        <f t="shared" si="467"/>
        <v>-37.475850000000008</v>
      </c>
      <c r="U254" s="166">
        <v>22</v>
      </c>
      <c r="V254" s="208">
        <f t="shared" ref="V254:V255" si="548">-MIN(S254:T254)/(0.9*(U254-4)/100*391.3)*10</f>
        <v>5.911893877010157</v>
      </c>
      <c r="W254" s="208">
        <f t="shared" ref="W254:W255" si="549">MAX(S254:T254)/(0.9*(U254-4)/100*391.3)*10</f>
        <v>2.8324388789504905E-2</v>
      </c>
      <c r="X254" s="3">
        <v>6.03</v>
      </c>
      <c r="Y254" s="3">
        <v>6.03</v>
      </c>
      <c r="Z254" t="b">
        <f t="shared" ref="Z254:Z255" si="550">X254&gt;V254</f>
        <v>1</v>
      </c>
      <c r="AA254" t="b">
        <f t="shared" ref="AA254:AA255" si="551">Y254&gt;W254</f>
        <v>1</v>
      </c>
      <c r="AB254" t="b">
        <f t="shared" ref="AB254:AB255" si="552">Y254&gt;5.6</f>
        <v>1</v>
      </c>
      <c r="AC254" t="b">
        <f t="shared" ref="AC254:AC255" si="553">Y254&lt;X254+14</f>
        <v>1</v>
      </c>
      <c r="AD254" t="b">
        <f t="shared" ref="AD254:AD255" si="554">X254&gt;50*Y254/100</f>
        <v>1</v>
      </c>
      <c r="AE254" t="b">
        <f t="shared" ref="AE254:AE255" si="555">X254&gt;1/4*Y254</f>
        <v>1</v>
      </c>
      <c r="AF254" s="212">
        <v>-38.200000000000003</v>
      </c>
      <c r="AG254" s="212">
        <v>38.200000000000003</v>
      </c>
      <c r="AH254" s="212">
        <v>3.05</v>
      </c>
      <c r="AI254" s="212">
        <f>AH254-(R254+R255)/200</f>
        <v>2.75</v>
      </c>
      <c r="AJ254" s="22">
        <f>MAX(AG254-AF255,AG255-AF254)/AI254*1.2</f>
        <v>33.338181818181823</v>
      </c>
      <c r="AK254" s="211">
        <f>(P256-P257)/AH254</f>
        <v>32.030163934426234</v>
      </c>
      <c r="AL254" s="211">
        <f>AK254*AI254/2</f>
        <v>44.041475409836075</v>
      </c>
      <c r="AM254" s="26">
        <f>AJ254+AL254</f>
        <v>77.379657228017891</v>
      </c>
      <c r="AN254" s="211">
        <f>AM254/(0.9*(U254-4)/100*391.9*1)*10</f>
        <v>12.188114445297821</v>
      </c>
      <c r="AO254" s="211">
        <f>AM254/(0.9*(U254-4)/100*391.9*2)*10</f>
        <v>6.0940572226489103</v>
      </c>
    </row>
    <row r="255" spans="1:41">
      <c r="A255" s="111">
        <f>InvTRA!A255</f>
        <v>3</v>
      </c>
      <c r="B255" s="111">
        <f>InvTRA!B255</f>
        <v>13</v>
      </c>
      <c r="C255" s="111">
        <f>InvTRA!C255</f>
        <v>14</v>
      </c>
      <c r="D255" s="111">
        <f>InvTRA!D255</f>
        <v>3</v>
      </c>
      <c r="E255" s="6" t="str">
        <f>InvTRA!E255</f>
        <v>Mdes</v>
      </c>
      <c r="F255" s="111">
        <f>InvTRA!F255</f>
        <v>-42.134999999999998</v>
      </c>
      <c r="G255" s="111">
        <f>InvTRA!G255</f>
        <v>-25.3</v>
      </c>
      <c r="H255" s="111">
        <f>InvTRA!H255</f>
        <v>-16.21</v>
      </c>
      <c r="I255" s="111">
        <f>InvTRA!I255</f>
        <v>0</v>
      </c>
      <c r="J255" s="111">
        <f>InvTRA!J255</f>
        <v>-0.23499999999999999</v>
      </c>
      <c r="K255" s="111">
        <f>InvTRA!K255</f>
        <v>-0.36499999999999999</v>
      </c>
      <c r="L255" s="110">
        <f t="shared" si="428"/>
        <v>-16.445</v>
      </c>
      <c r="M255" s="110">
        <f t="shared" si="429"/>
        <v>0</v>
      </c>
      <c r="N255" s="10">
        <f t="shared" si="430"/>
        <v>-16.445</v>
      </c>
      <c r="O255" s="113">
        <f t="shared" si="431"/>
        <v>0</v>
      </c>
      <c r="P255" s="186">
        <f t="shared" si="432"/>
        <v>-41.745000000000005</v>
      </c>
      <c r="Q255" s="186">
        <f t="shared" si="433"/>
        <v>-8.8550000000000004</v>
      </c>
      <c r="R255" s="124">
        <v>30</v>
      </c>
      <c r="S255" s="205">
        <f t="shared" si="466"/>
        <v>-32.628750000000004</v>
      </c>
      <c r="T255" s="205">
        <f t="shared" si="467"/>
        <v>-3.3873500000000005</v>
      </c>
      <c r="U255" s="166">
        <v>22</v>
      </c>
      <c r="V255" s="208">
        <f t="shared" si="548"/>
        <v>5.1472536937653217</v>
      </c>
      <c r="W255" s="208">
        <f t="shared" si="549"/>
        <v>-0.53436156149334446</v>
      </c>
      <c r="X255" s="3">
        <v>6.03</v>
      </c>
      <c r="Y255" s="3">
        <v>6.03</v>
      </c>
      <c r="Z255" t="b">
        <f t="shared" si="550"/>
        <v>1</v>
      </c>
      <c r="AA255" t="b">
        <f t="shared" si="551"/>
        <v>1</v>
      </c>
      <c r="AB255" t="b">
        <f t="shared" si="552"/>
        <v>1</v>
      </c>
      <c r="AC255" t="b">
        <f t="shared" si="553"/>
        <v>1</v>
      </c>
      <c r="AD255" t="b">
        <f t="shared" si="554"/>
        <v>1</v>
      </c>
      <c r="AE255" t="b">
        <f t="shared" si="555"/>
        <v>1</v>
      </c>
      <c r="AF255" s="212">
        <v>-38.200000000000003</v>
      </c>
      <c r="AG255" s="212">
        <v>38.200000000000003</v>
      </c>
    </row>
    <row r="256" spans="1:41">
      <c r="A256" s="111">
        <f>InvTRA!A256</f>
        <v>3</v>
      </c>
      <c r="B256" s="111">
        <f>InvTRA!B256</f>
        <v>13</v>
      </c>
      <c r="C256" s="111">
        <f>InvTRA!C256</f>
        <v>14</v>
      </c>
      <c r="D256" s="111">
        <f>InvTRA!D256</f>
        <v>3</v>
      </c>
      <c r="E256" s="6" t="str">
        <f>InvTRA!E256</f>
        <v>Vsin</v>
      </c>
      <c r="F256" s="111">
        <f>InvTRA!F256</f>
        <v>82.459000000000003</v>
      </c>
      <c r="G256" s="111">
        <f>InvTRA!G256</f>
        <v>49.079000000000001</v>
      </c>
      <c r="H256" s="111">
        <f>InvTRA!H256</f>
        <v>-11.989000000000001</v>
      </c>
      <c r="I256" s="111">
        <f>InvTRA!I256</f>
        <v>0</v>
      </c>
      <c r="J256" s="111">
        <f>InvTRA!J256</f>
        <v>-0.17299999999999999</v>
      </c>
      <c r="K256" s="111">
        <f>InvTRA!K256</f>
        <v>-0.26900000000000002</v>
      </c>
      <c r="L256" s="110">
        <f t="shared" si="428"/>
        <v>-12.162000000000001</v>
      </c>
      <c r="M256" s="110">
        <f t="shared" si="429"/>
        <v>0</v>
      </c>
      <c r="N256" s="10">
        <f t="shared" si="430"/>
        <v>-12.162000000000001</v>
      </c>
      <c r="O256" s="113">
        <f t="shared" si="431"/>
        <v>0</v>
      </c>
      <c r="P256" s="186">
        <f t="shared" si="432"/>
        <v>36.917000000000002</v>
      </c>
      <c r="Q256" s="186">
        <f t="shared" si="433"/>
        <v>61.241</v>
      </c>
      <c r="R256"/>
      <c r="S256" s="205"/>
      <c r="T256" s="205"/>
      <c r="V256" s="165"/>
      <c r="W256" s="165"/>
    </row>
    <row r="257" spans="1:41">
      <c r="A257" s="111">
        <f>InvTRA!A257</f>
        <v>3</v>
      </c>
      <c r="B257" s="111">
        <f>InvTRA!B257</f>
        <v>13</v>
      </c>
      <c r="C257" s="111">
        <f>InvTRA!C257</f>
        <v>14</v>
      </c>
      <c r="D257" s="111">
        <f>InvTRA!D257</f>
        <v>3</v>
      </c>
      <c r="E257" s="6" t="str">
        <f>InvTRA!E257</f>
        <v>Vdes</v>
      </c>
      <c r="F257" s="111">
        <f>InvTRA!F257</f>
        <v>-81.478999999999999</v>
      </c>
      <c r="G257" s="111">
        <f>InvTRA!G257</f>
        <v>-48.613</v>
      </c>
      <c r="H257" s="111">
        <f>InvTRA!H257</f>
        <v>-11.989000000000001</v>
      </c>
      <c r="I257" s="111">
        <f>InvTRA!I257</f>
        <v>0</v>
      </c>
      <c r="J257" s="111">
        <f>InvTRA!J257</f>
        <v>-0.17299999999999999</v>
      </c>
      <c r="K257" s="111">
        <f>InvTRA!K257</f>
        <v>-0.26900000000000002</v>
      </c>
      <c r="L257" s="110">
        <f t="shared" si="428"/>
        <v>-12.162000000000001</v>
      </c>
      <c r="M257" s="110">
        <f t="shared" si="429"/>
        <v>0</v>
      </c>
      <c r="N257" s="10">
        <f t="shared" si="430"/>
        <v>-12.162000000000001</v>
      </c>
      <c r="O257" s="113">
        <f t="shared" si="431"/>
        <v>0</v>
      </c>
      <c r="P257" s="186">
        <f t="shared" si="432"/>
        <v>-60.774999999999999</v>
      </c>
      <c r="Q257" s="186">
        <f t="shared" si="433"/>
        <v>-36.451000000000001</v>
      </c>
      <c r="R257"/>
      <c r="S257" s="205"/>
      <c r="T257" s="205"/>
      <c r="V257" s="165"/>
      <c r="W257" s="165"/>
    </row>
    <row r="258" spans="1:41">
      <c r="A258" s="111">
        <f>InvTRA!A258</f>
        <v>3</v>
      </c>
      <c r="B258" s="111">
        <f>InvTRA!B258</f>
        <v>13</v>
      </c>
      <c r="C258" s="111">
        <f>InvTRA!C258</f>
        <v>14</v>
      </c>
      <c r="D258" s="111">
        <f>InvTRA!D258</f>
        <v>2</v>
      </c>
      <c r="E258" s="6" t="str">
        <f>InvTRA!E258</f>
        <v>Msin</v>
      </c>
      <c r="F258" s="111">
        <f>InvTRA!F258</f>
        <v>-44.073999999999998</v>
      </c>
      <c r="G258" s="111">
        <f>InvTRA!G258</f>
        <v>-26.334</v>
      </c>
      <c r="H258" s="111">
        <f>InvTRA!H258</f>
        <v>22.416</v>
      </c>
      <c r="I258" s="111">
        <f>InvTRA!I258</f>
        <v>0</v>
      </c>
      <c r="J258" s="111">
        <f>InvTRA!J258</f>
        <v>0.31</v>
      </c>
      <c r="K258" s="111">
        <f>InvTRA!K258</f>
        <v>0.48199999999999998</v>
      </c>
      <c r="L258" s="110">
        <f t="shared" si="428"/>
        <v>22.725999999999999</v>
      </c>
      <c r="M258" s="110">
        <f t="shared" si="429"/>
        <v>0</v>
      </c>
      <c r="N258" s="10">
        <f t="shared" si="430"/>
        <v>22.725999999999999</v>
      </c>
      <c r="O258" s="113">
        <f t="shared" si="431"/>
        <v>0</v>
      </c>
      <c r="P258" s="186">
        <f t="shared" si="432"/>
        <v>-3.6080000000000005</v>
      </c>
      <c r="Q258" s="186">
        <f t="shared" si="433"/>
        <v>-49.06</v>
      </c>
      <c r="R258" s="124">
        <v>30</v>
      </c>
      <c r="S258" s="205">
        <f t="shared" si="466"/>
        <v>1.7990499999999985</v>
      </c>
      <c r="T258" s="205">
        <f t="shared" si="467"/>
        <v>-39.677050000000001</v>
      </c>
      <c r="U258" s="166">
        <v>22</v>
      </c>
      <c r="V258" s="208">
        <f t="shared" ref="V258:V259" si="556">-MIN(S258:T258)/(0.9*(U258-4)/100*391.3)*10</f>
        <v>6.2591377901455409</v>
      </c>
      <c r="W258" s="208">
        <f t="shared" ref="W258:W259" si="557">MAX(S258:T258)/(0.9*(U258-4)/100*391.3)*10</f>
        <v>0.28380390783491533</v>
      </c>
      <c r="X258" s="3">
        <v>7.16</v>
      </c>
      <c r="Y258" s="3">
        <v>6.03</v>
      </c>
      <c r="Z258" t="b">
        <f t="shared" ref="Z258:Z259" si="558">X258&gt;V258</f>
        <v>1</v>
      </c>
      <c r="AA258" t="b">
        <f t="shared" ref="AA258:AA259" si="559">Y258&gt;W258</f>
        <v>1</v>
      </c>
      <c r="AB258" t="b">
        <f t="shared" ref="AB258:AB259" si="560">Y258&gt;5.6</f>
        <v>1</v>
      </c>
      <c r="AC258" t="b">
        <f t="shared" ref="AC258:AC259" si="561">Y258&lt;X258+14</f>
        <v>1</v>
      </c>
      <c r="AD258" t="b">
        <f t="shared" ref="AD258:AD259" si="562">X258&gt;50*Y258/100</f>
        <v>1</v>
      </c>
      <c r="AE258" t="b">
        <f t="shared" ref="AE258:AE259" si="563">X258&gt;1/4*Y258</f>
        <v>1</v>
      </c>
      <c r="AF258" s="212">
        <v>-45.4</v>
      </c>
      <c r="AG258" s="212">
        <v>38.200000000000003</v>
      </c>
      <c r="AH258" s="212">
        <v>3.05</v>
      </c>
      <c r="AI258" s="212">
        <f>AH258-(R258+R259)/200</f>
        <v>2.75</v>
      </c>
      <c r="AJ258" s="22">
        <f>MAX(AG258-AF259,AG259-AF258)/AI258*1.2</f>
        <v>36.479999999999997</v>
      </c>
      <c r="AK258" s="211">
        <f>(P260-P261)/AH258</f>
        <v>32.029836065573775</v>
      </c>
      <c r="AL258" s="211">
        <f>AK258*AI258/2</f>
        <v>44.041024590163943</v>
      </c>
      <c r="AM258" s="26">
        <f>AJ258+AL258</f>
        <v>80.521024590163933</v>
      </c>
      <c r="AN258" s="211">
        <f>AM258/(0.9*(U258-4)/100*391.9*1)*10</f>
        <v>12.682913030560821</v>
      </c>
      <c r="AO258" s="211">
        <f>AM258/(0.9*(U258-4)/100*391.9*2)*10</f>
        <v>6.3414565152804103</v>
      </c>
    </row>
    <row r="259" spans="1:41">
      <c r="A259" s="111">
        <f>InvTRA!A259</f>
        <v>3</v>
      </c>
      <c r="B259" s="111">
        <f>InvTRA!B259</f>
        <v>13</v>
      </c>
      <c r="C259" s="111">
        <f>InvTRA!C259</f>
        <v>14</v>
      </c>
      <c r="D259" s="111">
        <f>InvTRA!D259</f>
        <v>2</v>
      </c>
      <c r="E259" s="6" t="str">
        <f>InvTRA!E259</f>
        <v>Mdes</v>
      </c>
      <c r="F259" s="111">
        <f>InvTRA!F259</f>
        <v>-41.671999999999997</v>
      </c>
      <c r="G259" s="111">
        <f>InvTRA!G259</f>
        <v>-24.948</v>
      </c>
      <c r="H259" s="111">
        <f>InvTRA!H259</f>
        <v>-17.454000000000001</v>
      </c>
      <c r="I259" s="111">
        <f>InvTRA!I259</f>
        <v>0</v>
      </c>
      <c r="J259" s="111">
        <f>InvTRA!J259</f>
        <v>-0.24299999999999999</v>
      </c>
      <c r="K259" s="111">
        <f>InvTRA!K259</f>
        <v>-0.377</v>
      </c>
      <c r="L259" s="110">
        <f t="shared" ref="L259:L322" si="564">(ABS(H259)+ABS(J259))*SIGN(H259)</f>
        <v>-17.696999999999999</v>
      </c>
      <c r="M259" s="110">
        <f t="shared" ref="M259:M322" si="565">(ABS(I259)+ABS(K259))*SIGN(I259)</f>
        <v>0</v>
      </c>
      <c r="N259" s="10">
        <f t="shared" ref="N259:N322" si="566">(ABS(L259)+0.3*ABS(M259))*SIGN(L259)</f>
        <v>-17.696999999999999</v>
      </c>
      <c r="O259" s="113">
        <f t="shared" ref="O259:O322" si="567">(ABS(M259)+0.3*ABS(L259))*SIGN(M259)</f>
        <v>0</v>
      </c>
      <c r="P259" s="186">
        <f t="shared" ref="P259:P322" si="568">G259+N259</f>
        <v>-42.644999999999996</v>
      </c>
      <c r="Q259" s="186">
        <f t="shared" ref="Q259:Q322" si="569">G259-N259</f>
        <v>-7.2510000000000012</v>
      </c>
      <c r="R259" s="124">
        <v>30</v>
      </c>
      <c r="S259" s="205">
        <f t="shared" si="466"/>
        <v>-33.398399999999995</v>
      </c>
      <c r="T259" s="205">
        <f t="shared" si="467"/>
        <v>-1.9803000000000015</v>
      </c>
      <c r="U259" s="166">
        <v>22</v>
      </c>
      <c r="V259" s="208">
        <f t="shared" si="556"/>
        <v>5.2686675942489885</v>
      </c>
      <c r="W259" s="208">
        <f t="shared" si="557"/>
        <v>-0.31239647518717306</v>
      </c>
      <c r="X259" s="3">
        <v>6.03</v>
      </c>
      <c r="Y259" s="3">
        <v>6.03</v>
      </c>
      <c r="Z259" t="b">
        <f t="shared" si="558"/>
        <v>1</v>
      </c>
      <c r="AA259" t="b">
        <f t="shared" si="559"/>
        <v>1</v>
      </c>
      <c r="AB259" t="b">
        <f t="shared" si="560"/>
        <v>1</v>
      </c>
      <c r="AC259" t="b">
        <f t="shared" si="561"/>
        <v>1</v>
      </c>
      <c r="AD259" t="b">
        <f t="shared" si="562"/>
        <v>1</v>
      </c>
      <c r="AE259" t="b">
        <f t="shared" si="563"/>
        <v>1</v>
      </c>
      <c r="AF259" s="212">
        <v>-38.200000000000003</v>
      </c>
      <c r="AG259" s="212">
        <v>38.200000000000003</v>
      </c>
    </row>
    <row r="260" spans="1:41">
      <c r="A260" s="111">
        <f>InvTRA!A260</f>
        <v>3</v>
      </c>
      <c r="B260" s="111">
        <f>InvTRA!B260</f>
        <v>13</v>
      </c>
      <c r="C260" s="111">
        <f>InvTRA!C260</f>
        <v>14</v>
      </c>
      <c r="D260" s="111">
        <f>InvTRA!D260</f>
        <v>2</v>
      </c>
      <c r="E260" s="6" t="str">
        <f>InvTRA!E260</f>
        <v>Vsin</v>
      </c>
      <c r="F260" s="111">
        <f>InvTRA!F260</f>
        <v>82.756</v>
      </c>
      <c r="G260" s="111">
        <f>InvTRA!G260</f>
        <v>49.3</v>
      </c>
      <c r="H260" s="111">
        <f>InvTRA!H260</f>
        <v>-13.071999999999999</v>
      </c>
      <c r="I260" s="111">
        <f>InvTRA!I260</f>
        <v>0</v>
      </c>
      <c r="J260" s="111">
        <f>InvTRA!J260</f>
        <v>-0.18099999999999999</v>
      </c>
      <c r="K260" s="111">
        <f>InvTRA!K260</f>
        <v>-0.28199999999999997</v>
      </c>
      <c r="L260" s="110">
        <f t="shared" si="564"/>
        <v>-13.252999999999998</v>
      </c>
      <c r="M260" s="110">
        <f t="shared" si="565"/>
        <v>0</v>
      </c>
      <c r="N260" s="10">
        <f t="shared" si="566"/>
        <v>-13.252999999999998</v>
      </c>
      <c r="O260" s="113">
        <f t="shared" si="567"/>
        <v>0</v>
      </c>
      <c r="P260" s="186">
        <f t="shared" si="568"/>
        <v>36.046999999999997</v>
      </c>
      <c r="Q260" s="186">
        <f t="shared" si="569"/>
        <v>62.552999999999997</v>
      </c>
      <c r="R260"/>
      <c r="S260" s="205"/>
      <c r="T260" s="205"/>
      <c r="V260" s="165"/>
      <c r="W260" s="165"/>
    </row>
    <row r="261" spans="1:41">
      <c r="A261" s="111">
        <f>InvTRA!A261</f>
        <v>3</v>
      </c>
      <c r="B261" s="111">
        <f>InvTRA!B261</f>
        <v>13</v>
      </c>
      <c r="C261" s="111">
        <f>InvTRA!C261</f>
        <v>14</v>
      </c>
      <c r="D261" s="111">
        <f>InvTRA!D261</f>
        <v>2</v>
      </c>
      <c r="E261" s="6" t="str">
        <f>InvTRA!E261</f>
        <v>Vdes</v>
      </c>
      <c r="F261" s="111">
        <f>InvTRA!F261</f>
        <v>-81.180999999999997</v>
      </c>
      <c r="G261" s="111">
        <f>InvTRA!G261</f>
        <v>-48.390999999999998</v>
      </c>
      <c r="H261" s="111">
        <f>InvTRA!H261</f>
        <v>-13.071999999999999</v>
      </c>
      <c r="I261" s="111">
        <f>InvTRA!I261</f>
        <v>0</v>
      </c>
      <c r="J261" s="111">
        <f>InvTRA!J261</f>
        <v>-0.18099999999999999</v>
      </c>
      <c r="K261" s="111">
        <f>InvTRA!K261</f>
        <v>-0.28199999999999997</v>
      </c>
      <c r="L261" s="110">
        <f t="shared" si="564"/>
        <v>-13.252999999999998</v>
      </c>
      <c r="M261" s="110">
        <f t="shared" si="565"/>
        <v>0</v>
      </c>
      <c r="N261" s="10">
        <f t="shared" si="566"/>
        <v>-13.252999999999998</v>
      </c>
      <c r="O261" s="113">
        <f t="shared" si="567"/>
        <v>0</v>
      </c>
      <c r="P261" s="186">
        <f t="shared" si="568"/>
        <v>-61.643999999999998</v>
      </c>
      <c r="Q261" s="186">
        <f t="shared" si="569"/>
        <v>-35.137999999999998</v>
      </c>
      <c r="R261"/>
      <c r="S261" s="205"/>
      <c r="T261" s="205"/>
      <c r="V261" s="165"/>
      <c r="W261" s="165"/>
    </row>
    <row r="262" spans="1:41">
      <c r="A262" s="111">
        <f>InvTRA!A262</f>
        <v>3</v>
      </c>
      <c r="B262" s="111">
        <f>InvTRA!B262</f>
        <v>13</v>
      </c>
      <c r="C262" s="111">
        <f>InvTRA!C262</f>
        <v>14</v>
      </c>
      <c r="D262" s="111">
        <f>InvTRA!D262</f>
        <v>1</v>
      </c>
      <c r="E262" s="6" t="str">
        <f>InvTRA!E262</f>
        <v>Msin</v>
      </c>
      <c r="F262" s="111">
        <f>InvTRA!F262</f>
        <v>-46.9</v>
      </c>
      <c r="G262" s="111">
        <f>InvTRA!G262</f>
        <v>-28.213000000000001</v>
      </c>
      <c r="H262" s="111">
        <f>InvTRA!H262</f>
        <v>22.643000000000001</v>
      </c>
      <c r="I262" s="111">
        <f>InvTRA!I262</f>
        <v>0</v>
      </c>
      <c r="J262" s="111">
        <f>InvTRA!J262</f>
        <v>0.30099999999999999</v>
      </c>
      <c r="K262" s="111">
        <f>InvTRA!K262</f>
        <v>0.46800000000000003</v>
      </c>
      <c r="L262" s="110">
        <f t="shared" si="564"/>
        <v>22.943999999999999</v>
      </c>
      <c r="M262" s="110">
        <f t="shared" si="565"/>
        <v>0</v>
      </c>
      <c r="N262" s="10">
        <f t="shared" si="566"/>
        <v>22.943999999999999</v>
      </c>
      <c r="O262" s="113">
        <f t="shared" si="567"/>
        <v>0</v>
      </c>
      <c r="P262" s="186">
        <f t="shared" si="568"/>
        <v>-5.2690000000000019</v>
      </c>
      <c r="Q262" s="186">
        <f t="shared" si="569"/>
        <v>-51.156999999999996</v>
      </c>
      <c r="R262" s="124">
        <v>30</v>
      </c>
      <c r="S262" s="205">
        <f t="shared" si="466"/>
        <v>0.34204999999999863</v>
      </c>
      <c r="T262" s="205">
        <f t="shared" si="467"/>
        <v>-41.687049999999999</v>
      </c>
      <c r="U262" s="166">
        <v>22</v>
      </c>
      <c r="V262" s="208">
        <f t="shared" ref="V262:V263" si="570">-MIN(S262:T262)/(0.9*(U262-4)/100*391.3)*10</f>
        <v>6.576219502576091</v>
      </c>
      <c r="W262" s="214">
        <f t="shared" ref="W262:W263" si="571">MAX(S262:T262)/(0.9*(U262-4)/100*391.3)*10</f>
        <v>5.3959104346701023E-2</v>
      </c>
      <c r="X262" s="91">
        <v>7.16</v>
      </c>
      <c r="Y262" s="3">
        <v>6.03</v>
      </c>
      <c r="Z262" t="b">
        <f t="shared" ref="Z262:Z263" si="572">X262&gt;V262</f>
        <v>1</v>
      </c>
      <c r="AA262" t="b">
        <f t="shared" ref="AA262:AA263" si="573">Y262&gt;W262</f>
        <v>1</v>
      </c>
      <c r="AB262" t="b">
        <f t="shared" ref="AB262:AB263" si="574">Y262&gt;5.6</f>
        <v>1</v>
      </c>
      <c r="AC262" t="b">
        <f t="shared" ref="AC262:AC263" si="575">Y262&lt;X262+14</f>
        <v>1</v>
      </c>
      <c r="AD262" t="b">
        <f t="shared" ref="AD262:AD263" si="576">X262&gt;50*Y262/100</f>
        <v>1</v>
      </c>
      <c r="AE262" t="b">
        <f t="shared" ref="AE262:AE263" si="577">X262&gt;1/4*Y262</f>
        <v>1</v>
      </c>
      <c r="AF262" s="212">
        <v>-45.4</v>
      </c>
      <c r="AG262" s="212">
        <v>38.200000000000003</v>
      </c>
      <c r="AH262" s="212">
        <v>3.05</v>
      </c>
      <c r="AI262" s="212">
        <f>AH262-(R262+R263)/200</f>
        <v>2.75</v>
      </c>
      <c r="AJ262" s="22">
        <f>MAX(AG262-AF263,AG263-AF262)/AI262*1.2</f>
        <v>36.479999999999997</v>
      </c>
      <c r="AK262" s="211">
        <f>(P264-P265)/AH262</f>
        <v>32.030163934426234</v>
      </c>
      <c r="AL262" s="211">
        <f>AK262*AI262/2</f>
        <v>44.041475409836075</v>
      </c>
      <c r="AM262" s="26">
        <f>AJ262+AL262</f>
        <v>80.521475409836071</v>
      </c>
      <c r="AN262" s="211">
        <f>AM262/(0.9*(U262-4)/100*391.9*1)*10</f>
        <v>12.68298403942743</v>
      </c>
      <c r="AO262" s="211">
        <f>AM262/(0.9*(U262-4)/100*391.9*2)*10</f>
        <v>6.3414920197137148</v>
      </c>
    </row>
    <row r="263" spans="1:41">
      <c r="A263" s="111">
        <f>InvTRA!A263</f>
        <v>3</v>
      </c>
      <c r="B263" s="111">
        <f>InvTRA!B263</f>
        <v>13</v>
      </c>
      <c r="C263" s="111">
        <f>InvTRA!C263</f>
        <v>14</v>
      </c>
      <c r="D263" s="111">
        <f>InvTRA!D263</f>
        <v>1</v>
      </c>
      <c r="E263" s="6" t="str">
        <f>InvTRA!E263</f>
        <v>Mdes</v>
      </c>
      <c r="F263" s="111">
        <f>InvTRA!F263</f>
        <v>-40.116999999999997</v>
      </c>
      <c r="G263" s="111">
        <f>InvTRA!G263</f>
        <v>-23.870999999999999</v>
      </c>
      <c r="H263" s="111">
        <f>InvTRA!H263</f>
        <v>-16.073</v>
      </c>
      <c r="I263" s="111">
        <f>InvTRA!I263</f>
        <v>0</v>
      </c>
      <c r="J263" s="111">
        <f>InvTRA!J263</f>
        <v>-0.215</v>
      </c>
      <c r="K263" s="111">
        <f>InvTRA!K263</f>
        <v>-0.33400000000000002</v>
      </c>
      <c r="L263" s="110">
        <f t="shared" si="564"/>
        <v>-16.288</v>
      </c>
      <c r="M263" s="110">
        <f t="shared" si="565"/>
        <v>0</v>
      </c>
      <c r="N263" s="10">
        <f t="shared" si="566"/>
        <v>-16.288</v>
      </c>
      <c r="O263" s="113">
        <f t="shared" si="567"/>
        <v>0</v>
      </c>
      <c r="P263" s="186">
        <f t="shared" si="568"/>
        <v>-40.158999999999999</v>
      </c>
      <c r="Q263" s="186">
        <f t="shared" si="569"/>
        <v>-7.5829999999999984</v>
      </c>
      <c r="R263" s="124">
        <v>30</v>
      </c>
      <c r="S263" s="205">
        <f t="shared" si="466"/>
        <v>-31.116250000000001</v>
      </c>
      <c r="T263" s="205">
        <f t="shared" si="467"/>
        <v>-2.3991499999999988</v>
      </c>
      <c r="U263" s="166">
        <v>22</v>
      </c>
      <c r="V263" s="208">
        <f t="shared" si="570"/>
        <v>4.9086536489637265</v>
      </c>
      <c r="W263" s="214">
        <f t="shared" si="571"/>
        <v>-0.37847094048644414</v>
      </c>
      <c r="X263" s="91">
        <v>6.03</v>
      </c>
      <c r="Y263" s="3">
        <v>6.03</v>
      </c>
      <c r="Z263" t="b">
        <f t="shared" si="572"/>
        <v>1</v>
      </c>
      <c r="AA263" t="b">
        <f t="shared" si="573"/>
        <v>1</v>
      </c>
      <c r="AB263" t="b">
        <f t="shared" si="574"/>
        <v>1</v>
      </c>
      <c r="AC263" t="b">
        <f t="shared" si="575"/>
        <v>1</v>
      </c>
      <c r="AD263" t="b">
        <f t="shared" si="576"/>
        <v>1</v>
      </c>
      <c r="AE263" t="b">
        <f t="shared" si="577"/>
        <v>1</v>
      </c>
      <c r="AF263" s="212">
        <v>-38.200000000000003</v>
      </c>
      <c r="AG263" s="212">
        <v>38.200000000000003</v>
      </c>
    </row>
    <row r="264" spans="1:41">
      <c r="A264" s="111">
        <f>InvTRA!A264</f>
        <v>3</v>
      </c>
      <c r="B264" s="111">
        <f>InvTRA!B264</f>
        <v>13</v>
      </c>
      <c r="C264" s="111">
        <f>InvTRA!C264</f>
        <v>14</v>
      </c>
      <c r="D264" s="111">
        <f>InvTRA!D264</f>
        <v>1</v>
      </c>
      <c r="E264" s="6" t="str">
        <f>InvTRA!E264</f>
        <v>Vsin</v>
      </c>
      <c r="F264" s="111">
        <f>InvTRA!F264</f>
        <v>84.192999999999998</v>
      </c>
      <c r="G264" s="111">
        <f>InvTRA!G264</f>
        <v>50.27</v>
      </c>
      <c r="H264" s="111">
        <f>InvTRA!H264</f>
        <v>-12.694000000000001</v>
      </c>
      <c r="I264" s="111">
        <f>InvTRA!I264</f>
        <v>0</v>
      </c>
      <c r="J264" s="111">
        <f>InvTRA!J264</f>
        <v>-0.16900000000000001</v>
      </c>
      <c r="K264" s="111">
        <f>InvTRA!K264</f>
        <v>-0.26300000000000001</v>
      </c>
      <c r="L264" s="110">
        <f t="shared" si="564"/>
        <v>-12.863000000000001</v>
      </c>
      <c r="M264" s="110">
        <f t="shared" si="565"/>
        <v>0</v>
      </c>
      <c r="N264" s="10">
        <f t="shared" si="566"/>
        <v>-12.863000000000001</v>
      </c>
      <c r="O264" s="113">
        <f t="shared" si="567"/>
        <v>0</v>
      </c>
      <c r="P264" s="186">
        <f t="shared" si="568"/>
        <v>37.407000000000004</v>
      </c>
      <c r="Q264" s="186">
        <f t="shared" si="569"/>
        <v>63.133000000000003</v>
      </c>
      <c r="R264"/>
      <c r="S264" s="205"/>
      <c r="T264" s="205"/>
      <c r="V264" s="113"/>
      <c r="W264" s="113"/>
    </row>
    <row r="265" spans="1:41">
      <c r="A265" s="111">
        <f>InvTRA!A265</f>
        <v>3</v>
      </c>
      <c r="B265" s="111">
        <f>InvTRA!B265</f>
        <v>13</v>
      </c>
      <c r="C265" s="111">
        <f>InvTRA!C265</f>
        <v>14</v>
      </c>
      <c r="D265" s="111">
        <f>InvTRA!D265</f>
        <v>1</v>
      </c>
      <c r="E265" s="6" t="str">
        <f>InvTRA!E265</f>
        <v>Vdes</v>
      </c>
      <c r="F265" s="111">
        <f>InvTRA!F265</f>
        <v>-79.745000000000005</v>
      </c>
      <c r="G265" s="111">
        <f>InvTRA!G265</f>
        <v>-47.421999999999997</v>
      </c>
      <c r="H265" s="111">
        <f>InvTRA!H265</f>
        <v>-12.694000000000001</v>
      </c>
      <c r="I265" s="111">
        <f>InvTRA!I265</f>
        <v>0</v>
      </c>
      <c r="J265" s="111">
        <f>InvTRA!J265</f>
        <v>-0.16900000000000001</v>
      </c>
      <c r="K265" s="111">
        <f>InvTRA!K265</f>
        <v>-0.26300000000000001</v>
      </c>
      <c r="L265" s="110">
        <f t="shared" si="564"/>
        <v>-12.863000000000001</v>
      </c>
      <c r="M265" s="110">
        <f t="shared" si="565"/>
        <v>0</v>
      </c>
      <c r="N265" s="10">
        <f t="shared" si="566"/>
        <v>-12.863000000000001</v>
      </c>
      <c r="O265" s="113">
        <f t="shared" si="567"/>
        <v>0</v>
      </c>
      <c r="P265" s="186">
        <f t="shared" si="568"/>
        <v>-60.284999999999997</v>
      </c>
      <c r="Q265" s="186">
        <f t="shared" si="569"/>
        <v>-34.558999999999997</v>
      </c>
      <c r="R265"/>
      <c r="S265" s="205"/>
      <c r="T265" s="205"/>
      <c r="V265" s="113"/>
      <c r="W265" s="113"/>
    </row>
    <row r="266" spans="1:41">
      <c r="A266" s="111">
        <f>InvTRA!A266</f>
        <v>3</v>
      </c>
      <c r="B266" s="111">
        <f>InvTRA!B266</f>
        <v>14</v>
      </c>
      <c r="C266" s="111">
        <f>InvTRA!C266</f>
        <v>15</v>
      </c>
      <c r="D266" s="111">
        <f>InvTRA!D266</f>
        <v>6</v>
      </c>
      <c r="E266" s="6" t="str">
        <f>InvTRA!E266</f>
        <v>Msin</v>
      </c>
      <c r="F266" s="111">
        <f>InvTRA!F266</f>
        <v>-30.013000000000002</v>
      </c>
      <c r="G266" s="111">
        <f>InvTRA!G266</f>
        <v>-17.724</v>
      </c>
      <c r="H266" s="111">
        <f>InvTRA!H266</f>
        <v>13.794</v>
      </c>
      <c r="I266" s="111">
        <f>InvTRA!I266</f>
        <v>0</v>
      </c>
      <c r="J266" s="111">
        <f>InvTRA!J266</f>
        <v>0.23300000000000001</v>
      </c>
      <c r="K266" s="111">
        <f>InvTRA!K266</f>
        <v>0.36199999999999999</v>
      </c>
      <c r="L266" s="110">
        <f t="shared" si="564"/>
        <v>14.027000000000001</v>
      </c>
      <c r="M266" s="110">
        <f t="shared" si="565"/>
        <v>0</v>
      </c>
      <c r="N266" s="10">
        <f t="shared" si="566"/>
        <v>14.027000000000001</v>
      </c>
      <c r="O266" s="113">
        <f t="shared" si="567"/>
        <v>0</v>
      </c>
      <c r="P266" s="186">
        <f t="shared" si="568"/>
        <v>-3.6969999999999992</v>
      </c>
      <c r="Q266" s="186">
        <f t="shared" si="569"/>
        <v>-31.751000000000001</v>
      </c>
      <c r="R266" s="124">
        <v>30</v>
      </c>
      <c r="S266" s="205">
        <f t="shared" si="466"/>
        <v>0.55025000000000102</v>
      </c>
      <c r="T266" s="205">
        <f t="shared" si="467"/>
        <v>-24.329450000000001</v>
      </c>
      <c r="U266" s="166">
        <v>50</v>
      </c>
      <c r="V266" s="208">
        <f t="shared" ref="V266:V267" si="578">-MIN(S266:T266)/(0.9*(U266-4)/100*391.3)*10</f>
        <v>1.5018345882855488</v>
      </c>
      <c r="W266" s="208">
        <f t="shared" ref="W266:W267" si="579">MAX(S266:T266)/(0.9*(U266-4)/100*391.3)*10</f>
        <v>3.3966426787458197E-2</v>
      </c>
      <c r="X266" s="3">
        <v>4.0199999999999996</v>
      </c>
      <c r="Y266" s="3">
        <v>6.03</v>
      </c>
      <c r="Z266" t="b">
        <f t="shared" ref="Z266:Z267" si="580">X266&gt;V266</f>
        <v>1</v>
      </c>
      <c r="AA266" t="b">
        <f t="shared" ref="AA266:AA267" si="581">Y266&gt;W266</f>
        <v>1</v>
      </c>
      <c r="AB266" t="b">
        <f t="shared" ref="AB266:AB267" si="582">Y266&gt;5.6</f>
        <v>1</v>
      </c>
      <c r="AC266" t="b">
        <f t="shared" ref="AC266:AC267" si="583">Y266&lt;X266+14</f>
        <v>1</v>
      </c>
      <c r="AD266" t="b">
        <f t="shared" ref="AD266:AD267" si="584">X266&gt;50*Y266/100</f>
        <v>1</v>
      </c>
      <c r="AE266" t="b">
        <f t="shared" ref="AE266:AE267" si="585">X266&gt;1/4*Y266</f>
        <v>1</v>
      </c>
      <c r="AF266" s="212">
        <v>-65.099999999999994</v>
      </c>
      <c r="AG266" s="212">
        <v>97.7</v>
      </c>
      <c r="AH266" s="212">
        <v>3.4</v>
      </c>
      <c r="AI266" s="212">
        <f>AH266-(R266+R267)/200</f>
        <v>2.9</v>
      </c>
      <c r="AJ266" s="22">
        <f>MAX(AG266-AF267,AG267-AF266)/AI266*1.2</f>
        <v>67.365517241379308</v>
      </c>
      <c r="AK266" s="211">
        <f>(P268-P269)/AH266</f>
        <v>24.889999999999997</v>
      </c>
      <c r="AL266" s="211">
        <f>AK266*AI266/2</f>
        <v>36.090499999999992</v>
      </c>
      <c r="AM266" s="26">
        <f>AJ266+AL266</f>
        <v>103.4560172413793</v>
      </c>
      <c r="AN266" s="211">
        <f>AM266/(0.9*(U266-4)/100*391.9*1)*10</f>
        <v>6.3764675032561122</v>
      </c>
      <c r="AO266" s="211">
        <f>AM266/(0.9*(U266-4)/100*391.9*2)*10</f>
        <v>3.1882337516280561</v>
      </c>
    </row>
    <row r="267" spans="1:41">
      <c r="A267" s="111">
        <f>InvTRA!A267</f>
        <v>3</v>
      </c>
      <c r="B267" s="111">
        <f>InvTRA!B267</f>
        <v>14</v>
      </c>
      <c r="C267" s="111">
        <f>InvTRA!C267</f>
        <v>15</v>
      </c>
      <c r="D267" s="111">
        <f>InvTRA!D267</f>
        <v>6</v>
      </c>
      <c r="E267" s="6" t="str">
        <f>InvTRA!E267</f>
        <v>Mdes</v>
      </c>
      <c r="F267" s="111">
        <f>InvTRA!F267</f>
        <v>-50.268000000000001</v>
      </c>
      <c r="G267" s="111">
        <f>InvTRA!G267</f>
        <v>-29.343</v>
      </c>
      <c r="H267" s="111">
        <f>InvTRA!H267</f>
        <v>-21.588999999999999</v>
      </c>
      <c r="I267" s="111">
        <f>InvTRA!I267</f>
        <v>0</v>
      </c>
      <c r="J267" s="111">
        <f>InvTRA!J267</f>
        <v>-0.36499999999999999</v>
      </c>
      <c r="K267" s="111">
        <f>InvTRA!K267</f>
        <v>-0.56799999999999995</v>
      </c>
      <c r="L267" s="110">
        <f t="shared" si="564"/>
        <v>-21.953999999999997</v>
      </c>
      <c r="M267" s="110">
        <f t="shared" si="565"/>
        <v>0</v>
      </c>
      <c r="N267" s="10">
        <f t="shared" si="566"/>
        <v>-21.953999999999997</v>
      </c>
      <c r="O267" s="113">
        <f t="shared" si="567"/>
        <v>0</v>
      </c>
      <c r="P267" s="186">
        <f t="shared" si="568"/>
        <v>-51.296999999999997</v>
      </c>
      <c r="Q267" s="186">
        <f t="shared" si="569"/>
        <v>-7.3890000000000029</v>
      </c>
      <c r="R267" s="124">
        <v>70</v>
      </c>
      <c r="S267" s="205">
        <f t="shared" si="466"/>
        <v>-31.588149999999999</v>
      </c>
      <c r="T267" s="205">
        <f t="shared" si="467"/>
        <v>4.9131499999999981</v>
      </c>
      <c r="U267" s="166">
        <v>50</v>
      </c>
      <c r="V267" s="208">
        <f t="shared" si="578"/>
        <v>1.9499074681076702</v>
      </c>
      <c r="W267" s="208">
        <f t="shared" si="579"/>
        <v>0.30328423402235322</v>
      </c>
      <c r="X267" s="3">
        <v>4.0199999999999996</v>
      </c>
      <c r="Y267" s="3">
        <v>6.03</v>
      </c>
      <c r="Z267" t="b">
        <f t="shared" si="580"/>
        <v>1</v>
      </c>
      <c r="AA267" t="b">
        <f t="shared" si="581"/>
        <v>1</v>
      </c>
      <c r="AB267" t="b">
        <f t="shared" si="582"/>
        <v>1</v>
      </c>
      <c r="AC267" t="b">
        <f t="shared" si="583"/>
        <v>1</v>
      </c>
      <c r="AD267" t="b">
        <f t="shared" si="584"/>
        <v>1</v>
      </c>
      <c r="AE267" t="b">
        <f t="shared" si="585"/>
        <v>1</v>
      </c>
      <c r="AF267" s="212">
        <v>-65.099999999999994</v>
      </c>
      <c r="AG267" s="212">
        <v>97.7</v>
      </c>
    </row>
    <row r="268" spans="1:41">
      <c r="A268" s="111">
        <f>InvTRA!A268</f>
        <v>3</v>
      </c>
      <c r="B268" s="111">
        <f>InvTRA!B268</f>
        <v>14</v>
      </c>
      <c r="C268" s="111">
        <f>InvTRA!C268</f>
        <v>15</v>
      </c>
      <c r="D268" s="111">
        <f>InvTRA!D268</f>
        <v>6</v>
      </c>
      <c r="E268" s="6" t="str">
        <f>InvTRA!E268</f>
        <v>Vsin</v>
      </c>
      <c r="F268" s="111">
        <f>InvTRA!F268</f>
        <v>66.259</v>
      </c>
      <c r="G268" s="111">
        <f>InvTRA!G268</f>
        <v>38.896000000000001</v>
      </c>
      <c r="H268" s="111">
        <f>InvTRA!H268</f>
        <v>-10.404999999999999</v>
      </c>
      <c r="I268" s="111">
        <f>InvTRA!I268</f>
        <v>0</v>
      </c>
      <c r="J268" s="111">
        <f>InvTRA!J268</f>
        <v>-0.17599999999999999</v>
      </c>
      <c r="K268" s="111">
        <f>InvTRA!K268</f>
        <v>-0.27300000000000002</v>
      </c>
      <c r="L268" s="110">
        <f t="shared" si="564"/>
        <v>-10.581</v>
      </c>
      <c r="M268" s="110">
        <f t="shared" si="565"/>
        <v>0</v>
      </c>
      <c r="N268" s="10">
        <f t="shared" si="566"/>
        <v>-10.581</v>
      </c>
      <c r="O268" s="113">
        <f t="shared" si="567"/>
        <v>0</v>
      </c>
      <c r="P268" s="186">
        <f t="shared" si="568"/>
        <v>28.315000000000001</v>
      </c>
      <c r="Q268" s="186">
        <f t="shared" si="569"/>
        <v>49.477000000000004</v>
      </c>
      <c r="R268"/>
      <c r="S268" s="205"/>
      <c r="T268" s="205"/>
      <c r="V268" s="165"/>
      <c r="W268" s="165"/>
    </row>
    <row r="269" spans="1:41">
      <c r="A269" s="111">
        <f>InvTRA!A269</f>
        <v>3</v>
      </c>
      <c r="B269" s="111">
        <f>InvTRA!B269</f>
        <v>14</v>
      </c>
      <c r="C269" s="111">
        <f>InvTRA!C269</f>
        <v>15</v>
      </c>
      <c r="D269" s="111">
        <f>InvTRA!D269</f>
        <v>6</v>
      </c>
      <c r="E269" s="6" t="str">
        <f>InvTRA!E269</f>
        <v>Vdes</v>
      </c>
      <c r="F269" s="111">
        <f>InvTRA!F269</f>
        <v>-78.173000000000002</v>
      </c>
      <c r="G269" s="111">
        <f>InvTRA!G269</f>
        <v>-45.73</v>
      </c>
      <c r="H269" s="111">
        <f>InvTRA!H269</f>
        <v>-10.404999999999999</v>
      </c>
      <c r="I269" s="111">
        <f>InvTRA!I269</f>
        <v>0</v>
      </c>
      <c r="J269" s="111">
        <f>InvTRA!J269</f>
        <v>-0.17599999999999999</v>
      </c>
      <c r="K269" s="111">
        <f>InvTRA!K269</f>
        <v>-0.27300000000000002</v>
      </c>
      <c r="L269" s="110">
        <f t="shared" si="564"/>
        <v>-10.581</v>
      </c>
      <c r="M269" s="110">
        <f t="shared" si="565"/>
        <v>0</v>
      </c>
      <c r="N269" s="10">
        <f t="shared" si="566"/>
        <v>-10.581</v>
      </c>
      <c r="O269" s="113">
        <f t="shared" si="567"/>
        <v>0</v>
      </c>
      <c r="P269" s="186">
        <f t="shared" si="568"/>
        <v>-56.310999999999993</v>
      </c>
      <c r="Q269" s="186">
        <f t="shared" si="569"/>
        <v>-35.149000000000001</v>
      </c>
      <c r="R269"/>
      <c r="S269" s="205"/>
      <c r="T269" s="205"/>
      <c r="V269" s="165"/>
      <c r="W269" s="165"/>
    </row>
    <row r="270" spans="1:41">
      <c r="A270" s="111">
        <f>InvTRA!A270</f>
        <v>3</v>
      </c>
      <c r="B270" s="111">
        <f>InvTRA!B270</f>
        <v>14</v>
      </c>
      <c r="C270" s="111">
        <f>InvTRA!C270</f>
        <v>15</v>
      </c>
      <c r="D270" s="111">
        <f>InvTRA!D270</f>
        <v>5</v>
      </c>
      <c r="E270" s="6" t="str">
        <f>InvTRA!E270</f>
        <v>Msin</v>
      </c>
      <c r="F270" s="111">
        <f>InvTRA!F270</f>
        <v>-32.942999999999998</v>
      </c>
      <c r="G270" s="111">
        <f>InvTRA!G270</f>
        <v>-20.207000000000001</v>
      </c>
      <c r="H270" s="111">
        <f>InvTRA!H270</f>
        <v>35.975999999999999</v>
      </c>
      <c r="I270" s="111">
        <f>InvTRA!I270</f>
        <v>0</v>
      </c>
      <c r="J270" s="111">
        <f>InvTRA!J270</f>
        <v>0.57599999999999996</v>
      </c>
      <c r="K270" s="111">
        <f>InvTRA!K270</f>
        <v>0.89500000000000002</v>
      </c>
      <c r="L270" s="110">
        <f t="shared" si="564"/>
        <v>36.552</v>
      </c>
      <c r="M270" s="110">
        <f t="shared" si="565"/>
        <v>0</v>
      </c>
      <c r="N270" s="10">
        <f t="shared" si="566"/>
        <v>36.552</v>
      </c>
      <c r="O270" s="113">
        <f t="shared" si="567"/>
        <v>0</v>
      </c>
      <c r="P270" s="186">
        <f t="shared" si="568"/>
        <v>16.344999999999999</v>
      </c>
      <c r="Q270" s="186">
        <f t="shared" si="569"/>
        <v>-56.759</v>
      </c>
      <c r="R270" s="124">
        <v>30</v>
      </c>
      <c r="S270" s="205">
        <f t="shared" si="466"/>
        <v>13.171449999999998</v>
      </c>
      <c r="T270" s="205">
        <f t="shared" si="467"/>
        <v>-46.244450000000001</v>
      </c>
      <c r="U270" s="166">
        <v>50</v>
      </c>
      <c r="V270" s="208">
        <f t="shared" ref="V270:V271" si="586">-MIN(S270:T270)/(0.9*(U270-4)/100*391.3)*10</f>
        <v>2.8546273970945357</v>
      </c>
      <c r="W270" s="208">
        <f t="shared" ref="W270:W271" si="587">MAX(S270:T270)/(0.9*(U270-4)/100*391.3)*10</f>
        <v>0.81306150315250403</v>
      </c>
      <c r="X270" s="3">
        <v>4.0199999999999996</v>
      </c>
      <c r="Y270" s="3">
        <v>6.03</v>
      </c>
      <c r="Z270" t="b">
        <f t="shared" ref="Z270:Z271" si="588">X270&gt;V270</f>
        <v>1</v>
      </c>
      <c r="AA270" t="b">
        <f t="shared" ref="AA270:AA271" si="589">Y270&gt;W270</f>
        <v>1</v>
      </c>
      <c r="AB270" t="b">
        <f t="shared" ref="AB270:AB271" si="590">Y270&gt;5.6</f>
        <v>1</v>
      </c>
      <c r="AC270" t="b">
        <f t="shared" ref="AC270:AC271" si="591">Y270&lt;X270+14</f>
        <v>1</v>
      </c>
      <c r="AD270" t="b">
        <f t="shared" ref="AD270:AD271" si="592">X270&gt;50*Y270/100</f>
        <v>1</v>
      </c>
      <c r="AE270" t="b">
        <f t="shared" ref="AE270:AE271" si="593">X270&gt;1/4*Y270</f>
        <v>1</v>
      </c>
      <c r="AF270" s="212">
        <v>-65.099999999999994</v>
      </c>
      <c r="AG270" s="212">
        <v>97.7</v>
      </c>
      <c r="AH270" s="212">
        <v>3.4</v>
      </c>
      <c r="AI270" s="212">
        <f>AH270-(R270+R271)/200</f>
        <v>2.9</v>
      </c>
      <c r="AJ270" s="22">
        <f>MAX(AG270-AF271,AG271-AF270)/AI270*1.2</f>
        <v>67.365517241379308</v>
      </c>
      <c r="AK270" s="211">
        <f>(P272-P273)/AH270</f>
        <v>29.810000000000002</v>
      </c>
      <c r="AL270" s="211">
        <f>AK270*AI270/2</f>
        <v>43.224499999999999</v>
      </c>
      <c r="AM270" s="26">
        <f>AJ270+AL270</f>
        <v>110.59001724137931</v>
      </c>
      <c r="AN270" s="211">
        <f>AM270/(0.9*(U270-4)/100*391.9*1)*10</f>
        <v>6.8161685509205947</v>
      </c>
      <c r="AO270" s="211">
        <f>AM270/(0.9*(U270-4)/100*391.9*2)*10</f>
        <v>3.4080842754602974</v>
      </c>
    </row>
    <row r="271" spans="1:41">
      <c r="A271" s="111">
        <f>InvTRA!A271</f>
        <v>3</v>
      </c>
      <c r="B271" s="111">
        <f>InvTRA!B271</f>
        <v>14</v>
      </c>
      <c r="C271" s="111">
        <f>InvTRA!C271</f>
        <v>15</v>
      </c>
      <c r="D271" s="111">
        <f>InvTRA!D271</f>
        <v>5</v>
      </c>
      <c r="E271" s="6" t="str">
        <f>InvTRA!E271</f>
        <v>Mdes</v>
      </c>
      <c r="F271" s="111">
        <f>InvTRA!F271</f>
        <v>-63.588999999999999</v>
      </c>
      <c r="G271" s="111">
        <f>InvTRA!G271</f>
        <v>-37.377000000000002</v>
      </c>
      <c r="H271" s="111">
        <f>InvTRA!H271</f>
        <v>-45.912999999999997</v>
      </c>
      <c r="I271" s="111">
        <f>InvTRA!I271</f>
        <v>0</v>
      </c>
      <c r="J271" s="111">
        <f>InvTRA!J271</f>
        <v>-0.73399999999999999</v>
      </c>
      <c r="K271" s="111">
        <f>InvTRA!K271</f>
        <v>-1.141</v>
      </c>
      <c r="L271" s="110">
        <f t="shared" si="564"/>
        <v>-46.646999999999998</v>
      </c>
      <c r="M271" s="110">
        <f t="shared" si="565"/>
        <v>0</v>
      </c>
      <c r="N271" s="10">
        <f t="shared" si="566"/>
        <v>-46.646999999999998</v>
      </c>
      <c r="O271" s="113">
        <f t="shared" si="567"/>
        <v>0</v>
      </c>
      <c r="P271" s="186">
        <f t="shared" si="568"/>
        <v>-84.024000000000001</v>
      </c>
      <c r="Q271" s="186">
        <f t="shared" si="569"/>
        <v>9.269999999999996</v>
      </c>
      <c r="R271" s="124">
        <v>70</v>
      </c>
      <c r="S271" s="205">
        <f t="shared" si="466"/>
        <v>-55.95505</v>
      </c>
      <c r="T271" s="205">
        <f t="shared" si="467"/>
        <v>-1.6699500000000036</v>
      </c>
      <c r="U271" s="166">
        <v>50</v>
      </c>
      <c r="V271" s="208">
        <f t="shared" si="586"/>
        <v>3.4540538104744374</v>
      </c>
      <c r="W271" s="208">
        <f t="shared" si="587"/>
        <v>-0.10308447871643041</v>
      </c>
      <c r="X271" s="3">
        <v>4.0199999999999996</v>
      </c>
      <c r="Y271" s="3">
        <v>6.03</v>
      </c>
      <c r="Z271" t="b">
        <f t="shared" si="588"/>
        <v>1</v>
      </c>
      <c r="AA271" t="b">
        <f t="shared" si="589"/>
        <v>1</v>
      </c>
      <c r="AB271" t="b">
        <f t="shared" si="590"/>
        <v>1</v>
      </c>
      <c r="AC271" t="b">
        <f t="shared" si="591"/>
        <v>1</v>
      </c>
      <c r="AD271" t="b">
        <f t="shared" si="592"/>
        <v>1</v>
      </c>
      <c r="AE271" t="b">
        <f t="shared" si="593"/>
        <v>1</v>
      </c>
      <c r="AF271" s="212">
        <v>-65.099999999999994</v>
      </c>
      <c r="AG271" s="212">
        <v>97.7</v>
      </c>
    </row>
    <row r="272" spans="1:41">
      <c r="A272" s="111">
        <f>InvTRA!A272</f>
        <v>3</v>
      </c>
      <c r="B272" s="111">
        <f>InvTRA!B272</f>
        <v>14</v>
      </c>
      <c r="C272" s="111">
        <f>InvTRA!C272</f>
        <v>15</v>
      </c>
      <c r="D272" s="111">
        <f>InvTRA!D272</f>
        <v>5</v>
      </c>
      <c r="E272" s="6" t="str">
        <f>InvTRA!E272</f>
        <v>Vsin</v>
      </c>
      <c r="F272" s="111">
        <f>InvTRA!F272</f>
        <v>75.953000000000003</v>
      </c>
      <c r="G272" s="111">
        <f>InvTRA!G272</f>
        <v>45.627000000000002</v>
      </c>
      <c r="H272" s="111">
        <f>InvTRA!H272</f>
        <v>-24.085000000000001</v>
      </c>
      <c r="I272" s="111">
        <f>InvTRA!I272</f>
        <v>0</v>
      </c>
      <c r="J272" s="111">
        <f>InvTRA!J272</f>
        <v>-0.38500000000000001</v>
      </c>
      <c r="K272" s="111">
        <f>InvTRA!K272</f>
        <v>-0.59899999999999998</v>
      </c>
      <c r="L272" s="110">
        <f t="shared" si="564"/>
        <v>-24.470000000000002</v>
      </c>
      <c r="M272" s="110">
        <f t="shared" si="565"/>
        <v>0</v>
      </c>
      <c r="N272" s="10">
        <f t="shared" si="566"/>
        <v>-24.470000000000002</v>
      </c>
      <c r="O272" s="113">
        <f t="shared" si="567"/>
        <v>0</v>
      </c>
      <c r="P272" s="186">
        <f t="shared" si="568"/>
        <v>21.157</v>
      </c>
      <c r="Q272" s="186">
        <f t="shared" si="569"/>
        <v>70.097000000000008</v>
      </c>
      <c r="R272"/>
      <c r="S272" s="205"/>
      <c r="T272" s="205"/>
      <c r="V272" s="113"/>
      <c r="W272" s="113"/>
    </row>
    <row r="273" spans="1:41">
      <c r="A273" s="111">
        <f>InvTRA!A273</f>
        <v>3</v>
      </c>
      <c r="B273" s="111">
        <f>InvTRA!B273</f>
        <v>14</v>
      </c>
      <c r="C273" s="111">
        <f>InvTRA!C273</f>
        <v>15</v>
      </c>
      <c r="D273" s="111">
        <f>InvTRA!D273</f>
        <v>5</v>
      </c>
      <c r="E273" s="6" t="str">
        <f>InvTRA!E273</f>
        <v>Vdes</v>
      </c>
      <c r="F273" s="111">
        <f>InvTRA!F273</f>
        <v>-93.978999999999999</v>
      </c>
      <c r="G273" s="111">
        <f>InvTRA!G273</f>
        <v>-55.726999999999997</v>
      </c>
      <c r="H273" s="111">
        <f>InvTRA!H273</f>
        <v>-24.085000000000001</v>
      </c>
      <c r="I273" s="111">
        <f>InvTRA!I273</f>
        <v>0</v>
      </c>
      <c r="J273" s="111">
        <f>InvTRA!J273</f>
        <v>-0.38500000000000001</v>
      </c>
      <c r="K273" s="111">
        <f>InvTRA!K273</f>
        <v>-0.59899999999999998</v>
      </c>
      <c r="L273" s="110">
        <f t="shared" si="564"/>
        <v>-24.470000000000002</v>
      </c>
      <c r="M273" s="110">
        <f t="shared" si="565"/>
        <v>0</v>
      </c>
      <c r="N273" s="10">
        <f t="shared" si="566"/>
        <v>-24.470000000000002</v>
      </c>
      <c r="O273" s="113">
        <f t="shared" si="567"/>
        <v>0</v>
      </c>
      <c r="P273" s="186">
        <f t="shared" si="568"/>
        <v>-80.197000000000003</v>
      </c>
      <c r="Q273" s="186">
        <f t="shared" si="569"/>
        <v>-31.256999999999994</v>
      </c>
      <c r="R273"/>
      <c r="S273" s="205"/>
      <c r="T273" s="205"/>
      <c r="V273" s="113"/>
      <c r="W273" s="113"/>
    </row>
    <row r="274" spans="1:41">
      <c r="A274" s="111">
        <f>InvTRA!A274</f>
        <v>3</v>
      </c>
      <c r="B274" s="111">
        <f>InvTRA!B274</f>
        <v>14</v>
      </c>
      <c r="C274" s="111">
        <f>InvTRA!C274</f>
        <v>15</v>
      </c>
      <c r="D274" s="111">
        <f>InvTRA!D274</f>
        <v>4</v>
      </c>
      <c r="E274" s="6" t="str">
        <f>InvTRA!E274</f>
        <v>Msin</v>
      </c>
      <c r="F274" s="111">
        <f>InvTRA!F274</f>
        <v>-31.436</v>
      </c>
      <c r="G274" s="111">
        <f>InvTRA!G274</f>
        <v>-19.364999999999998</v>
      </c>
      <c r="H274" s="111">
        <f>InvTRA!H274</f>
        <v>61.441000000000003</v>
      </c>
      <c r="I274" s="111">
        <f>InvTRA!I274</f>
        <v>0</v>
      </c>
      <c r="J274" s="111">
        <f>InvTRA!J274</f>
        <v>0.92400000000000004</v>
      </c>
      <c r="K274" s="111">
        <f>InvTRA!K274</f>
        <v>1.4359999999999999</v>
      </c>
      <c r="L274" s="110">
        <f t="shared" si="564"/>
        <v>62.365000000000002</v>
      </c>
      <c r="M274" s="110">
        <f t="shared" si="565"/>
        <v>0</v>
      </c>
      <c r="N274" s="10">
        <f t="shared" si="566"/>
        <v>62.365000000000002</v>
      </c>
      <c r="O274" s="113">
        <f t="shared" si="567"/>
        <v>0</v>
      </c>
      <c r="P274" s="186">
        <f t="shared" si="568"/>
        <v>43</v>
      </c>
      <c r="Q274" s="186">
        <f t="shared" si="569"/>
        <v>-81.73</v>
      </c>
      <c r="R274" s="124">
        <v>30</v>
      </c>
      <c r="S274" s="205">
        <f t="shared" si="466"/>
        <v>42.676749999999998</v>
      </c>
      <c r="T274" s="205">
        <f t="shared" si="467"/>
        <v>-68.216949999999997</v>
      </c>
      <c r="U274" s="166">
        <v>60</v>
      </c>
      <c r="V274" s="208">
        <f t="shared" ref="V274:V275" si="594">-MIN(S274:T274)/(0.9*(U274-4)/100*391.3)*10</f>
        <v>3.4590107659044533</v>
      </c>
      <c r="W274" s="208">
        <f t="shared" ref="W274:W275" si="595">MAX(S274:T274)/(0.9*(U274-4)/100*391.3)*10</f>
        <v>2.1639685987692632</v>
      </c>
      <c r="X274" s="3">
        <v>4.0199999999999996</v>
      </c>
      <c r="Y274" s="3">
        <v>6.03</v>
      </c>
      <c r="Z274" t="b">
        <f t="shared" ref="Z274:Z275" si="596">X274&gt;V274</f>
        <v>1</v>
      </c>
      <c r="AA274" t="b">
        <f t="shared" ref="AA274:AA275" si="597">Y274&gt;W274</f>
        <v>1</v>
      </c>
      <c r="AB274" t="b">
        <f t="shared" ref="AB274:AB275" si="598">Y274&gt;5.6</f>
        <v>1</v>
      </c>
      <c r="AC274" t="b">
        <f t="shared" ref="AC274:AC275" si="599">Y274&lt;X274+14</f>
        <v>1</v>
      </c>
      <c r="AD274" t="b">
        <f t="shared" ref="AD274:AD275" si="600">X274&gt;50*Y274/100</f>
        <v>1</v>
      </c>
      <c r="AE274" t="b">
        <f t="shared" ref="AE274:AE275" si="601">X274&gt;1/4*Y274</f>
        <v>1</v>
      </c>
      <c r="AF274" s="212">
        <v>-79.3</v>
      </c>
      <c r="AG274" s="212">
        <v>118.9</v>
      </c>
      <c r="AH274" s="212">
        <v>3.4</v>
      </c>
      <c r="AI274" s="212">
        <f>AH274-(R274+R275)/200</f>
        <v>2.9</v>
      </c>
      <c r="AJ274" s="22">
        <f>MAX(AG274-AF275,AG275-AF274)/AI274*1.2</f>
        <v>98.399999999999991</v>
      </c>
      <c r="AK274" s="211">
        <f>(P276-P277)/AH274</f>
        <v>30.56</v>
      </c>
      <c r="AL274" s="211">
        <f>AK274*AI274/2</f>
        <v>44.311999999999998</v>
      </c>
      <c r="AM274" s="26">
        <f>AJ274+AL274</f>
        <v>142.71199999999999</v>
      </c>
      <c r="AN274" s="211">
        <f>AM274/(0.9*(U274-4)/100*391.9*1)*10</f>
        <v>7.2252801775639233</v>
      </c>
      <c r="AO274" s="211">
        <f>AM274/(0.9*(U274-4)/100*391.9*2)*10</f>
        <v>3.6126400887819616</v>
      </c>
    </row>
    <row r="275" spans="1:41">
      <c r="A275" s="111">
        <f>InvTRA!A275</f>
        <v>3</v>
      </c>
      <c r="B275" s="111">
        <f>InvTRA!B275</f>
        <v>14</v>
      </c>
      <c r="C275" s="111">
        <f>InvTRA!C275</f>
        <v>15</v>
      </c>
      <c r="D275" s="111">
        <f>InvTRA!D275</f>
        <v>4</v>
      </c>
      <c r="E275" s="6" t="str">
        <f>InvTRA!E275</f>
        <v>Mdes</v>
      </c>
      <c r="F275" s="111">
        <f>InvTRA!F275</f>
        <v>-66.307000000000002</v>
      </c>
      <c r="G275" s="111">
        <f>InvTRA!G275</f>
        <v>-39.19</v>
      </c>
      <c r="H275" s="111">
        <f>InvTRA!H275</f>
        <v>-85.831000000000003</v>
      </c>
      <c r="I275" s="111">
        <f>InvTRA!I275</f>
        <v>0</v>
      </c>
      <c r="J275" s="111">
        <f>InvTRA!J275</f>
        <v>-1.29</v>
      </c>
      <c r="K275" s="111">
        <f>InvTRA!K275</f>
        <v>-2.004</v>
      </c>
      <c r="L275" s="110">
        <f t="shared" si="564"/>
        <v>-87.121000000000009</v>
      </c>
      <c r="M275" s="110">
        <f t="shared" si="565"/>
        <v>0</v>
      </c>
      <c r="N275" s="10">
        <f t="shared" si="566"/>
        <v>-87.121000000000009</v>
      </c>
      <c r="O275" s="113">
        <f t="shared" si="567"/>
        <v>0</v>
      </c>
      <c r="P275" s="186">
        <f t="shared" si="568"/>
        <v>-126.31100000000001</v>
      </c>
      <c r="Q275" s="186">
        <f t="shared" si="569"/>
        <v>47.931000000000012</v>
      </c>
      <c r="R275" s="124">
        <v>70</v>
      </c>
      <c r="S275" s="205">
        <f t="shared" ref="S275:S311" si="602">(ABS(P275)-(ABS(P277)*R275/200))*SIGN(P275)</f>
        <v>-90.698850000000007</v>
      </c>
      <c r="T275" s="205">
        <f t="shared" ref="T275:T311" si="603">(ABS(Q275)-ABS((Q277)*R275/200))*SIGN(Q275)</f>
        <v>43.095050000000015</v>
      </c>
      <c r="U275" s="166">
        <v>60</v>
      </c>
      <c r="V275" s="208">
        <f t="shared" si="594"/>
        <v>4.598978679128181</v>
      </c>
      <c r="W275" s="208">
        <f t="shared" si="595"/>
        <v>2.1851789314413903</v>
      </c>
      <c r="X275" s="3">
        <v>6.03</v>
      </c>
      <c r="Y275" s="3">
        <v>6.03</v>
      </c>
      <c r="Z275" t="b">
        <f t="shared" si="596"/>
        <v>1</v>
      </c>
      <c r="AA275" t="b">
        <f t="shared" si="597"/>
        <v>1</v>
      </c>
      <c r="AB275" t="b">
        <f t="shared" si="598"/>
        <v>1</v>
      </c>
      <c r="AC275" t="b">
        <f t="shared" si="599"/>
        <v>1</v>
      </c>
      <c r="AD275" t="b">
        <f t="shared" si="600"/>
        <v>1</v>
      </c>
      <c r="AE275" t="b">
        <f t="shared" si="601"/>
        <v>1</v>
      </c>
      <c r="AF275" s="212">
        <v>-118.9</v>
      </c>
      <c r="AG275" s="212">
        <v>118.9</v>
      </c>
    </row>
    <row r="276" spans="1:41">
      <c r="A276" s="111">
        <f>InvTRA!A276</f>
        <v>3</v>
      </c>
      <c r="B276" s="111">
        <f>InvTRA!B276</f>
        <v>14</v>
      </c>
      <c r="C276" s="111">
        <f>InvTRA!C276</f>
        <v>15</v>
      </c>
      <c r="D276" s="111">
        <f>InvTRA!D276</f>
        <v>4</v>
      </c>
      <c r="E276" s="6" t="str">
        <f>InvTRA!E276</f>
        <v>Vsin</v>
      </c>
      <c r="F276" s="111">
        <f>InvTRA!F276</f>
        <v>76.358999999999995</v>
      </c>
      <c r="G276" s="111">
        <f>InvTRA!G276</f>
        <v>46.121000000000002</v>
      </c>
      <c r="H276" s="111">
        <f>InvTRA!H276</f>
        <v>-43.314999999999998</v>
      </c>
      <c r="I276" s="111">
        <f>InvTRA!I276</f>
        <v>0</v>
      </c>
      <c r="J276" s="111">
        <f>InvTRA!J276</f>
        <v>-0.65100000000000002</v>
      </c>
      <c r="K276" s="111">
        <f>InvTRA!K276</f>
        <v>-1.012</v>
      </c>
      <c r="L276" s="110">
        <f t="shared" si="564"/>
        <v>-43.966000000000001</v>
      </c>
      <c r="M276" s="110">
        <f t="shared" si="565"/>
        <v>0</v>
      </c>
      <c r="N276" s="10">
        <f t="shared" si="566"/>
        <v>-43.966000000000001</v>
      </c>
      <c r="O276" s="113">
        <f t="shared" si="567"/>
        <v>0</v>
      </c>
      <c r="P276" s="186">
        <f t="shared" si="568"/>
        <v>2.1550000000000011</v>
      </c>
      <c r="Q276" s="186">
        <f t="shared" si="569"/>
        <v>90.087000000000003</v>
      </c>
      <c r="R276"/>
      <c r="S276" s="205"/>
      <c r="T276" s="205"/>
      <c r="V276" s="165"/>
      <c r="W276" s="165"/>
    </row>
    <row r="277" spans="1:41">
      <c r="A277" s="111">
        <f>InvTRA!A277</f>
        <v>3</v>
      </c>
      <c r="B277" s="111">
        <f>InvTRA!B277</f>
        <v>14</v>
      </c>
      <c r="C277" s="111">
        <f>InvTRA!C277</f>
        <v>15</v>
      </c>
      <c r="D277" s="111">
        <f>InvTRA!D277</f>
        <v>4</v>
      </c>
      <c r="E277" s="6" t="str">
        <f>InvTRA!E277</f>
        <v>Vdes</v>
      </c>
      <c r="F277" s="111">
        <f>InvTRA!F277</f>
        <v>-96.870999999999995</v>
      </c>
      <c r="G277" s="111">
        <f>InvTRA!G277</f>
        <v>-57.783000000000001</v>
      </c>
      <c r="H277" s="111">
        <f>InvTRA!H277</f>
        <v>-43.314999999999998</v>
      </c>
      <c r="I277" s="111">
        <f>InvTRA!I277</f>
        <v>0</v>
      </c>
      <c r="J277" s="111">
        <f>InvTRA!J277</f>
        <v>-0.65100000000000002</v>
      </c>
      <c r="K277" s="111">
        <f>InvTRA!K277</f>
        <v>-1.012</v>
      </c>
      <c r="L277" s="110">
        <f t="shared" si="564"/>
        <v>-43.966000000000001</v>
      </c>
      <c r="M277" s="110">
        <f t="shared" si="565"/>
        <v>0</v>
      </c>
      <c r="N277" s="10">
        <f t="shared" si="566"/>
        <v>-43.966000000000001</v>
      </c>
      <c r="O277" s="113">
        <f t="shared" si="567"/>
        <v>0</v>
      </c>
      <c r="P277" s="186">
        <f t="shared" si="568"/>
        <v>-101.749</v>
      </c>
      <c r="Q277" s="186">
        <f t="shared" si="569"/>
        <v>-13.817</v>
      </c>
      <c r="R277"/>
      <c r="S277" s="205"/>
      <c r="T277" s="205"/>
      <c r="V277" s="165"/>
      <c r="W277" s="165"/>
    </row>
    <row r="278" spans="1:41">
      <c r="A278" s="111">
        <f>InvTRA!A278</f>
        <v>3</v>
      </c>
      <c r="B278" s="111">
        <f>InvTRA!B278</f>
        <v>14</v>
      </c>
      <c r="C278" s="111">
        <f>InvTRA!C278</f>
        <v>15</v>
      </c>
      <c r="D278" s="111">
        <f>InvTRA!D278</f>
        <v>3</v>
      </c>
      <c r="E278" s="6" t="str">
        <f>InvTRA!E278</f>
        <v>Msin</v>
      </c>
      <c r="F278" s="111">
        <f>InvTRA!F278</f>
        <v>-33.01</v>
      </c>
      <c r="G278" s="111">
        <f>InvTRA!G278</f>
        <v>-20.245000000000001</v>
      </c>
      <c r="H278" s="111">
        <f>InvTRA!H278</f>
        <v>79.594999999999999</v>
      </c>
      <c r="I278" s="111">
        <f>InvTRA!I278</f>
        <v>0</v>
      </c>
      <c r="J278" s="111">
        <f>InvTRA!J278</f>
        <v>1.1419999999999999</v>
      </c>
      <c r="K278" s="111">
        <f>InvTRA!K278</f>
        <v>1.774</v>
      </c>
      <c r="L278" s="110">
        <f t="shared" si="564"/>
        <v>80.736999999999995</v>
      </c>
      <c r="M278" s="110">
        <f t="shared" si="565"/>
        <v>0</v>
      </c>
      <c r="N278" s="10">
        <f t="shared" si="566"/>
        <v>80.736999999999995</v>
      </c>
      <c r="O278" s="113">
        <f t="shared" si="567"/>
        <v>0</v>
      </c>
      <c r="P278" s="186">
        <f t="shared" si="568"/>
        <v>60.49199999999999</v>
      </c>
      <c r="Q278" s="186">
        <f t="shared" si="569"/>
        <v>-100.982</v>
      </c>
      <c r="R278" s="124">
        <v>30</v>
      </c>
      <c r="S278" s="205">
        <f t="shared" si="602"/>
        <v>58.99454999999999</v>
      </c>
      <c r="T278" s="205">
        <f t="shared" si="603"/>
        <v>-85.473349999999996</v>
      </c>
      <c r="U278" s="166">
        <v>60</v>
      </c>
      <c r="V278" s="208">
        <f t="shared" ref="V278:V279" si="604">-MIN(S278:T278)/(0.9*(U278-4)/100*391.3)*10</f>
        <v>4.3340143153266073</v>
      </c>
      <c r="W278" s="208">
        <f t="shared" ref="W278:W279" si="605">MAX(S278:T278)/(0.9*(U278-4)/100*391.3)*10</f>
        <v>2.9913794677083705</v>
      </c>
      <c r="X278" s="3">
        <v>6.03</v>
      </c>
      <c r="Y278" s="3">
        <v>6.03</v>
      </c>
      <c r="Z278" t="b">
        <f t="shared" ref="Z278:Z279" si="606">X278&gt;V278</f>
        <v>1</v>
      </c>
      <c r="AA278" t="b">
        <f t="shared" ref="AA278:AA279" si="607">Y278&gt;W278</f>
        <v>1</v>
      </c>
      <c r="AB278" t="b">
        <f t="shared" ref="AB278:AB279" si="608">Y278&gt;5.6</f>
        <v>1</v>
      </c>
      <c r="AC278" t="b">
        <f t="shared" ref="AC278:AC279" si="609">Y278&lt;X278+14</f>
        <v>1</v>
      </c>
      <c r="AD278" t="b">
        <f t="shared" ref="AD278:AD279" si="610">X278&gt;50*Y278/100</f>
        <v>1</v>
      </c>
      <c r="AE278" t="b">
        <f t="shared" ref="AE278:AE279" si="611">X278&gt;1/4*Y278</f>
        <v>1</v>
      </c>
      <c r="AF278" s="212">
        <v>-118.9</v>
      </c>
      <c r="AG278" s="212">
        <v>118.9</v>
      </c>
      <c r="AH278" s="212">
        <v>3.4</v>
      </c>
      <c r="AI278" s="212">
        <f>AH278-(R278+R279)/200</f>
        <v>2.9</v>
      </c>
      <c r="AJ278" s="22">
        <f>MAX(AG278-AF279,AG279-AF278)/AI278*1.2</f>
        <v>98.399999999999991</v>
      </c>
      <c r="AK278" s="211">
        <f>(P280-P281)/AH278</f>
        <v>30.56</v>
      </c>
      <c r="AL278" s="211">
        <f>AK278*AI278/2</f>
        <v>44.311999999999998</v>
      </c>
      <c r="AM278" s="26">
        <f>AJ278+AL278</f>
        <v>142.71199999999999</v>
      </c>
      <c r="AN278" s="211">
        <f>AM278/(0.9*(U278-4)/100*391.9*1)*10</f>
        <v>7.2252801775639233</v>
      </c>
      <c r="AO278" s="211">
        <f>AM278/(0.9*(U278-4)/100*391.9*2)*10</f>
        <v>3.6126400887819616</v>
      </c>
    </row>
    <row r="279" spans="1:41">
      <c r="A279" s="111">
        <f>InvTRA!A279</f>
        <v>3</v>
      </c>
      <c r="B279" s="111">
        <f>InvTRA!B279</f>
        <v>14</v>
      </c>
      <c r="C279" s="111">
        <f>InvTRA!C279</f>
        <v>15</v>
      </c>
      <c r="D279" s="111">
        <f>InvTRA!D279</f>
        <v>3</v>
      </c>
      <c r="E279" s="6" t="str">
        <f>InvTRA!E279</f>
        <v>Mdes</v>
      </c>
      <c r="F279" s="111">
        <f>InvTRA!F279</f>
        <v>-64.340999999999994</v>
      </c>
      <c r="G279" s="111">
        <f>InvTRA!G279</f>
        <v>-38.088000000000001</v>
      </c>
      <c r="H279" s="111">
        <f>InvTRA!H279</f>
        <v>-110.414</v>
      </c>
      <c r="I279" s="111">
        <f>InvTRA!I279</f>
        <v>0</v>
      </c>
      <c r="J279" s="111">
        <f>InvTRA!J279</f>
        <v>-1.5840000000000001</v>
      </c>
      <c r="K279" s="111">
        <f>InvTRA!K279</f>
        <v>-2.4609999999999999</v>
      </c>
      <c r="L279" s="110">
        <f t="shared" si="564"/>
        <v>-111.998</v>
      </c>
      <c r="M279" s="110">
        <f t="shared" si="565"/>
        <v>0</v>
      </c>
      <c r="N279" s="10">
        <f t="shared" si="566"/>
        <v>-111.998</v>
      </c>
      <c r="O279" s="113">
        <f t="shared" si="567"/>
        <v>0</v>
      </c>
      <c r="P279" s="186">
        <f t="shared" si="568"/>
        <v>-150.08600000000001</v>
      </c>
      <c r="Q279" s="186">
        <f t="shared" si="569"/>
        <v>73.91</v>
      </c>
      <c r="R279" s="124">
        <v>70</v>
      </c>
      <c r="S279" s="205">
        <f t="shared" si="602"/>
        <v>-110.22555000000001</v>
      </c>
      <c r="T279" s="205">
        <f t="shared" si="603"/>
        <v>73.73044999999999</v>
      </c>
      <c r="U279" s="166">
        <v>60</v>
      </c>
      <c r="V279" s="208">
        <f t="shared" si="604"/>
        <v>5.5891001302130867</v>
      </c>
      <c r="W279" s="208">
        <f t="shared" si="605"/>
        <v>3.7385784665684989</v>
      </c>
      <c r="X279" s="3">
        <v>6.03</v>
      </c>
      <c r="Y279" s="3">
        <v>6.03</v>
      </c>
      <c r="Z279" t="b">
        <f t="shared" si="606"/>
        <v>1</v>
      </c>
      <c r="AA279" t="b">
        <f t="shared" si="607"/>
        <v>1</v>
      </c>
      <c r="AB279" t="b">
        <f t="shared" si="608"/>
        <v>1</v>
      </c>
      <c r="AC279" t="b">
        <f t="shared" si="609"/>
        <v>1</v>
      </c>
      <c r="AD279" t="b">
        <f t="shared" si="610"/>
        <v>1</v>
      </c>
      <c r="AE279" t="b">
        <f t="shared" si="611"/>
        <v>1</v>
      </c>
      <c r="AF279" s="212">
        <v>-118.9</v>
      </c>
      <c r="AG279" s="212">
        <v>118.9</v>
      </c>
    </row>
    <row r="280" spans="1:41">
      <c r="A280" s="111">
        <f>InvTRA!A280</f>
        <v>3</v>
      </c>
      <c r="B280" s="111">
        <f>InvTRA!B280</f>
        <v>14</v>
      </c>
      <c r="C280" s="111">
        <f>InvTRA!C280</f>
        <v>15</v>
      </c>
      <c r="D280" s="111">
        <f>InvTRA!D280</f>
        <v>3</v>
      </c>
      <c r="E280" s="6" t="str">
        <f>InvTRA!E280</f>
        <v>Vsin</v>
      </c>
      <c r="F280" s="111">
        <f>InvTRA!F280</f>
        <v>77.400000000000006</v>
      </c>
      <c r="G280" s="111">
        <f>InvTRA!G280</f>
        <v>46.704000000000001</v>
      </c>
      <c r="H280" s="111">
        <f>InvTRA!H280</f>
        <v>-55.884999999999998</v>
      </c>
      <c r="I280" s="111">
        <f>InvTRA!I280</f>
        <v>0</v>
      </c>
      <c r="J280" s="111">
        <f>InvTRA!J280</f>
        <v>-0.80200000000000005</v>
      </c>
      <c r="K280" s="111">
        <f>InvTRA!K280</f>
        <v>-1.246</v>
      </c>
      <c r="L280" s="110">
        <f t="shared" si="564"/>
        <v>-56.686999999999998</v>
      </c>
      <c r="M280" s="110">
        <f t="shared" si="565"/>
        <v>0</v>
      </c>
      <c r="N280" s="10">
        <f t="shared" si="566"/>
        <v>-56.686999999999998</v>
      </c>
      <c r="O280" s="113">
        <f t="shared" si="567"/>
        <v>0</v>
      </c>
      <c r="P280" s="186">
        <f t="shared" si="568"/>
        <v>-9.982999999999997</v>
      </c>
      <c r="Q280" s="186">
        <f t="shared" si="569"/>
        <v>103.39099999999999</v>
      </c>
      <c r="R280"/>
      <c r="S280" s="205"/>
      <c r="T280" s="205"/>
      <c r="V280" s="165"/>
      <c r="W280" s="165"/>
    </row>
    <row r="281" spans="1:41">
      <c r="A281" s="111">
        <f>InvTRA!A281</f>
        <v>3</v>
      </c>
      <c r="B281" s="111">
        <f>InvTRA!B281</f>
        <v>14</v>
      </c>
      <c r="C281" s="111">
        <f>InvTRA!C281</f>
        <v>15</v>
      </c>
      <c r="D281" s="111">
        <f>InvTRA!D281</f>
        <v>3</v>
      </c>
      <c r="E281" s="6" t="str">
        <f>InvTRA!E281</f>
        <v>Vdes</v>
      </c>
      <c r="F281" s="111">
        <f>InvTRA!F281</f>
        <v>-95.83</v>
      </c>
      <c r="G281" s="111">
        <f>InvTRA!G281</f>
        <v>-57.2</v>
      </c>
      <c r="H281" s="111">
        <f>InvTRA!H281</f>
        <v>-55.884999999999998</v>
      </c>
      <c r="I281" s="111">
        <f>InvTRA!I281</f>
        <v>0</v>
      </c>
      <c r="J281" s="111">
        <f>InvTRA!J281</f>
        <v>-0.80200000000000005</v>
      </c>
      <c r="K281" s="111">
        <f>InvTRA!K281</f>
        <v>-1.246</v>
      </c>
      <c r="L281" s="110">
        <f t="shared" si="564"/>
        <v>-56.686999999999998</v>
      </c>
      <c r="M281" s="110">
        <f t="shared" si="565"/>
        <v>0</v>
      </c>
      <c r="N281" s="10">
        <f t="shared" si="566"/>
        <v>-56.686999999999998</v>
      </c>
      <c r="O281" s="113">
        <f t="shared" si="567"/>
        <v>0</v>
      </c>
      <c r="P281" s="186">
        <f t="shared" si="568"/>
        <v>-113.887</v>
      </c>
      <c r="Q281" s="186">
        <f t="shared" si="569"/>
        <v>-0.51300000000000523</v>
      </c>
      <c r="R281"/>
      <c r="S281" s="205"/>
      <c r="T281" s="205"/>
      <c r="V281" s="165"/>
      <c r="W281" s="165"/>
    </row>
    <row r="282" spans="1:41">
      <c r="A282" s="111">
        <f>InvTRA!A282</f>
        <v>3</v>
      </c>
      <c r="B282" s="111">
        <f>InvTRA!B282</f>
        <v>14</v>
      </c>
      <c r="C282" s="111">
        <f>InvTRA!C282</f>
        <v>15</v>
      </c>
      <c r="D282" s="111">
        <f>InvTRA!D282</f>
        <v>2</v>
      </c>
      <c r="E282" s="6" t="str">
        <f>InvTRA!E282</f>
        <v>Msin</v>
      </c>
      <c r="F282" s="111">
        <f>InvTRA!F282</f>
        <v>-36.203000000000003</v>
      </c>
      <c r="G282" s="111">
        <f>InvTRA!G282</f>
        <v>-22.013000000000002</v>
      </c>
      <c r="H282" s="111">
        <f>InvTRA!H282</f>
        <v>96.561000000000007</v>
      </c>
      <c r="I282" s="111">
        <f>InvTRA!I282</f>
        <v>0</v>
      </c>
      <c r="J282" s="111">
        <f>InvTRA!J282</f>
        <v>1.319</v>
      </c>
      <c r="K282" s="111">
        <f>InvTRA!K282</f>
        <v>2.0489999999999999</v>
      </c>
      <c r="L282" s="110">
        <f t="shared" si="564"/>
        <v>97.88000000000001</v>
      </c>
      <c r="M282" s="110">
        <f t="shared" si="565"/>
        <v>0</v>
      </c>
      <c r="N282" s="10">
        <f t="shared" si="566"/>
        <v>97.88000000000001</v>
      </c>
      <c r="O282" s="113">
        <f t="shared" si="567"/>
        <v>0</v>
      </c>
      <c r="P282" s="186">
        <f t="shared" si="568"/>
        <v>75.867000000000004</v>
      </c>
      <c r="Q282" s="186">
        <f t="shared" si="569"/>
        <v>-119.89300000000001</v>
      </c>
      <c r="R282" s="124">
        <v>30</v>
      </c>
      <c r="S282" s="205">
        <f t="shared" si="602"/>
        <v>72.818399999999997</v>
      </c>
      <c r="T282" s="205">
        <f t="shared" si="603"/>
        <v>-102.48250000000002</v>
      </c>
      <c r="U282" s="166">
        <v>60</v>
      </c>
      <c r="V282" s="208">
        <f t="shared" ref="V282:V283" si="612">-MIN(S282:T282)/(0.9*(U282-4)/100*391.3)*10</f>
        <v>5.196480798640267</v>
      </c>
      <c r="W282" s="208">
        <f t="shared" ref="W282:W283" si="613">MAX(S282:T282)/(0.9*(U282-4)/100*391.3)*10</f>
        <v>3.6923320312024628</v>
      </c>
      <c r="X282" s="3">
        <v>6.03</v>
      </c>
      <c r="Y282" s="3">
        <v>6.03</v>
      </c>
      <c r="Z282" t="b">
        <f t="shared" ref="Z282:Z283" si="614">X282&gt;V282</f>
        <v>1</v>
      </c>
      <c r="AA282" t="b">
        <f t="shared" ref="AA282:AA283" si="615">Y282&gt;W282</f>
        <v>1</v>
      </c>
      <c r="AB282" t="b">
        <f t="shared" ref="AB282:AB283" si="616">Y282&gt;5.6</f>
        <v>1</v>
      </c>
      <c r="AC282" t="b">
        <f t="shared" ref="AC282:AC283" si="617">Y282&lt;X282+14</f>
        <v>1</v>
      </c>
      <c r="AD282" t="b">
        <f t="shared" ref="AD282:AD283" si="618">X282&gt;50*Y282/100</f>
        <v>1</v>
      </c>
      <c r="AE282" t="b">
        <f t="shared" ref="AE282:AE283" si="619">X282&gt;1/4*Y282</f>
        <v>1</v>
      </c>
      <c r="AF282" s="212">
        <v>-118.9</v>
      </c>
      <c r="AG282" s="212">
        <v>118.9</v>
      </c>
      <c r="AH282" s="212">
        <v>3.4</v>
      </c>
      <c r="AI282" s="212">
        <f>AH282-(R282+R283)/200</f>
        <v>2.9</v>
      </c>
      <c r="AJ282" s="22">
        <f>MAX(AG282-AF283,AG283-AF282)/AI282*1.2</f>
        <v>107.62758620689657</v>
      </c>
      <c r="AK282" s="211">
        <f>(P284-P285)/AH282</f>
        <v>30.56</v>
      </c>
      <c r="AL282" s="211">
        <f>AK282*AI282/2</f>
        <v>44.311999999999998</v>
      </c>
      <c r="AM282" s="26">
        <f>AJ282+AL282</f>
        <v>151.93958620689656</v>
      </c>
      <c r="AN282" s="211">
        <f>AM282/(0.9*(U282-4)/100*391.9*1)*10</f>
        <v>7.692458100285573</v>
      </c>
      <c r="AO282" s="211">
        <f>AM282/(0.9*(U282-4)/100*391.9*2)*10</f>
        <v>3.8462290501427865</v>
      </c>
    </row>
    <row r="283" spans="1:41">
      <c r="A283" s="111">
        <f>InvTRA!A283</f>
        <v>3</v>
      </c>
      <c r="B283" s="111">
        <f>InvTRA!B283</f>
        <v>14</v>
      </c>
      <c r="C283" s="111">
        <f>InvTRA!C283</f>
        <v>15</v>
      </c>
      <c r="D283" s="111">
        <f>InvTRA!D283</f>
        <v>2</v>
      </c>
      <c r="E283" s="6" t="str">
        <f>InvTRA!E283</f>
        <v>Mdes</v>
      </c>
      <c r="F283" s="111">
        <f>InvTRA!F283</f>
        <v>-60.39</v>
      </c>
      <c r="G283" s="111">
        <f>InvTRA!G283</f>
        <v>-35.881999999999998</v>
      </c>
      <c r="H283" s="111">
        <f>InvTRA!H283</f>
        <v>-132.185</v>
      </c>
      <c r="I283" s="111">
        <f>InvTRA!I283</f>
        <v>0</v>
      </c>
      <c r="J283" s="111">
        <f>InvTRA!J283</f>
        <v>-1.806</v>
      </c>
      <c r="K283" s="111">
        <f>InvTRA!K283</f>
        <v>-2.8069999999999999</v>
      </c>
      <c r="L283" s="110">
        <f t="shared" si="564"/>
        <v>-133.99100000000001</v>
      </c>
      <c r="M283" s="110">
        <f t="shared" si="565"/>
        <v>0</v>
      </c>
      <c r="N283" s="10">
        <f t="shared" si="566"/>
        <v>-133.99100000000001</v>
      </c>
      <c r="O283" s="113">
        <f t="shared" si="567"/>
        <v>0</v>
      </c>
      <c r="P283" s="186">
        <f t="shared" si="568"/>
        <v>-169.87300000000002</v>
      </c>
      <c r="Q283" s="186">
        <f t="shared" si="569"/>
        <v>98.109000000000009</v>
      </c>
      <c r="R283" s="124">
        <v>70</v>
      </c>
      <c r="S283" s="205">
        <f t="shared" si="602"/>
        <v>-126.39320000000001</v>
      </c>
      <c r="T283" s="205">
        <f t="shared" si="603"/>
        <v>93.85090000000001</v>
      </c>
      <c r="U283" s="166">
        <v>60</v>
      </c>
      <c r="V283" s="208">
        <f t="shared" si="612"/>
        <v>6.4088974886317089</v>
      </c>
      <c r="W283" s="208">
        <f t="shared" si="613"/>
        <v>4.7588066234245643</v>
      </c>
      <c r="X283" s="3">
        <v>7.16</v>
      </c>
      <c r="Y283" s="3">
        <v>6.03</v>
      </c>
      <c r="Z283" t="b">
        <f t="shared" si="614"/>
        <v>1</v>
      </c>
      <c r="AA283" t="b">
        <f t="shared" si="615"/>
        <v>1</v>
      </c>
      <c r="AB283" t="b">
        <f t="shared" si="616"/>
        <v>1</v>
      </c>
      <c r="AC283" t="b">
        <f t="shared" si="617"/>
        <v>1</v>
      </c>
      <c r="AD283" t="b">
        <f t="shared" si="618"/>
        <v>1</v>
      </c>
      <c r="AE283" t="b">
        <f t="shared" si="619"/>
        <v>1</v>
      </c>
      <c r="AF283" s="212">
        <v>-141.19999999999999</v>
      </c>
      <c r="AG283" s="212">
        <v>118.9</v>
      </c>
    </row>
    <row r="284" spans="1:41">
      <c r="A284" s="111">
        <f>InvTRA!A284</f>
        <v>3</v>
      </c>
      <c r="B284" s="111">
        <f>InvTRA!B284</f>
        <v>14</v>
      </c>
      <c r="C284" s="111">
        <f>InvTRA!C284</f>
        <v>15</v>
      </c>
      <c r="D284" s="111">
        <f>InvTRA!D284</f>
        <v>2</v>
      </c>
      <c r="E284" s="6" t="str">
        <f>InvTRA!E284</f>
        <v>Vsin</v>
      </c>
      <c r="F284" s="111">
        <f>InvTRA!F284</f>
        <v>79.501000000000005</v>
      </c>
      <c r="G284" s="111">
        <f>InvTRA!G284</f>
        <v>47.872999999999998</v>
      </c>
      <c r="H284" s="111">
        <f>InvTRA!H284</f>
        <v>-67.278000000000006</v>
      </c>
      <c r="I284" s="111">
        <f>InvTRA!I284</f>
        <v>0</v>
      </c>
      <c r="J284" s="111">
        <f>InvTRA!J284</f>
        <v>-0.91900000000000004</v>
      </c>
      <c r="K284" s="111">
        <f>InvTRA!K284</f>
        <v>-1.4279999999999999</v>
      </c>
      <c r="L284" s="110">
        <f t="shared" si="564"/>
        <v>-68.197000000000003</v>
      </c>
      <c r="M284" s="110">
        <f t="shared" si="565"/>
        <v>0</v>
      </c>
      <c r="N284" s="10">
        <f t="shared" si="566"/>
        <v>-68.197000000000003</v>
      </c>
      <c r="O284" s="113">
        <f t="shared" si="567"/>
        <v>0</v>
      </c>
      <c r="P284" s="186">
        <f t="shared" si="568"/>
        <v>-20.324000000000005</v>
      </c>
      <c r="Q284" s="186">
        <f t="shared" si="569"/>
        <v>116.07</v>
      </c>
      <c r="R284"/>
      <c r="S284" s="205"/>
      <c r="T284" s="205"/>
      <c r="V284" s="165"/>
      <c r="W284" s="165"/>
    </row>
    <row r="285" spans="1:41">
      <c r="A285" s="111">
        <f>InvTRA!A285</f>
        <v>3</v>
      </c>
      <c r="B285" s="111">
        <f>InvTRA!B285</f>
        <v>14</v>
      </c>
      <c r="C285" s="111">
        <f>InvTRA!C285</f>
        <v>15</v>
      </c>
      <c r="D285" s="111">
        <f>InvTRA!D285</f>
        <v>2</v>
      </c>
      <c r="E285" s="6" t="str">
        <f>InvTRA!E285</f>
        <v>Vdes</v>
      </c>
      <c r="F285" s="111">
        <f>InvTRA!F285</f>
        <v>-93.728999999999999</v>
      </c>
      <c r="G285" s="111">
        <f>InvTRA!G285</f>
        <v>-56.030999999999999</v>
      </c>
      <c r="H285" s="111">
        <f>InvTRA!H285</f>
        <v>-67.278000000000006</v>
      </c>
      <c r="I285" s="111">
        <f>InvTRA!I285</f>
        <v>0</v>
      </c>
      <c r="J285" s="111">
        <f>InvTRA!J285</f>
        <v>-0.91900000000000004</v>
      </c>
      <c r="K285" s="111">
        <f>InvTRA!K285</f>
        <v>-1.4279999999999999</v>
      </c>
      <c r="L285" s="110">
        <f t="shared" si="564"/>
        <v>-68.197000000000003</v>
      </c>
      <c r="M285" s="110">
        <f t="shared" si="565"/>
        <v>0</v>
      </c>
      <c r="N285" s="10">
        <f t="shared" si="566"/>
        <v>-68.197000000000003</v>
      </c>
      <c r="O285" s="113">
        <f t="shared" si="567"/>
        <v>0</v>
      </c>
      <c r="P285" s="186">
        <f t="shared" si="568"/>
        <v>-124.22800000000001</v>
      </c>
      <c r="Q285" s="186">
        <f t="shared" si="569"/>
        <v>12.166000000000004</v>
      </c>
      <c r="R285"/>
      <c r="S285" s="205"/>
      <c r="T285" s="205"/>
      <c r="V285" s="165"/>
      <c r="W285" s="165"/>
    </row>
    <row r="286" spans="1:41">
      <c r="A286" s="111">
        <f>InvTRA!A286</f>
        <v>3</v>
      </c>
      <c r="B286" s="111">
        <f>InvTRA!B286</f>
        <v>14</v>
      </c>
      <c r="C286" s="111">
        <f>InvTRA!C286</f>
        <v>15</v>
      </c>
      <c r="D286" s="111">
        <f>InvTRA!D286</f>
        <v>1</v>
      </c>
      <c r="E286" s="6" t="str">
        <f>InvTRA!E286</f>
        <v>Msin</v>
      </c>
      <c r="F286" s="111">
        <f>InvTRA!F286</f>
        <v>-39.17</v>
      </c>
      <c r="G286" s="111">
        <f>InvTRA!G286</f>
        <v>-23.530999999999999</v>
      </c>
      <c r="H286" s="111">
        <f>InvTRA!H286</f>
        <v>97.33</v>
      </c>
      <c r="I286" s="111">
        <f>InvTRA!I286</f>
        <v>0</v>
      </c>
      <c r="J286" s="111">
        <f>InvTRA!J286</f>
        <v>1.2809999999999999</v>
      </c>
      <c r="K286" s="111">
        <f>InvTRA!K286</f>
        <v>1.99</v>
      </c>
      <c r="L286" s="110">
        <f t="shared" si="564"/>
        <v>98.611000000000004</v>
      </c>
      <c r="M286" s="110">
        <f t="shared" si="565"/>
        <v>0</v>
      </c>
      <c r="N286" s="10">
        <f t="shared" si="566"/>
        <v>98.611000000000004</v>
      </c>
      <c r="O286" s="113">
        <f t="shared" si="567"/>
        <v>0</v>
      </c>
      <c r="P286" s="186">
        <f t="shared" si="568"/>
        <v>75.080000000000013</v>
      </c>
      <c r="Q286" s="186">
        <f t="shared" si="569"/>
        <v>-122.142</v>
      </c>
      <c r="R286" s="124">
        <v>30</v>
      </c>
      <c r="S286" s="205">
        <f t="shared" si="602"/>
        <v>71.71520000000001</v>
      </c>
      <c r="T286" s="205">
        <f t="shared" si="603"/>
        <v>-104.0175</v>
      </c>
      <c r="U286" s="166">
        <v>60</v>
      </c>
      <c r="V286" s="208">
        <f t="shared" ref="V286:V287" si="620">-MIN(S286:T286)/(0.9*(U286-4)/100*391.3)*10</f>
        <v>5.2743145558760176</v>
      </c>
      <c r="W286" s="214">
        <f t="shared" ref="W286:W287" si="621">MAX(S286:T286)/(0.9*(U286-4)/100*391.3)*10</f>
        <v>3.636393138054268</v>
      </c>
      <c r="X286" s="91">
        <v>6.03</v>
      </c>
      <c r="Y286" s="3">
        <v>6.03</v>
      </c>
      <c r="Z286" t="b">
        <f t="shared" ref="Z286:Z287" si="622">X286&gt;V286</f>
        <v>1</v>
      </c>
      <c r="AA286" t="b">
        <f t="shared" ref="AA286:AA287" si="623">Y286&gt;W286</f>
        <v>1</v>
      </c>
      <c r="AB286" t="b">
        <f t="shared" ref="AB286:AB287" si="624">Y286&gt;5.6</f>
        <v>1</v>
      </c>
      <c r="AC286" t="b">
        <f t="shared" ref="AC286:AC287" si="625">Y286&lt;X286+14</f>
        <v>1</v>
      </c>
      <c r="AD286" t="b">
        <f t="shared" ref="AD286:AD287" si="626">X286&gt;50*Y286/100</f>
        <v>1</v>
      </c>
      <c r="AE286" t="b">
        <f t="shared" ref="AE286:AE287" si="627">X286&gt;1/4*Y286</f>
        <v>1</v>
      </c>
      <c r="AF286" s="212">
        <v>-118.9</v>
      </c>
      <c r="AG286" s="212">
        <v>118.9</v>
      </c>
      <c r="AH286" s="212">
        <v>3.4</v>
      </c>
      <c r="AI286" s="212">
        <f>AH286-(R286+R287)/200</f>
        <v>2.9</v>
      </c>
      <c r="AJ286" s="22">
        <f>MAX(AG286-AF287,AG287-AF286)/AI286*1.2</f>
        <v>107.62758620689657</v>
      </c>
      <c r="AK286" s="211">
        <f>(P288-P289)/AH286</f>
        <v>30.56</v>
      </c>
      <c r="AL286" s="211">
        <f>AK286*AI286/2</f>
        <v>44.311999999999998</v>
      </c>
      <c r="AM286" s="26">
        <f>AJ286+AL286</f>
        <v>151.93958620689656</v>
      </c>
      <c r="AN286" s="211">
        <f>AM286/(0.9*(U286-4)/100*391.9*1)*10</f>
        <v>7.692458100285573</v>
      </c>
      <c r="AO286" s="211">
        <f>AM286/(0.9*(U286-4)/100*391.9*2)*10</f>
        <v>3.8462290501427865</v>
      </c>
    </row>
    <row r="287" spans="1:41">
      <c r="A287" s="111">
        <f>InvTRA!A287</f>
        <v>3</v>
      </c>
      <c r="B287" s="111">
        <f>InvTRA!B287</f>
        <v>14</v>
      </c>
      <c r="C287" s="111">
        <f>InvTRA!C287</f>
        <v>15</v>
      </c>
      <c r="D287" s="111">
        <f>InvTRA!D287</f>
        <v>1</v>
      </c>
      <c r="E287" s="6" t="str">
        <f>InvTRA!E287</f>
        <v>Mdes</v>
      </c>
      <c r="F287" s="111">
        <f>InvTRA!F287</f>
        <v>-54.902000000000001</v>
      </c>
      <c r="G287" s="111">
        <f>InvTRA!G287</f>
        <v>-32.890999999999998</v>
      </c>
      <c r="H287" s="111">
        <f>InvTRA!H287</f>
        <v>-143.05500000000001</v>
      </c>
      <c r="I287" s="111">
        <f>InvTRA!I287</f>
        <v>0</v>
      </c>
      <c r="J287" s="111">
        <f>InvTRA!J287</f>
        <v>-1.88</v>
      </c>
      <c r="K287" s="111">
        <f>InvTRA!K287</f>
        <v>-2.9209999999999998</v>
      </c>
      <c r="L287" s="110">
        <f t="shared" si="564"/>
        <v>-144.935</v>
      </c>
      <c r="M287" s="110">
        <f t="shared" si="565"/>
        <v>0</v>
      </c>
      <c r="N287" s="10">
        <f t="shared" si="566"/>
        <v>-144.935</v>
      </c>
      <c r="O287" s="113">
        <f t="shared" si="567"/>
        <v>0</v>
      </c>
      <c r="P287" s="186">
        <f t="shared" si="568"/>
        <v>-177.82599999999999</v>
      </c>
      <c r="Q287" s="186">
        <f t="shared" si="569"/>
        <v>112.04400000000001</v>
      </c>
      <c r="R287" s="124">
        <v>70</v>
      </c>
      <c r="S287" s="205">
        <f t="shared" si="602"/>
        <v>-133.60839999999999</v>
      </c>
      <c r="T287" s="205">
        <f t="shared" si="603"/>
        <v>106.11990000000002</v>
      </c>
      <c r="U287" s="166">
        <v>60</v>
      </c>
      <c r="V287" s="208">
        <f t="shared" si="620"/>
        <v>6.7747516418612754</v>
      </c>
      <c r="W287" s="214">
        <f t="shared" si="621"/>
        <v>5.3809189149720718</v>
      </c>
      <c r="X287" s="91">
        <v>7.16</v>
      </c>
      <c r="Y287" s="3">
        <v>6.03</v>
      </c>
      <c r="Z287" t="b">
        <f t="shared" si="622"/>
        <v>1</v>
      </c>
      <c r="AA287" t="b">
        <f t="shared" si="623"/>
        <v>1</v>
      </c>
      <c r="AB287" t="b">
        <f t="shared" si="624"/>
        <v>1</v>
      </c>
      <c r="AC287" t="b">
        <f t="shared" si="625"/>
        <v>1</v>
      </c>
      <c r="AD287" t="b">
        <f t="shared" si="626"/>
        <v>1</v>
      </c>
      <c r="AE287" t="b">
        <f t="shared" si="627"/>
        <v>1</v>
      </c>
      <c r="AF287" s="212">
        <v>-141.19999999999999</v>
      </c>
      <c r="AG287" s="212">
        <v>118.9</v>
      </c>
    </row>
    <row r="288" spans="1:41">
      <c r="A288" s="111">
        <f>InvTRA!A288</f>
        <v>3</v>
      </c>
      <c r="B288" s="111">
        <f>InvTRA!B288</f>
        <v>14</v>
      </c>
      <c r="C288" s="111">
        <f>InvTRA!C288</f>
        <v>15</v>
      </c>
      <c r="D288" s="111">
        <f>InvTRA!D288</f>
        <v>1</v>
      </c>
      <c r="E288" s="6" t="str">
        <f>InvTRA!E288</f>
        <v>Vsin</v>
      </c>
      <c r="F288" s="111">
        <f>InvTRA!F288</f>
        <v>81.988</v>
      </c>
      <c r="G288" s="111">
        <f>InvTRA!G288</f>
        <v>49.198999999999998</v>
      </c>
      <c r="H288" s="111">
        <f>InvTRA!H288</f>
        <v>-70.700999999999993</v>
      </c>
      <c r="I288" s="111">
        <f>InvTRA!I288</f>
        <v>0</v>
      </c>
      <c r="J288" s="111">
        <f>InvTRA!J288</f>
        <v>-0.93</v>
      </c>
      <c r="K288" s="111">
        <f>InvTRA!K288</f>
        <v>-1.4450000000000001</v>
      </c>
      <c r="L288" s="110">
        <f t="shared" si="564"/>
        <v>-71.631</v>
      </c>
      <c r="M288" s="110">
        <f t="shared" si="565"/>
        <v>0</v>
      </c>
      <c r="N288" s="10">
        <f t="shared" si="566"/>
        <v>-71.631</v>
      </c>
      <c r="O288" s="113">
        <f t="shared" si="567"/>
        <v>0</v>
      </c>
      <c r="P288" s="186">
        <f t="shared" si="568"/>
        <v>-22.432000000000002</v>
      </c>
      <c r="Q288" s="186">
        <f t="shared" si="569"/>
        <v>120.83</v>
      </c>
      <c r="R288"/>
      <c r="S288" s="205"/>
      <c r="T288" s="205"/>
      <c r="V288" s="113"/>
      <c r="W288" s="113"/>
    </row>
    <row r="289" spans="1:41">
      <c r="A289" s="111">
        <f>InvTRA!A289</f>
        <v>3</v>
      </c>
      <c r="B289" s="111">
        <f>InvTRA!B289</f>
        <v>14</v>
      </c>
      <c r="C289" s="111">
        <f>InvTRA!C289</f>
        <v>15</v>
      </c>
      <c r="D289" s="111">
        <f>InvTRA!D289</f>
        <v>1</v>
      </c>
      <c r="E289" s="6" t="str">
        <f>InvTRA!E289</f>
        <v>Vdes</v>
      </c>
      <c r="F289" s="111">
        <f>InvTRA!F289</f>
        <v>-91.242000000000004</v>
      </c>
      <c r="G289" s="111">
        <f>InvTRA!G289</f>
        <v>-54.704999999999998</v>
      </c>
      <c r="H289" s="111">
        <f>InvTRA!H289</f>
        <v>-70.700999999999993</v>
      </c>
      <c r="I289" s="111">
        <f>InvTRA!I289</f>
        <v>0</v>
      </c>
      <c r="J289" s="111">
        <f>InvTRA!J289</f>
        <v>-0.93</v>
      </c>
      <c r="K289" s="111">
        <f>InvTRA!K289</f>
        <v>-1.4450000000000001</v>
      </c>
      <c r="L289" s="110">
        <f t="shared" si="564"/>
        <v>-71.631</v>
      </c>
      <c r="M289" s="110">
        <f t="shared" si="565"/>
        <v>0</v>
      </c>
      <c r="N289" s="10">
        <f t="shared" si="566"/>
        <v>-71.631</v>
      </c>
      <c r="O289" s="113">
        <f t="shared" si="567"/>
        <v>0</v>
      </c>
      <c r="P289" s="186">
        <f t="shared" si="568"/>
        <v>-126.336</v>
      </c>
      <c r="Q289" s="186">
        <f t="shared" si="569"/>
        <v>16.926000000000002</v>
      </c>
      <c r="R289"/>
      <c r="S289" s="205"/>
      <c r="T289" s="205"/>
      <c r="V289" s="113"/>
      <c r="W289" s="113"/>
    </row>
    <row r="290" spans="1:41">
      <c r="A290" s="111">
        <f>InvTRA!A290</f>
        <v>3</v>
      </c>
      <c r="B290" s="111">
        <f>InvTRA!B290</f>
        <v>15</v>
      </c>
      <c r="C290" s="111">
        <f>InvTRA!C290</f>
        <v>16</v>
      </c>
      <c r="D290" s="111">
        <f>InvTRA!D290</f>
        <v>6</v>
      </c>
      <c r="E290" s="6" t="str">
        <f>InvTRA!E290</f>
        <v>Msin</v>
      </c>
      <c r="F290" s="111">
        <f>InvTRA!F290</f>
        <v>-9.0960000000000001</v>
      </c>
      <c r="G290" s="111">
        <f>InvTRA!G290</f>
        <v>-6.0819999999999999</v>
      </c>
      <c r="H290" s="111">
        <f>InvTRA!H290</f>
        <v>24.186</v>
      </c>
      <c r="I290" s="111">
        <f>InvTRA!I290</f>
        <v>0</v>
      </c>
      <c r="J290" s="111">
        <f>InvTRA!J290</f>
        <v>0.40400000000000003</v>
      </c>
      <c r="K290" s="111">
        <f>InvTRA!K290</f>
        <v>0.628</v>
      </c>
      <c r="L290" s="110">
        <f t="shared" si="564"/>
        <v>24.59</v>
      </c>
      <c r="M290" s="110">
        <f t="shared" si="565"/>
        <v>0</v>
      </c>
      <c r="N290" s="10">
        <f t="shared" si="566"/>
        <v>24.59</v>
      </c>
      <c r="O290" s="113">
        <f t="shared" si="567"/>
        <v>0</v>
      </c>
      <c r="P290" s="186">
        <f t="shared" si="568"/>
        <v>18.507999999999999</v>
      </c>
      <c r="Q290" s="186">
        <f t="shared" si="569"/>
        <v>-30.672000000000001</v>
      </c>
      <c r="R290" s="124">
        <v>70</v>
      </c>
      <c r="S290" s="205">
        <f t="shared" si="602"/>
        <v>16.796499999999998</v>
      </c>
      <c r="T290" s="205">
        <f t="shared" si="603"/>
        <v>-21.821899999999999</v>
      </c>
      <c r="U290" s="166">
        <v>50</v>
      </c>
      <c r="V290" s="208">
        <f t="shared" ref="V290:V291" si="628">-MIN(S290:T290)/(0.9*(U290-4)/100*391.3)*10</f>
        <v>1.3470458313734348</v>
      </c>
      <c r="W290" s="208">
        <f t="shared" ref="W290:W291" si="629">MAX(S290:T290)/(0.9*(U290-4)/100*391.3)*10</f>
        <v>1.0368325080155212</v>
      </c>
      <c r="X290" s="3">
        <v>4.0199999999999996</v>
      </c>
      <c r="Y290" s="3">
        <v>6.03</v>
      </c>
      <c r="Z290" t="b">
        <f t="shared" ref="Z290:Z291" si="630">X290&gt;V290</f>
        <v>1</v>
      </c>
      <c r="AA290" t="b">
        <f t="shared" ref="AA290:AA291" si="631">Y290&gt;W290</f>
        <v>1</v>
      </c>
      <c r="AB290" t="b">
        <f t="shared" ref="AB290:AB291" si="632">Y290&gt;5.6</f>
        <v>1</v>
      </c>
      <c r="AC290" t="b">
        <f t="shared" ref="AC290:AC291" si="633">Y290&lt;X290+14</f>
        <v>1</v>
      </c>
      <c r="AD290" t="b">
        <f t="shared" ref="AD290:AD291" si="634">X290&gt;50*Y290/100</f>
        <v>1</v>
      </c>
      <c r="AE290" t="b">
        <f t="shared" ref="AE290:AE291" si="635">X290&gt;1/4*Y290</f>
        <v>1</v>
      </c>
      <c r="AF290" s="212">
        <v>-65.099999999999994</v>
      </c>
      <c r="AG290" s="212">
        <v>118.9</v>
      </c>
      <c r="AH290" s="212">
        <v>4.3</v>
      </c>
      <c r="AI290" s="212">
        <f>AH290-(R290+R291)/200</f>
        <v>3.8</v>
      </c>
      <c r="AJ290" s="22">
        <f>MAX(AG290-AF291,AG291-AF290)/AI290*1.2</f>
        <v>58.10526315789474</v>
      </c>
      <c r="AK290" s="211">
        <f>(P292-P293)/AH290</f>
        <v>7.7700000000000005</v>
      </c>
      <c r="AL290" s="211">
        <f>AK290*AI290/2</f>
        <v>14.763</v>
      </c>
      <c r="AM290" s="26">
        <f>AJ290+AL290</f>
        <v>72.868263157894745</v>
      </c>
      <c r="AN290" s="211">
        <f>AM290/(0.9*(U290-4)/100*391.9*1)*10</f>
        <v>4.4912043246450004</v>
      </c>
      <c r="AO290" s="211">
        <f>AM290/(0.9*(U290-4)/100*391.9*2)*10</f>
        <v>2.2456021623225002</v>
      </c>
    </row>
    <row r="291" spans="1:41">
      <c r="A291" s="111">
        <f>InvTRA!A291</f>
        <v>3</v>
      </c>
      <c r="B291" s="111">
        <f>InvTRA!B291</f>
        <v>15</v>
      </c>
      <c r="C291" s="111">
        <f>InvTRA!C291</f>
        <v>16</v>
      </c>
      <c r="D291" s="111">
        <f>InvTRA!D291</f>
        <v>6</v>
      </c>
      <c r="E291" s="6" t="str">
        <f>InvTRA!E291</f>
        <v>Mdes</v>
      </c>
      <c r="F291" s="111">
        <f>InvTRA!F291</f>
        <v>-21.315000000000001</v>
      </c>
      <c r="G291" s="111">
        <f>InvTRA!G291</f>
        <v>-13.037000000000001</v>
      </c>
      <c r="H291" s="111">
        <f>InvTRA!H291</f>
        <v>-18.945</v>
      </c>
      <c r="I291" s="111">
        <f>InvTRA!I291</f>
        <v>0</v>
      </c>
      <c r="J291" s="111">
        <f>InvTRA!J291</f>
        <v>-0.316</v>
      </c>
      <c r="K291" s="111">
        <f>InvTRA!K291</f>
        <v>-0.49099999999999999</v>
      </c>
      <c r="L291" s="110">
        <f t="shared" si="564"/>
        <v>-19.260999999999999</v>
      </c>
      <c r="M291" s="110">
        <f t="shared" si="565"/>
        <v>0</v>
      </c>
      <c r="N291" s="10">
        <f t="shared" si="566"/>
        <v>-19.260999999999999</v>
      </c>
      <c r="O291" s="113">
        <f t="shared" si="567"/>
        <v>0</v>
      </c>
      <c r="P291" s="186">
        <f t="shared" si="568"/>
        <v>-32.298000000000002</v>
      </c>
      <c r="Q291" s="186">
        <f t="shared" si="569"/>
        <v>6.2239999999999984</v>
      </c>
      <c r="R291" s="124">
        <v>30</v>
      </c>
      <c r="S291" s="205">
        <f t="shared" si="602"/>
        <v>-28.019850000000002</v>
      </c>
      <c r="T291" s="205">
        <f t="shared" si="603"/>
        <v>5.0052499999999984</v>
      </c>
      <c r="U291" s="166">
        <v>50</v>
      </c>
      <c r="V291" s="208">
        <f t="shared" si="628"/>
        <v>1.7296395885880214</v>
      </c>
      <c r="W291" s="208">
        <f t="shared" si="629"/>
        <v>0.30896948237696459</v>
      </c>
      <c r="X291" s="3">
        <v>4.0199999999999996</v>
      </c>
      <c r="Y291" s="3">
        <v>6.03</v>
      </c>
      <c r="Z291" t="b">
        <f t="shared" si="630"/>
        <v>1</v>
      </c>
      <c r="AA291" t="b">
        <f t="shared" si="631"/>
        <v>1</v>
      </c>
      <c r="AB291" t="b">
        <f t="shared" si="632"/>
        <v>1</v>
      </c>
      <c r="AC291" t="b">
        <f t="shared" si="633"/>
        <v>1</v>
      </c>
      <c r="AD291" t="b">
        <f t="shared" si="634"/>
        <v>1</v>
      </c>
      <c r="AE291" t="b">
        <f t="shared" si="635"/>
        <v>1</v>
      </c>
      <c r="AF291" s="212">
        <v>-65.099999999999994</v>
      </c>
      <c r="AG291" s="212">
        <v>118.9</v>
      </c>
    </row>
    <row r="292" spans="1:41">
      <c r="A292" s="111">
        <f>InvTRA!A292</f>
        <v>3</v>
      </c>
      <c r="B292" s="111">
        <f>InvTRA!B292</f>
        <v>15</v>
      </c>
      <c r="C292" s="111">
        <f>InvTRA!C292</f>
        <v>16</v>
      </c>
      <c r="D292" s="111">
        <f>InvTRA!D292</f>
        <v>6</v>
      </c>
      <c r="E292" s="6" t="str">
        <f>InvTRA!E292</f>
        <v>Vsin</v>
      </c>
      <c r="F292" s="111">
        <f>InvTRA!F292</f>
        <v>23.625</v>
      </c>
      <c r="G292" s="111">
        <f>InvTRA!G292</f>
        <v>15.087999999999999</v>
      </c>
      <c r="H292" s="111">
        <f>InvTRA!H292</f>
        <v>-10.029999999999999</v>
      </c>
      <c r="I292" s="111">
        <f>InvTRA!I292</f>
        <v>0</v>
      </c>
      <c r="J292" s="111">
        <f>InvTRA!J292</f>
        <v>-0.16800000000000001</v>
      </c>
      <c r="K292" s="111">
        <f>InvTRA!K292</f>
        <v>-0.26</v>
      </c>
      <c r="L292" s="110">
        <f t="shared" si="564"/>
        <v>-10.197999999999999</v>
      </c>
      <c r="M292" s="110">
        <f t="shared" si="565"/>
        <v>0</v>
      </c>
      <c r="N292" s="10">
        <f t="shared" si="566"/>
        <v>-10.197999999999999</v>
      </c>
      <c r="O292" s="113">
        <f t="shared" si="567"/>
        <v>0</v>
      </c>
      <c r="P292" s="186">
        <f t="shared" si="568"/>
        <v>4.8900000000000006</v>
      </c>
      <c r="Q292" s="186">
        <f t="shared" si="569"/>
        <v>25.285999999999998</v>
      </c>
      <c r="R292"/>
      <c r="S292" s="205"/>
      <c r="T292" s="205"/>
      <c r="V292" s="165"/>
      <c r="W292" s="165"/>
    </row>
    <row r="293" spans="1:41">
      <c r="A293" s="111">
        <f>InvTRA!A293</f>
        <v>3</v>
      </c>
      <c r="B293" s="111">
        <f>InvTRA!B293</f>
        <v>15</v>
      </c>
      <c r="C293" s="111">
        <f>InvTRA!C293</f>
        <v>16</v>
      </c>
      <c r="D293" s="111">
        <f>InvTRA!D293</f>
        <v>6</v>
      </c>
      <c r="E293" s="6" t="str">
        <f>InvTRA!E293</f>
        <v>Vdes</v>
      </c>
      <c r="F293" s="111">
        <f>InvTRA!F293</f>
        <v>-29.308</v>
      </c>
      <c r="G293" s="111">
        <f>InvTRA!G293</f>
        <v>-18.323</v>
      </c>
      <c r="H293" s="111">
        <f>InvTRA!H293</f>
        <v>-10.029999999999999</v>
      </c>
      <c r="I293" s="111">
        <f>InvTRA!I293</f>
        <v>0</v>
      </c>
      <c r="J293" s="111">
        <f>InvTRA!J293</f>
        <v>-0.16800000000000001</v>
      </c>
      <c r="K293" s="111">
        <f>InvTRA!K293</f>
        <v>-0.26</v>
      </c>
      <c r="L293" s="110">
        <f t="shared" si="564"/>
        <v>-10.197999999999999</v>
      </c>
      <c r="M293" s="110">
        <f t="shared" si="565"/>
        <v>0</v>
      </c>
      <c r="N293" s="10">
        <f t="shared" si="566"/>
        <v>-10.197999999999999</v>
      </c>
      <c r="O293" s="113">
        <f t="shared" si="567"/>
        <v>0</v>
      </c>
      <c r="P293" s="186">
        <f t="shared" si="568"/>
        <v>-28.521000000000001</v>
      </c>
      <c r="Q293" s="186">
        <f t="shared" si="569"/>
        <v>-8.1250000000000018</v>
      </c>
      <c r="R293"/>
      <c r="S293" s="205"/>
      <c r="T293" s="205"/>
      <c r="V293" s="165"/>
      <c r="W293" s="165"/>
    </row>
    <row r="294" spans="1:41">
      <c r="A294" s="111">
        <f>InvTRA!A294</f>
        <v>3</v>
      </c>
      <c r="B294" s="111">
        <f>InvTRA!B294</f>
        <v>15</v>
      </c>
      <c r="C294" s="111">
        <f>InvTRA!C294</f>
        <v>16</v>
      </c>
      <c r="D294" s="111">
        <f>InvTRA!D294</f>
        <v>5</v>
      </c>
      <c r="E294" s="6" t="str">
        <f>InvTRA!E294</f>
        <v>Msin</v>
      </c>
      <c r="F294" s="111">
        <f>InvTRA!F294</f>
        <v>-3.5960000000000001</v>
      </c>
      <c r="G294" s="111">
        <f>InvTRA!G294</f>
        <v>-3.0830000000000002</v>
      </c>
      <c r="H294" s="111">
        <f>InvTRA!H294</f>
        <v>45.481000000000002</v>
      </c>
      <c r="I294" s="111">
        <f>InvTRA!I294</f>
        <v>0</v>
      </c>
      <c r="J294" s="111">
        <f>InvTRA!J294</f>
        <v>0.72399999999999998</v>
      </c>
      <c r="K294" s="111">
        <f>InvTRA!K294</f>
        <v>1.125</v>
      </c>
      <c r="L294" s="110">
        <f t="shared" si="564"/>
        <v>46.204999999999998</v>
      </c>
      <c r="M294" s="110">
        <f t="shared" si="565"/>
        <v>0</v>
      </c>
      <c r="N294" s="10">
        <f t="shared" si="566"/>
        <v>46.204999999999998</v>
      </c>
      <c r="O294" s="113">
        <f t="shared" si="567"/>
        <v>0</v>
      </c>
      <c r="P294" s="186">
        <f t="shared" si="568"/>
        <v>43.122</v>
      </c>
      <c r="Q294" s="186">
        <f t="shared" si="569"/>
        <v>-49.287999999999997</v>
      </c>
      <c r="R294" s="124">
        <v>70</v>
      </c>
      <c r="S294" s="205">
        <f t="shared" si="602"/>
        <v>41.234099999999998</v>
      </c>
      <c r="T294" s="205">
        <f t="shared" si="603"/>
        <v>-36.98129999999999</v>
      </c>
      <c r="U294" s="166">
        <v>50</v>
      </c>
      <c r="V294" s="208">
        <f t="shared" ref="V294:V295" si="636">-MIN(S294:T294)/(0.9*(U294-4)/100*391.3)*10</f>
        <v>2.2828216609814178</v>
      </c>
      <c r="W294" s="208">
        <f t="shared" ref="W294:W295" si="637">MAX(S294:T294)/(0.9*(U294-4)/100*391.3)*10</f>
        <v>2.5453430964047747</v>
      </c>
      <c r="X294" s="3">
        <v>4.0199999999999996</v>
      </c>
      <c r="Y294" s="3">
        <v>6.03</v>
      </c>
      <c r="Z294" t="b">
        <f t="shared" ref="Z294:Z295" si="638">X294&gt;V294</f>
        <v>1</v>
      </c>
      <c r="AA294" t="b">
        <f t="shared" ref="AA294:AA295" si="639">Y294&gt;W294</f>
        <v>1</v>
      </c>
      <c r="AB294" t="b">
        <f t="shared" ref="AB294:AB295" si="640">Y294&gt;5.6</f>
        <v>1</v>
      </c>
      <c r="AC294" t="b">
        <f t="shared" ref="AC294:AC295" si="641">Y294&lt;X294+14</f>
        <v>1</v>
      </c>
      <c r="AD294" t="b">
        <f t="shared" ref="AD294:AD295" si="642">X294&gt;50*Y294/100</f>
        <v>1</v>
      </c>
      <c r="AE294" t="b">
        <f t="shared" ref="AE294:AE295" si="643">X294&gt;1/4*Y294</f>
        <v>1</v>
      </c>
      <c r="AF294" s="212">
        <v>-65.099999999999994</v>
      </c>
      <c r="AG294" s="212">
        <v>97.7</v>
      </c>
      <c r="AH294" s="212">
        <v>4.3</v>
      </c>
      <c r="AI294" s="212">
        <f>AH294-(R294+R295)/200</f>
        <v>3.8</v>
      </c>
      <c r="AJ294" s="22">
        <f>MAX(AG294-AF295,AG295-AF294)/AI294*1.2</f>
        <v>51.410526315789475</v>
      </c>
      <c r="AK294" s="211">
        <f>(P296-P297)/AH294</f>
        <v>8.8499999999999979</v>
      </c>
      <c r="AL294" s="211">
        <f>AK294*AI294/2</f>
        <v>16.814999999999994</v>
      </c>
      <c r="AM294" s="26">
        <f>AJ294+AL294</f>
        <v>68.225526315789466</v>
      </c>
      <c r="AN294" s="211">
        <f>AM294/(0.9*(U294-4)/100*391.9*1)*10</f>
        <v>4.205051219303793</v>
      </c>
      <c r="AO294" s="211">
        <f>AM294/(0.9*(U294-4)/100*391.9*2)*10</f>
        <v>2.1025256096518965</v>
      </c>
    </row>
    <row r="295" spans="1:41">
      <c r="A295" s="111">
        <f>InvTRA!A295</f>
        <v>3</v>
      </c>
      <c r="B295" s="111">
        <f>InvTRA!B295</f>
        <v>15</v>
      </c>
      <c r="C295" s="111">
        <f>InvTRA!C295</f>
        <v>16</v>
      </c>
      <c r="D295" s="111">
        <f>InvTRA!D295</f>
        <v>5</v>
      </c>
      <c r="E295" s="6" t="str">
        <f>InvTRA!E295</f>
        <v>Mdes</v>
      </c>
      <c r="F295" s="111">
        <f>InvTRA!F295</f>
        <v>-34.164000000000001</v>
      </c>
      <c r="G295" s="111">
        <f>InvTRA!G295</f>
        <v>-20.899000000000001</v>
      </c>
      <c r="H295" s="111">
        <f>InvTRA!H295</f>
        <v>-40.347999999999999</v>
      </c>
      <c r="I295" s="111">
        <f>InvTRA!I295</f>
        <v>0</v>
      </c>
      <c r="J295" s="111">
        <f>InvTRA!J295</f>
        <v>-0.64200000000000002</v>
      </c>
      <c r="K295" s="111">
        <f>InvTRA!K295</f>
        <v>-0.998</v>
      </c>
      <c r="L295" s="110">
        <f t="shared" si="564"/>
        <v>-40.99</v>
      </c>
      <c r="M295" s="110">
        <f t="shared" si="565"/>
        <v>0</v>
      </c>
      <c r="N295" s="10">
        <f t="shared" si="566"/>
        <v>-40.99</v>
      </c>
      <c r="O295" s="113">
        <f t="shared" si="567"/>
        <v>0</v>
      </c>
      <c r="P295" s="186">
        <f t="shared" si="568"/>
        <v>-61.889000000000003</v>
      </c>
      <c r="Q295" s="186">
        <f t="shared" si="569"/>
        <v>20.091000000000001</v>
      </c>
      <c r="R295" s="124">
        <v>30</v>
      </c>
      <c r="S295" s="205">
        <f t="shared" si="602"/>
        <v>-55.371650000000002</v>
      </c>
      <c r="T295" s="205">
        <f t="shared" si="603"/>
        <v>19.657050000000002</v>
      </c>
      <c r="U295" s="166">
        <v>50</v>
      </c>
      <c r="V295" s="208">
        <f t="shared" si="636"/>
        <v>3.4180410646538051</v>
      </c>
      <c r="W295" s="208">
        <f t="shared" si="637"/>
        <v>1.2134116304995983</v>
      </c>
      <c r="X295" s="3">
        <v>4.0199999999999996</v>
      </c>
      <c r="Y295" s="3">
        <v>6.03</v>
      </c>
      <c r="Z295" t="b">
        <f t="shared" si="638"/>
        <v>1</v>
      </c>
      <c r="AA295" t="b">
        <f t="shared" si="639"/>
        <v>1</v>
      </c>
      <c r="AB295" t="b">
        <f t="shared" si="640"/>
        <v>1</v>
      </c>
      <c r="AC295" t="b">
        <f t="shared" si="641"/>
        <v>1</v>
      </c>
      <c r="AD295" t="b">
        <f t="shared" si="642"/>
        <v>1</v>
      </c>
      <c r="AE295" t="b">
        <f t="shared" si="643"/>
        <v>1</v>
      </c>
      <c r="AF295" s="212">
        <v>-65.099999999999994</v>
      </c>
      <c r="AG295" s="212">
        <v>97.7</v>
      </c>
    </row>
    <row r="296" spans="1:41">
      <c r="A296" s="111">
        <f>InvTRA!A296</f>
        <v>3</v>
      </c>
      <c r="B296" s="111">
        <f>InvTRA!B296</f>
        <v>15</v>
      </c>
      <c r="C296" s="111">
        <f>InvTRA!C296</f>
        <v>16</v>
      </c>
      <c r="D296" s="111">
        <f>InvTRA!D296</f>
        <v>5</v>
      </c>
      <c r="E296" s="6" t="str">
        <f>InvTRA!E296</f>
        <v>Vsin</v>
      </c>
      <c r="F296" s="111">
        <f>InvTRA!F296</f>
        <v>22.905000000000001</v>
      </c>
      <c r="G296" s="111">
        <f>InvTRA!G296</f>
        <v>14.884</v>
      </c>
      <c r="H296" s="111">
        <f>InvTRA!H296</f>
        <v>-19.96</v>
      </c>
      <c r="I296" s="111">
        <f>InvTRA!I296</f>
        <v>0</v>
      </c>
      <c r="J296" s="111">
        <f>InvTRA!J296</f>
        <v>-0.318</v>
      </c>
      <c r="K296" s="111">
        <f>InvTRA!K296</f>
        <v>-0.49399999999999999</v>
      </c>
      <c r="L296" s="110">
        <f t="shared" si="564"/>
        <v>-20.278000000000002</v>
      </c>
      <c r="M296" s="110">
        <f t="shared" si="565"/>
        <v>0</v>
      </c>
      <c r="N296" s="10">
        <f t="shared" si="566"/>
        <v>-20.278000000000002</v>
      </c>
      <c r="O296" s="113">
        <f t="shared" si="567"/>
        <v>0</v>
      </c>
      <c r="P296" s="186">
        <f t="shared" si="568"/>
        <v>-5.3940000000000019</v>
      </c>
      <c r="Q296" s="186">
        <f t="shared" si="569"/>
        <v>35.162000000000006</v>
      </c>
      <c r="R296"/>
      <c r="S296" s="205"/>
      <c r="T296" s="205"/>
      <c r="V296" s="113"/>
      <c r="W296" s="113"/>
    </row>
    <row r="297" spans="1:41">
      <c r="A297" s="111">
        <f>InvTRA!A297</f>
        <v>3</v>
      </c>
      <c r="B297" s="111">
        <f>InvTRA!B297</f>
        <v>15</v>
      </c>
      <c r="C297" s="111">
        <f>InvTRA!C297</f>
        <v>16</v>
      </c>
      <c r="D297" s="111">
        <f>InvTRA!D297</f>
        <v>5</v>
      </c>
      <c r="E297" s="6" t="str">
        <f>InvTRA!E297</f>
        <v>Vdes</v>
      </c>
      <c r="F297" s="111">
        <f>InvTRA!F297</f>
        <v>-37.122999999999998</v>
      </c>
      <c r="G297" s="111">
        <f>InvTRA!G297</f>
        <v>-23.170999999999999</v>
      </c>
      <c r="H297" s="111">
        <f>InvTRA!H297</f>
        <v>-19.96</v>
      </c>
      <c r="I297" s="111">
        <f>InvTRA!I297</f>
        <v>0</v>
      </c>
      <c r="J297" s="111">
        <f>InvTRA!J297</f>
        <v>-0.318</v>
      </c>
      <c r="K297" s="111">
        <f>InvTRA!K297</f>
        <v>-0.49399999999999999</v>
      </c>
      <c r="L297" s="110">
        <f t="shared" si="564"/>
        <v>-20.278000000000002</v>
      </c>
      <c r="M297" s="110">
        <f t="shared" si="565"/>
        <v>0</v>
      </c>
      <c r="N297" s="10">
        <f t="shared" si="566"/>
        <v>-20.278000000000002</v>
      </c>
      <c r="O297" s="113">
        <f t="shared" si="567"/>
        <v>0</v>
      </c>
      <c r="P297" s="186">
        <f t="shared" si="568"/>
        <v>-43.448999999999998</v>
      </c>
      <c r="Q297" s="186">
        <f t="shared" si="569"/>
        <v>-2.8929999999999971</v>
      </c>
      <c r="R297"/>
      <c r="S297" s="205"/>
      <c r="T297" s="205"/>
      <c r="V297" s="113"/>
      <c r="W297" s="113"/>
    </row>
    <row r="298" spans="1:41">
      <c r="A298" s="111">
        <f>InvTRA!A298</f>
        <v>3</v>
      </c>
      <c r="B298" s="111">
        <f>InvTRA!B298</f>
        <v>15</v>
      </c>
      <c r="C298" s="111">
        <f>InvTRA!C298</f>
        <v>16</v>
      </c>
      <c r="D298" s="111">
        <f>InvTRA!D298</f>
        <v>4</v>
      </c>
      <c r="E298" s="6" t="str">
        <f>InvTRA!E298</f>
        <v>Msin</v>
      </c>
      <c r="F298" s="111">
        <f>InvTRA!F298</f>
        <v>-2.3279999999999998</v>
      </c>
      <c r="G298" s="111">
        <f>InvTRA!G298</f>
        <v>-2.5840000000000001</v>
      </c>
      <c r="H298" s="111">
        <f>InvTRA!H298</f>
        <v>82.587999999999994</v>
      </c>
      <c r="I298" s="111">
        <f>InvTRA!I298</f>
        <v>0</v>
      </c>
      <c r="J298" s="111">
        <f>InvTRA!J298</f>
        <v>1.24</v>
      </c>
      <c r="K298" s="111">
        <f>InvTRA!K298</f>
        <v>1.927</v>
      </c>
      <c r="L298" s="110">
        <f t="shared" si="564"/>
        <v>83.827999999999989</v>
      </c>
      <c r="M298" s="110">
        <f t="shared" si="565"/>
        <v>0</v>
      </c>
      <c r="N298" s="10">
        <f t="shared" si="566"/>
        <v>83.827999999999989</v>
      </c>
      <c r="O298" s="113">
        <f t="shared" si="567"/>
        <v>0</v>
      </c>
      <c r="P298" s="186">
        <f t="shared" si="568"/>
        <v>81.243999999999986</v>
      </c>
      <c r="Q298" s="186">
        <f t="shared" si="569"/>
        <v>-86.411999999999992</v>
      </c>
      <c r="R298" s="124">
        <v>70</v>
      </c>
      <c r="S298" s="205">
        <f t="shared" si="602"/>
        <v>74.649299999999982</v>
      </c>
      <c r="T298" s="205">
        <f t="shared" si="603"/>
        <v>-68.339399999999983</v>
      </c>
      <c r="U298" s="166">
        <v>60</v>
      </c>
      <c r="V298" s="208">
        <f t="shared" ref="V298:V299" si="644">-MIN(S298:T298)/(0.9*(U298-4)/100*391.3)*10</f>
        <v>3.4652197193725423</v>
      </c>
      <c r="W298" s="208">
        <f t="shared" ref="W298:W299" si="645">MAX(S298:T298)/(0.9*(U298-4)/100*391.3)*10</f>
        <v>3.7851697029437883</v>
      </c>
      <c r="X298" s="3">
        <v>4.0199999999999996</v>
      </c>
      <c r="Y298" s="3">
        <v>6.03</v>
      </c>
      <c r="Z298" t="b">
        <f t="shared" ref="Z298:Z299" si="646">X298&gt;V298</f>
        <v>1</v>
      </c>
      <c r="AA298" t="b">
        <f t="shared" ref="AA298:AA299" si="647">Y298&gt;W298</f>
        <v>1</v>
      </c>
      <c r="AB298" t="b">
        <f t="shared" ref="AB298:AB299" si="648">Y298&gt;5.6</f>
        <v>1</v>
      </c>
      <c r="AC298" t="b">
        <f t="shared" ref="AC298:AC299" si="649">Y298&lt;X298+14</f>
        <v>1</v>
      </c>
      <c r="AD298" t="b">
        <f t="shared" ref="AD298:AD299" si="650">X298&gt;50*Y298/100</f>
        <v>1</v>
      </c>
      <c r="AE298" t="b">
        <f t="shared" ref="AE298:AE299" si="651">X298&gt;1/4*Y298</f>
        <v>1</v>
      </c>
      <c r="AF298" s="212">
        <v>-79.3</v>
      </c>
      <c r="AG298" s="212">
        <v>118.9</v>
      </c>
      <c r="AH298" s="212">
        <v>4.3</v>
      </c>
      <c r="AI298" s="212">
        <f>AH298-(R298+R299)/200</f>
        <v>3.8</v>
      </c>
      <c r="AJ298" s="22">
        <f>MAX(AG298-AF299,AG299-AF298)/AI298*1.2</f>
        <v>62.589473684210517</v>
      </c>
      <c r="AK298" s="211">
        <f>(P300-P301)/AH298</f>
        <v>9.6</v>
      </c>
      <c r="AL298" s="211">
        <f>AK298*AI298/2</f>
        <v>18.239999999999998</v>
      </c>
      <c r="AM298" s="26">
        <f>AJ298+AL298</f>
        <v>80.829473684210512</v>
      </c>
      <c r="AN298" s="211">
        <f>AM298/(0.9*(U298-4)/100*391.9*1)*10</f>
        <v>4.0922669009855586</v>
      </c>
      <c r="AO298" s="211">
        <f>AM298/(0.9*(U298-4)/100*391.9*2)*10</f>
        <v>2.0461334504927793</v>
      </c>
    </row>
    <row r="299" spans="1:41">
      <c r="A299" s="111">
        <f>InvTRA!A299</f>
        <v>3</v>
      </c>
      <c r="B299" s="111">
        <f>InvTRA!B299</f>
        <v>15</v>
      </c>
      <c r="C299" s="111">
        <f>InvTRA!C299</f>
        <v>16</v>
      </c>
      <c r="D299" s="111">
        <f>InvTRA!D299</f>
        <v>4</v>
      </c>
      <c r="E299" s="6" t="str">
        <f>InvTRA!E299</f>
        <v>Mdes</v>
      </c>
      <c r="F299" s="111">
        <f>InvTRA!F299</f>
        <v>-33.981999999999999</v>
      </c>
      <c r="G299" s="111">
        <f>InvTRA!G299</f>
        <v>-20.83</v>
      </c>
      <c r="H299" s="111">
        <f>InvTRA!H299</f>
        <v>-66.698999999999998</v>
      </c>
      <c r="I299" s="111">
        <f>InvTRA!I299</f>
        <v>0</v>
      </c>
      <c r="J299" s="111">
        <f>InvTRA!J299</f>
        <v>-1.002</v>
      </c>
      <c r="K299" s="111">
        <f>InvTRA!K299</f>
        <v>-1.5569999999999999</v>
      </c>
      <c r="L299" s="110">
        <f t="shared" si="564"/>
        <v>-67.700999999999993</v>
      </c>
      <c r="M299" s="110">
        <f t="shared" si="565"/>
        <v>0</v>
      </c>
      <c r="N299" s="10">
        <f t="shared" si="566"/>
        <v>-67.700999999999993</v>
      </c>
      <c r="O299" s="113">
        <f t="shared" si="567"/>
        <v>0</v>
      </c>
      <c r="P299" s="186">
        <f t="shared" si="568"/>
        <v>-88.530999999999992</v>
      </c>
      <c r="Q299" s="186">
        <f t="shared" si="569"/>
        <v>46.870999999999995</v>
      </c>
      <c r="R299" s="124">
        <v>30</v>
      </c>
      <c r="S299" s="205">
        <f t="shared" si="602"/>
        <v>-79.512699999999995</v>
      </c>
      <c r="T299" s="205">
        <f t="shared" si="603"/>
        <v>45.317599999999992</v>
      </c>
      <c r="U299" s="166">
        <v>60</v>
      </c>
      <c r="V299" s="208">
        <f t="shared" si="644"/>
        <v>4.0317734130026484</v>
      </c>
      <c r="W299" s="208">
        <f t="shared" si="645"/>
        <v>2.2978756201347559</v>
      </c>
      <c r="X299" s="3">
        <v>4.0199999999999996</v>
      </c>
      <c r="Y299" s="3">
        <v>6.03</v>
      </c>
      <c r="Z299" t="b">
        <f t="shared" si="646"/>
        <v>0</v>
      </c>
      <c r="AA299" t="b">
        <f t="shared" si="647"/>
        <v>1</v>
      </c>
      <c r="AB299" t="b">
        <f t="shared" si="648"/>
        <v>1</v>
      </c>
      <c r="AC299" t="b">
        <f t="shared" si="649"/>
        <v>1</v>
      </c>
      <c r="AD299" t="b">
        <f t="shared" si="650"/>
        <v>1</v>
      </c>
      <c r="AE299" t="b">
        <f t="shared" si="651"/>
        <v>1</v>
      </c>
      <c r="AF299" s="212">
        <v>-79.3</v>
      </c>
      <c r="AG299" s="212">
        <v>118.9</v>
      </c>
    </row>
    <row r="300" spans="1:41">
      <c r="A300" s="111">
        <f>InvTRA!A300</f>
        <v>3</v>
      </c>
      <c r="B300" s="111">
        <f>InvTRA!B300</f>
        <v>15</v>
      </c>
      <c r="C300" s="111">
        <f>InvTRA!C300</f>
        <v>16</v>
      </c>
      <c r="D300" s="111">
        <f>InvTRA!D300</f>
        <v>4</v>
      </c>
      <c r="E300" s="6" t="str">
        <f>InvTRA!E300</f>
        <v>Vsin</v>
      </c>
      <c r="F300" s="111">
        <f>InvTRA!F300</f>
        <v>24.738</v>
      </c>
      <c r="G300" s="111">
        <f>InvTRA!G300</f>
        <v>16.396999999999998</v>
      </c>
      <c r="H300" s="111">
        <f>InvTRA!H300</f>
        <v>-34.718000000000004</v>
      </c>
      <c r="I300" s="111">
        <f>InvTRA!I300</f>
        <v>0</v>
      </c>
      <c r="J300" s="111">
        <f>InvTRA!J300</f>
        <v>-0.52100000000000002</v>
      </c>
      <c r="K300" s="111">
        <f>InvTRA!K300</f>
        <v>-0.81</v>
      </c>
      <c r="L300" s="110">
        <f t="shared" si="564"/>
        <v>-35.239000000000004</v>
      </c>
      <c r="M300" s="110">
        <f t="shared" si="565"/>
        <v>0</v>
      </c>
      <c r="N300" s="10">
        <f t="shared" si="566"/>
        <v>-35.239000000000004</v>
      </c>
      <c r="O300" s="113">
        <f t="shared" si="567"/>
        <v>0</v>
      </c>
      <c r="P300" s="186">
        <f t="shared" si="568"/>
        <v>-18.842000000000006</v>
      </c>
      <c r="Q300" s="186">
        <f t="shared" si="569"/>
        <v>51.636000000000003</v>
      </c>
      <c r="R300"/>
      <c r="S300" s="205"/>
      <c r="T300" s="205"/>
      <c r="V300" s="165"/>
      <c r="W300" s="165"/>
    </row>
    <row r="301" spans="1:41">
      <c r="A301" s="111">
        <f>InvTRA!A301</f>
        <v>3</v>
      </c>
      <c r="B301" s="111">
        <f>InvTRA!B301</f>
        <v>15</v>
      </c>
      <c r="C301" s="111">
        <f>InvTRA!C301</f>
        <v>16</v>
      </c>
      <c r="D301" s="111">
        <f>InvTRA!D301</f>
        <v>4</v>
      </c>
      <c r="E301" s="6" t="str">
        <f>InvTRA!E301</f>
        <v>Vdes</v>
      </c>
      <c r="F301" s="111">
        <f>InvTRA!F301</f>
        <v>-39.460999999999999</v>
      </c>
      <c r="G301" s="111">
        <f>InvTRA!G301</f>
        <v>-24.882999999999999</v>
      </c>
      <c r="H301" s="111">
        <f>InvTRA!H301</f>
        <v>-34.718000000000004</v>
      </c>
      <c r="I301" s="111">
        <f>InvTRA!I301</f>
        <v>0</v>
      </c>
      <c r="J301" s="111">
        <f>InvTRA!J301</f>
        <v>-0.52100000000000002</v>
      </c>
      <c r="K301" s="111">
        <f>InvTRA!K301</f>
        <v>-0.81</v>
      </c>
      <c r="L301" s="110">
        <f t="shared" si="564"/>
        <v>-35.239000000000004</v>
      </c>
      <c r="M301" s="110">
        <f t="shared" si="565"/>
        <v>0</v>
      </c>
      <c r="N301" s="10">
        <f t="shared" si="566"/>
        <v>-35.239000000000004</v>
      </c>
      <c r="O301" s="113">
        <f t="shared" si="567"/>
        <v>0</v>
      </c>
      <c r="P301" s="186">
        <f t="shared" si="568"/>
        <v>-60.122</v>
      </c>
      <c r="Q301" s="186">
        <f t="shared" si="569"/>
        <v>10.356000000000005</v>
      </c>
      <c r="R301"/>
      <c r="S301" s="205"/>
      <c r="T301" s="205"/>
      <c r="V301" s="165"/>
      <c r="W301" s="165"/>
    </row>
    <row r="302" spans="1:41">
      <c r="A302" s="111">
        <f>InvTRA!A302</f>
        <v>3</v>
      </c>
      <c r="B302" s="111">
        <f>InvTRA!B302</f>
        <v>15</v>
      </c>
      <c r="C302" s="111">
        <f>InvTRA!C302</f>
        <v>16</v>
      </c>
      <c r="D302" s="111">
        <f>InvTRA!D302</f>
        <v>3</v>
      </c>
      <c r="E302" s="6" t="str">
        <f>InvTRA!E302</f>
        <v>Msin</v>
      </c>
      <c r="F302" s="111">
        <f>InvTRA!F302</f>
        <v>-5.8170000000000002</v>
      </c>
      <c r="G302" s="111">
        <f>InvTRA!G302</f>
        <v>-4.6689999999999996</v>
      </c>
      <c r="H302" s="111">
        <f>InvTRA!H302</f>
        <v>103.084</v>
      </c>
      <c r="I302" s="111">
        <f>InvTRA!I302</f>
        <v>0</v>
      </c>
      <c r="J302" s="111">
        <f>InvTRA!J302</f>
        <v>1.482</v>
      </c>
      <c r="K302" s="111">
        <f>InvTRA!K302</f>
        <v>2.3029999999999999</v>
      </c>
      <c r="L302" s="110">
        <f t="shared" si="564"/>
        <v>104.566</v>
      </c>
      <c r="M302" s="110">
        <f t="shared" si="565"/>
        <v>0</v>
      </c>
      <c r="N302" s="10">
        <f t="shared" si="566"/>
        <v>104.566</v>
      </c>
      <c r="O302" s="113">
        <f t="shared" si="567"/>
        <v>0</v>
      </c>
      <c r="P302" s="186">
        <f t="shared" si="568"/>
        <v>99.897000000000006</v>
      </c>
      <c r="Q302" s="186">
        <f t="shared" si="569"/>
        <v>-109.235</v>
      </c>
      <c r="R302" s="124">
        <v>70</v>
      </c>
      <c r="S302" s="205">
        <f t="shared" si="602"/>
        <v>90.496000000000009</v>
      </c>
      <c r="T302" s="205">
        <f t="shared" si="603"/>
        <v>-87.765299999999996</v>
      </c>
      <c r="U302" s="166">
        <v>60</v>
      </c>
      <c r="V302" s="208">
        <f t="shared" ref="V302:V303" si="652">-MIN(S302:T302)/(0.9*(U302-4)/100*391.3)*10</f>
        <v>4.4502300025555837</v>
      </c>
      <c r="W302" s="208">
        <f t="shared" ref="W302:W303" si="653">MAX(S302:T302)/(0.9*(U302-4)/100*391.3)*10</f>
        <v>4.5886929607859841</v>
      </c>
      <c r="X302" s="3">
        <v>6.03</v>
      </c>
      <c r="Y302" s="3">
        <v>6.03</v>
      </c>
      <c r="Z302" t="b">
        <f t="shared" ref="Z302:Z303" si="654">X302&gt;V302</f>
        <v>1</v>
      </c>
      <c r="AA302" t="b">
        <f t="shared" ref="AA302:AA303" si="655">Y302&gt;W302</f>
        <v>1</v>
      </c>
      <c r="AB302" t="b">
        <f t="shared" ref="AB302:AB303" si="656">Y302&gt;5.6</f>
        <v>1</v>
      </c>
      <c r="AC302" t="b">
        <f t="shared" ref="AC302:AC303" si="657">Y302&lt;X302+14</f>
        <v>1</v>
      </c>
      <c r="AD302" t="b">
        <f t="shared" ref="AD302:AD303" si="658">X302&gt;50*Y302/100</f>
        <v>1</v>
      </c>
      <c r="AE302" t="b">
        <f t="shared" ref="AE302:AE303" si="659">X302&gt;1/4*Y302</f>
        <v>1</v>
      </c>
      <c r="AF302" s="212">
        <v>-118.9</v>
      </c>
      <c r="AG302" s="212">
        <v>118.9</v>
      </c>
      <c r="AH302" s="212">
        <v>4.3</v>
      </c>
      <c r="AI302" s="212">
        <f>AH302-(R302+R303)/200</f>
        <v>3.8</v>
      </c>
      <c r="AJ302" s="22">
        <f>MAX(AG302-AF303,AG303-AF302)/AI302*1.2</f>
        <v>75.094736842105277</v>
      </c>
      <c r="AK302" s="211">
        <f>(P304-P305)/AH302</f>
        <v>9.6000000000000014</v>
      </c>
      <c r="AL302" s="211">
        <f>AK302*AI302/2</f>
        <v>18.240000000000002</v>
      </c>
      <c r="AM302" s="26">
        <f>AJ302+AL302</f>
        <v>93.334736842105286</v>
      </c>
      <c r="AN302" s="211">
        <f>AM302/(0.9*(U302-4)/100*391.9*1)*10</f>
        <v>4.7253883624601194</v>
      </c>
      <c r="AO302" s="211">
        <f>AM302/(0.9*(U302-4)/100*391.9*2)*10</f>
        <v>2.3626941812300597</v>
      </c>
    </row>
    <row r="303" spans="1:41">
      <c r="A303" s="111">
        <f>InvTRA!A303</f>
        <v>3</v>
      </c>
      <c r="B303" s="111">
        <f>InvTRA!B303</f>
        <v>15</v>
      </c>
      <c r="C303" s="111">
        <f>InvTRA!C303</f>
        <v>16</v>
      </c>
      <c r="D303" s="111">
        <f>InvTRA!D303</f>
        <v>3</v>
      </c>
      <c r="E303" s="6" t="str">
        <f>InvTRA!E303</f>
        <v>Mdes</v>
      </c>
      <c r="F303" s="111">
        <f>InvTRA!F303</f>
        <v>-31.359000000000002</v>
      </c>
      <c r="G303" s="111">
        <f>InvTRA!G303</f>
        <v>-19.285</v>
      </c>
      <c r="H303" s="111">
        <f>InvTRA!H303</f>
        <v>-83.861999999999995</v>
      </c>
      <c r="I303" s="111">
        <f>InvTRA!I303</f>
        <v>0</v>
      </c>
      <c r="J303" s="111">
        <f>InvTRA!J303</f>
        <v>-1.206</v>
      </c>
      <c r="K303" s="111">
        <f>InvTRA!K303</f>
        <v>-1.8740000000000001</v>
      </c>
      <c r="L303" s="110">
        <f t="shared" si="564"/>
        <v>-85.067999999999998</v>
      </c>
      <c r="M303" s="110">
        <f t="shared" si="565"/>
        <v>0</v>
      </c>
      <c r="N303" s="10">
        <f t="shared" si="566"/>
        <v>-85.067999999999998</v>
      </c>
      <c r="O303" s="113">
        <f t="shared" si="567"/>
        <v>0</v>
      </c>
      <c r="P303" s="186">
        <f t="shared" si="568"/>
        <v>-104.35299999999999</v>
      </c>
      <c r="Q303" s="186">
        <f t="shared" si="569"/>
        <v>65.783000000000001</v>
      </c>
      <c r="R303" s="124">
        <v>30</v>
      </c>
      <c r="S303" s="205">
        <f t="shared" si="602"/>
        <v>-94.131999999999991</v>
      </c>
      <c r="T303" s="205">
        <f t="shared" si="603"/>
        <v>62.773700000000005</v>
      </c>
      <c r="U303" s="166">
        <v>60</v>
      </c>
      <c r="V303" s="208">
        <f t="shared" si="652"/>
        <v>4.7730600886747059</v>
      </c>
      <c r="W303" s="208">
        <f t="shared" si="653"/>
        <v>3.1830051639021741</v>
      </c>
      <c r="X303" s="3">
        <v>6.03</v>
      </c>
      <c r="Y303" s="3">
        <v>6.03</v>
      </c>
      <c r="Z303" t="b">
        <f t="shared" si="654"/>
        <v>1</v>
      </c>
      <c r="AA303" t="b">
        <f t="shared" si="655"/>
        <v>1</v>
      </c>
      <c r="AB303" t="b">
        <f t="shared" si="656"/>
        <v>1</v>
      </c>
      <c r="AC303" t="b">
        <f t="shared" si="657"/>
        <v>1</v>
      </c>
      <c r="AD303" t="b">
        <f t="shared" si="658"/>
        <v>1</v>
      </c>
      <c r="AE303" t="b">
        <f t="shared" si="659"/>
        <v>1</v>
      </c>
      <c r="AF303" s="212">
        <v>-118.9</v>
      </c>
      <c r="AG303" s="212">
        <v>118.9</v>
      </c>
    </row>
    <row r="304" spans="1:41">
      <c r="A304" s="111">
        <f>InvTRA!A304</f>
        <v>3</v>
      </c>
      <c r="B304" s="111">
        <f>InvTRA!B304</f>
        <v>15</v>
      </c>
      <c r="C304" s="111">
        <f>InvTRA!C304</f>
        <v>16</v>
      </c>
      <c r="D304" s="111">
        <f>InvTRA!D304</f>
        <v>3</v>
      </c>
      <c r="E304" s="6" t="str">
        <f>InvTRA!E304</f>
        <v>Vsin</v>
      </c>
      <c r="F304" s="111">
        <f>InvTRA!F304</f>
        <v>26.158999999999999</v>
      </c>
      <c r="G304" s="111">
        <f>InvTRA!G304</f>
        <v>17.241</v>
      </c>
      <c r="H304" s="111">
        <f>InvTRA!H304</f>
        <v>-43.475999999999999</v>
      </c>
      <c r="I304" s="111">
        <f>InvTRA!I304</f>
        <v>0</v>
      </c>
      <c r="J304" s="111">
        <f>InvTRA!J304</f>
        <v>-0.625</v>
      </c>
      <c r="K304" s="111">
        <f>InvTRA!K304</f>
        <v>-0.97099999999999997</v>
      </c>
      <c r="L304" s="110">
        <f t="shared" si="564"/>
        <v>-44.100999999999999</v>
      </c>
      <c r="M304" s="110">
        <f t="shared" si="565"/>
        <v>0</v>
      </c>
      <c r="N304" s="10">
        <f t="shared" si="566"/>
        <v>-44.100999999999999</v>
      </c>
      <c r="O304" s="113">
        <f t="shared" si="567"/>
        <v>0</v>
      </c>
      <c r="P304" s="186">
        <f t="shared" si="568"/>
        <v>-26.86</v>
      </c>
      <c r="Q304" s="186">
        <f t="shared" si="569"/>
        <v>61.341999999999999</v>
      </c>
      <c r="R304"/>
      <c r="S304" s="205"/>
      <c r="T304" s="205"/>
      <c r="V304" s="165"/>
      <c r="W304" s="165"/>
    </row>
    <row r="305" spans="1:41">
      <c r="A305" s="111">
        <f>InvTRA!A305</f>
        <v>3</v>
      </c>
      <c r="B305" s="111">
        <f>InvTRA!B305</f>
        <v>15</v>
      </c>
      <c r="C305" s="111">
        <f>InvTRA!C305</f>
        <v>16</v>
      </c>
      <c r="D305" s="111">
        <f>InvTRA!D305</f>
        <v>3</v>
      </c>
      <c r="E305" s="6" t="str">
        <f>InvTRA!E305</f>
        <v>Vdes</v>
      </c>
      <c r="F305" s="111">
        <f>InvTRA!F305</f>
        <v>-38.04</v>
      </c>
      <c r="G305" s="111">
        <f>InvTRA!G305</f>
        <v>-24.039000000000001</v>
      </c>
      <c r="H305" s="111">
        <f>InvTRA!H305</f>
        <v>-43.475999999999999</v>
      </c>
      <c r="I305" s="111">
        <f>InvTRA!I305</f>
        <v>0</v>
      </c>
      <c r="J305" s="111">
        <f>InvTRA!J305</f>
        <v>-0.625</v>
      </c>
      <c r="K305" s="111">
        <f>InvTRA!K305</f>
        <v>-0.97099999999999997</v>
      </c>
      <c r="L305" s="110">
        <f t="shared" si="564"/>
        <v>-44.100999999999999</v>
      </c>
      <c r="M305" s="110">
        <f t="shared" si="565"/>
        <v>0</v>
      </c>
      <c r="N305" s="10">
        <f t="shared" si="566"/>
        <v>-44.100999999999999</v>
      </c>
      <c r="O305" s="113">
        <f t="shared" si="567"/>
        <v>0</v>
      </c>
      <c r="P305" s="186">
        <f t="shared" si="568"/>
        <v>-68.14</v>
      </c>
      <c r="Q305" s="186">
        <f t="shared" si="569"/>
        <v>20.061999999999998</v>
      </c>
      <c r="R305"/>
      <c r="S305" s="205"/>
      <c r="T305" s="205"/>
      <c r="V305" s="165"/>
      <c r="W305" s="165"/>
    </row>
    <row r="306" spans="1:41">
      <c r="A306" s="111">
        <f>InvTRA!A306</f>
        <v>3</v>
      </c>
      <c r="B306" s="111">
        <f>InvTRA!B306</f>
        <v>15</v>
      </c>
      <c r="C306" s="111">
        <f>InvTRA!C306</f>
        <v>16</v>
      </c>
      <c r="D306" s="111">
        <f>InvTRA!D306</f>
        <v>2</v>
      </c>
      <c r="E306" s="6" t="str">
        <f>InvTRA!E306</f>
        <v>Msin</v>
      </c>
      <c r="F306" s="111">
        <f>InvTRA!F306</f>
        <v>-11.746</v>
      </c>
      <c r="G306" s="111">
        <f>InvTRA!G306</f>
        <v>-8.1969999999999992</v>
      </c>
      <c r="H306" s="111">
        <f>InvTRA!H306</f>
        <v>119.964</v>
      </c>
      <c r="I306" s="111">
        <f>InvTRA!I306</f>
        <v>0</v>
      </c>
      <c r="J306" s="111">
        <f>InvTRA!J306</f>
        <v>1.6459999999999999</v>
      </c>
      <c r="K306" s="111">
        <f>InvTRA!K306</f>
        <v>2.5579999999999998</v>
      </c>
      <c r="L306" s="110">
        <f t="shared" si="564"/>
        <v>121.61</v>
      </c>
      <c r="M306" s="110">
        <f t="shared" si="565"/>
        <v>0</v>
      </c>
      <c r="N306" s="10">
        <f t="shared" si="566"/>
        <v>121.61</v>
      </c>
      <c r="O306" s="113">
        <f t="shared" si="567"/>
        <v>0</v>
      </c>
      <c r="P306" s="186">
        <f t="shared" si="568"/>
        <v>113.413</v>
      </c>
      <c r="Q306" s="186">
        <f t="shared" si="569"/>
        <v>-129.80699999999999</v>
      </c>
      <c r="R306" s="124">
        <v>70</v>
      </c>
      <c r="S306" s="205">
        <f t="shared" si="602"/>
        <v>101.93825</v>
      </c>
      <c r="T306" s="205">
        <f t="shared" si="603"/>
        <v>-105.24154999999999</v>
      </c>
      <c r="U306" s="166">
        <v>60</v>
      </c>
      <c r="V306" s="208">
        <f t="shared" ref="V306:V307" si="660">-MIN(S306:T306)/(0.9*(U306-4)/100*391.3)*10</f>
        <v>5.3363812728430657</v>
      </c>
      <c r="W306" s="208">
        <f t="shared" ref="W306:W307" si="661">MAX(S306:T306)/(0.9*(U306-4)/100*391.3)*10</f>
        <v>5.1688840413923467</v>
      </c>
      <c r="X306" s="3">
        <v>6.03</v>
      </c>
      <c r="Y306" s="3">
        <v>6.03</v>
      </c>
      <c r="Z306" t="b">
        <f t="shared" ref="Z306:Z307" si="662">X306&gt;V306</f>
        <v>1</v>
      </c>
      <c r="AA306" t="b">
        <f t="shared" ref="AA306:AA307" si="663">Y306&gt;W306</f>
        <v>1</v>
      </c>
      <c r="AB306" t="b">
        <f t="shared" ref="AB306:AB307" si="664">Y306&gt;5.6</f>
        <v>1</v>
      </c>
      <c r="AC306" t="b">
        <f t="shared" ref="AC306:AC307" si="665">Y306&lt;X306+14</f>
        <v>1</v>
      </c>
      <c r="AD306" t="b">
        <f t="shared" ref="AD306:AD307" si="666">X306&gt;50*Y306/100</f>
        <v>1</v>
      </c>
      <c r="AE306" t="b">
        <f t="shared" ref="AE306:AE307" si="667">X306&gt;1/4*Y306</f>
        <v>1</v>
      </c>
      <c r="AF306" s="212">
        <v>-118.9</v>
      </c>
      <c r="AG306" s="212">
        <v>118.9</v>
      </c>
      <c r="AH306" s="212">
        <v>4.3</v>
      </c>
      <c r="AI306" s="212">
        <f>AH306-(R306+R307)/200</f>
        <v>3.8</v>
      </c>
      <c r="AJ306" s="22">
        <f>MAX(AG306-AF307,AG307-AF306)/AI306*1.2</f>
        <v>75.094736842105277</v>
      </c>
      <c r="AK306" s="211">
        <f>(P308-P309)/AH306</f>
        <v>9.6</v>
      </c>
      <c r="AL306" s="211">
        <f>AK306*AI306/2</f>
        <v>18.239999999999998</v>
      </c>
      <c r="AM306" s="26">
        <f>AJ306+AL306</f>
        <v>93.334736842105272</v>
      </c>
      <c r="AN306" s="211">
        <f>AM306/(0.9*(U306-4)/100*391.9*1)*10</f>
        <v>4.7253883624601194</v>
      </c>
      <c r="AO306" s="211">
        <f>AM306/(0.9*(U306-4)/100*391.9*2)*10</f>
        <v>2.3626941812300597</v>
      </c>
    </row>
    <row r="307" spans="1:41">
      <c r="A307" s="111">
        <f>InvTRA!A307</f>
        <v>3</v>
      </c>
      <c r="B307" s="111">
        <f>InvTRA!B307</f>
        <v>15</v>
      </c>
      <c r="C307" s="111">
        <f>InvTRA!C307</f>
        <v>16</v>
      </c>
      <c r="D307" s="111">
        <f>InvTRA!D307</f>
        <v>2</v>
      </c>
      <c r="E307" s="6" t="str">
        <f>InvTRA!E307</f>
        <v>Mdes</v>
      </c>
      <c r="F307" s="111">
        <f>InvTRA!F307</f>
        <v>-26.710999999999999</v>
      </c>
      <c r="G307" s="111">
        <f>InvTRA!G307</f>
        <v>-16.533999999999999</v>
      </c>
      <c r="H307" s="111">
        <f>InvTRA!H307</f>
        <v>-98.430999999999997</v>
      </c>
      <c r="I307" s="111">
        <f>InvTRA!I307</f>
        <v>0</v>
      </c>
      <c r="J307" s="111">
        <f>InvTRA!J307</f>
        <v>-1.35</v>
      </c>
      <c r="K307" s="111">
        <f>InvTRA!K307</f>
        <v>-2.0979999999999999</v>
      </c>
      <c r="L307" s="110">
        <f t="shared" si="564"/>
        <v>-99.780999999999992</v>
      </c>
      <c r="M307" s="110">
        <f t="shared" si="565"/>
        <v>0</v>
      </c>
      <c r="N307" s="10">
        <f t="shared" si="566"/>
        <v>-99.780999999999992</v>
      </c>
      <c r="O307" s="113">
        <f t="shared" si="567"/>
        <v>0</v>
      </c>
      <c r="P307" s="186">
        <f t="shared" si="568"/>
        <v>-116.315</v>
      </c>
      <c r="Q307" s="186">
        <f t="shared" si="569"/>
        <v>83.246999999999986</v>
      </c>
      <c r="R307" s="124">
        <v>30</v>
      </c>
      <c r="S307" s="205">
        <f t="shared" si="602"/>
        <v>-105.20525000000001</v>
      </c>
      <c r="T307" s="205">
        <f t="shared" si="603"/>
        <v>78.910949999999985</v>
      </c>
      <c r="U307" s="166">
        <v>60</v>
      </c>
      <c r="V307" s="208">
        <f t="shared" si="660"/>
        <v>5.3345406439260259</v>
      </c>
      <c r="W307" s="208">
        <f t="shared" si="661"/>
        <v>4.0012610589853104</v>
      </c>
      <c r="X307" s="3">
        <v>6.03</v>
      </c>
      <c r="Y307" s="3">
        <v>6.03</v>
      </c>
      <c r="Z307" t="b">
        <f t="shared" si="662"/>
        <v>1</v>
      </c>
      <c r="AA307" t="b">
        <f t="shared" si="663"/>
        <v>1</v>
      </c>
      <c r="AB307" t="b">
        <f t="shared" si="664"/>
        <v>1</v>
      </c>
      <c r="AC307" t="b">
        <f t="shared" si="665"/>
        <v>1</v>
      </c>
      <c r="AD307" t="b">
        <f t="shared" si="666"/>
        <v>1</v>
      </c>
      <c r="AE307" t="b">
        <f t="shared" si="667"/>
        <v>1</v>
      </c>
      <c r="AF307" s="212">
        <v>-118.9</v>
      </c>
      <c r="AG307" s="212">
        <v>118.9</v>
      </c>
    </row>
    <row r="308" spans="1:41">
      <c r="A308" s="111">
        <f>InvTRA!A308</f>
        <v>3</v>
      </c>
      <c r="B308" s="111">
        <f>InvTRA!B308</f>
        <v>15</v>
      </c>
      <c r="C308" s="111">
        <f>InvTRA!C308</f>
        <v>16</v>
      </c>
      <c r="D308" s="111">
        <f>InvTRA!D308</f>
        <v>2</v>
      </c>
      <c r="E308" s="6" t="str">
        <f>InvTRA!E308</f>
        <v>Vsin</v>
      </c>
      <c r="F308" s="111">
        <f>InvTRA!F308</f>
        <v>28.619</v>
      </c>
      <c r="G308" s="111">
        <f>InvTRA!G308</f>
        <v>18.701000000000001</v>
      </c>
      <c r="H308" s="111">
        <f>InvTRA!H308</f>
        <v>-50.789000000000001</v>
      </c>
      <c r="I308" s="111">
        <f>InvTRA!I308</f>
        <v>0</v>
      </c>
      <c r="J308" s="111">
        <f>InvTRA!J308</f>
        <v>-0.69699999999999995</v>
      </c>
      <c r="K308" s="111">
        <f>InvTRA!K308</f>
        <v>-1.083</v>
      </c>
      <c r="L308" s="110">
        <f t="shared" si="564"/>
        <v>-51.486000000000004</v>
      </c>
      <c r="M308" s="110">
        <f t="shared" si="565"/>
        <v>0</v>
      </c>
      <c r="N308" s="10">
        <f t="shared" si="566"/>
        <v>-51.486000000000004</v>
      </c>
      <c r="O308" s="113">
        <f t="shared" si="567"/>
        <v>0</v>
      </c>
      <c r="P308" s="186">
        <f t="shared" si="568"/>
        <v>-32.785000000000004</v>
      </c>
      <c r="Q308" s="186">
        <f t="shared" si="569"/>
        <v>70.187000000000012</v>
      </c>
      <c r="R308"/>
      <c r="S308" s="205"/>
      <c r="T308" s="205"/>
      <c r="V308" s="165"/>
      <c r="W308" s="165"/>
    </row>
    <row r="309" spans="1:41">
      <c r="A309" s="111">
        <f>InvTRA!A309</f>
        <v>3</v>
      </c>
      <c r="B309" s="111">
        <f>InvTRA!B309</f>
        <v>15</v>
      </c>
      <c r="C309" s="111">
        <f>InvTRA!C309</f>
        <v>16</v>
      </c>
      <c r="D309" s="111">
        <f>InvTRA!D309</f>
        <v>2</v>
      </c>
      <c r="E309" s="6" t="str">
        <f>InvTRA!E309</f>
        <v>Vdes</v>
      </c>
      <c r="F309" s="111">
        <f>InvTRA!F309</f>
        <v>-35.58</v>
      </c>
      <c r="G309" s="111">
        <f>InvTRA!G309</f>
        <v>-22.579000000000001</v>
      </c>
      <c r="H309" s="111">
        <f>InvTRA!H309</f>
        <v>-50.789000000000001</v>
      </c>
      <c r="I309" s="111">
        <f>InvTRA!I309</f>
        <v>0</v>
      </c>
      <c r="J309" s="111">
        <f>InvTRA!J309</f>
        <v>-0.69699999999999995</v>
      </c>
      <c r="K309" s="111">
        <f>InvTRA!K309</f>
        <v>-1.083</v>
      </c>
      <c r="L309" s="110">
        <f t="shared" si="564"/>
        <v>-51.486000000000004</v>
      </c>
      <c r="M309" s="110">
        <f t="shared" si="565"/>
        <v>0</v>
      </c>
      <c r="N309" s="10">
        <f t="shared" si="566"/>
        <v>-51.486000000000004</v>
      </c>
      <c r="O309" s="113">
        <f t="shared" si="567"/>
        <v>0</v>
      </c>
      <c r="P309" s="186">
        <f t="shared" si="568"/>
        <v>-74.064999999999998</v>
      </c>
      <c r="Q309" s="186">
        <f t="shared" si="569"/>
        <v>28.907000000000004</v>
      </c>
      <c r="R309"/>
      <c r="S309" s="205"/>
      <c r="T309" s="205"/>
      <c r="V309" s="165"/>
      <c r="W309" s="165"/>
    </row>
    <row r="310" spans="1:41">
      <c r="A310" s="111">
        <f>InvTRA!A310</f>
        <v>3</v>
      </c>
      <c r="B310" s="111">
        <f>InvTRA!B310</f>
        <v>15</v>
      </c>
      <c r="C310" s="111">
        <f>InvTRA!C310</f>
        <v>16</v>
      </c>
      <c r="D310" s="111">
        <f>InvTRA!D310</f>
        <v>1</v>
      </c>
      <c r="E310" s="6" t="str">
        <f>InvTRA!E310</f>
        <v>Msin</v>
      </c>
      <c r="F310" s="111">
        <f>InvTRA!F310</f>
        <v>-21.347999999999999</v>
      </c>
      <c r="G310" s="111">
        <f>InvTRA!G310</f>
        <v>-13.928000000000001</v>
      </c>
      <c r="H310" s="111">
        <f>InvTRA!H310</f>
        <v>126.846</v>
      </c>
      <c r="I310" s="111">
        <f>InvTRA!I310</f>
        <v>0</v>
      </c>
      <c r="J310" s="111">
        <f>InvTRA!J310</f>
        <v>1.673</v>
      </c>
      <c r="K310" s="111">
        <f>InvTRA!K310</f>
        <v>2.6</v>
      </c>
      <c r="L310" s="110">
        <f t="shared" si="564"/>
        <v>128.51900000000001</v>
      </c>
      <c r="M310" s="110">
        <f t="shared" si="565"/>
        <v>0</v>
      </c>
      <c r="N310" s="10">
        <f t="shared" si="566"/>
        <v>128.51900000000001</v>
      </c>
      <c r="O310" s="113">
        <f t="shared" si="567"/>
        <v>0</v>
      </c>
      <c r="P310" s="186">
        <f t="shared" si="568"/>
        <v>114.59100000000001</v>
      </c>
      <c r="Q310" s="186">
        <f t="shared" si="569"/>
        <v>-142.447</v>
      </c>
      <c r="R310" s="124">
        <v>70</v>
      </c>
      <c r="S310" s="205">
        <f t="shared" si="602"/>
        <v>103.40010000000001</v>
      </c>
      <c r="T310" s="205">
        <f t="shared" si="603"/>
        <v>-116.4098</v>
      </c>
      <c r="U310" s="166">
        <v>60</v>
      </c>
      <c r="V310" s="208">
        <f t="shared" ref="V310:V311" si="668">-MIN(S310:T310)/(0.9*(U310-4)/100*391.3)*10</f>
        <v>5.9026789010177714</v>
      </c>
      <c r="W310" s="113">
        <f t="shared" ref="W310:W311" si="669">MAX(S310:T310)/(0.9*(U310-4)/100*391.3)*10</f>
        <v>5.2430086524770916</v>
      </c>
      <c r="X310" s="3">
        <v>6.03</v>
      </c>
      <c r="Y310" s="3">
        <v>6.03</v>
      </c>
      <c r="Z310" t="b">
        <f t="shared" ref="Z310:Z311" si="670">X310&gt;V310</f>
        <v>1</v>
      </c>
      <c r="AA310" t="b">
        <f t="shared" ref="AA310:AA311" si="671">Y310&gt;W310</f>
        <v>1</v>
      </c>
      <c r="AB310" t="b">
        <f t="shared" ref="AB310:AB311" si="672">Y310&gt;5.6</f>
        <v>1</v>
      </c>
      <c r="AC310" t="b">
        <f t="shared" ref="AC310:AC311" si="673">Y310&lt;X310+14</f>
        <v>1</v>
      </c>
      <c r="AD310" t="b">
        <f t="shared" ref="AD310:AD311" si="674">X310&gt;50*Y310/100</f>
        <v>1</v>
      </c>
      <c r="AE310" t="b">
        <f t="shared" ref="AE310:AE311" si="675">X310&gt;1/4*Y310</f>
        <v>1</v>
      </c>
      <c r="AF310" s="212">
        <v>-118.9</v>
      </c>
      <c r="AG310" s="212">
        <v>118.9</v>
      </c>
      <c r="AH310" s="212">
        <v>4.3</v>
      </c>
      <c r="AI310" s="212">
        <f>AH310-(R310+R311)/200</f>
        <v>3.8</v>
      </c>
      <c r="AJ310" s="22">
        <f>MAX(AG310-AF311,AG311-AF310)/AI310*1.2</f>
        <v>75.094736842105277</v>
      </c>
      <c r="AK310" s="211">
        <f>(P312-P313)/AH310</f>
        <v>9.6000000000000014</v>
      </c>
      <c r="AL310" s="211">
        <f>AK310*AI310/2</f>
        <v>18.240000000000002</v>
      </c>
      <c r="AM310" s="26">
        <f>AJ310+AL310</f>
        <v>93.334736842105286</v>
      </c>
      <c r="AN310" s="211">
        <f>AM310/(0.9*(U310-4)/100*391.9*1)*10</f>
        <v>4.7253883624601194</v>
      </c>
      <c r="AO310" s="211">
        <f>AM310/(0.9*(U310-4)/100*391.9*2)*10</f>
        <v>2.3626941812300597</v>
      </c>
    </row>
    <row r="311" spans="1:41">
      <c r="A311" s="111">
        <f>InvTRA!A311</f>
        <v>3</v>
      </c>
      <c r="B311" s="111">
        <f>InvTRA!B311</f>
        <v>15</v>
      </c>
      <c r="C311" s="111">
        <f>InvTRA!C311</f>
        <v>16</v>
      </c>
      <c r="D311" s="111">
        <f>InvTRA!D311</f>
        <v>1</v>
      </c>
      <c r="E311" s="6" t="str">
        <f>InvTRA!E311</f>
        <v>Mdes</v>
      </c>
      <c r="F311" s="111">
        <f>InvTRA!F311</f>
        <v>-18.350000000000001</v>
      </c>
      <c r="G311" s="111">
        <f>InvTRA!G311</f>
        <v>-11.484</v>
      </c>
      <c r="H311" s="111">
        <f>InvTRA!H311</f>
        <v>-98.864000000000004</v>
      </c>
      <c r="I311" s="111">
        <f>InvTRA!I311</f>
        <v>0</v>
      </c>
      <c r="J311" s="111">
        <f>InvTRA!J311</f>
        <v>-1.306</v>
      </c>
      <c r="K311" s="111">
        <f>InvTRA!K311</f>
        <v>-2.0289999999999999</v>
      </c>
      <c r="L311" s="110">
        <f t="shared" si="564"/>
        <v>-100.17</v>
      </c>
      <c r="M311" s="110">
        <f t="shared" si="565"/>
        <v>0</v>
      </c>
      <c r="N311" s="10">
        <f t="shared" si="566"/>
        <v>-100.17</v>
      </c>
      <c r="O311" s="113">
        <f t="shared" si="567"/>
        <v>0</v>
      </c>
      <c r="P311" s="186">
        <f t="shared" si="568"/>
        <v>-111.654</v>
      </c>
      <c r="Q311" s="186">
        <f t="shared" si="569"/>
        <v>88.686000000000007</v>
      </c>
      <c r="R311" s="124">
        <v>30</v>
      </c>
      <c r="S311" s="205">
        <f t="shared" si="602"/>
        <v>-100.66589999999999</v>
      </c>
      <c r="T311" s="205">
        <f t="shared" si="603"/>
        <v>83.719200000000001</v>
      </c>
      <c r="U311" s="166">
        <v>60</v>
      </c>
      <c r="V311" s="208">
        <f t="shared" si="668"/>
        <v>5.1043682231389864</v>
      </c>
      <c r="W311" s="113">
        <f t="shared" si="669"/>
        <v>4.2450683314470687</v>
      </c>
      <c r="X311" s="3">
        <v>6.03</v>
      </c>
      <c r="Y311" s="3">
        <v>6.03</v>
      </c>
      <c r="Z311" t="b">
        <f t="shared" si="670"/>
        <v>1</v>
      </c>
      <c r="AA311" t="b">
        <f t="shared" si="671"/>
        <v>1</v>
      </c>
      <c r="AB311" t="b">
        <f t="shared" si="672"/>
        <v>1</v>
      </c>
      <c r="AC311" t="b">
        <f t="shared" si="673"/>
        <v>1</v>
      </c>
      <c r="AD311" t="b">
        <f t="shared" si="674"/>
        <v>1</v>
      </c>
      <c r="AE311" t="b">
        <f t="shared" si="675"/>
        <v>1</v>
      </c>
      <c r="AF311" s="212">
        <v>-118.9</v>
      </c>
      <c r="AG311" s="212">
        <v>118.9</v>
      </c>
    </row>
    <row r="312" spans="1:41">
      <c r="A312" s="111">
        <f>InvTRA!A312</f>
        <v>3</v>
      </c>
      <c r="B312" s="111">
        <f>InvTRA!B312</f>
        <v>15</v>
      </c>
      <c r="C312" s="111">
        <f>InvTRA!C312</f>
        <v>16</v>
      </c>
      <c r="D312" s="111">
        <f>InvTRA!D312</f>
        <v>1</v>
      </c>
      <c r="E312" s="6" t="str">
        <f>InvTRA!E312</f>
        <v>Vsin</v>
      </c>
      <c r="F312" s="111">
        <f>InvTRA!F312</f>
        <v>32.796999999999997</v>
      </c>
      <c r="G312" s="111">
        <f>InvTRA!G312</f>
        <v>21.209</v>
      </c>
      <c r="H312" s="111">
        <f>InvTRA!H312</f>
        <v>-52.49</v>
      </c>
      <c r="I312" s="111">
        <f>InvTRA!I312</f>
        <v>0</v>
      </c>
      <c r="J312" s="111">
        <f>InvTRA!J312</f>
        <v>-0.69299999999999995</v>
      </c>
      <c r="K312" s="111">
        <f>InvTRA!K312</f>
        <v>-1.0760000000000001</v>
      </c>
      <c r="L312" s="110">
        <f t="shared" si="564"/>
        <v>-53.183</v>
      </c>
      <c r="M312" s="110">
        <f t="shared" si="565"/>
        <v>0</v>
      </c>
      <c r="N312" s="10">
        <f t="shared" si="566"/>
        <v>-53.183</v>
      </c>
      <c r="O312" s="113">
        <f t="shared" si="567"/>
        <v>0</v>
      </c>
      <c r="P312" s="186">
        <f t="shared" si="568"/>
        <v>-31.974</v>
      </c>
      <c r="Q312" s="186">
        <f t="shared" si="569"/>
        <v>74.391999999999996</v>
      </c>
      <c r="R312"/>
      <c r="S312" s="165"/>
      <c r="T312" s="165"/>
      <c r="V312" s="113"/>
      <c r="W312" s="113"/>
    </row>
    <row r="313" spans="1:41">
      <c r="A313" s="111">
        <f>InvTRA!A313</f>
        <v>3</v>
      </c>
      <c r="B313" s="111">
        <f>InvTRA!B313</f>
        <v>15</v>
      </c>
      <c r="C313" s="111">
        <f>InvTRA!C313</f>
        <v>16</v>
      </c>
      <c r="D313" s="111">
        <f>InvTRA!D313</f>
        <v>1</v>
      </c>
      <c r="E313" s="6" t="str">
        <f>InvTRA!E313</f>
        <v>Vdes</v>
      </c>
      <c r="F313" s="111">
        <f>InvTRA!F313</f>
        <v>-31.402000000000001</v>
      </c>
      <c r="G313" s="111">
        <f>InvTRA!G313</f>
        <v>-20.071000000000002</v>
      </c>
      <c r="H313" s="111">
        <f>InvTRA!H313</f>
        <v>-52.49</v>
      </c>
      <c r="I313" s="111">
        <f>InvTRA!I313</f>
        <v>0</v>
      </c>
      <c r="J313" s="111">
        <f>InvTRA!J313</f>
        <v>-0.69299999999999995</v>
      </c>
      <c r="K313" s="111">
        <f>InvTRA!K313</f>
        <v>-1.0760000000000001</v>
      </c>
      <c r="L313" s="110">
        <f t="shared" si="564"/>
        <v>-53.183</v>
      </c>
      <c r="M313" s="110">
        <f t="shared" si="565"/>
        <v>0</v>
      </c>
      <c r="N313" s="10">
        <f t="shared" si="566"/>
        <v>-53.183</v>
      </c>
      <c r="O313" s="113">
        <f t="shared" si="567"/>
        <v>0</v>
      </c>
      <c r="P313" s="186">
        <f t="shared" si="568"/>
        <v>-73.254000000000005</v>
      </c>
      <c r="Q313" s="186">
        <f t="shared" si="569"/>
        <v>33.111999999999995</v>
      </c>
      <c r="R313"/>
      <c r="S313" s="165"/>
      <c r="T313" s="165"/>
      <c r="V313" s="113"/>
      <c r="W313" s="113"/>
    </row>
    <row r="314" spans="1:41">
      <c r="A314" s="111">
        <f>InvTRA!A314</f>
        <v>4</v>
      </c>
      <c r="B314" s="111">
        <f>InvTRA!B314</f>
        <v>17</v>
      </c>
      <c r="C314" s="111">
        <f>InvTRA!C314</f>
        <v>18</v>
      </c>
      <c r="D314" s="111">
        <f>InvTRA!D314</f>
        <v>6</v>
      </c>
      <c r="E314" s="6" t="str">
        <f>InvTRA!E314</f>
        <v>Msin</v>
      </c>
      <c r="F314" s="111">
        <f>InvTRA!F314</f>
        <v>-35.796999999999997</v>
      </c>
      <c r="G314" s="111">
        <f>InvTRA!G314</f>
        <v>-21.309000000000001</v>
      </c>
      <c r="H314" s="111">
        <f>InvTRA!H314</f>
        <v>18.908000000000001</v>
      </c>
      <c r="I314" s="111">
        <f>InvTRA!I314</f>
        <v>0</v>
      </c>
      <c r="J314" s="111">
        <f>InvTRA!J314</f>
        <v>-0.44</v>
      </c>
      <c r="K314" s="111">
        <f>InvTRA!K314</f>
        <v>-0.68400000000000005</v>
      </c>
      <c r="L314" s="110">
        <f t="shared" si="564"/>
        <v>19.348000000000003</v>
      </c>
      <c r="M314" s="110">
        <f t="shared" si="565"/>
        <v>0</v>
      </c>
      <c r="N314" s="10">
        <f t="shared" si="566"/>
        <v>19.348000000000003</v>
      </c>
      <c r="O314" s="113">
        <f t="shared" si="567"/>
        <v>0</v>
      </c>
      <c r="P314" s="186">
        <f t="shared" si="568"/>
        <v>-1.9609999999999985</v>
      </c>
      <c r="Q314" s="186">
        <f t="shared" si="569"/>
        <v>-40.657000000000004</v>
      </c>
      <c r="R314" s="124">
        <v>30</v>
      </c>
      <c r="S314" s="165">
        <f t="shared" ref="S314:S323" si="676">(ABS(P314-ABS(P316)*R314/200)*SIGN(P314))</f>
        <v>-6.3147499999999983</v>
      </c>
      <c r="T314" s="170">
        <f>(ABS(Q314-ABS(Q316)*R314/200)*SIGN(Q314))</f>
        <v>-48.014650000000003</v>
      </c>
      <c r="U314" s="166">
        <v>50</v>
      </c>
      <c r="V314" s="208">
        <f t="shared" ref="V314:V315" si="677">-MIN(S314:T314)/(0.9*(U314-4)/100*391.3)*10</f>
        <v>2.9639002161752415</v>
      </c>
      <c r="W314" s="208">
        <f t="shared" ref="W314:W315" si="678">MAX(S314:T314)/(0.9*(U314-4)/100*391.3)*10</f>
        <v>-0.38980371386842561</v>
      </c>
      <c r="X314" s="3">
        <v>4.0199999999999996</v>
      </c>
      <c r="Y314" s="3">
        <v>6.03</v>
      </c>
      <c r="Z314" t="b">
        <f>X314&gt;V314</f>
        <v>1</v>
      </c>
      <c r="AA314" t="b">
        <f>Y314&gt;W314</f>
        <v>1</v>
      </c>
      <c r="AB314" t="b">
        <f>Y314&gt;5.6</f>
        <v>1</v>
      </c>
      <c r="AC314" t="b">
        <f>Y314&lt;X314+14</f>
        <v>1</v>
      </c>
      <c r="AD314" t="b">
        <f>X314&gt;50*Y314/100</f>
        <v>1</v>
      </c>
      <c r="AE314" t="b">
        <f>X314&gt;1/4*Y314</f>
        <v>1</v>
      </c>
      <c r="AF314" s="212">
        <v>-25.5</v>
      </c>
      <c r="AG314" s="212">
        <v>97.7</v>
      </c>
      <c r="AH314" s="212">
        <v>4.3</v>
      </c>
      <c r="AI314" s="212">
        <f>AH314-(R314+R315)/200</f>
        <v>3.8</v>
      </c>
      <c r="AJ314" s="22">
        <f>MAX(AG314-AF315,AG315-AF314)/AI314*1.2</f>
        <v>61.705263157894741</v>
      </c>
      <c r="AK314" s="212">
        <f>(P316-P317)/AH314</f>
        <v>18.490000000000002</v>
      </c>
      <c r="AL314" s="211">
        <f>AK314*AI314/2</f>
        <v>35.131</v>
      </c>
      <c r="AM314" s="67">
        <f>AJ314+AL314</f>
        <v>96.836263157894734</v>
      </c>
      <c r="AN314" s="211">
        <f>AM314/(0.9*(U314-4)/100*391.9*1)*10</f>
        <v>5.9684617833529172</v>
      </c>
      <c r="AO314" s="211">
        <f>AM314/(0.9*(U314-4)/100*391.9*2)*10</f>
        <v>2.9842308916764586</v>
      </c>
    </row>
    <row r="315" spans="1:41">
      <c r="A315" s="111">
        <f>InvTRA!A315</f>
        <v>4</v>
      </c>
      <c r="B315" s="111">
        <f>InvTRA!B315</f>
        <v>17</v>
      </c>
      <c r="C315" s="111">
        <f>InvTRA!C315</f>
        <v>18</v>
      </c>
      <c r="D315" s="111">
        <f>InvTRA!D315</f>
        <v>6</v>
      </c>
      <c r="E315" s="6" t="str">
        <f>InvTRA!E315</f>
        <v>Mdes</v>
      </c>
      <c r="F315" s="111">
        <f>InvTRA!F315</f>
        <v>-41.345999999999997</v>
      </c>
      <c r="G315" s="111">
        <f>InvTRA!G315</f>
        <v>-24.384</v>
      </c>
      <c r="H315" s="111">
        <f>InvTRA!H315</f>
        <v>-23.17</v>
      </c>
      <c r="I315" s="111">
        <f>InvTRA!I315</f>
        <v>0</v>
      </c>
      <c r="J315" s="111">
        <f>InvTRA!J315</f>
        <v>0.54100000000000004</v>
      </c>
      <c r="K315" s="111">
        <f>InvTRA!K315</f>
        <v>0.84</v>
      </c>
      <c r="L315" s="110">
        <f t="shared" si="564"/>
        <v>-23.711000000000002</v>
      </c>
      <c r="M315" s="110">
        <f t="shared" si="565"/>
        <v>0</v>
      </c>
      <c r="N315" s="10">
        <f t="shared" si="566"/>
        <v>-23.711000000000002</v>
      </c>
      <c r="O315" s="113">
        <f t="shared" si="567"/>
        <v>0</v>
      </c>
      <c r="P315" s="186">
        <f t="shared" si="568"/>
        <v>-48.094999999999999</v>
      </c>
      <c r="Q315" s="186">
        <f t="shared" si="569"/>
        <v>-0.67299999999999827</v>
      </c>
      <c r="R315" s="124">
        <v>70</v>
      </c>
      <c r="S315" s="165">
        <f t="shared" si="676"/>
        <v>-65.7637</v>
      </c>
      <c r="T315" s="170">
        <f t="shared" ref="T315:T378" si="679">(ABS(Q315-ABS(Q317)*R315/200)*SIGN(Q315))</f>
        <v>-11.332599999999999</v>
      </c>
      <c r="U315" s="166">
        <v>50</v>
      </c>
      <c r="V315" s="208">
        <f t="shared" si="677"/>
        <v>4.059532760240546</v>
      </c>
      <c r="W315" s="208">
        <f t="shared" si="678"/>
        <v>-0.69955098266523952</v>
      </c>
      <c r="X315" s="3">
        <v>6.03</v>
      </c>
      <c r="Y315" s="3">
        <v>6.03</v>
      </c>
      <c r="Z315" t="b">
        <f>X315&gt;V315</f>
        <v>1</v>
      </c>
      <c r="AA315" t="b">
        <f>Y315&gt;W315</f>
        <v>1</v>
      </c>
      <c r="AB315" t="b">
        <f>Y315&gt;5.6</f>
        <v>1</v>
      </c>
      <c r="AC315" t="b">
        <f>Y315&lt;X315+14</f>
        <v>1</v>
      </c>
      <c r="AD315" t="b">
        <f>X315&gt;50*Y315/100</f>
        <v>1</v>
      </c>
      <c r="AE315" t="b">
        <f>X315&gt;1/4*Y315</f>
        <v>1</v>
      </c>
      <c r="AF315" s="212">
        <v>-97.7</v>
      </c>
      <c r="AG315" s="212">
        <v>97.7</v>
      </c>
    </row>
    <row r="316" spans="1:41">
      <c r="A316" s="111">
        <f>InvTRA!A316</f>
        <v>4</v>
      </c>
      <c r="B316" s="111">
        <f>InvTRA!B316</f>
        <v>17</v>
      </c>
      <c r="C316" s="111">
        <f>InvTRA!C316</f>
        <v>18</v>
      </c>
      <c r="D316" s="111">
        <f>InvTRA!D316</f>
        <v>6</v>
      </c>
      <c r="E316" s="6" t="str">
        <f>InvTRA!E316</f>
        <v>Vsin</v>
      </c>
      <c r="F316" s="111">
        <f>InvTRA!F316</f>
        <v>65.811000000000007</v>
      </c>
      <c r="G316" s="111">
        <f>InvTRA!G316</f>
        <v>39.037999999999997</v>
      </c>
      <c r="H316" s="111">
        <f>InvTRA!H316</f>
        <v>-9.7850000000000001</v>
      </c>
      <c r="I316" s="111">
        <f>InvTRA!I316</f>
        <v>0</v>
      </c>
      <c r="J316" s="111">
        <f>InvTRA!J316</f>
        <v>0.22800000000000001</v>
      </c>
      <c r="K316" s="111">
        <f>InvTRA!K316</f>
        <v>0.35399999999999998</v>
      </c>
      <c r="L316" s="110">
        <f t="shared" si="564"/>
        <v>-10.013</v>
      </c>
      <c r="M316" s="110">
        <f t="shared" si="565"/>
        <v>0</v>
      </c>
      <c r="N316" s="10">
        <f t="shared" si="566"/>
        <v>-10.013</v>
      </c>
      <c r="O316" s="113">
        <f t="shared" si="567"/>
        <v>0</v>
      </c>
      <c r="P316" s="186">
        <f t="shared" si="568"/>
        <v>29.024999999999999</v>
      </c>
      <c r="Q316" s="186">
        <f t="shared" si="569"/>
        <v>49.050999999999995</v>
      </c>
      <c r="R316"/>
      <c r="S316" s="165"/>
      <c r="T316" s="170"/>
      <c r="V316" s="165"/>
      <c r="W316" s="165"/>
    </row>
    <row r="317" spans="1:41">
      <c r="A317" s="111">
        <f>InvTRA!A317</f>
        <v>4</v>
      </c>
      <c r="B317" s="111">
        <f>InvTRA!B317</f>
        <v>17</v>
      </c>
      <c r="C317" s="111">
        <f>InvTRA!C317</f>
        <v>18</v>
      </c>
      <c r="D317" s="111">
        <f>InvTRA!D317</f>
        <v>6</v>
      </c>
      <c r="E317" s="6" t="str">
        <f>InvTRA!E317</f>
        <v>Vdes</v>
      </c>
      <c r="F317" s="111">
        <f>InvTRA!F317</f>
        <v>-68.391999999999996</v>
      </c>
      <c r="G317" s="111">
        <f>InvTRA!G317</f>
        <v>-40.469000000000001</v>
      </c>
      <c r="H317" s="111">
        <f>InvTRA!H317</f>
        <v>-9.7850000000000001</v>
      </c>
      <c r="I317" s="111">
        <f>InvTRA!I317</f>
        <v>0</v>
      </c>
      <c r="J317" s="111">
        <f>InvTRA!J317</f>
        <v>0.22800000000000001</v>
      </c>
      <c r="K317" s="111">
        <f>InvTRA!K317</f>
        <v>0.35399999999999998</v>
      </c>
      <c r="L317" s="110">
        <f t="shared" si="564"/>
        <v>-10.013</v>
      </c>
      <c r="M317" s="110">
        <f t="shared" si="565"/>
        <v>0</v>
      </c>
      <c r="N317" s="10">
        <f t="shared" si="566"/>
        <v>-10.013</v>
      </c>
      <c r="O317" s="113">
        <f t="shared" si="567"/>
        <v>0</v>
      </c>
      <c r="P317" s="186">
        <f t="shared" si="568"/>
        <v>-50.481999999999999</v>
      </c>
      <c r="Q317" s="186">
        <f t="shared" si="569"/>
        <v>-30.456000000000003</v>
      </c>
      <c r="R317"/>
      <c r="S317" s="165"/>
      <c r="T317" s="170"/>
      <c r="V317" s="165"/>
      <c r="W317" s="165"/>
    </row>
    <row r="318" spans="1:41">
      <c r="A318" s="111">
        <f>InvTRA!A318</f>
        <v>4</v>
      </c>
      <c r="B318" s="111">
        <f>InvTRA!B318</f>
        <v>17</v>
      </c>
      <c r="C318" s="111">
        <f>InvTRA!C318</f>
        <v>18</v>
      </c>
      <c r="D318" s="111">
        <f>InvTRA!D318</f>
        <v>5</v>
      </c>
      <c r="E318" s="6" t="str">
        <f>InvTRA!E318</f>
        <v>Msin</v>
      </c>
      <c r="F318" s="111">
        <f>InvTRA!F318</f>
        <v>-60.61</v>
      </c>
      <c r="G318" s="111">
        <f>InvTRA!G318</f>
        <v>-36.302999999999997</v>
      </c>
      <c r="H318" s="111">
        <f>InvTRA!H318</f>
        <v>40.531999999999996</v>
      </c>
      <c r="I318" s="111">
        <f>InvTRA!I318</f>
        <v>0</v>
      </c>
      <c r="J318" s="111">
        <f>InvTRA!J318</f>
        <v>-0.91600000000000004</v>
      </c>
      <c r="K318" s="111">
        <f>InvTRA!K318</f>
        <v>-1.423</v>
      </c>
      <c r="L318" s="110">
        <f t="shared" si="564"/>
        <v>41.447999999999993</v>
      </c>
      <c r="M318" s="110">
        <f t="shared" si="565"/>
        <v>0</v>
      </c>
      <c r="N318" s="10">
        <f t="shared" si="566"/>
        <v>41.447999999999993</v>
      </c>
      <c r="O318" s="113">
        <f t="shared" si="567"/>
        <v>0</v>
      </c>
      <c r="P318" s="186">
        <f t="shared" si="568"/>
        <v>5.144999999999996</v>
      </c>
      <c r="Q318" s="186">
        <f t="shared" si="569"/>
        <v>-77.750999999999991</v>
      </c>
      <c r="R318" s="124">
        <v>30</v>
      </c>
      <c r="S318" s="165">
        <f t="shared" si="676"/>
        <v>0.13139999999999574</v>
      </c>
      <c r="T318" s="170">
        <f t="shared" si="679"/>
        <v>-88.905299999999983</v>
      </c>
      <c r="U318" s="166">
        <v>50</v>
      </c>
      <c r="V318" s="208">
        <f t="shared" ref="V318:V319" si="680">-MIN(S318:T318)/(0.9*(U318-4)/100*391.3)*10</f>
        <v>5.4880424597310329</v>
      </c>
      <c r="W318" s="208">
        <f t="shared" ref="W318:W319" si="681">MAX(S318:T318)/(0.9*(U318-4)/100*391.3)*10</f>
        <v>8.1112012355690211E-3</v>
      </c>
      <c r="X318" s="3">
        <v>6.03</v>
      </c>
      <c r="Y318" s="3">
        <v>6.03</v>
      </c>
      <c r="Z318" t="b">
        <f t="shared" ref="Z318:Z319" si="682">X318&gt;V318</f>
        <v>1</v>
      </c>
      <c r="AA318" t="b">
        <f t="shared" ref="AA318:AA319" si="683">Y318&gt;W318</f>
        <v>1</v>
      </c>
      <c r="AB318" t="b">
        <f t="shared" ref="AB318:AB319" si="684">Y318&gt;5.6</f>
        <v>1</v>
      </c>
      <c r="AC318" t="b">
        <f t="shared" ref="AC318:AC319" si="685">Y318&lt;X318+14</f>
        <v>1</v>
      </c>
      <c r="AD318" t="b">
        <f t="shared" ref="AD318:AD319" si="686">X318&gt;50*Y318/100</f>
        <v>1</v>
      </c>
      <c r="AE318" t="b">
        <f t="shared" ref="AE318:AE319" si="687">X318&gt;1/4*Y318</f>
        <v>1</v>
      </c>
      <c r="AF318" s="212">
        <v>-97.7</v>
      </c>
      <c r="AG318" s="212">
        <v>97.7</v>
      </c>
      <c r="AH318" s="212">
        <v>4.3</v>
      </c>
      <c r="AI318" s="212">
        <f>AH318-(R318+R319)/200</f>
        <v>3.8</v>
      </c>
      <c r="AJ318" s="22">
        <f>MAX(AG318-AF319,AG319-AF318)/AI318*1.2</f>
        <v>67.484210526315792</v>
      </c>
      <c r="AK318" s="212">
        <f>(P320-P321)/AH318</f>
        <v>24.45</v>
      </c>
      <c r="AL318" s="211">
        <f>AK318*AI318/2</f>
        <v>46.454999999999998</v>
      </c>
      <c r="AM318" s="26">
        <f>AJ318+AL318</f>
        <v>113.93921052631579</v>
      </c>
      <c r="AN318" s="211">
        <f>AM318/(0.9*(U318-4)/100*391.9*1)*10</f>
        <v>7.0225946507548267</v>
      </c>
      <c r="AO318" s="211">
        <f>AM318/(0.9*(U318-4)/100*391.9*2)*10</f>
        <v>3.5112973253774133</v>
      </c>
    </row>
    <row r="319" spans="1:41">
      <c r="A319" s="111">
        <f>InvTRA!A319</f>
        <v>4</v>
      </c>
      <c r="B319" s="111">
        <f>InvTRA!B319</f>
        <v>17</v>
      </c>
      <c r="C319" s="111">
        <f>InvTRA!C319</f>
        <v>18</v>
      </c>
      <c r="D319" s="111">
        <f>InvTRA!D319</f>
        <v>5</v>
      </c>
      <c r="E319" s="6" t="str">
        <f>InvTRA!E319</f>
        <v>Mdes</v>
      </c>
      <c r="F319" s="111">
        <f>InvTRA!F319</f>
        <v>-50.953000000000003</v>
      </c>
      <c r="G319" s="111">
        <f>InvTRA!G319</f>
        <v>-30.603999999999999</v>
      </c>
      <c r="H319" s="111">
        <f>InvTRA!H319</f>
        <v>-45.542999999999999</v>
      </c>
      <c r="I319" s="111">
        <f>InvTRA!I319</f>
        <v>0</v>
      </c>
      <c r="J319" s="111">
        <f>InvTRA!J319</f>
        <v>1.028</v>
      </c>
      <c r="K319" s="111">
        <f>InvTRA!K319</f>
        <v>1.597</v>
      </c>
      <c r="L319" s="110">
        <f t="shared" si="564"/>
        <v>-46.570999999999998</v>
      </c>
      <c r="M319" s="110">
        <f t="shared" si="565"/>
        <v>0</v>
      </c>
      <c r="N319" s="10">
        <f t="shared" si="566"/>
        <v>-46.570999999999998</v>
      </c>
      <c r="O319" s="113">
        <f t="shared" si="567"/>
        <v>0</v>
      </c>
      <c r="P319" s="186">
        <f t="shared" si="568"/>
        <v>-77.174999999999997</v>
      </c>
      <c r="Q319" s="186">
        <f t="shared" si="569"/>
        <v>15.966999999999999</v>
      </c>
      <c r="R319" s="124">
        <v>70</v>
      </c>
      <c r="S319" s="165">
        <f t="shared" si="676"/>
        <v>-102.27385</v>
      </c>
      <c r="T319" s="170">
        <f t="shared" si="679"/>
        <v>5.1964500000000005</v>
      </c>
      <c r="U319" s="166">
        <v>50</v>
      </c>
      <c r="V319" s="208">
        <f t="shared" si="680"/>
        <v>6.3132707647368926</v>
      </c>
      <c r="W319" s="208">
        <f t="shared" si="681"/>
        <v>0.32077208265277024</v>
      </c>
      <c r="X319" s="3">
        <v>7.16</v>
      </c>
      <c r="Y319" s="3">
        <v>6.03</v>
      </c>
      <c r="Z319" t="b">
        <f t="shared" si="682"/>
        <v>1</v>
      </c>
      <c r="AA319" t="b">
        <f t="shared" si="683"/>
        <v>1</v>
      </c>
      <c r="AB319" t="b">
        <f t="shared" si="684"/>
        <v>1</v>
      </c>
      <c r="AC319" t="b">
        <f t="shared" si="685"/>
        <v>1</v>
      </c>
      <c r="AD319" t="b">
        <f t="shared" si="686"/>
        <v>1</v>
      </c>
      <c r="AE319" t="b">
        <f t="shared" si="687"/>
        <v>1</v>
      </c>
      <c r="AF319" s="212">
        <v>-116</v>
      </c>
      <c r="AG319" s="212">
        <v>97.7</v>
      </c>
      <c r="AM319" s="21"/>
    </row>
    <row r="320" spans="1:41">
      <c r="A320" s="111">
        <f>InvTRA!A320</f>
        <v>4</v>
      </c>
      <c r="B320" s="111">
        <f>InvTRA!B320</f>
        <v>17</v>
      </c>
      <c r="C320" s="111">
        <f>InvTRA!C320</f>
        <v>18</v>
      </c>
      <c r="D320" s="111">
        <f>InvTRA!D320</f>
        <v>5</v>
      </c>
      <c r="E320" s="6" t="str">
        <f>InvTRA!E320</f>
        <v>Vsin</v>
      </c>
      <c r="F320" s="111">
        <f>InvTRA!F320</f>
        <v>89.900999999999996</v>
      </c>
      <c r="G320" s="111">
        <f>InvTRA!G320</f>
        <v>53.893000000000001</v>
      </c>
      <c r="H320" s="111">
        <f>InvTRA!H320</f>
        <v>-20.016999999999999</v>
      </c>
      <c r="I320" s="111">
        <f>InvTRA!I320</f>
        <v>0</v>
      </c>
      <c r="J320" s="111">
        <f>InvTRA!J320</f>
        <v>0.45200000000000001</v>
      </c>
      <c r="K320" s="111">
        <f>InvTRA!K320</f>
        <v>0.70199999999999996</v>
      </c>
      <c r="L320" s="110">
        <f t="shared" si="564"/>
        <v>-20.469000000000001</v>
      </c>
      <c r="M320" s="110">
        <f t="shared" si="565"/>
        <v>0</v>
      </c>
      <c r="N320" s="10">
        <f t="shared" si="566"/>
        <v>-20.469000000000001</v>
      </c>
      <c r="O320" s="113">
        <f t="shared" si="567"/>
        <v>0</v>
      </c>
      <c r="P320" s="186">
        <f t="shared" si="568"/>
        <v>33.423999999999999</v>
      </c>
      <c r="Q320" s="186">
        <f t="shared" si="569"/>
        <v>74.361999999999995</v>
      </c>
      <c r="R320"/>
      <c r="S320" s="165"/>
      <c r="T320" s="170"/>
      <c r="V320" s="165"/>
      <c r="W320" s="165"/>
      <c r="AM320" s="21"/>
    </row>
    <row r="321" spans="1:41">
      <c r="A321" s="111">
        <f>InvTRA!A321</f>
        <v>4</v>
      </c>
      <c r="B321" s="111">
        <f>InvTRA!B321</f>
        <v>17</v>
      </c>
      <c r="C321" s="111">
        <f>InvTRA!C321</f>
        <v>18</v>
      </c>
      <c r="D321" s="111">
        <f>InvTRA!D321</f>
        <v>5</v>
      </c>
      <c r="E321" s="6" t="str">
        <f>InvTRA!E321</f>
        <v>Vdes</v>
      </c>
      <c r="F321" s="111">
        <f>InvTRA!F321</f>
        <v>-85.41</v>
      </c>
      <c r="G321" s="111">
        <f>InvTRA!G321</f>
        <v>-51.241999999999997</v>
      </c>
      <c r="H321" s="111">
        <f>InvTRA!H321</f>
        <v>-20.016999999999999</v>
      </c>
      <c r="I321" s="111">
        <f>InvTRA!I321</f>
        <v>0</v>
      </c>
      <c r="J321" s="111">
        <f>InvTRA!J321</f>
        <v>0.45200000000000001</v>
      </c>
      <c r="K321" s="111">
        <f>InvTRA!K321</f>
        <v>0.70199999999999996</v>
      </c>
      <c r="L321" s="110">
        <f t="shared" si="564"/>
        <v>-20.469000000000001</v>
      </c>
      <c r="M321" s="110">
        <f t="shared" si="565"/>
        <v>0</v>
      </c>
      <c r="N321" s="10">
        <f t="shared" si="566"/>
        <v>-20.469000000000001</v>
      </c>
      <c r="O321" s="113">
        <f t="shared" si="567"/>
        <v>0</v>
      </c>
      <c r="P321" s="186">
        <f t="shared" si="568"/>
        <v>-71.710999999999999</v>
      </c>
      <c r="Q321" s="186">
        <f t="shared" si="569"/>
        <v>-30.772999999999996</v>
      </c>
      <c r="R321"/>
      <c r="S321" s="165"/>
      <c r="T321" s="170"/>
      <c r="V321" s="165"/>
      <c r="W321" s="165"/>
      <c r="AM321" s="21"/>
    </row>
    <row r="322" spans="1:41">
      <c r="A322" s="111">
        <f>InvTRA!A322</f>
        <v>4</v>
      </c>
      <c r="B322" s="111">
        <f>InvTRA!B322</f>
        <v>17</v>
      </c>
      <c r="C322" s="111">
        <f>InvTRA!C322</f>
        <v>18</v>
      </c>
      <c r="D322" s="111">
        <f>InvTRA!D322</f>
        <v>4</v>
      </c>
      <c r="E322" s="6" t="str">
        <f>InvTRA!E322</f>
        <v>Msin</v>
      </c>
      <c r="F322" s="111">
        <f>InvTRA!F322</f>
        <v>-56.235999999999997</v>
      </c>
      <c r="G322" s="111">
        <f>InvTRA!G322</f>
        <v>-33.838000000000001</v>
      </c>
      <c r="H322" s="111">
        <f>InvTRA!H322</f>
        <v>66.725999999999999</v>
      </c>
      <c r="I322" s="111">
        <f>InvTRA!I322</f>
        <v>0</v>
      </c>
      <c r="J322" s="111">
        <f>InvTRA!J322</f>
        <v>-1.474</v>
      </c>
      <c r="K322" s="111">
        <f>InvTRA!K322</f>
        <v>-2.2909999999999999</v>
      </c>
      <c r="L322" s="110">
        <f t="shared" si="564"/>
        <v>68.2</v>
      </c>
      <c r="M322" s="110">
        <f t="shared" si="565"/>
        <v>0</v>
      </c>
      <c r="N322" s="10">
        <f t="shared" si="566"/>
        <v>68.2</v>
      </c>
      <c r="O322" s="113">
        <f t="shared" si="567"/>
        <v>0</v>
      </c>
      <c r="P322" s="186">
        <f t="shared" si="568"/>
        <v>34.362000000000002</v>
      </c>
      <c r="Q322" s="186">
        <f t="shared" si="569"/>
        <v>-102.03800000000001</v>
      </c>
      <c r="R322" s="124">
        <v>30</v>
      </c>
      <c r="S322" s="165">
        <f t="shared" si="676"/>
        <v>31.3794</v>
      </c>
      <c r="T322" s="170">
        <f t="shared" si="679"/>
        <v>-115.61000000000001</v>
      </c>
      <c r="U322" s="166">
        <v>60</v>
      </c>
      <c r="V322" s="208">
        <f t="shared" ref="V322:V323" si="688">-MIN(S322:T322)/(0.9*(U322-4)/100*391.3)*10</f>
        <v>5.8621242176059454</v>
      </c>
      <c r="W322" s="208">
        <f t="shared" ref="W322:W323" si="689">MAX(S322:T322)/(0.9*(U322-4)/100*391.3)*10</f>
        <v>1.5911248220218319</v>
      </c>
      <c r="X322" s="3">
        <v>6.03</v>
      </c>
      <c r="Y322" s="3">
        <v>6.03</v>
      </c>
      <c r="Z322" t="b">
        <f t="shared" ref="Z322:Z323" si="690">X322&gt;V322</f>
        <v>1</v>
      </c>
      <c r="AA322" t="b">
        <f t="shared" ref="AA322:AA323" si="691">Y322&gt;W322</f>
        <v>1</v>
      </c>
      <c r="AB322" t="b">
        <f t="shared" ref="AB322:AB323" si="692">Y322&gt;5.6</f>
        <v>1</v>
      </c>
      <c r="AC322" t="b">
        <f t="shared" ref="AC322:AC323" si="693">Y322&lt;X322+14</f>
        <v>1</v>
      </c>
      <c r="AD322" t="b">
        <f t="shared" ref="AD322:AD323" si="694">X322&gt;50*Y322/100</f>
        <v>1</v>
      </c>
      <c r="AE322" t="b">
        <f t="shared" ref="AE322:AE323" si="695">X322&gt;1/4*Y322</f>
        <v>1</v>
      </c>
      <c r="AF322" s="212">
        <v>-118.9</v>
      </c>
      <c r="AG322" s="212">
        <v>118.9</v>
      </c>
      <c r="AH322" s="212">
        <v>4.3</v>
      </c>
      <c r="AI322" s="212">
        <f>AH322-(R322+R323)/200</f>
        <v>3.8</v>
      </c>
      <c r="AJ322" s="22">
        <f>MAX(AG322-AF323,AG323-AF322)/AI322*1.2</f>
        <v>94.642105263157902</v>
      </c>
      <c r="AK322" s="212">
        <f>(P324-P325)/AH322</f>
        <v>25.200000000000003</v>
      </c>
      <c r="AL322" s="211">
        <f>AK322*AI322/2</f>
        <v>47.88</v>
      </c>
      <c r="AM322" s="26">
        <f>AJ322+AL322</f>
        <v>142.5221052631579</v>
      </c>
      <c r="AN322" s="211">
        <f>AM322/(0.9*(U322-4)/100*391.9*1)*10</f>
        <v>7.2156661109267173</v>
      </c>
      <c r="AO322" s="211">
        <f>AM322/(0.9*(U322-4)/100*391.9*2)*10</f>
        <v>3.6078330554633586</v>
      </c>
    </row>
    <row r="323" spans="1:41">
      <c r="A323" s="111">
        <f>InvTRA!A323</f>
        <v>4</v>
      </c>
      <c r="B323" s="111">
        <f>InvTRA!B323</f>
        <v>17</v>
      </c>
      <c r="C323" s="111">
        <f>InvTRA!C323</f>
        <v>18</v>
      </c>
      <c r="D323" s="111">
        <f>InvTRA!D323</f>
        <v>4</v>
      </c>
      <c r="E323" s="6" t="str">
        <f>InvTRA!E323</f>
        <v>Mdes</v>
      </c>
      <c r="F323" s="111">
        <f>InvTRA!F323</f>
        <v>-48.625</v>
      </c>
      <c r="G323" s="111">
        <f>InvTRA!G323</f>
        <v>-29.527999999999999</v>
      </c>
      <c r="H323" s="111">
        <f>InvTRA!H323</f>
        <v>-81.774000000000001</v>
      </c>
      <c r="I323" s="111">
        <f>InvTRA!I323</f>
        <v>0</v>
      </c>
      <c r="J323" s="111">
        <f>InvTRA!J323</f>
        <v>1.806</v>
      </c>
      <c r="K323" s="111">
        <f>InvTRA!K323</f>
        <v>2.806</v>
      </c>
      <c r="L323" s="110">
        <f t="shared" ref="L323:L386" si="696">(ABS(H323)+ABS(J323))*SIGN(H323)</f>
        <v>-83.58</v>
      </c>
      <c r="M323" s="110">
        <f t="shared" ref="M323:M386" si="697">(ABS(I323)+ABS(K323))*SIGN(I323)</f>
        <v>0</v>
      </c>
      <c r="N323" s="10">
        <f t="shared" ref="N323:N386" si="698">(ABS(L323)+0.3*ABS(M323))*SIGN(L323)</f>
        <v>-83.58</v>
      </c>
      <c r="O323" s="113">
        <f t="shared" ref="O323:O386" si="699">(ABS(M323)+0.3*ABS(L323))*SIGN(M323)</f>
        <v>0</v>
      </c>
      <c r="P323" s="186">
        <f t="shared" ref="P323:P386" si="700">G323+N323</f>
        <v>-113.108</v>
      </c>
      <c r="Q323" s="186">
        <f t="shared" ref="Q323:Q386" si="701">G323-N323</f>
        <v>54.052</v>
      </c>
      <c r="R323" s="124">
        <v>70</v>
      </c>
      <c r="S323" s="165">
        <f t="shared" si="676"/>
        <v>-144.0746</v>
      </c>
      <c r="T323" s="170">
        <f t="shared" si="679"/>
        <v>47.793999999999997</v>
      </c>
      <c r="U323" s="166">
        <v>60</v>
      </c>
      <c r="V323" s="208">
        <f t="shared" si="688"/>
        <v>7.3054511011321646</v>
      </c>
      <c r="W323" s="208">
        <f t="shared" si="689"/>
        <v>2.4234440347397155</v>
      </c>
      <c r="X323" s="3">
        <v>9.17</v>
      </c>
      <c r="Y323" s="3">
        <v>6.03</v>
      </c>
      <c r="Z323" t="b">
        <f t="shared" si="690"/>
        <v>1</v>
      </c>
      <c r="AA323" t="b">
        <f t="shared" si="691"/>
        <v>1</v>
      </c>
      <c r="AB323" t="b">
        <f t="shared" si="692"/>
        <v>1</v>
      </c>
      <c r="AC323" t="b">
        <f t="shared" si="693"/>
        <v>1</v>
      </c>
      <c r="AD323" t="b">
        <f t="shared" si="694"/>
        <v>1</v>
      </c>
      <c r="AE323" t="b">
        <f t="shared" si="695"/>
        <v>1</v>
      </c>
      <c r="AF323" s="212">
        <v>-180.8</v>
      </c>
      <c r="AG323" s="212">
        <v>118.9</v>
      </c>
      <c r="AM323" s="21"/>
    </row>
    <row r="324" spans="1:41">
      <c r="A324" s="111">
        <f>InvTRA!A324</f>
        <v>4</v>
      </c>
      <c r="B324" s="111">
        <f>InvTRA!B324</f>
        <v>17</v>
      </c>
      <c r="C324" s="111">
        <f>InvTRA!C324</f>
        <v>18</v>
      </c>
      <c r="D324" s="111">
        <f>InvTRA!D324</f>
        <v>4</v>
      </c>
      <c r="E324" s="6" t="str">
        <f>InvTRA!E324</f>
        <v>Vsin</v>
      </c>
      <c r="F324" s="111">
        <f>InvTRA!F324</f>
        <v>91.510999999999996</v>
      </c>
      <c r="G324" s="111">
        <f>InvTRA!G324</f>
        <v>55.182000000000002</v>
      </c>
      <c r="H324" s="111">
        <f>InvTRA!H324</f>
        <v>-34.534999999999997</v>
      </c>
      <c r="I324" s="111">
        <f>InvTRA!I324</f>
        <v>0</v>
      </c>
      <c r="J324" s="111">
        <f>InvTRA!J324</f>
        <v>0.76300000000000001</v>
      </c>
      <c r="K324" s="111">
        <f>InvTRA!K324</f>
        <v>1.1850000000000001</v>
      </c>
      <c r="L324" s="110">
        <f t="shared" si="696"/>
        <v>-35.297999999999995</v>
      </c>
      <c r="M324" s="110">
        <f t="shared" si="697"/>
        <v>0</v>
      </c>
      <c r="N324" s="10">
        <f t="shared" si="698"/>
        <v>-35.297999999999995</v>
      </c>
      <c r="O324" s="113">
        <f t="shared" si="699"/>
        <v>0</v>
      </c>
      <c r="P324" s="186">
        <f t="shared" si="700"/>
        <v>19.884000000000007</v>
      </c>
      <c r="Q324" s="186">
        <f t="shared" si="701"/>
        <v>90.47999999999999</v>
      </c>
      <c r="R324"/>
      <c r="S324" s="165"/>
      <c r="T324" s="170"/>
      <c r="V324" s="165"/>
      <c r="W324" s="165"/>
      <c r="AG324" s="212"/>
      <c r="AM324" s="21"/>
    </row>
    <row r="325" spans="1:41">
      <c r="A325" s="111">
        <f>InvTRA!A325</f>
        <v>4</v>
      </c>
      <c r="B325" s="111">
        <f>InvTRA!B325</f>
        <v>17</v>
      </c>
      <c r="C325" s="111">
        <f>InvTRA!C325</f>
        <v>18</v>
      </c>
      <c r="D325" s="111">
        <f>InvTRA!D325</f>
        <v>4</v>
      </c>
      <c r="E325" s="6" t="str">
        <f>InvTRA!E325</f>
        <v>Vdes</v>
      </c>
      <c r="F325" s="111">
        <f>InvTRA!F325</f>
        <v>-87.971000000000004</v>
      </c>
      <c r="G325" s="111">
        <f>InvTRA!G325</f>
        <v>-53.177999999999997</v>
      </c>
      <c r="H325" s="111">
        <f>InvTRA!H325</f>
        <v>-34.534999999999997</v>
      </c>
      <c r="I325" s="111">
        <f>InvTRA!I325</f>
        <v>0</v>
      </c>
      <c r="J325" s="111">
        <f>InvTRA!J325</f>
        <v>0.76300000000000001</v>
      </c>
      <c r="K325" s="111">
        <f>InvTRA!K325</f>
        <v>1.1850000000000001</v>
      </c>
      <c r="L325" s="110">
        <f t="shared" si="696"/>
        <v>-35.297999999999995</v>
      </c>
      <c r="M325" s="110">
        <f t="shared" si="697"/>
        <v>0</v>
      </c>
      <c r="N325" s="10">
        <f t="shared" si="698"/>
        <v>-35.297999999999995</v>
      </c>
      <c r="O325" s="113">
        <f t="shared" si="699"/>
        <v>0</v>
      </c>
      <c r="P325" s="186">
        <f t="shared" si="700"/>
        <v>-88.475999999999999</v>
      </c>
      <c r="Q325" s="186">
        <f t="shared" si="701"/>
        <v>-17.880000000000003</v>
      </c>
      <c r="R325"/>
      <c r="S325" s="165"/>
      <c r="T325" s="170"/>
      <c r="V325" s="165"/>
      <c r="W325" s="165"/>
      <c r="AG325" s="212"/>
      <c r="AM325" s="21"/>
    </row>
    <row r="326" spans="1:41">
      <c r="A326" s="111">
        <f>InvTRA!A326</f>
        <v>4</v>
      </c>
      <c r="B326" s="111">
        <f>InvTRA!B326</f>
        <v>17</v>
      </c>
      <c r="C326" s="111">
        <f>InvTRA!C326</f>
        <v>18</v>
      </c>
      <c r="D326" s="111">
        <f>InvTRA!D326</f>
        <v>3</v>
      </c>
      <c r="E326" s="6" t="str">
        <f>InvTRA!E326</f>
        <v>Msin</v>
      </c>
      <c r="F326" s="111">
        <f>InvTRA!F326</f>
        <v>-53.15</v>
      </c>
      <c r="G326" s="111">
        <f>InvTRA!G326</f>
        <v>-32.011000000000003</v>
      </c>
      <c r="H326" s="111">
        <f>InvTRA!H326</f>
        <v>83.953000000000003</v>
      </c>
      <c r="I326" s="111">
        <f>InvTRA!I326</f>
        <v>0</v>
      </c>
      <c r="J326" s="111">
        <f>InvTRA!J326</f>
        <v>-1.833</v>
      </c>
      <c r="K326" s="111">
        <f>InvTRA!K326</f>
        <v>-2.8490000000000002</v>
      </c>
      <c r="L326" s="110">
        <f t="shared" si="696"/>
        <v>85.786000000000001</v>
      </c>
      <c r="M326" s="110">
        <f t="shared" si="697"/>
        <v>0</v>
      </c>
      <c r="N326" s="10">
        <f t="shared" si="698"/>
        <v>85.786000000000001</v>
      </c>
      <c r="O326" s="113">
        <f t="shared" si="699"/>
        <v>0</v>
      </c>
      <c r="P326" s="186">
        <f t="shared" si="700"/>
        <v>53.774999999999999</v>
      </c>
      <c r="Q326" s="186">
        <f t="shared" si="701"/>
        <v>-117.797</v>
      </c>
      <c r="R326" s="124">
        <v>30</v>
      </c>
      <c r="S326" s="165">
        <f t="shared" ref="S326:S387" si="702">(ABS(P326-ABS(P328)*R326/200)*SIGN(P326))</f>
        <v>52.302149999999997</v>
      </c>
      <c r="T326" s="170">
        <f t="shared" si="679"/>
        <v>-132.58355</v>
      </c>
      <c r="U326" s="166">
        <v>60</v>
      </c>
      <c r="V326" s="208">
        <f t="shared" ref="V326:V327" si="703">-MIN(S326:T326)/(0.9*(U326-4)/100*391.3)*10</f>
        <v>6.7227855662241041</v>
      </c>
      <c r="W326" s="208">
        <f t="shared" ref="W326:W327" si="704">MAX(S326:T326)/(0.9*(U326-4)/100*391.3)*10</f>
        <v>2.6520344273666527</v>
      </c>
      <c r="X326" s="3">
        <v>7.16</v>
      </c>
      <c r="Y326" s="3">
        <v>6.03</v>
      </c>
      <c r="Z326" t="b">
        <f t="shared" ref="Z326:Z327" si="705">X326&gt;V326</f>
        <v>1</v>
      </c>
      <c r="AA326" t="b">
        <f t="shared" ref="AA326:AA327" si="706">Y326&gt;W326</f>
        <v>1</v>
      </c>
      <c r="AB326" t="b">
        <f t="shared" ref="AB326:AB327" si="707">Y326&gt;5.6</f>
        <v>1</v>
      </c>
      <c r="AC326" t="b">
        <f t="shared" ref="AC326:AC327" si="708">Y326&lt;X326+14</f>
        <v>1</v>
      </c>
      <c r="AD326" t="b">
        <f t="shared" ref="AD326:AD327" si="709">X326&gt;50*Y326/100</f>
        <v>1</v>
      </c>
      <c r="AE326" t="b">
        <f t="shared" ref="AE326:AE327" si="710">X326&gt;1/4*Y326</f>
        <v>1</v>
      </c>
      <c r="AF326" s="212">
        <v>-141.19999999999999</v>
      </c>
      <c r="AG326" s="212">
        <v>118.9</v>
      </c>
      <c r="AH326" s="212">
        <v>4.3</v>
      </c>
      <c r="AI326" s="212">
        <f>AH326-(R326+R327)/200</f>
        <v>3.8</v>
      </c>
      <c r="AJ326" s="22">
        <f>MAX(AG326-AF327,AG327-AF326)/AI326*1.2</f>
        <v>94.673684210526332</v>
      </c>
      <c r="AK326" s="212">
        <f>(P328-P329)/AH326</f>
        <v>25.2</v>
      </c>
      <c r="AL326" s="211">
        <f>AK326*AI326/2</f>
        <v>47.879999999999995</v>
      </c>
      <c r="AM326" s="26">
        <f>AJ326+AL326</f>
        <v>142.55368421052634</v>
      </c>
      <c r="AN326" s="211">
        <f>AM326/(0.9*(U326-4)/100*391.9*1)*10</f>
        <v>7.2172649024960993</v>
      </c>
      <c r="AO326" s="211">
        <f>AM326/(0.9*(U326-4)/100*391.9*2)*10</f>
        <v>3.6086324512480497</v>
      </c>
    </row>
    <row r="327" spans="1:41">
      <c r="A327" s="111">
        <f>InvTRA!A327</f>
        <v>4</v>
      </c>
      <c r="B327" s="111">
        <f>InvTRA!B327</f>
        <v>17</v>
      </c>
      <c r="C327" s="111">
        <f>InvTRA!C327</f>
        <v>18</v>
      </c>
      <c r="D327" s="111">
        <f>InvTRA!D327</f>
        <v>3</v>
      </c>
      <c r="E327" s="6" t="str">
        <f>InvTRA!E327</f>
        <v>Mdes</v>
      </c>
      <c r="F327" s="111">
        <f>InvTRA!F327</f>
        <v>-52.695</v>
      </c>
      <c r="G327" s="111">
        <f>InvTRA!G327</f>
        <v>-31.934999999999999</v>
      </c>
      <c r="H327" s="111">
        <f>InvTRA!H327</f>
        <v>-102.80200000000001</v>
      </c>
      <c r="I327" s="111">
        <f>InvTRA!I327</f>
        <v>0</v>
      </c>
      <c r="J327" s="111">
        <f>InvTRA!J327</f>
        <v>2.2429999999999999</v>
      </c>
      <c r="K327" s="111">
        <f>InvTRA!K327</f>
        <v>3.4849999999999999</v>
      </c>
      <c r="L327" s="110">
        <f t="shared" si="696"/>
        <v>-105.045</v>
      </c>
      <c r="M327" s="110">
        <f t="shared" si="697"/>
        <v>0</v>
      </c>
      <c r="N327" s="10">
        <f t="shared" si="698"/>
        <v>-105.045</v>
      </c>
      <c r="O327" s="113">
        <f t="shared" si="699"/>
        <v>0</v>
      </c>
      <c r="P327" s="186">
        <f t="shared" si="700"/>
        <v>-136.97999999999999</v>
      </c>
      <c r="Q327" s="186">
        <f t="shared" si="701"/>
        <v>73.11</v>
      </c>
      <c r="R327" s="124">
        <v>70</v>
      </c>
      <c r="S327" s="165">
        <f t="shared" si="702"/>
        <v>-171.46934999999999</v>
      </c>
      <c r="T327" s="170">
        <f t="shared" si="679"/>
        <v>69.685950000000005</v>
      </c>
      <c r="U327" s="166">
        <v>60</v>
      </c>
      <c r="V327" s="208">
        <f t="shared" si="703"/>
        <v>8.6945301376364483</v>
      </c>
      <c r="W327" s="208">
        <f t="shared" si="704"/>
        <v>3.5334979251092209</v>
      </c>
      <c r="X327" s="3">
        <v>9.17</v>
      </c>
      <c r="Y327" s="3">
        <v>6.03</v>
      </c>
      <c r="Z327" t="b">
        <f t="shared" si="705"/>
        <v>1</v>
      </c>
      <c r="AA327" t="b">
        <f t="shared" si="706"/>
        <v>1</v>
      </c>
      <c r="AB327" t="b">
        <f t="shared" si="707"/>
        <v>1</v>
      </c>
      <c r="AC327" t="b">
        <f t="shared" si="708"/>
        <v>1</v>
      </c>
      <c r="AD327" t="b">
        <f t="shared" si="709"/>
        <v>1</v>
      </c>
      <c r="AE327" t="b">
        <f t="shared" si="710"/>
        <v>1</v>
      </c>
      <c r="AF327" s="212">
        <v>-180.9</v>
      </c>
      <c r="AG327" s="212">
        <v>118.9</v>
      </c>
      <c r="AM327" s="21"/>
    </row>
    <row r="328" spans="1:41">
      <c r="A328" s="111">
        <f>InvTRA!A328</f>
        <v>4</v>
      </c>
      <c r="B328" s="111">
        <f>InvTRA!B328</f>
        <v>17</v>
      </c>
      <c r="C328" s="111">
        <f>InvTRA!C328</f>
        <v>18</v>
      </c>
      <c r="D328" s="111">
        <f>InvTRA!D328</f>
        <v>3</v>
      </c>
      <c r="E328" s="6" t="str">
        <f>InvTRA!E328</f>
        <v>Vsin</v>
      </c>
      <c r="F328" s="111">
        <f>InvTRA!F328</f>
        <v>89.846999999999994</v>
      </c>
      <c r="G328" s="111">
        <f>InvTRA!G328</f>
        <v>54.198</v>
      </c>
      <c r="H328" s="111">
        <f>InvTRA!H328</f>
        <v>-43.430999999999997</v>
      </c>
      <c r="I328" s="111">
        <f>InvTRA!I328</f>
        <v>0</v>
      </c>
      <c r="J328" s="111">
        <f>InvTRA!J328</f>
        <v>0.94799999999999995</v>
      </c>
      <c r="K328" s="111">
        <f>InvTRA!K328</f>
        <v>1.4730000000000001</v>
      </c>
      <c r="L328" s="110">
        <f t="shared" si="696"/>
        <v>-44.378999999999998</v>
      </c>
      <c r="M328" s="110">
        <f t="shared" si="697"/>
        <v>0</v>
      </c>
      <c r="N328" s="10">
        <f t="shared" si="698"/>
        <v>-44.378999999999998</v>
      </c>
      <c r="O328" s="113">
        <f t="shared" si="699"/>
        <v>0</v>
      </c>
      <c r="P328" s="186">
        <f t="shared" si="700"/>
        <v>9.8190000000000026</v>
      </c>
      <c r="Q328" s="186">
        <f t="shared" si="701"/>
        <v>98.576999999999998</v>
      </c>
      <c r="R328"/>
      <c r="S328" s="165"/>
      <c r="T328" s="170"/>
      <c r="V328" s="165"/>
      <c r="W328" s="165"/>
      <c r="AG328" s="212"/>
      <c r="AM328" s="21"/>
    </row>
    <row r="329" spans="1:41">
      <c r="A329" s="111">
        <f>InvTRA!A329</f>
        <v>4</v>
      </c>
      <c r="B329" s="111">
        <f>InvTRA!B329</f>
        <v>17</v>
      </c>
      <c r="C329" s="111">
        <f>InvTRA!C329</f>
        <v>18</v>
      </c>
      <c r="D329" s="111">
        <f>InvTRA!D329</f>
        <v>3</v>
      </c>
      <c r="E329" s="6" t="str">
        <f>InvTRA!E329</f>
        <v>Vdes</v>
      </c>
      <c r="F329" s="111">
        <f>InvTRA!F329</f>
        <v>-89.635000000000005</v>
      </c>
      <c r="G329" s="111">
        <f>InvTRA!G329</f>
        <v>-54.161999999999999</v>
      </c>
      <c r="H329" s="111">
        <f>InvTRA!H329</f>
        <v>-43.430999999999997</v>
      </c>
      <c r="I329" s="111">
        <f>InvTRA!I329</f>
        <v>0</v>
      </c>
      <c r="J329" s="111">
        <f>InvTRA!J329</f>
        <v>0.94799999999999995</v>
      </c>
      <c r="K329" s="111">
        <f>InvTRA!K329</f>
        <v>1.4730000000000001</v>
      </c>
      <c r="L329" s="110">
        <f t="shared" si="696"/>
        <v>-44.378999999999998</v>
      </c>
      <c r="M329" s="110">
        <f t="shared" si="697"/>
        <v>0</v>
      </c>
      <c r="N329" s="10">
        <f t="shared" si="698"/>
        <v>-44.378999999999998</v>
      </c>
      <c r="O329" s="113">
        <f t="shared" si="699"/>
        <v>0</v>
      </c>
      <c r="P329" s="186">
        <f t="shared" si="700"/>
        <v>-98.540999999999997</v>
      </c>
      <c r="Q329" s="186">
        <f t="shared" si="701"/>
        <v>-9.7830000000000013</v>
      </c>
      <c r="R329"/>
      <c r="S329" s="165"/>
      <c r="T329" s="170"/>
      <c r="V329" s="165"/>
      <c r="W329" s="165"/>
      <c r="AG329" s="212"/>
      <c r="AM329" s="21"/>
    </row>
    <row r="330" spans="1:41">
      <c r="A330" s="111">
        <f>InvTRA!A330</f>
        <v>4</v>
      </c>
      <c r="B330" s="111">
        <f>InvTRA!B330</f>
        <v>17</v>
      </c>
      <c r="C330" s="111">
        <f>InvTRA!C330</f>
        <v>18</v>
      </c>
      <c r="D330" s="111">
        <f>InvTRA!D330</f>
        <v>2</v>
      </c>
      <c r="E330" s="6" t="str">
        <f>InvTRA!E330</f>
        <v>Msin</v>
      </c>
      <c r="F330" s="111">
        <f>InvTRA!F330</f>
        <v>-49.372999999999998</v>
      </c>
      <c r="G330" s="111">
        <f>InvTRA!G330</f>
        <v>-29.757999999999999</v>
      </c>
      <c r="H330" s="111">
        <f>InvTRA!H330</f>
        <v>98.668000000000006</v>
      </c>
      <c r="I330" s="111">
        <f>InvTRA!I330</f>
        <v>0</v>
      </c>
      <c r="J330" s="111">
        <f>InvTRA!J330</f>
        <v>-2.0739999999999998</v>
      </c>
      <c r="K330" s="111">
        <f>InvTRA!K330</f>
        <v>-3.2229999999999999</v>
      </c>
      <c r="L330" s="110">
        <f t="shared" si="696"/>
        <v>100.742</v>
      </c>
      <c r="M330" s="110">
        <f t="shared" si="697"/>
        <v>0</v>
      </c>
      <c r="N330" s="10">
        <f t="shared" si="698"/>
        <v>100.742</v>
      </c>
      <c r="O330" s="113">
        <f t="shared" si="699"/>
        <v>0</v>
      </c>
      <c r="P330" s="186">
        <f t="shared" si="700"/>
        <v>70.984000000000009</v>
      </c>
      <c r="Q330" s="186">
        <f t="shared" si="701"/>
        <v>-130.5</v>
      </c>
      <c r="R330" s="124">
        <v>30</v>
      </c>
      <c r="S330" s="165">
        <f t="shared" si="702"/>
        <v>70.848700000000008</v>
      </c>
      <c r="T330" s="170">
        <f t="shared" si="679"/>
        <v>-146.22900000000001</v>
      </c>
      <c r="U330" s="166">
        <v>60</v>
      </c>
      <c r="V330" s="208">
        <f t="shared" ref="V330:V331" si="711">-MIN(S330:T330)/(0.9*(U330-4)/100*391.3)*10</f>
        <v>7.4146921738283869</v>
      </c>
      <c r="W330" s="208">
        <f t="shared" ref="W330:W331" si="712">MAX(S330:T330)/(0.9*(U330-4)/100*391.3)*10</f>
        <v>3.5924563623899175</v>
      </c>
      <c r="X330" s="3">
        <v>9.17</v>
      </c>
      <c r="Y330" s="3">
        <v>6.03</v>
      </c>
      <c r="Z330" t="b">
        <f t="shared" ref="Z330:Z331" si="713">X330&gt;V330</f>
        <v>1</v>
      </c>
      <c r="AA330" t="b">
        <f t="shared" ref="AA330:AA331" si="714">Y330&gt;W330</f>
        <v>1</v>
      </c>
      <c r="AB330" t="b">
        <f t="shared" ref="AB330:AB331" si="715">Y330&gt;5.6</f>
        <v>1</v>
      </c>
      <c r="AC330" t="b">
        <f t="shared" ref="AC330:AC331" si="716">Y330&lt;X330+14</f>
        <v>1</v>
      </c>
      <c r="AD330" t="b">
        <f t="shared" ref="AD330:AD331" si="717">X330&gt;50*Y330/100</f>
        <v>1</v>
      </c>
      <c r="AE330" t="b">
        <f t="shared" ref="AE330:AE331" si="718">X330&gt;1/4*Y330</f>
        <v>1</v>
      </c>
      <c r="AF330" s="212">
        <v>-180.9</v>
      </c>
      <c r="AG330" s="212">
        <v>118.9</v>
      </c>
      <c r="AH330" s="212">
        <v>4.3</v>
      </c>
      <c r="AI330" s="212">
        <f>AH330-(R330+R331)/200</f>
        <v>3.8</v>
      </c>
      <c r="AJ330" s="22">
        <f>MAX(AG330-AF331,AG331-AF330)/AI330*1.2</f>
        <v>101.68421052631579</v>
      </c>
      <c r="AK330" s="212">
        <f>(P332-P333)/AH330</f>
        <v>25.2</v>
      </c>
      <c r="AL330" s="211">
        <f>AK330*AI330/2</f>
        <v>47.879999999999995</v>
      </c>
      <c r="AM330" s="26">
        <f>AJ330+AL330</f>
        <v>149.56421052631578</v>
      </c>
      <c r="AN330" s="211">
        <f>AM330/(0.9*(U330-4)/100*391.9*1)*10</f>
        <v>7.5721966308985014</v>
      </c>
      <c r="AO330" s="211">
        <f>AM330/(0.9*(U330-4)/100*391.9*2)*10</f>
        <v>3.7860983154492507</v>
      </c>
    </row>
    <row r="331" spans="1:41">
      <c r="A331" s="111">
        <f>InvTRA!A331</f>
        <v>4</v>
      </c>
      <c r="B331" s="111">
        <f>InvTRA!B331</f>
        <v>17</v>
      </c>
      <c r="C331" s="111">
        <f>InvTRA!C331</f>
        <v>18</v>
      </c>
      <c r="D331" s="111">
        <f>InvTRA!D331</f>
        <v>2</v>
      </c>
      <c r="E331" s="6" t="str">
        <f>InvTRA!E331</f>
        <v>Mdes</v>
      </c>
      <c r="F331" s="111">
        <f>InvTRA!F331</f>
        <v>-58.417999999999999</v>
      </c>
      <c r="G331" s="111">
        <f>InvTRA!G331</f>
        <v>-35.344999999999999</v>
      </c>
      <c r="H331" s="111">
        <f>InvTRA!H331</f>
        <v>-120.22499999999999</v>
      </c>
      <c r="I331" s="111">
        <f>InvTRA!I331</f>
        <v>0</v>
      </c>
      <c r="J331" s="111">
        <f>InvTRA!J331</f>
        <v>2.5430000000000001</v>
      </c>
      <c r="K331" s="111">
        <f>InvTRA!K331</f>
        <v>3.952</v>
      </c>
      <c r="L331" s="110">
        <f t="shared" si="696"/>
        <v>-122.768</v>
      </c>
      <c r="M331" s="110">
        <f t="shared" si="697"/>
        <v>0</v>
      </c>
      <c r="N331" s="10">
        <f t="shared" si="698"/>
        <v>-122.768</v>
      </c>
      <c r="O331" s="113">
        <f t="shared" si="699"/>
        <v>0</v>
      </c>
      <c r="P331" s="186">
        <f t="shared" si="700"/>
        <v>-158.113</v>
      </c>
      <c r="Q331" s="186">
        <f t="shared" si="701"/>
        <v>87.423000000000002</v>
      </c>
      <c r="R331" s="124">
        <v>70</v>
      </c>
      <c r="S331" s="165">
        <f t="shared" si="702"/>
        <v>-195.72329999999999</v>
      </c>
      <c r="T331" s="170">
        <f t="shared" si="679"/>
        <v>86.198000000000008</v>
      </c>
      <c r="U331" s="166">
        <v>60</v>
      </c>
      <c r="V331" s="208">
        <f t="shared" si="711"/>
        <v>9.924351672690543</v>
      </c>
      <c r="W331" s="208">
        <f t="shared" si="712"/>
        <v>4.3707584405258828</v>
      </c>
      <c r="X331" s="3">
        <v>10.3</v>
      </c>
      <c r="Y331" s="3">
        <v>6.03</v>
      </c>
      <c r="Z331" t="b">
        <f t="shared" si="713"/>
        <v>1</v>
      </c>
      <c r="AA331" t="b">
        <f t="shared" si="714"/>
        <v>1</v>
      </c>
      <c r="AB331" t="b">
        <f t="shared" si="715"/>
        <v>1</v>
      </c>
      <c r="AC331" t="b">
        <f t="shared" si="716"/>
        <v>1</v>
      </c>
      <c r="AD331" t="b">
        <f t="shared" si="717"/>
        <v>1</v>
      </c>
      <c r="AE331" t="b">
        <f t="shared" si="718"/>
        <v>1</v>
      </c>
      <c r="AF331" s="212">
        <v>-203.1</v>
      </c>
      <c r="AG331" s="212">
        <v>118.9</v>
      </c>
      <c r="AM331" s="21"/>
    </row>
    <row r="332" spans="1:41">
      <c r="A332" s="111">
        <f>InvTRA!A332</f>
        <v>4</v>
      </c>
      <c r="B332" s="111">
        <f>InvTRA!B332</f>
        <v>17</v>
      </c>
      <c r="C332" s="111">
        <f>InvTRA!C332</f>
        <v>18</v>
      </c>
      <c r="D332" s="111">
        <f>InvTRA!D332</f>
        <v>2</v>
      </c>
      <c r="E332" s="6" t="str">
        <f>InvTRA!E332</f>
        <v>Vsin</v>
      </c>
      <c r="F332" s="111">
        <f>InvTRA!F332</f>
        <v>87.637</v>
      </c>
      <c r="G332" s="111">
        <f>InvTRA!G332</f>
        <v>52.881</v>
      </c>
      <c r="H332" s="111">
        <f>InvTRA!H332</f>
        <v>-50.905000000000001</v>
      </c>
      <c r="I332" s="111">
        <f>InvTRA!I332</f>
        <v>0</v>
      </c>
      <c r="J332" s="111">
        <f>InvTRA!J332</f>
        <v>1.0740000000000001</v>
      </c>
      <c r="K332" s="111">
        <f>InvTRA!K332</f>
        <v>1.669</v>
      </c>
      <c r="L332" s="110">
        <f t="shared" si="696"/>
        <v>-51.978999999999999</v>
      </c>
      <c r="M332" s="110">
        <f t="shared" si="697"/>
        <v>0</v>
      </c>
      <c r="N332" s="10">
        <f t="shared" si="698"/>
        <v>-51.978999999999999</v>
      </c>
      <c r="O332" s="113">
        <f t="shared" si="699"/>
        <v>0</v>
      </c>
      <c r="P332" s="186">
        <f t="shared" si="700"/>
        <v>0.90200000000000102</v>
      </c>
      <c r="Q332" s="186">
        <f t="shared" si="701"/>
        <v>104.86</v>
      </c>
      <c r="R332"/>
      <c r="S332" s="165"/>
      <c r="T332" s="170"/>
      <c r="V332" s="165"/>
      <c r="W332" s="165"/>
      <c r="AG332" s="212"/>
      <c r="AM332" s="21"/>
    </row>
    <row r="333" spans="1:41">
      <c r="A333" s="111">
        <f>InvTRA!A333</f>
        <v>4</v>
      </c>
      <c r="B333" s="111">
        <f>InvTRA!B333</f>
        <v>17</v>
      </c>
      <c r="C333" s="111">
        <f>InvTRA!C333</f>
        <v>18</v>
      </c>
      <c r="D333" s="111">
        <f>InvTRA!D333</f>
        <v>2</v>
      </c>
      <c r="E333" s="6" t="str">
        <f>InvTRA!E333</f>
        <v>Vdes</v>
      </c>
      <c r="F333" s="111">
        <f>InvTRA!F333</f>
        <v>-91.844999999999999</v>
      </c>
      <c r="G333" s="111">
        <f>InvTRA!G333</f>
        <v>-55.478999999999999</v>
      </c>
      <c r="H333" s="111">
        <f>InvTRA!H333</f>
        <v>-50.905000000000001</v>
      </c>
      <c r="I333" s="111">
        <f>InvTRA!I333</f>
        <v>0</v>
      </c>
      <c r="J333" s="111">
        <f>InvTRA!J333</f>
        <v>1.0740000000000001</v>
      </c>
      <c r="K333" s="111">
        <f>InvTRA!K333</f>
        <v>1.669</v>
      </c>
      <c r="L333" s="110">
        <f t="shared" si="696"/>
        <v>-51.978999999999999</v>
      </c>
      <c r="M333" s="110">
        <f t="shared" si="697"/>
        <v>0</v>
      </c>
      <c r="N333" s="10">
        <f t="shared" si="698"/>
        <v>-51.978999999999999</v>
      </c>
      <c r="O333" s="113">
        <f t="shared" si="699"/>
        <v>0</v>
      </c>
      <c r="P333" s="186">
        <f t="shared" si="700"/>
        <v>-107.458</v>
      </c>
      <c r="Q333" s="186">
        <f t="shared" si="701"/>
        <v>-3.5</v>
      </c>
      <c r="R333"/>
      <c r="S333" s="165"/>
      <c r="T333" s="170"/>
      <c r="V333" s="165"/>
      <c r="W333" s="165"/>
      <c r="AG333" s="212"/>
      <c r="AM333" s="21"/>
    </row>
    <row r="334" spans="1:41">
      <c r="A334" s="111">
        <f>InvTRA!A334</f>
        <v>4</v>
      </c>
      <c r="B334" s="111">
        <f>InvTRA!B334</f>
        <v>17</v>
      </c>
      <c r="C334" s="111">
        <f>InvTRA!C334</f>
        <v>18</v>
      </c>
      <c r="D334" s="111">
        <f>InvTRA!D334</f>
        <v>1</v>
      </c>
      <c r="E334" s="6" t="str">
        <f>InvTRA!E334</f>
        <v>Msin</v>
      </c>
      <c r="F334" s="111">
        <f>InvTRA!F334</f>
        <v>-38.808</v>
      </c>
      <c r="G334" s="111">
        <f>InvTRA!G334</f>
        <v>-23.408999999999999</v>
      </c>
      <c r="H334" s="111">
        <f>InvTRA!H334</f>
        <v>98.977000000000004</v>
      </c>
      <c r="I334" s="111">
        <f>InvTRA!I334</f>
        <v>0</v>
      </c>
      <c r="J334" s="111">
        <f>InvTRA!J334</f>
        <v>-1.7889999999999999</v>
      </c>
      <c r="K334" s="111">
        <f>InvTRA!K334</f>
        <v>-2.78</v>
      </c>
      <c r="L334" s="110">
        <f t="shared" si="696"/>
        <v>100.76600000000001</v>
      </c>
      <c r="M334" s="110">
        <f t="shared" si="697"/>
        <v>0</v>
      </c>
      <c r="N334" s="10">
        <f t="shared" si="698"/>
        <v>100.76600000000001</v>
      </c>
      <c r="O334" s="113">
        <f t="shared" si="699"/>
        <v>0</v>
      </c>
      <c r="P334" s="186">
        <f t="shared" si="700"/>
        <v>77.356999999999999</v>
      </c>
      <c r="Q334" s="186">
        <f t="shared" si="701"/>
        <v>-124.17500000000001</v>
      </c>
      <c r="R334" s="124">
        <v>30</v>
      </c>
      <c r="S334" s="165">
        <f t="shared" si="702"/>
        <v>76.829300000000003</v>
      </c>
      <c r="T334" s="170">
        <f t="shared" si="679"/>
        <v>-139.7441</v>
      </c>
      <c r="U334" s="166">
        <v>60</v>
      </c>
      <c r="V334" s="208">
        <f t="shared" ref="V334:V335" si="719">-MIN(S334:T334)/(0.9*(U334-4)/100*391.3)*10</f>
        <v>7.0858686348719573</v>
      </c>
      <c r="W334" s="208">
        <f t="shared" ref="W334:W335" si="720">MAX(S334:T334)/(0.9*(U334-4)/100*391.3)*10</f>
        <v>3.8957088500277868</v>
      </c>
      <c r="X334" s="3">
        <v>8.2899999999999991</v>
      </c>
      <c r="Y334" s="3">
        <v>6.03</v>
      </c>
      <c r="Z334" t="b">
        <f t="shared" ref="Z334:Z335" si="721">X334&gt;V334</f>
        <v>1</v>
      </c>
      <c r="AA334" t="b">
        <f t="shared" ref="AA334:AA335" si="722">Y334&gt;W334</f>
        <v>1</v>
      </c>
      <c r="AB334" t="b">
        <f t="shared" ref="AB334:AB335" si="723">Y334&gt;5.6</f>
        <v>1</v>
      </c>
      <c r="AC334" t="b">
        <f t="shared" ref="AC334:AC335" si="724">Y334&lt;X334+14</f>
        <v>1</v>
      </c>
      <c r="AD334" t="b">
        <f t="shared" ref="AD334:AD335" si="725">X334&gt;50*Y334/100</f>
        <v>1</v>
      </c>
      <c r="AE334" t="b">
        <f t="shared" ref="AE334:AE335" si="726">X334&gt;1/4*Y334</f>
        <v>1</v>
      </c>
      <c r="AF334" s="212">
        <v>-163.5</v>
      </c>
      <c r="AG334" s="212">
        <v>118.9</v>
      </c>
      <c r="AH334" s="212">
        <v>4.3</v>
      </c>
      <c r="AI334" s="212">
        <f>AH334-(R334+R335)/200</f>
        <v>3.8</v>
      </c>
      <c r="AJ334" s="22">
        <f>MAX(AG334-AF335,AG335-AF334)/AI334*1.2</f>
        <v>114.22105263157897</v>
      </c>
      <c r="AK334" s="212">
        <f>(P336-P337)/AH334</f>
        <v>25.2</v>
      </c>
      <c r="AL334" s="211">
        <f>AK334*AI334/2</f>
        <v>47.879999999999995</v>
      </c>
      <c r="AM334" s="26">
        <f>AJ334+AL334</f>
        <v>162.10105263157897</v>
      </c>
      <c r="AN334" s="211">
        <f>AM334/(0.9*(U334-4)/100*391.9*1)*10</f>
        <v>8.2069168839424425</v>
      </c>
      <c r="AO334" s="211">
        <f>AM334/(0.9*(U334-4)/100*391.9*2)*10</f>
        <v>4.1034584419712212</v>
      </c>
    </row>
    <row r="335" spans="1:41">
      <c r="A335" s="111">
        <f>InvTRA!A335</f>
        <v>4</v>
      </c>
      <c r="B335" s="111">
        <f>InvTRA!B335</f>
        <v>17</v>
      </c>
      <c r="C335" s="111">
        <f>InvTRA!C335</f>
        <v>18</v>
      </c>
      <c r="D335" s="111">
        <f>InvTRA!D335</f>
        <v>1</v>
      </c>
      <c r="E335" s="6" t="str">
        <f>InvTRA!E335</f>
        <v>Mdes</v>
      </c>
      <c r="F335" s="111">
        <f>InvTRA!F335</f>
        <v>-67.536000000000001</v>
      </c>
      <c r="G335" s="111">
        <f>InvTRA!G335</f>
        <v>-40.79</v>
      </c>
      <c r="H335" s="111">
        <f>InvTRA!H335</f>
        <v>-127.67</v>
      </c>
      <c r="I335" s="111">
        <f>InvTRA!I335</f>
        <v>0</v>
      </c>
      <c r="J335" s="111">
        <f>InvTRA!J335</f>
        <v>2.2890000000000001</v>
      </c>
      <c r="K335" s="111">
        <f>InvTRA!K335</f>
        <v>3.5569999999999999</v>
      </c>
      <c r="L335" s="110">
        <f t="shared" si="696"/>
        <v>-129.959</v>
      </c>
      <c r="M335" s="110">
        <f t="shared" si="697"/>
        <v>0</v>
      </c>
      <c r="N335" s="10">
        <f t="shared" si="698"/>
        <v>-129.959</v>
      </c>
      <c r="O335" s="113">
        <f t="shared" si="699"/>
        <v>0</v>
      </c>
      <c r="P335" s="186">
        <f t="shared" si="700"/>
        <v>-170.749</v>
      </c>
      <c r="Q335" s="186">
        <f t="shared" si="701"/>
        <v>89.169000000000011</v>
      </c>
      <c r="R335" s="124">
        <v>70</v>
      </c>
      <c r="S335" s="165">
        <f t="shared" si="702"/>
        <v>-209.90629999999999</v>
      </c>
      <c r="T335" s="170">
        <f t="shared" si="679"/>
        <v>87.570900000000009</v>
      </c>
      <c r="U335" s="166">
        <v>60</v>
      </c>
      <c r="V335" s="208">
        <f t="shared" si="719"/>
        <v>10.643515307136568</v>
      </c>
      <c r="W335" s="208">
        <f t="shared" si="720"/>
        <v>4.4403727501734149</v>
      </c>
      <c r="X335" s="3">
        <v>12.31</v>
      </c>
      <c r="Y335" s="3">
        <v>6.03</v>
      </c>
      <c r="Z335" t="b">
        <f t="shared" si="721"/>
        <v>1</v>
      </c>
      <c r="AA335" t="b">
        <f t="shared" si="722"/>
        <v>1</v>
      </c>
      <c r="AB335" t="b">
        <f t="shared" si="723"/>
        <v>1</v>
      </c>
      <c r="AC335" t="b">
        <f t="shared" si="724"/>
        <v>1</v>
      </c>
      <c r="AD335" t="b">
        <f t="shared" si="725"/>
        <v>1</v>
      </c>
      <c r="AE335" t="b">
        <f t="shared" si="726"/>
        <v>1</v>
      </c>
      <c r="AF335" s="212">
        <v>-242.8</v>
      </c>
      <c r="AG335" s="212">
        <v>118.9</v>
      </c>
    </row>
    <row r="336" spans="1:41">
      <c r="A336" s="111">
        <f>InvTRA!A336</f>
        <v>4</v>
      </c>
      <c r="B336" s="111">
        <f>InvTRA!B336</f>
        <v>17</v>
      </c>
      <c r="C336" s="111">
        <f>InvTRA!C336</f>
        <v>18</v>
      </c>
      <c r="D336" s="111">
        <f>InvTRA!D336</f>
        <v>1</v>
      </c>
      <c r="E336" s="6" t="str">
        <f>InvTRA!E336</f>
        <v>Vsin</v>
      </c>
      <c r="F336" s="111">
        <f>InvTRA!F336</f>
        <v>83.06</v>
      </c>
      <c r="G336" s="111">
        <f>InvTRA!G336</f>
        <v>50.137999999999998</v>
      </c>
      <c r="H336" s="111">
        <f>InvTRA!H336</f>
        <v>-52.707999999999998</v>
      </c>
      <c r="I336" s="111">
        <f>InvTRA!I336</f>
        <v>0</v>
      </c>
      <c r="J336" s="111">
        <f>InvTRA!J336</f>
        <v>0.94799999999999995</v>
      </c>
      <c r="K336" s="111">
        <f>InvTRA!K336</f>
        <v>1.474</v>
      </c>
      <c r="L336" s="110">
        <f t="shared" si="696"/>
        <v>-53.655999999999999</v>
      </c>
      <c r="M336" s="110">
        <f t="shared" si="697"/>
        <v>0</v>
      </c>
      <c r="N336" s="10">
        <f t="shared" si="698"/>
        <v>-53.655999999999999</v>
      </c>
      <c r="O336" s="113">
        <f t="shared" si="699"/>
        <v>0</v>
      </c>
      <c r="P336" s="186">
        <f t="shared" si="700"/>
        <v>-3.5180000000000007</v>
      </c>
      <c r="Q336" s="186">
        <f t="shared" si="701"/>
        <v>103.794</v>
      </c>
      <c r="R336"/>
      <c r="S336" s="165"/>
      <c r="T336" s="170"/>
      <c r="V336" s="165"/>
      <c r="W336" s="165"/>
      <c r="AG336" s="212"/>
    </row>
    <row r="337" spans="1:41">
      <c r="A337" s="111">
        <f>InvTRA!A337</f>
        <v>4</v>
      </c>
      <c r="B337" s="111">
        <f>InvTRA!B337</f>
        <v>17</v>
      </c>
      <c r="C337" s="111">
        <f>InvTRA!C337</f>
        <v>18</v>
      </c>
      <c r="D337" s="111">
        <f>InvTRA!D337</f>
        <v>1</v>
      </c>
      <c r="E337" s="6" t="str">
        <f>InvTRA!E337</f>
        <v>Vdes</v>
      </c>
      <c r="F337" s="111">
        <f>InvTRA!F337</f>
        <v>-96.421999999999997</v>
      </c>
      <c r="G337" s="111">
        <f>InvTRA!G337</f>
        <v>-58.222000000000001</v>
      </c>
      <c r="H337" s="111">
        <f>InvTRA!H337</f>
        <v>-52.707999999999998</v>
      </c>
      <c r="I337" s="111">
        <f>InvTRA!I337</f>
        <v>0</v>
      </c>
      <c r="J337" s="111">
        <f>InvTRA!J337</f>
        <v>0.94799999999999995</v>
      </c>
      <c r="K337" s="111">
        <f>InvTRA!K337</f>
        <v>1.474</v>
      </c>
      <c r="L337" s="110">
        <f t="shared" si="696"/>
        <v>-53.655999999999999</v>
      </c>
      <c r="M337" s="110">
        <f t="shared" si="697"/>
        <v>0</v>
      </c>
      <c r="N337" s="10">
        <f t="shared" si="698"/>
        <v>-53.655999999999999</v>
      </c>
      <c r="O337" s="113">
        <f t="shared" si="699"/>
        <v>0</v>
      </c>
      <c r="P337" s="186">
        <f t="shared" si="700"/>
        <v>-111.878</v>
      </c>
      <c r="Q337" s="186">
        <f t="shared" si="701"/>
        <v>-4.5660000000000025</v>
      </c>
      <c r="R337"/>
      <c r="S337" s="165"/>
      <c r="T337" s="170"/>
      <c r="V337" s="165"/>
      <c r="W337" s="165"/>
      <c r="AG337" s="212"/>
    </row>
    <row r="338" spans="1:41">
      <c r="A338" s="111">
        <f>InvTRA!A338</f>
        <v>4</v>
      </c>
      <c r="B338" s="111">
        <f>InvTRA!B338</f>
        <v>18</v>
      </c>
      <c r="C338" s="111">
        <f>InvTRA!C338</f>
        <v>19</v>
      </c>
      <c r="D338" s="111">
        <f>InvTRA!D338</f>
        <v>6</v>
      </c>
      <c r="E338" s="6" t="str">
        <f>InvTRA!E338</f>
        <v>Msin</v>
      </c>
      <c r="F338" s="111">
        <f>InvTRA!F338</f>
        <v>-43.963999999999999</v>
      </c>
      <c r="G338" s="111">
        <f>InvTRA!G338</f>
        <v>-26.045999999999999</v>
      </c>
      <c r="H338" s="111">
        <f>InvTRA!H338</f>
        <v>30.018999999999998</v>
      </c>
      <c r="I338" s="111">
        <f>InvTRA!I338</f>
        <v>0</v>
      </c>
      <c r="J338" s="111">
        <f>InvTRA!J338</f>
        <v>-0.69899999999999995</v>
      </c>
      <c r="K338" s="111">
        <f>InvTRA!K338</f>
        <v>-1.0860000000000001</v>
      </c>
      <c r="L338" s="110">
        <f t="shared" si="696"/>
        <v>30.718</v>
      </c>
      <c r="M338" s="110">
        <f t="shared" si="697"/>
        <v>0</v>
      </c>
      <c r="N338" s="10">
        <f t="shared" si="698"/>
        <v>30.718</v>
      </c>
      <c r="O338" s="113">
        <f t="shared" si="699"/>
        <v>0</v>
      </c>
      <c r="P338" s="186">
        <f t="shared" si="700"/>
        <v>4.6720000000000006</v>
      </c>
      <c r="Q338" s="186">
        <f t="shared" si="701"/>
        <v>-56.763999999999996</v>
      </c>
      <c r="R338" s="124">
        <v>70</v>
      </c>
      <c r="S338" s="165">
        <f t="shared" si="702"/>
        <v>6.0190999999999981</v>
      </c>
      <c r="T338" s="170">
        <f t="shared" si="679"/>
        <v>-77.677899999999994</v>
      </c>
      <c r="U338" s="166">
        <v>50</v>
      </c>
      <c r="V338" s="208">
        <f t="shared" ref="V338:V339" si="727">-MIN(S338:T338)/(0.9*(U338-4)/100*391.3)*10</f>
        <v>4.7949853763807244</v>
      </c>
      <c r="W338" s="208">
        <f t="shared" ref="W338:W339" si="728">MAX(S338:T338)/(0.9*(U338-4)/100*391.3)*10</f>
        <v>0.37155351108839468</v>
      </c>
      <c r="X338" s="3">
        <v>6.03</v>
      </c>
      <c r="Y338" s="3">
        <v>6.03</v>
      </c>
      <c r="Z338" t="b">
        <f t="shared" ref="Z338:Z339" si="729">X338&gt;V338</f>
        <v>1</v>
      </c>
      <c r="AA338" t="b">
        <f t="shared" ref="AA338:AA339" si="730">Y338&gt;W338</f>
        <v>1</v>
      </c>
      <c r="AB338" t="b">
        <f t="shared" ref="AB338:AB339" si="731">Y338&gt;5.6</f>
        <v>1</v>
      </c>
      <c r="AC338" t="b">
        <f t="shared" ref="AC338:AC339" si="732">Y338&lt;X338+14</f>
        <v>1</v>
      </c>
      <c r="AD338" t="b">
        <f t="shared" ref="AD338:AD339" si="733">X338&gt;50*Y338/100</f>
        <v>1</v>
      </c>
      <c r="AE338" t="b">
        <f t="shared" ref="AE338:AE339" si="734">X338&gt;1/4*Y338</f>
        <v>1</v>
      </c>
      <c r="AF338" s="212">
        <v>-97.7</v>
      </c>
      <c r="AG338" s="212">
        <v>97.7</v>
      </c>
      <c r="AH338" s="212">
        <v>3.4</v>
      </c>
      <c r="AI338" s="212">
        <f>AH338-(R338+R339)/200</f>
        <v>2.9</v>
      </c>
      <c r="AJ338" s="22">
        <f>MAX(AG338-AF339,AG339-AF338)/AI338*1.2</f>
        <v>80.855172413793099</v>
      </c>
      <c r="AK338" s="212">
        <f>(P340-P341)/AH338</f>
        <v>26.76</v>
      </c>
      <c r="AL338" s="211">
        <f>AK338*AI338/2</f>
        <v>38.802</v>
      </c>
      <c r="AM338" s="26">
        <f>AJ338+AL338</f>
        <v>119.65717241379309</v>
      </c>
      <c r="AN338" s="211">
        <f>AM338/(0.9*(U338-4)/100*391.9*1)*10</f>
        <v>7.3750187932316056</v>
      </c>
      <c r="AO338" s="211">
        <f>AM338/(0.9*(U338-4)/100*391.9*2)*10</f>
        <v>3.6875093966158028</v>
      </c>
    </row>
    <row r="339" spans="1:41">
      <c r="A339" s="111">
        <f>InvTRA!A339</f>
        <v>4</v>
      </c>
      <c r="B339" s="111">
        <f>InvTRA!B339</f>
        <v>18</v>
      </c>
      <c r="C339" s="111">
        <f>InvTRA!C339</f>
        <v>19</v>
      </c>
      <c r="D339" s="111">
        <f>InvTRA!D339</f>
        <v>6</v>
      </c>
      <c r="E339" s="6" t="str">
        <f>InvTRA!E339</f>
        <v>Mdes</v>
      </c>
      <c r="F339" s="111">
        <f>InvTRA!F339</f>
        <v>-45.970999999999997</v>
      </c>
      <c r="G339" s="111">
        <f>InvTRA!G339</f>
        <v>-27.209</v>
      </c>
      <c r="H339" s="111">
        <f>InvTRA!H339</f>
        <v>-18.515000000000001</v>
      </c>
      <c r="I339" s="111">
        <f>InvTRA!I339</f>
        <v>0</v>
      </c>
      <c r="J339" s="111">
        <f>InvTRA!J339</f>
        <v>0.42799999999999999</v>
      </c>
      <c r="K339" s="111">
        <f>InvTRA!K339</f>
        <v>0.66500000000000004</v>
      </c>
      <c r="L339" s="110">
        <f t="shared" si="696"/>
        <v>-18.943000000000001</v>
      </c>
      <c r="M339" s="110">
        <f t="shared" si="697"/>
        <v>0</v>
      </c>
      <c r="N339" s="10">
        <f t="shared" si="698"/>
        <v>-18.943000000000001</v>
      </c>
      <c r="O339" s="113">
        <f t="shared" si="699"/>
        <v>0</v>
      </c>
      <c r="P339" s="186">
        <f t="shared" si="700"/>
        <v>-46.152000000000001</v>
      </c>
      <c r="Q339" s="186">
        <f t="shared" si="701"/>
        <v>-8.2659999999999982</v>
      </c>
      <c r="R339" s="124">
        <v>30</v>
      </c>
      <c r="S339" s="165">
        <f t="shared" si="702"/>
        <v>-55.217700000000001</v>
      </c>
      <c r="T339" s="170">
        <f t="shared" si="679"/>
        <v>-12.950499999999998</v>
      </c>
      <c r="U339" s="166">
        <v>50</v>
      </c>
      <c r="V339" s="208">
        <f t="shared" si="727"/>
        <v>3.4085378726430293</v>
      </c>
      <c r="W339" s="208">
        <f t="shared" si="728"/>
        <v>-0.79942246271872142</v>
      </c>
      <c r="X339" s="3">
        <v>4.0199999999999996</v>
      </c>
      <c r="Y339" s="3">
        <v>6.03</v>
      </c>
      <c r="Z339" t="b">
        <f t="shared" si="729"/>
        <v>1</v>
      </c>
      <c r="AA339" t="b">
        <f t="shared" si="730"/>
        <v>1</v>
      </c>
      <c r="AB339" t="b">
        <f t="shared" si="731"/>
        <v>1</v>
      </c>
      <c r="AC339" t="b">
        <f t="shared" si="732"/>
        <v>1</v>
      </c>
      <c r="AD339" t="b">
        <f t="shared" si="733"/>
        <v>1</v>
      </c>
      <c r="AE339" t="b">
        <f t="shared" si="734"/>
        <v>1</v>
      </c>
      <c r="AF339" s="212">
        <v>-25.5</v>
      </c>
      <c r="AG339" s="212">
        <v>97.7</v>
      </c>
    </row>
    <row r="340" spans="1:41">
      <c r="A340" s="111">
        <f>InvTRA!A340</f>
        <v>4</v>
      </c>
      <c r="B340" s="111">
        <f>InvTRA!B340</f>
        <v>18</v>
      </c>
      <c r="C340" s="111">
        <f>InvTRA!C340</f>
        <v>19</v>
      </c>
      <c r="D340" s="111">
        <f>InvTRA!D340</f>
        <v>6</v>
      </c>
      <c r="E340" s="6" t="str">
        <f>InvTRA!E340</f>
        <v>Vsin</v>
      </c>
      <c r="F340" s="111">
        <f>InvTRA!F340</f>
        <v>77.236000000000004</v>
      </c>
      <c r="G340" s="111">
        <f>InvTRA!G340</f>
        <v>45.15</v>
      </c>
      <c r="H340" s="111">
        <f>InvTRA!H340</f>
        <v>-14.272</v>
      </c>
      <c r="I340" s="111">
        <f>InvTRA!I340</f>
        <v>0</v>
      </c>
      <c r="J340" s="111">
        <f>InvTRA!J340</f>
        <v>0.33200000000000002</v>
      </c>
      <c r="K340" s="111">
        <f>InvTRA!K340</f>
        <v>0.51500000000000001</v>
      </c>
      <c r="L340" s="110">
        <f t="shared" si="696"/>
        <v>-14.604000000000001</v>
      </c>
      <c r="M340" s="110">
        <f t="shared" si="697"/>
        <v>0</v>
      </c>
      <c r="N340" s="10">
        <f t="shared" si="698"/>
        <v>-14.604000000000001</v>
      </c>
      <c r="O340" s="113">
        <f t="shared" si="699"/>
        <v>0</v>
      </c>
      <c r="P340" s="186">
        <f t="shared" si="700"/>
        <v>30.545999999999999</v>
      </c>
      <c r="Q340" s="186">
        <f t="shared" si="701"/>
        <v>59.753999999999998</v>
      </c>
      <c r="R340"/>
      <c r="S340" s="165"/>
      <c r="T340" s="170"/>
      <c r="V340" s="165"/>
      <c r="W340" s="165"/>
    </row>
    <row r="341" spans="1:41">
      <c r="A341" s="111">
        <f>InvTRA!A341</f>
        <v>4</v>
      </c>
      <c r="B341" s="111">
        <f>InvTRA!B341</f>
        <v>18</v>
      </c>
      <c r="C341" s="111">
        <f>InvTRA!C341</f>
        <v>19</v>
      </c>
      <c r="D341" s="111">
        <f>InvTRA!D341</f>
        <v>6</v>
      </c>
      <c r="E341" s="6" t="str">
        <f>InvTRA!E341</f>
        <v>Vdes</v>
      </c>
      <c r="F341" s="111">
        <f>InvTRA!F341</f>
        <v>-78.415999999999997</v>
      </c>
      <c r="G341" s="111">
        <f>InvTRA!G341</f>
        <v>-45.834000000000003</v>
      </c>
      <c r="H341" s="111">
        <f>InvTRA!H341</f>
        <v>-14.272</v>
      </c>
      <c r="I341" s="111">
        <f>InvTRA!I341</f>
        <v>0</v>
      </c>
      <c r="J341" s="111">
        <f>InvTRA!J341</f>
        <v>0.33200000000000002</v>
      </c>
      <c r="K341" s="111">
        <f>InvTRA!K341</f>
        <v>0.51500000000000001</v>
      </c>
      <c r="L341" s="110">
        <f t="shared" si="696"/>
        <v>-14.604000000000001</v>
      </c>
      <c r="M341" s="110">
        <f t="shared" si="697"/>
        <v>0</v>
      </c>
      <c r="N341" s="10">
        <f t="shared" si="698"/>
        <v>-14.604000000000001</v>
      </c>
      <c r="O341" s="113">
        <f t="shared" si="699"/>
        <v>0</v>
      </c>
      <c r="P341" s="186">
        <f t="shared" si="700"/>
        <v>-60.438000000000002</v>
      </c>
      <c r="Q341" s="186">
        <f t="shared" si="701"/>
        <v>-31.230000000000004</v>
      </c>
      <c r="R341"/>
      <c r="S341" s="165"/>
      <c r="T341" s="170"/>
      <c r="V341" s="165"/>
      <c r="W341" s="165"/>
    </row>
    <row r="342" spans="1:41">
      <c r="A342" s="111">
        <f>InvTRA!A342</f>
        <v>4</v>
      </c>
      <c r="B342" s="111">
        <f>InvTRA!B342</f>
        <v>18</v>
      </c>
      <c r="C342" s="111">
        <f>InvTRA!C342</f>
        <v>19</v>
      </c>
      <c r="D342" s="111">
        <f>InvTRA!D342</f>
        <v>5</v>
      </c>
      <c r="E342" s="6" t="str">
        <f>InvTRA!E342</f>
        <v>Msin</v>
      </c>
      <c r="F342" s="111">
        <f>InvTRA!F342</f>
        <v>-52.430999999999997</v>
      </c>
      <c r="G342" s="111">
        <f>InvTRA!G342</f>
        <v>-31.673999999999999</v>
      </c>
      <c r="H342" s="111">
        <f>InvTRA!H342</f>
        <v>54.183999999999997</v>
      </c>
      <c r="I342" s="111">
        <f>InvTRA!I342</f>
        <v>0</v>
      </c>
      <c r="J342" s="111">
        <f>InvTRA!J342</f>
        <v>-1.2230000000000001</v>
      </c>
      <c r="K342" s="111">
        <f>InvTRA!K342</f>
        <v>-1.9</v>
      </c>
      <c r="L342" s="110">
        <f t="shared" si="696"/>
        <v>55.406999999999996</v>
      </c>
      <c r="M342" s="110">
        <f t="shared" si="697"/>
        <v>0</v>
      </c>
      <c r="N342" s="10">
        <f t="shared" si="698"/>
        <v>55.406999999999996</v>
      </c>
      <c r="O342" s="113">
        <f t="shared" si="699"/>
        <v>0</v>
      </c>
      <c r="P342" s="186">
        <f t="shared" si="700"/>
        <v>23.732999999999997</v>
      </c>
      <c r="Q342" s="186">
        <f t="shared" si="701"/>
        <v>-87.080999999999989</v>
      </c>
      <c r="R342" s="124">
        <v>70</v>
      </c>
      <c r="S342" s="165">
        <f t="shared" si="702"/>
        <v>14.323599999999997</v>
      </c>
      <c r="T342" s="170">
        <f t="shared" si="679"/>
        <v>-115.76419999999999</v>
      </c>
      <c r="U342" s="166">
        <v>50</v>
      </c>
      <c r="V342" s="208">
        <f t="shared" ref="V342:V343" si="735">-MIN(S342:T342)/(0.9*(U342-4)/100*391.3)*10</f>
        <v>7.1460176718012915</v>
      </c>
      <c r="W342" s="208">
        <f t="shared" ref="W342:W343" si="736">MAX(S342:T342)/(0.9*(U342-4)/100*391.3)*10</f>
        <v>0.88418266375799215</v>
      </c>
      <c r="X342" s="3">
        <v>8.2899999999999991</v>
      </c>
      <c r="Y342" s="3">
        <v>6.03</v>
      </c>
      <c r="Z342" t="b">
        <f t="shared" ref="Z342:Z343" si="737">X342&gt;V342</f>
        <v>1</v>
      </c>
      <c r="AA342" t="b">
        <f t="shared" ref="AA342:AA343" si="738">Y342&gt;W342</f>
        <v>1</v>
      </c>
      <c r="AB342" t="b">
        <f t="shared" ref="AB342:AB343" si="739">Y342&gt;5.6</f>
        <v>1</v>
      </c>
      <c r="AC342" t="b">
        <f t="shared" ref="AC342:AC343" si="740">Y342&lt;X342+14</f>
        <v>1</v>
      </c>
      <c r="AD342" t="b">
        <f t="shared" ref="AD342:AD343" si="741">X342&gt;50*Y342/100</f>
        <v>1</v>
      </c>
      <c r="AE342" t="b">
        <f t="shared" ref="AE342:AE343" si="742">X342&gt;1/4*Y342</f>
        <v>1</v>
      </c>
      <c r="AF342" s="212">
        <v>-134.30000000000001</v>
      </c>
      <c r="AG342" s="212">
        <v>97.7</v>
      </c>
      <c r="AH342" s="212">
        <v>3.4</v>
      </c>
      <c r="AI342" s="212">
        <f>AH342-(R342+R343)/200</f>
        <v>2.9</v>
      </c>
      <c r="AJ342" s="22">
        <f>MAX(AG342-AF343,AG343-AF342)/AI342*1.2</f>
        <v>96</v>
      </c>
      <c r="AK342" s="212">
        <f>(P344-P345)/AH342</f>
        <v>32.11</v>
      </c>
      <c r="AL342" s="211">
        <f>AK342*AI342/2</f>
        <v>46.5595</v>
      </c>
      <c r="AM342" s="26">
        <f>AJ342+AL342</f>
        <v>142.55950000000001</v>
      </c>
      <c r="AN342" s="211">
        <f>AM342/(0.9*(U342-4)/100*391.9*1)*10</f>
        <v>8.7865939871775449</v>
      </c>
      <c r="AO342" s="211">
        <f>AM342/(0.9*(U342-4)/100*391.9*2)*10</f>
        <v>4.3932969935887725</v>
      </c>
    </row>
    <row r="343" spans="1:41">
      <c r="A343" s="111">
        <f>InvTRA!A343</f>
        <v>4</v>
      </c>
      <c r="B343" s="111">
        <f>InvTRA!B343</f>
        <v>18</v>
      </c>
      <c r="C343" s="111">
        <f>InvTRA!C343</f>
        <v>19</v>
      </c>
      <c r="D343" s="111">
        <f>InvTRA!D343</f>
        <v>5</v>
      </c>
      <c r="E343" s="6" t="str">
        <f>InvTRA!E343</f>
        <v>Mdes</v>
      </c>
      <c r="F343" s="111">
        <f>InvTRA!F343</f>
        <v>-54.021000000000001</v>
      </c>
      <c r="G343" s="111">
        <f>InvTRA!G343</f>
        <v>-32.25</v>
      </c>
      <c r="H343" s="111">
        <f>InvTRA!H343</f>
        <v>-37.366</v>
      </c>
      <c r="I343" s="111">
        <f>InvTRA!I343</f>
        <v>0</v>
      </c>
      <c r="J343" s="111">
        <f>InvTRA!J343</f>
        <v>0.84399999999999997</v>
      </c>
      <c r="K343" s="111">
        <f>InvTRA!K343</f>
        <v>1.3120000000000001</v>
      </c>
      <c r="L343" s="110">
        <f t="shared" si="696"/>
        <v>-38.21</v>
      </c>
      <c r="M343" s="110">
        <f t="shared" si="697"/>
        <v>0</v>
      </c>
      <c r="N343" s="10">
        <f t="shared" si="698"/>
        <v>-38.21</v>
      </c>
      <c r="O343" s="113">
        <f t="shared" si="699"/>
        <v>0</v>
      </c>
      <c r="P343" s="186">
        <f t="shared" si="700"/>
        <v>-70.460000000000008</v>
      </c>
      <c r="Q343" s="186">
        <f t="shared" si="701"/>
        <v>5.9600000000000009</v>
      </c>
      <c r="R343" s="124">
        <v>30</v>
      </c>
      <c r="S343" s="165">
        <f t="shared" si="702"/>
        <v>-82.803500000000014</v>
      </c>
      <c r="T343" s="170">
        <f t="shared" si="679"/>
        <v>1.8767000000000005</v>
      </c>
      <c r="U343" s="166">
        <v>50</v>
      </c>
      <c r="V343" s="208">
        <f t="shared" si="735"/>
        <v>5.1113839536488683</v>
      </c>
      <c r="W343" s="208">
        <f t="shared" si="736"/>
        <v>0.11584696620085905</v>
      </c>
      <c r="X343" s="3">
        <v>6.03</v>
      </c>
      <c r="Y343" s="3">
        <v>6.03</v>
      </c>
      <c r="Z343" t="b">
        <f t="shared" si="737"/>
        <v>1</v>
      </c>
      <c r="AA343" t="b">
        <f t="shared" si="738"/>
        <v>1</v>
      </c>
      <c r="AB343" t="b">
        <f t="shared" si="739"/>
        <v>1</v>
      </c>
      <c r="AC343" t="b">
        <f t="shared" si="740"/>
        <v>1</v>
      </c>
      <c r="AD343" t="b">
        <f t="shared" si="741"/>
        <v>1</v>
      </c>
      <c r="AE343" t="b">
        <f t="shared" si="742"/>
        <v>1</v>
      </c>
      <c r="AF343" s="212">
        <v>-97.7</v>
      </c>
      <c r="AG343" s="212">
        <v>97.7</v>
      </c>
    </row>
    <row r="344" spans="1:41">
      <c r="A344" s="111">
        <f>InvTRA!A344</f>
        <v>4</v>
      </c>
      <c r="B344" s="111">
        <f>InvTRA!B344</f>
        <v>18</v>
      </c>
      <c r="C344" s="111">
        <f>InvTRA!C344</f>
        <v>19</v>
      </c>
      <c r="D344" s="111">
        <f>InvTRA!D344</f>
        <v>5</v>
      </c>
      <c r="E344" s="6" t="str">
        <f>InvTRA!E344</f>
        <v>Vsin</v>
      </c>
      <c r="F344" s="111">
        <f>InvTRA!F344</f>
        <v>91.195999999999998</v>
      </c>
      <c r="G344" s="111">
        <f>InvTRA!G344</f>
        <v>54.417999999999999</v>
      </c>
      <c r="H344" s="111">
        <f>InvTRA!H344</f>
        <v>-26.925999999999998</v>
      </c>
      <c r="I344" s="111">
        <f>InvTRA!I344</f>
        <v>0</v>
      </c>
      <c r="J344" s="111">
        <f>InvTRA!J344</f>
        <v>0.60799999999999998</v>
      </c>
      <c r="K344" s="111">
        <f>InvTRA!K344</f>
        <v>0.94499999999999995</v>
      </c>
      <c r="L344" s="110">
        <f t="shared" si="696"/>
        <v>-27.533999999999999</v>
      </c>
      <c r="M344" s="110">
        <f t="shared" si="697"/>
        <v>0</v>
      </c>
      <c r="N344" s="10">
        <f t="shared" si="698"/>
        <v>-27.533999999999999</v>
      </c>
      <c r="O344" s="113">
        <f t="shared" si="699"/>
        <v>0</v>
      </c>
      <c r="P344" s="186">
        <f t="shared" si="700"/>
        <v>26.884</v>
      </c>
      <c r="Q344" s="186">
        <f t="shared" si="701"/>
        <v>81.951999999999998</v>
      </c>
      <c r="R344"/>
      <c r="S344" s="165"/>
      <c r="T344" s="170"/>
      <c r="V344" s="165"/>
      <c r="W344" s="165"/>
    </row>
    <row r="345" spans="1:41">
      <c r="A345" s="111">
        <f>InvTRA!A345</f>
        <v>4</v>
      </c>
      <c r="B345" s="111">
        <f>InvTRA!B345</f>
        <v>18</v>
      </c>
      <c r="C345" s="111">
        <f>InvTRA!C345</f>
        <v>19</v>
      </c>
      <c r="D345" s="111">
        <f>InvTRA!D345</f>
        <v>5</v>
      </c>
      <c r="E345" s="6" t="str">
        <f>InvTRA!E345</f>
        <v>Vdes</v>
      </c>
      <c r="F345" s="111">
        <f>InvTRA!F345</f>
        <v>-92.132000000000005</v>
      </c>
      <c r="G345" s="111">
        <f>InvTRA!G345</f>
        <v>-54.756</v>
      </c>
      <c r="H345" s="111">
        <f>InvTRA!H345</f>
        <v>-26.925999999999998</v>
      </c>
      <c r="I345" s="111">
        <f>InvTRA!I345</f>
        <v>0</v>
      </c>
      <c r="J345" s="111">
        <f>InvTRA!J345</f>
        <v>0.60799999999999998</v>
      </c>
      <c r="K345" s="111">
        <f>InvTRA!K345</f>
        <v>0.94499999999999995</v>
      </c>
      <c r="L345" s="110">
        <f t="shared" si="696"/>
        <v>-27.533999999999999</v>
      </c>
      <c r="M345" s="110">
        <f t="shared" si="697"/>
        <v>0</v>
      </c>
      <c r="N345" s="10">
        <f t="shared" si="698"/>
        <v>-27.533999999999999</v>
      </c>
      <c r="O345" s="113">
        <f t="shared" si="699"/>
        <v>0</v>
      </c>
      <c r="P345" s="186">
        <f t="shared" si="700"/>
        <v>-82.289999999999992</v>
      </c>
      <c r="Q345" s="186">
        <f t="shared" si="701"/>
        <v>-27.222000000000001</v>
      </c>
      <c r="R345"/>
      <c r="S345" s="165"/>
      <c r="T345" s="170"/>
      <c r="V345" s="165"/>
      <c r="W345" s="165"/>
    </row>
    <row r="346" spans="1:41">
      <c r="A346" s="111">
        <f>InvTRA!A346</f>
        <v>4</v>
      </c>
      <c r="B346" s="111">
        <f>InvTRA!B346</f>
        <v>18</v>
      </c>
      <c r="C346" s="111">
        <f>InvTRA!C346</f>
        <v>19</v>
      </c>
      <c r="D346" s="111">
        <f>InvTRA!D346</f>
        <v>4</v>
      </c>
      <c r="E346" s="6" t="str">
        <f>InvTRA!E346</f>
        <v>Msin</v>
      </c>
      <c r="F346" s="111">
        <f>InvTRA!F346</f>
        <v>-51.411999999999999</v>
      </c>
      <c r="G346" s="111">
        <f>InvTRA!G346</f>
        <v>-31.402000000000001</v>
      </c>
      <c r="H346" s="111">
        <f>InvTRA!H346</f>
        <v>95.322000000000003</v>
      </c>
      <c r="I346" s="111">
        <f>InvTRA!I346</f>
        <v>0</v>
      </c>
      <c r="J346" s="111">
        <f>InvTRA!J346</f>
        <v>-2.105</v>
      </c>
      <c r="K346" s="111">
        <f>InvTRA!K346</f>
        <v>-3.2709999999999999</v>
      </c>
      <c r="L346" s="110">
        <f t="shared" si="696"/>
        <v>97.427000000000007</v>
      </c>
      <c r="M346" s="110">
        <f t="shared" si="697"/>
        <v>0</v>
      </c>
      <c r="N346" s="10">
        <f t="shared" si="698"/>
        <v>97.427000000000007</v>
      </c>
      <c r="O346" s="113">
        <f t="shared" si="699"/>
        <v>0</v>
      </c>
      <c r="P346" s="186">
        <f t="shared" si="700"/>
        <v>66.025000000000006</v>
      </c>
      <c r="Q346" s="186">
        <f t="shared" si="701"/>
        <v>-128.82900000000001</v>
      </c>
      <c r="R346" s="124">
        <v>70</v>
      </c>
      <c r="S346" s="165">
        <f t="shared" si="702"/>
        <v>62.806750000000008</v>
      </c>
      <c r="T346" s="170">
        <f t="shared" si="679"/>
        <v>-163.88884999999999</v>
      </c>
      <c r="U346" s="166">
        <v>60</v>
      </c>
      <c r="V346" s="208">
        <f t="shared" ref="V346:V347" si="743">-MIN(S346:T346)/(0.9*(U346-4)/100*391.3)*10</f>
        <v>8.3101530713656953</v>
      </c>
      <c r="W346" s="208">
        <f t="shared" ref="W346:W347" si="744">MAX(S346:T346)/(0.9*(U346-4)/100*391.3)*10</f>
        <v>3.1846809982192044</v>
      </c>
      <c r="X346" s="3">
        <v>9.17</v>
      </c>
      <c r="Y346" s="3">
        <v>6.03</v>
      </c>
      <c r="Z346" t="b">
        <f t="shared" ref="Z346:Z347" si="745">X346&gt;V346</f>
        <v>1</v>
      </c>
      <c r="AA346" t="b">
        <f t="shared" ref="AA346:AA347" si="746">Y346&gt;W346</f>
        <v>1</v>
      </c>
      <c r="AB346" t="b">
        <f t="shared" ref="AB346:AB347" si="747">Y346&gt;5.6</f>
        <v>1</v>
      </c>
      <c r="AC346" t="b">
        <f t="shared" ref="AC346:AC347" si="748">Y346&lt;X346+14</f>
        <v>1</v>
      </c>
      <c r="AD346" t="b">
        <f t="shared" ref="AD346:AD347" si="749">X346&gt;50*Y346/100</f>
        <v>1</v>
      </c>
      <c r="AE346" t="b">
        <f t="shared" ref="AE346:AE347" si="750">X346&gt;1/4*Y346</f>
        <v>1</v>
      </c>
      <c r="AF346" s="212">
        <v>-180.9</v>
      </c>
      <c r="AG346" s="212">
        <v>118.9</v>
      </c>
      <c r="AH346" s="212">
        <v>3.4</v>
      </c>
      <c r="AI346" s="212">
        <f>AH346-(R346+R347)/200</f>
        <v>2.9</v>
      </c>
      <c r="AJ346" s="22">
        <f>MAX(AG346-AF347,AG347-AF346)/AI346*1.2</f>
        <v>124.0551724137931</v>
      </c>
      <c r="AK346" s="212">
        <f>(P348-P349)/AH346</f>
        <v>32.86</v>
      </c>
      <c r="AL346" s="211">
        <f>AK346*AI346/2</f>
        <v>47.646999999999998</v>
      </c>
      <c r="AM346" s="26">
        <f>AJ346+AL346</f>
        <v>171.70217241379311</v>
      </c>
      <c r="AN346" s="211">
        <f>AM346/(0.9*(U346-4)/100*391.9*1)*10</f>
        <v>8.6930062138155346</v>
      </c>
      <c r="AO346" s="211">
        <f>AM346/(0.9*(U346-4)/100*391.9*2)*10</f>
        <v>4.3465031069077673</v>
      </c>
    </row>
    <row r="347" spans="1:41">
      <c r="A347" s="111">
        <f>InvTRA!A347</f>
        <v>4</v>
      </c>
      <c r="B347" s="111">
        <f>InvTRA!B347</f>
        <v>18</v>
      </c>
      <c r="C347" s="111">
        <f>InvTRA!C347</f>
        <v>19</v>
      </c>
      <c r="D347" s="111">
        <f>InvTRA!D347</f>
        <v>4</v>
      </c>
      <c r="E347" s="6" t="str">
        <f>InvTRA!E347</f>
        <v>Mdes</v>
      </c>
      <c r="F347" s="111">
        <f>InvTRA!F347</f>
        <v>-58.765000000000001</v>
      </c>
      <c r="G347" s="111">
        <f>InvTRA!G347</f>
        <v>-35.409999999999997</v>
      </c>
      <c r="H347" s="111">
        <f>InvTRA!H347</f>
        <v>-55.997</v>
      </c>
      <c r="I347" s="111">
        <f>InvTRA!I347</f>
        <v>0</v>
      </c>
      <c r="J347" s="111">
        <f>InvTRA!J347</f>
        <v>1.238</v>
      </c>
      <c r="K347" s="111">
        <f>InvTRA!K347</f>
        <v>1.9239999999999999</v>
      </c>
      <c r="L347" s="110">
        <f t="shared" si="696"/>
        <v>-57.234999999999999</v>
      </c>
      <c r="M347" s="110">
        <f t="shared" si="697"/>
        <v>0</v>
      </c>
      <c r="N347" s="10">
        <f t="shared" si="698"/>
        <v>-57.234999999999999</v>
      </c>
      <c r="O347" s="113">
        <f t="shared" si="699"/>
        <v>0</v>
      </c>
      <c r="P347" s="186">
        <f t="shared" si="700"/>
        <v>-92.644999999999996</v>
      </c>
      <c r="Q347" s="186">
        <f t="shared" si="701"/>
        <v>21.825000000000003</v>
      </c>
      <c r="R347" s="124">
        <v>30</v>
      </c>
      <c r="S347" s="165">
        <f t="shared" si="702"/>
        <v>-108.02435</v>
      </c>
      <c r="T347" s="170">
        <f t="shared" si="679"/>
        <v>20.092050000000004</v>
      </c>
      <c r="U347" s="166">
        <v>60</v>
      </c>
      <c r="V347" s="208">
        <f t="shared" si="743"/>
        <v>5.4774860152767122</v>
      </c>
      <c r="W347" s="208">
        <f t="shared" si="744"/>
        <v>1.0187881055821255</v>
      </c>
      <c r="X347" s="3">
        <v>6.03</v>
      </c>
      <c r="Y347" s="3">
        <v>6.03</v>
      </c>
      <c r="Z347" t="b">
        <f t="shared" si="745"/>
        <v>1</v>
      </c>
      <c r="AA347" t="b">
        <f t="shared" si="746"/>
        <v>1</v>
      </c>
      <c r="AB347" t="b">
        <f t="shared" si="747"/>
        <v>1</v>
      </c>
      <c r="AC347" t="b">
        <f t="shared" si="748"/>
        <v>1</v>
      </c>
      <c r="AD347" t="b">
        <f t="shared" si="749"/>
        <v>1</v>
      </c>
      <c r="AE347" t="b">
        <f t="shared" si="750"/>
        <v>1</v>
      </c>
      <c r="AF347" s="212">
        <v>-118.9</v>
      </c>
      <c r="AG347" s="212">
        <v>118.9</v>
      </c>
    </row>
    <row r="348" spans="1:41">
      <c r="A348" s="111">
        <f>InvTRA!A348</f>
        <v>4</v>
      </c>
      <c r="B348" s="111">
        <f>InvTRA!B348</f>
        <v>18</v>
      </c>
      <c r="C348" s="111">
        <f>InvTRA!C348</f>
        <v>19</v>
      </c>
      <c r="D348" s="111">
        <f>InvTRA!D348</f>
        <v>4</v>
      </c>
      <c r="E348" s="6" t="str">
        <f>InvTRA!E348</f>
        <v>Vsin</v>
      </c>
      <c r="F348" s="111">
        <f>InvTRA!F348</f>
        <v>91.167000000000002</v>
      </c>
      <c r="G348" s="111">
        <f>InvTRA!G348</f>
        <v>54.683</v>
      </c>
      <c r="H348" s="111">
        <f>InvTRA!H348</f>
        <v>-44.505000000000003</v>
      </c>
      <c r="I348" s="111">
        <f>InvTRA!I348</f>
        <v>0</v>
      </c>
      <c r="J348" s="111">
        <f>InvTRA!J348</f>
        <v>0.98299999999999998</v>
      </c>
      <c r="K348" s="111">
        <f>InvTRA!K348</f>
        <v>1.528</v>
      </c>
      <c r="L348" s="110">
        <f t="shared" si="696"/>
        <v>-45.488</v>
      </c>
      <c r="M348" s="110">
        <f t="shared" si="697"/>
        <v>0</v>
      </c>
      <c r="N348" s="10">
        <f t="shared" si="698"/>
        <v>-45.488</v>
      </c>
      <c r="O348" s="113">
        <f t="shared" si="699"/>
        <v>0</v>
      </c>
      <c r="P348" s="186">
        <f t="shared" si="700"/>
        <v>9.1950000000000003</v>
      </c>
      <c r="Q348" s="186">
        <f t="shared" si="701"/>
        <v>100.17099999999999</v>
      </c>
      <c r="R348"/>
      <c r="S348" s="165"/>
      <c r="T348" s="170"/>
      <c r="V348" s="165"/>
      <c r="W348" s="165"/>
      <c r="AG348" s="212"/>
    </row>
    <row r="349" spans="1:41">
      <c r="A349" s="111">
        <f>InvTRA!A349</f>
        <v>4</v>
      </c>
      <c r="B349" s="111">
        <f>InvTRA!B349</f>
        <v>18</v>
      </c>
      <c r="C349" s="111">
        <f>InvTRA!C349</f>
        <v>19</v>
      </c>
      <c r="D349" s="111">
        <f>InvTRA!D349</f>
        <v>4</v>
      </c>
      <c r="E349" s="6" t="str">
        <f>InvTRA!E349</f>
        <v>Vdes</v>
      </c>
      <c r="F349" s="111">
        <f>InvTRA!F349</f>
        <v>-95.492999999999995</v>
      </c>
      <c r="G349" s="111">
        <f>InvTRA!G349</f>
        <v>-57.040999999999997</v>
      </c>
      <c r="H349" s="111">
        <f>InvTRA!H349</f>
        <v>-44.505000000000003</v>
      </c>
      <c r="I349" s="111">
        <f>InvTRA!I349</f>
        <v>0</v>
      </c>
      <c r="J349" s="111">
        <f>InvTRA!J349</f>
        <v>0.98299999999999998</v>
      </c>
      <c r="K349" s="111">
        <f>InvTRA!K349</f>
        <v>1.528</v>
      </c>
      <c r="L349" s="110">
        <f t="shared" si="696"/>
        <v>-45.488</v>
      </c>
      <c r="M349" s="110">
        <f t="shared" si="697"/>
        <v>0</v>
      </c>
      <c r="N349" s="10">
        <f t="shared" si="698"/>
        <v>-45.488</v>
      </c>
      <c r="O349" s="113">
        <f t="shared" si="699"/>
        <v>0</v>
      </c>
      <c r="P349" s="186">
        <f t="shared" si="700"/>
        <v>-102.529</v>
      </c>
      <c r="Q349" s="186">
        <f t="shared" si="701"/>
        <v>-11.552999999999997</v>
      </c>
      <c r="R349"/>
      <c r="S349" s="165"/>
      <c r="T349" s="170"/>
      <c r="V349" s="165"/>
      <c r="W349" s="165"/>
      <c r="AG349" s="212"/>
    </row>
    <row r="350" spans="1:41">
      <c r="A350" s="111">
        <f>InvTRA!A350</f>
        <v>4</v>
      </c>
      <c r="B350" s="111">
        <f>InvTRA!B350</f>
        <v>18</v>
      </c>
      <c r="C350" s="111">
        <f>InvTRA!C350</f>
        <v>19</v>
      </c>
      <c r="D350" s="111">
        <f>InvTRA!D350</f>
        <v>3</v>
      </c>
      <c r="E350" s="6" t="str">
        <f>InvTRA!E350</f>
        <v>Msin</v>
      </c>
      <c r="F350" s="111">
        <f>InvTRA!F350</f>
        <v>-52.414999999999999</v>
      </c>
      <c r="G350" s="111">
        <f>InvTRA!G350</f>
        <v>-31.896000000000001</v>
      </c>
      <c r="H350" s="111">
        <f>InvTRA!H350</f>
        <v>116.23099999999999</v>
      </c>
      <c r="I350" s="111">
        <f>InvTRA!I350</f>
        <v>0</v>
      </c>
      <c r="J350" s="111">
        <f>InvTRA!J350</f>
        <v>-2.5350000000000001</v>
      </c>
      <c r="K350" s="111">
        <f>InvTRA!K350</f>
        <v>-3.9380000000000002</v>
      </c>
      <c r="L350" s="110">
        <f t="shared" si="696"/>
        <v>118.76599999999999</v>
      </c>
      <c r="M350" s="110">
        <f t="shared" si="697"/>
        <v>0</v>
      </c>
      <c r="N350" s="10">
        <f t="shared" si="698"/>
        <v>118.76599999999999</v>
      </c>
      <c r="O350" s="113">
        <f t="shared" si="699"/>
        <v>0</v>
      </c>
      <c r="P350" s="186">
        <f t="shared" si="700"/>
        <v>86.86999999999999</v>
      </c>
      <c r="Q350" s="186">
        <f t="shared" si="701"/>
        <v>-150.66199999999998</v>
      </c>
      <c r="R350" s="124">
        <v>70</v>
      </c>
      <c r="S350" s="165">
        <f t="shared" si="702"/>
        <v>86.865449999999996</v>
      </c>
      <c r="T350" s="170">
        <f t="shared" si="679"/>
        <v>-189.26034999999999</v>
      </c>
      <c r="U350" s="166">
        <v>60</v>
      </c>
      <c r="V350" s="208">
        <f t="shared" ref="V350:V351" si="751">-MIN(S350:T350)/(0.9*(U350-4)/100*391.3)*10</f>
        <v>9.5966411311095694</v>
      </c>
      <c r="W350" s="208">
        <f t="shared" ref="W350:W351" si="752">MAX(S350:T350)/(0.9*(U350-4)/100*391.3)*10</f>
        <v>4.4046021807649707</v>
      </c>
      <c r="X350" s="3">
        <v>10.29</v>
      </c>
      <c r="Y350" s="3">
        <v>6.03</v>
      </c>
      <c r="Z350" t="b">
        <f t="shared" ref="Z350:Z351" si="753">X350&gt;V350</f>
        <v>1</v>
      </c>
      <c r="AA350" t="b">
        <f t="shared" ref="AA350:AA351" si="754">Y350&gt;W350</f>
        <v>1</v>
      </c>
      <c r="AB350" t="b">
        <f t="shared" ref="AB350:AB351" si="755">Y350&gt;5.6</f>
        <v>1</v>
      </c>
      <c r="AC350" t="b">
        <f t="shared" ref="AC350:AC351" si="756">Y350&lt;X350+14</f>
        <v>1</v>
      </c>
      <c r="AD350" t="b">
        <f t="shared" ref="AD350:AD351" si="757">X350&gt;50*Y350/100</f>
        <v>1</v>
      </c>
      <c r="AE350" t="b">
        <f t="shared" ref="AE350:AE351" si="758">X350&gt;1/4*Y350</f>
        <v>1</v>
      </c>
      <c r="AF350" s="212">
        <v>-203.1</v>
      </c>
      <c r="AG350" s="212">
        <v>118.9</v>
      </c>
      <c r="AH350" s="212">
        <v>3.4</v>
      </c>
      <c r="AI350" s="212">
        <f>AH350-(R350+R351)/200</f>
        <v>2.9</v>
      </c>
      <c r="AJ350" s="22">
        <f>MAX(AG350-AF351,AG351-AF350)/AI350*1.2</f>
        <v>133.24137931034483</v>
      </c>
      <c r="AK350" s="212">
        <f>(P352-P353)/AH350</f>
        <v>32.86</v>
      </c>
      <c r="AL350" s="211">
        <f>AK350*AI350/2</f>
        <v>47.646999999999998</v>
      </c>
      <c r="AM350" s="26">
        <f>AJ350+AL350</f>
        <v>180.88837931034482</v>
      </c>
      <c r="AN350" s="211">
        <f>AM350/(0.9*(U350-4)/100*391.9*1)*10</f>
        <v>9.1580891682738557</v>
      </c>
      <c r="AO350" s="211">
        <f>AM350/(0.9*(U350-4)/100*391.9*2)*10</f>
        <v>4.5790445841369278</v>
      </c>
    </row>
    <row r="351" spans="1:41">
      <c r="A351" s="111">
        <f>InvTRA!A351</f>
        <v>4</v>
      </c>
      <c r="B351" s="111">
        <f>InvTRA!B351</f>
        <v>18</v>
      </c>
      <c r="C351" s="111">
        <f>InvTRA!C351</f>
        <v>19</v>
      </c>
      <c r="D351" s="111">
        <f>InvTRA!D351</f>
        <v>3</v>
      </c>
      <c r="E351" s="6" t="str">
        <f>InvTRA!E351</f>
        <v>Mdes</v>
      </c>
      <c r="F351" s="111">
        <f>InvTRA!F351</f>
        <v>-56.965000000000003</v>
      </c>
      <c r="G351" s="111">
        <f>InvTRA!G351</f>
        <v>-34.328000000000003</v>
      </c>
      <c r="H351" s="111">
        <f>InvTRA!H351</f>
        <v>-67.222999999999999</v>
      </c>
      <c r="I351" s="111">
        <f>InvTRA!I351</f>
        <v>0</v>
      </c>
      <c r="J351" s="111">
        <f>InvTRA!J351</f>
        <v>1.4670000000000001</v>
      </c>
      <c r="K351" s="111">
        <f>InvTRA!K351</f>
        <v>2.2789999999999999</v>
      </c>
      <c r="L351" s="110">
        <f t="shared" si="696"/>
        <v>-68.69</v>
      </c>
      <c r="M351" s="110">
        <f t="shared" si="697"/>
        <v>0</v>
      </c>
      <c r="N351" s="10">
        <f t="shared" si="698"/>
        <v>-68.69</v>
      </c>
      <c r="O351" s="113">
        <f t="shared" si="699"/>
        <v>0</v>
      </c>
      <c r="P351" s="186">
        <f t="shared" si="700"/>
        <v>-103.018</v>
      </c>
      <c r="Q351" s="186">
        <f t="shared" si="701"/>
        <v>34.361999999999995</v>
      </c>
      <c r="R351" s="124">
        <v>30</v>
      </c>
      <c r="S351" s="165">
        <f t="shared" si="702"/>
        <v>-119.77465000000001</v>
      </c>
      <c r="T351" s="170">
        <f t="shared" si="679"/>
        <v>34.145549999999993</v>
      </c>
      <c r="U351" s="166">
        <v>60</v>
      </c>
      <c r="V351" s="208">
        <f t="shared" si="751"/>
        <v>6.073297088662537</v>
      </c>
      <c r="W351" s="208">
        <f t="shared" si="752"/>
        <v>1.7313853090431159</v>
      </c>
      <c r="X351" s="3">
        <v>7.16</v>
      </c>
      <c r="Y351" s="3">
        <v>6.03</v>
      </c>
      <c r="Z351" t="b">
        <f t="shared" si="753"/>
        <v>1</v>
      </c>
      <c r="AA351" t="b">
        <f t="shared" si="754"/>
        <v>1</v>
      </c>
      <c r="AB351" t="b">
        <f t="shared" si="755"/>
        <v>1</v>
      </c>
      <c r="AC351" t="b">
        <f t="shared" si="756"/>
        <v>1</v>
      </c>
      <c r="AD351" t="b">
        <f t="shared" si="757"/>
        <v>1</v>
      </c>
      <c r="AE351" t="b">
        <f t="shared" si="758"/>
        <v>1</v>
      </c>
      <c r="AF351" s="212">
        <v>-141.19999999999999</v>
      </c>
      <c r="AG351" s="212">
        <v>118.9</v>
      </c>
    </row>
    <row r="352" spans="1:41">
      <c r="A352" s="111">
        <f>InvTRA!A352</f>
        <v>4</v>
      </c>
      <c r="B352" s="111">
        <f>InvTRA!B352</f>
        <v>18</v>
      </c>
      <c r="C352" s="111">
        <f>InvTRA!C352</f>
        <v>19</v>
      </c>
      <c r="D352" s="111">
        <f>InvTRA!D352</f>
        <v>3</v>
      </c>
      <c r="E352" s="6" t="str">
        <f>InvTRA!E352</f>
        <v>Vsin</v>
      </c>
      <c r="F352" s="111">
        <f>InvTRA!F352</f>
        <v>91.992000000000004</v>
      </c>
      <c r="G352" s="111">
        <f>InvTRA!G352</f>
        <v>55.146999999999998</v>
      </c>
      <c r="H352" s="111">
        <f>InvTRA!H352</f>
        <v>-53.957000000000001</v>
      </c>
      <c r="I352" s="111">
        <f>InvTRA!I352</f>
        <v>0</v>
      </c>
      <c r="J352" s="111">
        <f>InvTRA!J352</f>
        <v>1.177</v>
      </c>
      <c r="K352" s="111">
        <f>InvTRA!K352</f>
        <v>1.829</v>
      </c>
      <c r="L352" s="110">
        <f t="shared" si="696"/>
        <v>-55.134</v>
      </c>
      <c r="M352" s="110">
        <f t="shared" si="697"/>
        <v>0</v>
      </c>
      <c r="N352" s="10">
        <f t="shared" si="698"/>
        <v>-55.134</v>
      </c>
      <c r="O352" s="113">
        <f t="shared" si="699"/>
        <v>0</v>
      </c>
      <c r="P352" s="186">
        <f t="shared" si="700"/>
        <v>1.2999999999998124E-2</v>
      </c>
      <c r="Q352" s="186">
        <f t="shared" si="701"/>
        <v>110.28100000000001</v>
      </c>
      <c r="R352"/>
      <c r="S352" s="165"/>
      <c r="T352" s="170"/>
      <c r="V352" s="165"/>
      <c r="W352" s="165"/>
      <c r="AG352" s="212"/>
    </row>
    <row r="353" spans="1:41">
      <c r="A353" s="111">
        <f>InvTRA!A353</f>
        <v>4</v>
      </c>
      <c r="B353" s="111">
        <f>InvTRA!B353</f>
        <v>18</v>
      </c>
      <c r="C353" s="111">
        <f>InvTRA!C353</f>
        <v>19</v>
      </c>
      <c r="D353" s="111">
        <f>InvTRA!D353</f>
        <v>3</v>
      </c>
      <c r="E353" s="6" t="str">
        <f>InvTRA!E353</f>
        <v>Vdes</v>
      </c>
      <c r="F353" s="111">
        <f>InvTRA!F353</f>
        <v>-94.668000000000006</v>
      </c>
      <c r="G353" s="111">
        <f>InvTRA!G353</f>
        <v>-56.576999999999998</v>
      </c>
      <c r="H353" s="111">
        <f>InvTRA!H353</f>
        <v>-53.957000000000001</v>
      </c>
      <c r="I353" s="111">
        <f>InvTRA!I353</f>
        <v>0</v>
      </c>
      <c r="J353" s="111">
        <f>InvTRA!J353</f>
        <v>1.177</v>
      </c>
      <c r="K353" s="111">
        <f>InvTRA!K353</f>
        <v>1.829</v>
      </c>
      <c r="L353" s="110">
        <f t="shared" si="696"/>
        <v>-55.134</v>
      </c>
      <c r="M353" s="110">
        <f t="shared" si="697"/>
        <v>0</v>
      </c>
      <c r="N353" s="10">
        <f t="shared" si="698"/>
        <v>-55.134</v>
      </c>
      <c r="O353" s="113">
        <f t="shared" si="699"/>
        <v>0</v>
      </c>
      <c r="P353" s="186">
        <f t="shared" si="700"/>
        <v>-111.711</v>
      </c>
      <c r="Q353" s="186">
        <f t="shared" si="701"/>
        <v>-1.4429999999999978</v>
      </c>
      <c r="R353"/>
      <c r="S353" s="165"/>
      <c r="T353" s="170"/>
      <c r="V353" s="165"/>
      <c r="W353" s="165"/>
      <c r="AG353" s="212"/>
    </row>
    <row r="354" spans="1:41">
      <c r="A354" s="111">
        <f>InvTRA!A354</f>
        <v>4</v>
      </c>
      <c r="B354" s="111">
        <f>InvTRA!B354</f>
        <v>18</v>
      </c>
      <c r="C354" s="111">
        <f>InvTRA!C354</f>
        <v>19</v>
      </c>
      <c r="D354" s="111">
        <f>InvTRA!D354</f>
        <v>2</v>
      </c>
      <c r="E354" s="6" t="str">
        <f>InvTRA!E354</f>
        <v>Msin</v>
      </c>
      <c r="F354" s="111">
        <f>InvTRA!F354</f>
        <v>-53.195</v>
      </c>
      <c r="G354" s="111">
        <f>InvTRA!G354</f>
        <v>-32.213000000000001</v>
      </c>
      <c r="H354" s="111">
        <f>InvTRA!H354</f>
        <v>132.38499999999999</v>
      </c>
      <c r="I354" s="111">
        <f>InvTRA!I354</f>
        <v>0</v>
      </c>
      <c r="J354" s="111">
        <f>InvTRA!J354</f>
        <v>-2.8039999999999998</v>
      </c>
      <c r="K354" s="111">
        <f>InvTRA!K354</f>
        <v>-4.3570000000000002</v>
      </c>
      <c r="L354" s="110">
        <f t="shared" si="696"/>
        <v>135.18899999999999</v>
      </c>
      <c r="M354" s="110">
        <f t="shared" si="697"/>
        <v>0</v>
      </c>
      <c r="N354" s="10">
        <f t="shared" si="698"/>
        <v>135.18899999999999</v>
      </c>
      <c r="O354" s="113">
        <f t="shared" si="699"/>
        <v>0</v>
      </c>
      <c r="P354" s="186">
        <f t="shared" si="700"/>
        <v>102.976</v>
      </c>
      <c r="Q354" s="186">
        <f t="shared" si="701"/>
        <v>-167.40199999999999</v>
      </c>
      <c r="R354" s="124">
        <v>70</v>
      </c>
      <c r="S354" s="165">
        <f t="shared" si="702"/>
        <v>100.5337</v>
      </c>
      <c r="T354" s="170">
        <f t="shared" si="679"/>
        <v>-208.77339999999998</v>
      </c>
      <c r="U354" s="166">
        <v>60</v>
      </c>
      <c r="V354" s="208">
        <f t="shared" ref="V354:V355" si="759">-MIN(S354:T354)/(0.9*(U354-4)/100*391.3)*10</f>
        <v>10.58607044487443</v>
      </c>
      <c r="W354" s="208">
        <f t="shared" ref="W354:W355" si="760">MAX(S354:T354)/(0.9*(U354-4)/100*391.3)*10</f>
        <v>5.0976648858708646</v>
      </c>
      <c r="X354" s="3">
        <v>12.31</v>
      </c>
      <c r="Y354" s="3">
        <v>6.03</v>
      </c>
      <c r="Z354" t="b">
        <f t="shared" ref="Z354:Z355" si="761">X354&gt;V354</f>
        <v>1</v>
      </c>
      <c r="AA354" t="b">
        <f t="shared" ref="AA354:AA355" si="762">Y354&gt;W354</f>
        <v>1</v>
      </c>
      <c r="AB354" t="b">
        <f t="shared" ref="AB354:AB355" si="763">Y354&gt;5.6</f>
        <v>1</v>
      </c>
      <c r="AC354" t="b">
        <f t="shared" ref="AC354:AC355" si="764">Y354&lt;X354+14</f>
        <v>1</v>
      </c>
      <c r="AD354" t="b">
        <f t="shared" ref="AD354:AD355" si="765">X354&gt;50*Y354/100</f>
        <v>1</v>
      </c>
      <c r="AE354" t="b">
        <f t="shared" ref="AE354:AE355" si="766">X354&gt;1/4*Y354</f>
        <v>1</v>
      </c>
      <c r="AF354" s="212">
        <v>-242.8</v>
      </c>
      <c r="AG354" s="212">
        <v>118.9</v>
      </c>
      <c r="AH354" s="212">
        <v>3.4</v>
      </c>
      <c r="AI354" s="212">
        <f>AH354-(R354+R355)/200</f>
        <v>2.9</v>
      </c>
      <c r="AJ354" s="22">
        <f>MAX(AG354-AF355,AG355-AF354)/AI354*1.2</f>
        <v>149.66896551724139</v>
      </c>
      <c r="AK354" s="212">
        <f>(P356-P357)/AH354</f>
        <v>32.86</v>
      </c>
      <c r="AL354" s="211">
        <f>AK354*AI354/2</f>
        <v>47.646999999999998</v>
      </c>
      <c r="AM354" s="26">
        <f>AJ354+AL354</f>
        <v>197.31596551724138</v>
      </c>
      <c r="AN354" s="211">
        <f>AM354/(0.9*(U354-4)/100*391.9*1)*10</f>
        <v>9.9897915688141907</v>
      </c>
      <c r="AO354" s="211">
        <f>AM354/(0.9*(U354-4)/100*391.9*2)*10</f>
        <v>4.9948957844070954</v>
      </c>
    </row>
    <row r="355" spans="1:41">
      <c r="A355" s="111">
        <f>InvTRA!A355</f>
        <v>4</v>
      </c>
      <c r="B355" s="111">
        <f>InvTRA!B355</f>
        <v>18</v>
      </c>
      <c r="C355" s="111">
        <f>InvTRA!C355</f>
        <v>19</v>
      </c>
      <c r="D355" s="111">
        <f>InvTRA!D355</f>
        <v>2</v>
      </c>
      <c r="E355" s="6" t="str">
        <f>InvTRA!E355</f>
        <v>Mdes</v>
      </c>
      <c r="F355" s="111">
        <f>InvTRA!F355</f>
        <v>-54.856000000000002</v>
      </c>
      <c r="G355" s="111">
        <f>InvTRA!G355</f>
        <v>-33.06</v>
      </c>
      <c r="H355" s="111">
        <f>InvTRA!H355</f>
        <v>-76.024000000000001</v>
      </c>
      <c r="I355" s="111">
        <f>InvTRA!I355</f>
        <v>0</v>
      </c>
      <c r="J355" s="111">
        <f>InvTRA!J355</f>
        <v>1.5960000000000001</v>
      </c>
      <c r="K355" s="111">
        <f>InvTRA!K355</f>
        <v>2.4790000000000001</v>
      </c>
      <c r="L355" s="110">
        <f t="shared" si="696"/>
        <v>-77.62</v>
      </c>
      <c r="M355" s="110">
        <f t="shared" si="697"/>
        <v>0</v>
      </c>
      <c r="N355" s="10">
        <f t="shared" si="698"/>
        <v>-77.62</v>
      </c>
      <c r="O355" s="113">
        <f t="shared" si="699"/>
        <v>0</v>
      </c>
      <c r="P355" s="186">
        <f t="shared" si="700"/>
        <v>-110.68</v>
      </c>
      <c r="Q355" s="186">
        <f t="shared" si="701"/>
        <v>44.56</v>
      </c>
      <c r="R355" s="124">
        <v>30</v>
      </c>
      <c r="S355" s="165">
        <f t="shared" si="702"/>
        <v>-128.4853</v>
      </c>
      <c r="T355" s="170">
        <f t="shared" si="679"/>
        <v>43.588000000000001</v>
      </c>
      <c r="U355" s="166">
        <v>60</v>
      </c>
      <c r="V355" s="208">
        <f t="shared" si="759"/>
        <v>6.5149795756108038</v>
      </c>
      <c r="W355" s="208">
        <f t="shared" si="760"/>
        <v>2.2101744693106817</v>
      </c>
      <c r="X355" s="3">
        <v>8.2899999999999991</v>
      </c>
      <c r="Y355" s="3">
        <v>6.03</v>
      </c>
      <c r="Z355" t="b">
        <f t="shared" si="761"/>
        <v>1</v>
      </c>
      <c r="AA355" t="b">
        <f t="shared" si="762"/>
        <v>1</v>
      </c>
      <c r="AB355" t="b">
        <f t="shared" si="763"/>
        <v>1</v>
      </c>
      <c r="AC355" t="b">
        <f t="shared" si="764"/>
        <v>1</v>
      </c>
      <c r="AD355" t="b">
        <f t="shared" si="765"/>
        <v>1</v>
      </c>
      <c r="AE355" t="b">
        <f t="shared" si="766"/>
        <v>1</v>
      </c>
      <c r="AF355" s="212">
        <v>-163.5</v>
      </c>
      <c r="AG355" s="212">
        <v>118.9</v>
      </c>
    </row>
    <row r="356" spans="1:41">
      <c r="A356" s="111">
        <f>InvTRA!A356</f>
        <v>4</v>
      </c>
      <c r="B356" s="111">
        <f>InvTRA!B356</f>
        <v>18</v>
      </c>
      <c r="C356" s="111">
        <f>InvTRA!C356</f>
        <v>19</v>
      </c>
      <c r="D356" s="111">
        <f>InvTRA!D356</f>
        <v>2</v>
      </c>
      <c r="E356" s="6" t="str">
        <f>InvTRA!E356</f>
        <v>Vsin</v>
      </c>
      <c r="F356" s="111">
        <f>InvTRA!F356</f>
        <v>92.841999999999999</v>
      </c>
      <c r="G356" s="111">
        <f>InvTRA!G356</f>
        <v>55.613</v>
      </c>
      <c r="H356" s="111">
        <f>InvTRA!H356</f>
        <v>-61.296999999999997</v>
      </c>
      <c r="I356" s="111">
        <f>InvTRA!I356</f>
        <v>0</v>
      </c>
      <c r="J356" s="111">
        <f>InvTRA!J356</f>
        <v>1.294</v>
      </c>
      <c r="K356" s="111">
        <f>InvTRA!K356</f>
        <v>2.0110000000000001</v>
      </c>
      <c r="L356" s="110">
        <f t="shared" si="696"/>
        <v>-62.590999999999994</v>
      </c>
      <c r="M356" s="110">
        <f t="shared" si="697"/>
        <v>0</v>
      </c>
      <c r="N356" s="10">
        <f t="shared" si="698"/>
        <v>-62.590999999999994</v>
      </c>
      <c r="O356" s="113">
        <f t="shared" si="699"/>
        <v>0</v>
      </c>
      <c r="P356" s="186">
        <f t="shared" si="700"/>
        <v>-6.9779999999999944</v>
      </c>
      <c r="Q356" s="186">
        <f t="shared" si="701"/>
        <v>118.20399999999999</v>
      </c>
      <c r="R356"/>
      <c r="S356" s="165"/>
      <c r="T356" s="170"/>
      <c r="V356" s="165"/>
      <c r="W356" s="165"/>
      <c r="AG356" s="212"/>
    </row>
    <row r="357" spans="1:41">
      <c r="A357" s="111">
        <f>InvTRA!A357</f>
        <v>4</v>
      </c>
      <c r="B357" s="111">
        <f>InvTRA!B357</f>
        <v>18</v>
      </c>
      <c r="C357" s="111">
        <f>InvTRA!C357</f>
        <v>19</v>
      </c>
      <c r="D357" s="111">
        <f>InvTRA!D357</f>
        <v>2</v>
      </c>
      <c r="E357" s="6" t="str">
        <f>InvTRA!E357</f>
        <v>Vdes</v>
      </c>
      <c r="F357" s="111">
        <f>InvTRA!F357</f>
        <v>-93.817999999999998</v>
      </c>
      <c r="G357" s="111">
        <f>InvTRA!G357</f>
        <v>-56.110999999999997</v>
      </c>
      <c r="H357" s="111">
        <f>InvTRA!H357</f>
        <v>-61.296999999999997</v>
      </c>
      <c r="I357" s="111">
        <f>InvTRA!I357</f>
        <v>0</v>
      </c>
      <c r="J357" s="111">
        <f>InvTRA!J357</f>
        <v>1.294</v>
      </c>
      <c r="K357" s="111">
        <f>InvTRA!K357</f>
        <v>2.0110000000000001</v>
      </c>
      <c r="L357" s="110">
        <f t="shared" si="696"/>
        <v>-62.590999999999994</v>
      </c>
      <c r="M357" s="110">
        <f t="shared" si="697"/>
        <v>0</v>
      </c>
      <c r="N357" s="10">
        <f t="shared" si="698"/>
        <v>-62.590999999999994</v>
      </c>
      <c r="O357" s="113">
        <f t="shared" si="699"/>
        <v>0</v>
      </c>
      <c r="P357" s="186">
        <f t="shared" si="700"/>
        <v>-118.702</v>
      </c>
      <c r="Q357" s="186">
        <f t="shared" si="701"/>
        <v>6.4799999999999969</v>
      </c>
      <c r="R357"/>
      <c r="S357" s="165"/>
      <c r="T357" s="170"/>
      <c r="V357" s="165"/>
      <c r="W357" s="165"/>
      <c r="AG357" s="212"/>
    </row>
    <row r="358" spans="1:41">
      <c r="A358" s="111">
        <f>InvTRA!A358</f>
        <v>4</v>
      </c>
      <c r="B358" s="111">
        <f>InvTRA!B358</f>
        <v>18</v>
      </c>
      <c r="C358" s="111">
        <f>InvTRA!C358</f>
        <v>19</v>
      </c>
      <c r="D358" s="111">
        <f>InvTRA!D358</f>
        <v>1</v>
      </c>
      <c r="E358" s="6" t="str">
        <f>InvTRA!E358</f>
        <v>Msin</v>
      </c>
      <c r="F358" s="111">
        <f>InvTRA!F358</f>
        <v>-57</v>
      </c>
      <c r="G358" s="111">
        <f>InvTRA!G358</f>
        <v>-34.325000000000003</v>
      </c>
      <c r="H358" s="111">
        <f>InvTRA!H358</f>
        <v>137.15299999999999</v>
      </c>
      <c r="I358" s="111">
        <f>InvTRA!I358</f>
        <v>0</v>
      </c>
      <c r="J358" s="111">
        <f>InvTRA!J358</f>
        <v>-2.4750000000000001</v>
      </c>
      <c r="K358" s="111">
        <f>InvTRA!K358</f>
        <v>-3.8450000000000002</v>
      </c>
      <c r="L358" s="110">
        <f t="shared" si="696"/>
        <v>139.62799999999999</v>
      </c>
      <c r="M358" s="110">
        <f t="shared" si="697"/>
        <v>0</v>
      </c>
      <c r="N358" s="10">
        <f t="shared" si="698"/>
        <v>139.62799999999999</v>
      </c>
      <c r="O358" s="113">
        <f t="shared" si="699"/>
        <v>0</v>
      </c>
      <c r="P358" s="186">
        <f t="shared" si="700"/>
        <v>105.30299999999998</v>
      </c>
      <c r="Q358" s="186">
        <f t="shared" si="701"/>
        <v>-173.95299999999997</v>
      </c>
      <c r="R358" s="124">
        <v>70</v>
      </c>
      <c r="S358" s="165">
        <f t="shared" si="702"/>
        <v>103.52744999999999</v>
      </c>
      <c r="T358" s="170">
        <f t="shared" si="679"/>
        <v>-215.72094999999996</v>
      </c>
      <c r="U358" s="166">
        <v>60</v>
      </c>
      <c r="V358" s="208">
        <f t="shared" ref="V358:V359" si="767">-MIN(S358:T358)/(0.9*(U358-4)/100*391.3)*10</f>
        <v>10.938353128967744</v>
      </c>
      <c r="W358" s="208">
        <f t="shared" ref="W358:W359" si="768">MAX(S358:T358)/(0.9*(U358-4)/100*391.3)*10</f>
        <v>5.2494660654959642</v>
      </c>
      <c r="X358" s="3">
        <v>12.31</v>
      </c>
      <c r="Y358" s="3">
        <v>6.03</v>
      </c>
      <c r="Z358" t="b">
        <f t="shared" ref="Z358:Z359" si="769">X358&gt;V358</f>
        <v>1</v>
      </c>
      <c r="AA358" t="b">
        <f t="shared" ref="AA358:AA359" si="770">Y358&gt;W358</f>
        <v>1</v>
      </c>
      <c r="AB358" t="b">
        <f t="shared" ref="AB358:AB359" si="771">Y358&gt;5.6</f>
        <v>1</v>
      </c>
      <c r="AC358" t="b">
        <f t="shared" ref="AC358:AC359" si="772">Y358&lt;X358+14</f>
        <v>1</v>
      </c>
      <c r="AD358" t="b">
        <f t="shared" ref="AD358:AD359" si="773">X358&gt;50*Y358/100</f>
        <v>1</v>
      </c>
      <c r="AE358" t="b">
        <f t="shared" ref="AE358:AE359" si="774">X358&gt;1/4*Y358</f>
        <v>1</v>
      </c>
      <c r="AF358" s="212">
        <v>-242.8</v>
      </c>
      <c r="AG358" s="212">
        <v>118.9</v>
      </c>
      <c r="AH358" s="212">
        <v>3.4</v>
      </c>
      <c r="AI358" s="212">
        <f>AH358-(R358+R359)/200</f>
        <v>2.9</v>
      </c>
      <c r="AJ358" s="22">
        <f>MAX(AG358-AF359,AG359-AF358)/AI358*1.2</f>
        <v>149.66896551724139</v>
      </c>
      <c r="AK358" s="212">
        <f>(P360-P361)/AH358</f>
        <v>32.86</v>
      </c>
      <c r="AL358" s="211">
        <f>AK358*AI358/2</f>
        <v>47.646999999999998</v>
      </c>
      <c r="AM358" s="26">
        <f>AJ358+AL358</f>
        <v>197.31596551724138</v>
      </c>
      <c r="AN358" s="211">
        <f>AM358/(0.9*(U358-4)/100*391.9*1)*10</f>
        <v>9.9897915688141907</v>
      </c>
      <c r="AO358" s="211">
        <f>AM358/(0.9*(U358-4)/100*391.9*2)*10</f>
        <v>4.9948957844070954</v>
      </c>
    </row>
    <row r="359" spans="1:41">
      <c r="A359" s="111">
        <f>InvTRA!A359</f>
        <v>4</v>
      </c>
      <c r="B359" s="111">
        <f>InvTRA!B359</f>
        <v>18</v>
      </c>
      <c r="C359" s="111">
        <f>InvTRA!C359</f>
        <v>19</v>
      </c>
      <c r="D359" s="111">
        <f>InvTRA!D359</f>
        <v>1</v>
      </c>
      <c r="E359" s="6" t="str">
        <f>InvTRA!E359</f>
        <v>Mdes</v>
      </c>
      <c r="F359" s="111">
        <f>InvTRA!F359</f>
        <v>-49.768000000000001</v>
      </c>
      <c r="G359" s="111">
        <f>InvTRA!G359</f>
        <v>-30.007999999999999</v>
      </c>
      <c r="H359" s="111">
        <f>InvTRA!H359</f>
        <v>-70.576999999999998</v>
      </c>
      <c r="I359" s="111">
        <f>InvTRA!I359</f>
        <v>0</v>
      </c>
      <c r="J359" s="111">
        <f>InvTRA!J359</f>
        <v>1.2969999999999999</v>
      </c>
      <c r="K359" s="111">
        <f>InvTRA!K359</f>
        <v>2.0150000000000001</v>
      </c>
      <c r="L359" s="110">
        <f t="shared" si="696"/>
        <v>-71.873999999999995</v>
      </c>
      <c r="M359" s="110">
        <f t="shared" si="697"/>
        <v>0</v>
      </c>
      <c r="N359" s="10">
        <f t="shared" si="698"/>
        <v>-71.873999999999995</v>
      </c>
      <c r="O359" s="113">
        <f t="shared" si="699"/>
        <v>0</v>
      </c>
      <c r="P359" s="186">
        <f t="shared" si="700"/>
        <v>-101.88199999999999</v>
      </c>
      <c r="Q359" s="186">
        <f t="shared" si="701"/>
        <v>41.866</v>
      </c>
      <c r="R359" s="124">
        <v>30</v>
      </c>
      <c r="S359" s="165">
        <f t="shared" si="702"/>
        <v>-119.40154999999999</v>
      </c>
      <c r="T359" s="170">
        <f t="shared" si="679"/>
        <v>40.724049999999998</v>
      </c>
      <c r="U359" s="166">
        <v>60</v>
      </c>
      <c r="V359" s="208">
        <f t="shared" si="767"/>
        <v>6.0543786685813252</v>
      </c>
      <c r="W359" s="208">
        <f t="shared" si="768"/>
        <v>2.0649549324798491</v>
      </c>
      <c r="X359" s="3">
        <v>7.16</v>
      </c>
      <c r="Y359" s="3">
        <v>6.03</v>
      </c>
      <c r="Z359" t="b">
        <f t="shared" si="769"/>
        <v>1</v>
      </c>
      <c r="AA359" t="b">
        <f t="shared" si="770"/>
        <v>1</v>
      </c>
      <c r="AB359" t="b">
        <f t="shared" si="771"/>
        <v>1</v>
      </c>
      <c r="AC359" t="b">
        <f t="shared" si="772"/>
        <v>1</v>
      </c>
      <c r="AD359" t="b">
        <f t="shared" si="773"/>
        <v>1</v>
      </c>
      <c r="AE359" t="b">
        <f t="shared" si="774"/>
        <v>1</v>
      </c>
      <c r="AF359" s="212">
        <v>-141.19999999999999</v>
      </c>
      <c r="AG359" s="212">
        <v>118.9</v>
      </c>
    </row>
    <row r="360" spans="1:41">
      <c r="A360" s="111">
        <f>InvTRA!A360</f>
        <v>4</v>
      </c>
      <c r="B360" s="111">
        <f>InvTRA!B360</f>
        <v>18</v>
      </c>
      <c r="C360" s="111">
        <f>InvTRA!C360</f>
        <v>19</v>
      </c>
      <c r="D360" s="111">
        <f>InvTRA!D360</f>
        <v>1</v>
      </c>
      <c r="E360" s="6" t="str">
        <f>InvTRA!E360</f>
        <v>Vsin</v>
      </c>
      <c r="F360" s="111">
        <f>InvTRA!F360</f>
        <v>95.456999999999994</v>
      </c>
      <c r="G360" s="111">
        <f>InvTRA!G360</f>
        <v>57.131999999999998</v>
      </c>
      <c r="H360" s="111">
        <f>InvTRA!H360</f>
        <v>-61.095999999999997</v>
      </c>
      <c r="I360" s="111">
        <f>InvTRA!I360</f>
        <v>0</v>
      </c>
      <c r="J360" s="111">
        <f>InvTRA!J360</f>
        <v>1.109</v>
      </c>
      <c r="K360" s="111">
        <f>InvTRA!K360</f>
        <v>1.724</v>
      </c>
      <c r="L360" s="110">
        <f t="shared" si="696"/>
        <v>-62.204999999999998</v>
      </c>
      <c r="M360" s="110">
        <f t="shared" si="697"/>
        <v>0</v>
      </c>
      <c r="N360" s="10">
        <f t="shared" si="698"/>
        <v>-62.204999999999998</v>
      </c>
      <c r="O360" s="113">
        <f t="shared" si="699"/>
        <v>0</v>
      </c>
      <c r="P360" s="186">
        <f t="shared" si="700"/>
        <v>-5.0730000000000004</v>
      </c>
      <c r="Q360" s="186">
        <f t="shared" si="701"/>
        <v>119.33699999999999</v>
      </c>
      <c r="R360"/>
      <c r="S360" s="165"/>
      <c r="T360" s="170"/>
      <c r="V360" s="165"/>
      <c r="W360" s="165"/>
      <c r="AG360" s="212"/>
    </row>
    <row r="361" spans="1:41">
      <c r="A361" s="111">
        <f>InvTRA!A361</f>
        <v>4</v>
      </c>
      <c r="B361" s="111">
        <f>InvTRA!B361</f>
        <v>18</v>
      </c>
      <c r="C361" s="111">
        <f>InvTRA!C361</f>
        <v>19</v>
      </c>
      <c r="D361" s="111">
        <f>InvTRA!D361</f>
        <v>1</v>
      </c>
      <c r="E361" s="6" t="str">
        <f>InvTRA!E361</f>
        <v>Vdes</v>
      </c>
      <c r="F361" s="111">
        <f>InvTRA!F361</f>
        <v>-91.203000000000003</v>
      </c>
      <c r="G361" s="111">
        <f>InvTRA!G361</f>
        <v>-54.591999999999999</v>
      </c>
      <c r="H361" s="111">
        <f>InvTRA!H361</f>
        <v>-61.095999999999997</v>
      </c>
      <c r="I361" s="111">
        <f>InvTRA!I361</f>
        <v>0</v>
      </c>
      <c r="J361" s="111">
        <f>InvTRA!J361</f>
        <v>1.109</v>
      </c>
      <c r="K361" s="111">
        <f>InvTRA!K361</f>
        <v>1.724</v>
      </c>
      <c r="L361" s="110">
        <f t="shared" si="696"/>
        <v>-62.204999999999998</v>
      </c>
      <c r="M361" s="110">
        <f t="shared" si="697"/>
        <v>0</v>
      </c>
      <c r="N361" s="10">
        <f t="shared" si="698"/>
        <v>-62.204999999999998</v>
      </c>
      <c r="O361" s="113">
        <f t="shared" si="699"/>
        <v>0</v>
      </c>
      <c r="P361" s="186">
        <f t="shared" si="700"/>
        <v>-116.797</v>
      </c>
      <c r="Q361" s="186">
        <f t="shared" si="701"/>
        <v>7.6129999999999995</v>
      </c>
      <c r="R361"/>
      <c r="S361" s="165"/>
      <c r="T361" s="170"/>
      <c r="V361" s="165"/>
      <c r="W361" s="165"/>
      <c r="AG361" s="212"/>
    </row>
    <row r="362" spans="1:41">
      <c r="A362" s="111">
        <f>InvTRA!A362</f>
        <v>4</v>
      </c>
      <c r="B362" s="111">
        <f>InvTRA!B362</f>
        <v>19</v>
      </c>
      <c r="C362" s="111">
        <f>InvTRA!C362</f>
        <v>20</v>
      </c>
      <c r="D362" s="111">
        <f>InvTRA!D362</f>
        <v>6</v>
      </c>
      <c r="E362" s="6" t="str">
        <f>InvTRA!E362</f>
        <v>Msin</v>
      </c>
      <c r="F362" s="111">
        <f>InvTRA!F362</f>
        <v>-49.682000000000002</v>
      </c>
      <c r="G362" s="111">
        <f>InvTRA!G362</f>
        <v>-30.434000000000001</v>
      </c>
      <c r="H362" s="111">
        <f>InvTRA!H362</f>
        <v>12.635</v>
      </c>
      <c r="I362" s="111">
        <f>InvTRA!I362</f>
        <v>0</v>
      </c>
      <c r="J362" s="111">
        <f>InvTRA!J362</f>
        <v>-0.29299999999999998</v>
      </c>
      <c r="K362" s="111">
        <f>InvTRA!K362</f>
        <v>-0.45500000000000002</v>
      </c>
      <c r="L362" s="110">
        <f t="shared" si="696"/>
        <v>12.927999999999999</v>
      </c>
      <c r="M362" s="110">
        <f t="shared" si="697"/>
        <v>0</v>
      </c>
      <c r="N362" s="10">
        <f t="shared" si="698"/>
        <v>12.927999999999999</v>
      </c>
      <c r="O362" s="113">
        <f t="shared" si="699"/>
        <v>0</v>
      </c>
      <c r="P362" s="186">
        <f t="shared" si="700"/>
        <v>-17.506</v>
      </c>
      <c r="Q362" s="186">
        <f t="shared" si="701"/>
        <v>-43.362000000000002</v>
      </c>
      <c r="R362" s="124">
        <v>30</v>
      </c>
      <c r="S362" s="165">
        <f t="shared" si="702"/>
        <v>-22.765149999999998</v>
      </c>
      <c r="T362" s="170">
        <f t="shared" si="679"/>
        <v>-52.73265</v>
      </c>
      <c r="U362" s="166">
        <v>50</v>
      </c>
      <c r="V362" s="208">
        <f t="shared" ref="V362:V363" si="775">-MIN(S362:T362)/(0.9*(U362-4)/100*391.3)*10</f>
        <v>3.2551380200520748</v>
      </c>
      <c r="W362" s="208">
        <f t="shared" ref="W362:W363" si="776">MAX(S362:T362)/(0.9*(U362-4)/100*391.3)*10</f>
        <v>-1.4052717869704725</v>
      </c>
      <c r="X362" s="3">
        <v>4.0199999999999996</v>
      </c>
      <c r="Y362" s="3">
        <v>6.03</v>
      </c>
      <c r="Z362" t="b">
        <f t="shared" ref="Z362:Z363" si="777">X362&gt;V362</f>
        <v>1</v>
      </c>
      <c r="AA362" t="b">
        <f t="shared" ref="AA362:AA363" si="778">Y362&gt;W362</f>
        <v>1</v>
      </c>
      <c r="AB362" t="b">
        <f t="shared" ref="AB362:AB363" si="779">Y362&gt;5.6</f>
        <v>1</v>
      </c>
      <c r="AC362" t="b">
        <f t="shared" ref="AC362:AC363" si="780">Y362&lt;X362+14</f>
        <v>1</v>
      </c>
      <c r="AD362" t="b">
        <f t="shared" ref="AD362:AD363" si="781">X362&gt;50*Y362/100</f>
        <v>1</v>
      </c>
      <c r="AE362" t="b">
        <f t="shared" ref="AE362:AE363" si="782">X362&gt;1/4*Y362</f>
        <v>1</v>
      </c>
      <c r="AF362" s="212">
        <v>-25.5</v>
      </c>
      <c r="AG362" s="212">
        <v>97.7</v>
      </c>
      <c r="AH362" s="212">
        <v>2.85</v>
      </c>
      <c r="AI362" s="212">
        <f>AH362-(R362+R363)/200</f>
        <v>2.35</v>
      </c>
      <c r="AJ362" s="22">
        <f>MAX(AG362-AF363,AG363-AF362)/AI362*1.2</f>
        <v>62.910638297872339</v>
      </c>
      <c r="AK362" s="212">
        <f>(P364-P365)/AH362</f>
        <v>31.54</v>
      </c>
      <c r="AL362" s="211">
        <f>AK362*AI362/2</f>
        <v>37.0595</v>
      </c>
      <c r="AM362" s="26">
        <f>AJ362+AL362</f>
        <v>99.970138297872339</v>
      </c>
      <c r="AN362" s="211">
        <f>AM362/(0.9*(U362-4)/100*391.9*1)*10</f>
        <v>6.1616168411462766</v>
      </c>
      <c r="AO362" s="211">
        <f>AM362/(0.9*(U362-4)/100*391.9*2)*10</f>
        <v>3.0808084205731383</v>
      </c>
    </row>
    <row r="363" spans="1:41">
      <c r="A363" s="111">
        <f>InvTRA!A363</f>
        <v>4</v>
      </c>
      <c r="B363" s="111">
        <f>InvTRA!B363</f>
        <v>19</v>
      </c>
      <c r="C363" s="111">
        <f>InvTRA!C363</f>
        <v>20</v>
      </c>
      <c r="D363" s="111">
        <f>InvTRA!D363</f>
        <v>6</v>
      </c>
      <c r="E363" s="6" t="str">
        <f>InvTRA!E363</f>
        <v>Mdes</v>
      </c>
      <c r="F363" s="111">
        <f>InvTRA!F363</f>
        <v>-32.793999999999997</v>
      </c>
      <c r="G363" s="111">
        <f>InvTRA!G363</f>
        <v>-19.544</v>
      </c>
      <c r="H363" s="111">
        <f>InvTRA!H363</f>
        <v>-25.538</v>
      </c>
      <c r="I363" s="111">
        <f>InvTRA!I363</f>
        <v>0</v>
      </c>
      <c r="J363" s="111">
        <f>InvTRA!J363</f>
        <v>0.59599999999999997</v>
      </c>
      <c r="K363" s="111">
        <f>InvTRA!K363</f>
        <v>0.92500000000000004</v>
      </c>
      <c r="L363" s="110">
        <f t="shared" si="696"/>
        <v>-26.134</v>
      </c>
      <c r="M363" s="110">
        <f t="shared" si="697"/>
        <v>0</v>
      </c>
      <c r="N363" s="10">
        <f t="shared" si="698"/>
        <v>-26.134</v>
      </c>
      <c r="O363" s="113">
        <f t="shared" si="699"/>
        <v>0</v>
      </c>
      <c r="P363" s="186">
        <f t="shared" si="700"/>
        <v>-45.677999999999997</v>
      </c>
      <c r="Q363" s="186">
        <f t="shared" si="701"/>
        <v>6.59</v>
      </c>
      <c r="R363" s="124">
        <v>70</v>
      </c>
      <c r="S363" s="165">
        <f t="shared" si="702"/>
        <v>-64.867799999999988</v>
      </c>
      <c r="T363" s="170">
        <f t="shared" si="679"/>
        <v>3.0062999999999995</v>
      </c>
      <c r="U363" s="166">
        <v>50</v>
      </c>
      <c r="V363" s="208">
        <f t="shared" si="775"/>
        <v>4.0042296766260357</v>
      </c>
      <c r="W363" s="208">
        <f t="shared" si="776"/>
        <v>0.18557613603114104</v>
      </c>
      <c r="X363" s="3">
        <v>4.0199999999999996</v>
      </c>
      <c r="Y363" s="3">
        <v>6.03</v>
      </c>
      <c r="Z363" t="b">
        <f t="shared" si="777"/>
        <v>1</v>
      </c>
      <c r="AA363" t="b">
        <f t="shared" si="778"/>
        <v>1</v>
      </c>
      <c r="AB363" t="b">
        <f t="shared" si="779"/>
        <v>1</v>
      </c>
      <c r="AC363" t="b">
        <f t="shared" si="780"/>
        <v>1</v>
      </c>
      <c r="AD363" t="b">
        <f t="shared" si="781"/>
        <v>1</v>
      </c>
      <c r="AE363" t="b">
        <f t="shared" si="782"/>
        <v>1</v>
      </c>
      <c r="AF363" s="212">
        <v>-25.5</v>
      </c>
      <c r="AG363" s="212">
        <v>97.7</v>
      </c>
    </row>
    <row r="364" spans="1:41">
      <c r="A364" s="111">
        <f>InvTRA!A364</f>
        <v>4</v>
      </c>
      <c r="B364" s="111">
        <f>InvTRA!B364</f>
        <v>19</v>
      </c>
      <c r="C364" s="111">
        <f>InvTRA!C364</f>
        <v>20</v>
      </c>
      <c r="D364" s="111">
        <f>InvTRA!D364</f>
        <v>6</v>
      </c>
      <c r="E364" s="6" t="str">
        <f>InvTRA!E364</f>
        <v>Vsin</v>
      </c>
      <c r="F364" s="111">
        <f>InvTRA!F364</f>
        <v>79.697999999999993</v>
      </c>
      <c r="G364" s="111">
        <f>InvTRA!G364</f>
        <v>48.765999999999998</v>
      </c>
      <c r="H364" s="111">
        <f>InvTRA!H364</f>
        <v>-13.393000000000001</v>
      </c>
      <c r="I364" s="111">
        <f>InvTRA!I364</f>
        <v>0</v>
      </c>
      <c r="J364" s="111">
        <f>InvTRA!J364</f>
        <v>0.312</v>
      </c>
      <c r="K364" s="111">
        <f>InvTRA!K364</f>
        <v>0.48399999999999999</v>
      </c>
      <c r="L364" s="110">
        <f t="shared" si="696"/>
        <v>-13.705</v>
      </c>
      <c r="M364" s="110">
        <f t="shared" si="697"/>
        <v>0</v>
      </c>
      <c r="N364" s="10">
        <f t="shared" si="698"/>
        <v>-13.705</v>
      </c>
      <c r="O364" s="113">
        <f t="shared" si="699"/>
        <v>0</v>
      </c>
      <c r="P364" s="186">
        <f t="shared" si="700"/>
        <v>35.061</v>
      </c>
      <c r="Q364" s="186">
        <f t="shared" si="701"/>
        <v>62.470999999999997</v>
      </c>
      <c r="R364"/>
      <c r="S364" s="165"/>
      <c r="T364" s="170"/>
      <c r="V364" s="165"/>
      <c r="W364" s="165"/>
    </row>
    <row r="365" spans="1:41">
      <c r="A365" s="111">
        <f>InvTRA!A365</f>
        <v>4</v>
      </c>
      <c r="B365" s="111">
        <f>InvTRA!B365</f>
        <v>19</v>
      </c>
      <c r="C365" s="111">
        <f>InvTRA!C365</f>
        <v>20</v>
      </c>
      <c r="D365" s="111">
        <f>InvTRA!D365</f>
        <v>6</v>
      </c>
      <c r="E365" s="6" t="str">
        <f>InvTRA!E365</f>
        <v>Vdes</v>
      </c>
      <c r="F365" s="111">
        <f>InvTRA!F365</f>
        <v>-67.846999999999994</v>
      </c>
      <c r="G365" s="111">
        <f>InvTRA!G365</f>
        <v>-41.122999999999998</v>
      </c>
      <c r="H365" s="111">
        <f>InvTRA!H365</f>
        <v>-13.393000000000001</v>
      </c>
      <c r="I365" s="111">
        <f>InvTRA!I365</f>
        <v>0</v>
      </c>
      <c r="J365" s="111">
        <f>InvTRA!J365</f>
        <v>0.312</v>
      </c>
      <c r="K365" s="111">
        <f>InvTRA!K365</f>
        <v>0.48399999999999999</v>
      </c>
      <c r="L365" s="110">
        <f t="shared" si="696"/>
        <v>-13.705</v>
      </c>
      <c r="M365" s="110">
        <f t="shared" si="697"/>
        <v>0</v>
      </c>
      <c r="N365" s="10">
        <f t="shared" si="698"/>
        <v>-13.705</v>
      </c>
      <c r="O365" s="113">
        <f t="shared" si="699"/>
        <v>0</v>
      </c>
      <c r="P365" s="186">
        <f t="shared" si="700"/>
        <v>-54.827999999999996</v>
      </c>
      <c r="Q365" s="186">
        <f t="shared" si="701"/>
        <v>-27.417999999999999</v>
      </c>
      <c r="R365"/>
      <c r="S365" s="165"/>
      <c r="T365" s="170"/>
      <c r="V365" s="165"/>
      <c r="W365" s="165"/>
    </row>
    <row r="366" spans="1:41">
      <c r="A366" s="111">
        <f>InvTRA!A366</f>
        <v>4</v>
      </c>
      <c r="B366" s="111">
        <f>InvTRA!B366</f>
        <v>19</v>
      </c>
      <c r="C366" s="111">
        <f>InvTRA!C366</f>
        <v>20</v>
      </c>
      <c r="D366" s="111">
        <f>InvTRA!D366</f>
        <v>5</v>
      </c>
      <c r="E366" s="6" t="str">
        <f>InvTRA!E366</f>
        <v>Msin</v>
      </c>
      <c r="F366" s="111">
        <f>InvTRA!F366</f>
        <v>-62.081000000000003</v>
      </c>
      <c r="G366" s="111">
        <f>InvTRA!G366</f>
        <v>-38.848999999999997</v>
      </c>
      <c r="H366" s="111">
        <f>InvTRA!H366</f>
        <v>35.133000000000003</v>
      </c>
      <c r="I366" s="111">
        <f>InvTRA!I366</f>
        <v>0</v>
      </c>
      <c r="J366" s="111">
        <f>InvTRA!J366</f>
        <v>-0.79400000000000004</v>
      </c>
      <c r="K366" s="111">
        <f>InvTRA!K366</f>
        <v>-1.234</v>
      </c>
      <c r="L366" s="110">
        <f t="shared" si="696"/>
        <v>35.927</v>
      </c>
      <c r="M366" s="110">
        <f t="shared" si="697"/>
        <v>0</v>
      </c>
      <c r="N366" s="10">
        <f t="shared" si="698"/>
        <v>35.927</v>
      </c>
      <c r="O366" s="113">
        <f t="shared" si="699"/>
        <v>0</v>
      </c>
      <c r="P366" s="186">
        <f t="shared" si="700"/>
        <v>-2.921999999999997</v>
      </c>
      <c r="Q366" s="186">
        <f t="shared" si="701"/>
        <v>-74.775999999999996</v>
      </c>
      <c r="R366" s="124">
        <v>30</v>
      </c>
      <c r="S366" s="165">
        <f t="shared" si="702"/>
        <v>-7.378199999999997</v>
      </c>
      <c r="T366" s="170">
        <f t="shared" si="679"/>
        <v>-88.906899999999993</v>
      </c>
      <c r="U366" s="166">
        <v>50</v>
      </c>
      <c r="V366" s="208">
        <f t="shared" ref="V366:V367" si="783">-MIN(S366:T366)/(0.9*(U366-4)/100*391.3)*10</f>
        <v>5.4881412262605389</v>
      </c>
      <c r="W366" s="208">
        <f t="shared" ref="W366:W367" si="784">MAX(S366:T366)/(0.9*(U366-4)/100*391.3)*10</f>
        <v>-0.45544950499449977</v>
      </c>
      <c r="X366" s="3">
        <v>6.03</v>
      </c>
      <c r="Y366" s="3">
        <v>6.03</v>
      </c>
      <c r="Z366" t="b">
        <f t="shared" ref="Z366:Z367" si="785">X366&gt;V366</f>
        <v>1</v>
      </c>
      <c r="AA366" t="b">
        <f t="shared" ref="AA366:AA367" si="786">Y366&gt;W366</f>
        <v>1</v>
      </c>
      <c r="AB366" t="b">
        <f t="shared" ref="AB366:AB367" si="787">Y366&gt;5.6</f>
        <v>1</v>
      </c>
      <c r="AC366" t="b">
        <f t="shared" ref="AC366:AC367" si="788">Y366&lt;X366+14</f>
        <v>1</v>
      </c>
      <c r="AD366" t="b">
        <f t="shared" ref="AD366:AD367" si="789">X366&gt;50*Y366/100</f>
        <v>1</v>
      </c>
      <c r="AE366" t="b">
        <f t="shared" ref="AE366:AE367" si="790">X366&gt;1/4*Y366</f>
        <v>1</v>
      </c>
      <c r="AF366" s="212">
        <v>-97.7</v>
      </c>
      <c r="AG366" s="212">
        <v>97.7</v>
      </c>
      <c r="AH366" s="212">
        <v>2.85</v>
      </c>
      <c r="AI366" s="212">
        <f>AH366-(R366+R367)/200</f>
        <v>2.35</v>
      </c>
      <c r="AJ366" s="22">
        <f>MAX(AG366-AF367,AG367-AF366)/AI366*1.2</f>
        <v>99.778723404255317</v>
      </c>
      <c r="AK366" s="212">
        <f>(P368-P369)/AH366</f>
        <v>36.78</v>
      </c>
      <c r="AL366" s="211">
        <f>AK366*AI366/2</f>
        <v>43.216500000000003</v>
      </c>
      <c r="AM366" s="26">
        <f>AJ366+AL366</f>
        <v>142.99522340425531</v>
      </c>
      <c r="AN366" s="211">
        <f>AM366/(0.9*(U366-4)/100*391.9*1)*10</f>
        <v>8.8134496133820566</v>
      </c>
      <c r="AO366" s="211">
        <f>AM366/(0.9*(U366-4)/100*391.9*2)*10</f>
        <v>4.4067248066910283</v>
      </c>
    </row>
    <row r="367" spans="1:41">
      <c r="A367" s="111">
        <f>InvTRA!A367</f>
        <v>4</v>
      </c>
      <c r="B367" s="111">
        <f>InvTRA!B367</f>
        <v>19</v>
      </c>
      <c r="C367" s="111">
        <f>InvTRA!C367</f>
        <v>20</v>
      </c>
      <c r="D367" s="111">
        <f>InvTRA!D367</f>
        <v>5</v>
      </c>
      <c r="E367" s="6" t="str">
        <f>InvTRA!E367</f>
        <v>Mdes</v>
      </c>
      <c r="F367" s="111">
        <f>InvTRA!F367</f>
        <v>-20.832999999999998</v>
      </c>
      <c r="G367" s="111">
        <f>InvTRA!G367</f>
        <v>-11.645</v>
      </c>
      <c r="H367" s="111">
        <f>InvTRA!H367</f>
        <v>-54.747999999999998</v>
      </c>
      <c r="I367" s="111">
        <f>InvTRA!I367</f>
        <v>0</v>
      </c>
      <c r="J367" s="111">
        <f>InvTRA!J367</f>
        <v>1.236</v>
      </c>
      <c r="K367" s="111">
        <f>InvTRA!K367</f>
        <v>1.921</v>
      </c>
      <c r="L367" s="110">
        <f t="shared" si="696"/>
        <v>-55.983999999999995</v>
      </c>
      <c r="M367" s="110">
        <f t="shared" si="697"/>
        <v>0</v>
      </c>
      <c r="N367" s="10">
        <f t="shared" si="698"/>
        <v>-55.983999999999995</v>
      </c>
      <c r="O367" s="113">
        <f t="shared" si="699"/>
        <v>0</v>
      </c>
      <c r="P367" s="186">
        <f t="shared" si="700"/>
        <v>-67.628999999999991</v>
      </c>
      <c r="Q367" s="186">
        <f t="shared" si="701"/>
        <v>44.338999999999999</v>
      </c>
      <c r="R367" s="124">
        <v>70</v>
      </c>
      <c r="S367" s="165">
        <f t="shared" si="702"/>
        <v>-93.919249999999991</v>
      </c>
      <c r="T367" s="170">
        <f t="shared" si="679"/>
        <v>40.623049999999999</v>
      </c>
      <c r="U367" s="166">
        <v>50</v>
      </c>
      <c r="V367" s="208">
        <f t="shared" si="783"/>
        <v>5.7975489851121793</v>
      </c>
      <c r="W367" s="208">
        <f t="shared" si="784"/>
        <v>2.5076235414961401</v>
      </c>
      <c r="X367" s="3">
        <v>6.03</v>
      </c>
      <c r="Y367" s="3">
        <v>6.03</v>
      </c>
      <c r="Z367" t="b">
        <f t="shared" si="785"/>
        <v>1</v>
      </c>
      <c r="AA367" t="b">
        <f t="shared" si="786"/>
        <v>1</v>
      </c>
      <c r="AB367" t="b">
        <f t="shared" si="787"/>
        <v>1</v>
      </c>
      <c r="AC367" t="b">
        <f t="shared" si="788"/>
        <v>1</v>
      </c>
      <c r="AD367" t="b">
        <f t="shared" si="789"/>
        <v>1</v>
      </c>
      <c r="AE367" t="b">
        <f t="shared" si="790"/>
        <v>1</v>
      </c>
      <c r="AF367" s="212">
        <v>-97.7</v>
      </c>
      <c r="AG367" s="212">
        <v>97.7</v>
      </c>
    </row>
    <row r="368" spans="1:41">
      <c r="A368" s="111">
        <f>InvTRA!A368</f>
        <v>4</v>
      </c>
      <c r="B368" s="111">
        <f>InvTRA!B368</f>
        <v>19</v>
      </c>
      <c r="C368" s="111">
        <f>InvTRA!C368</f>
        <v>20</v>
      </c>
      <c r="D368" s="111">
        <f>InvTRA!D368</f>
        <v>5</v>
      </c>
      <c r="E368" s="6" t="str">
        <f>InvTRA!E368</f>
        <v>Vsin</v>
      </c>
      <c r="F368" s="111">
        <f>InvTRA!F368</f>
        <v>99.617000000000004</v>
      </c>
      <c r="G368" s="111">
        <f>InvTRA!G368</f>
        <v>61.957000000000001</v>
      </c>
      <c r="H368" s="111">
        <f>InvTRA!H368</f>
        <v>-31.536999999999999</v>
      </c>
      <c r="I368" s="111">
        <f>InvTRA!I368</f>
        <v>0</v>
      </c>
      <c r="J368" s="111">
        <f>InvTRA!J368</f>
        <v>0.71199999999999997</v>
      </c>
      <c r="K368" s="111">
        <f>InvTRA!K368</f>
        <v>1.107</v>
      </c>
      <c r="L368" s="110">
        <f t="shared" si="696"/>
        <v>-32.249000000000002</v>
      </c>
      <c r="M368" s="110">
        <f t="shared" si="697"/>
        <v>0</v>
      </c>
      <c r="N368" s="10">
        <f t="shared" si="698"/>
        <v>-32.249000000000002</v>
      </c>
      <c r="O368" s="113">
        <f t="shared" si="699"/>
        <v>0</v>
      </c>
      <c r="P368" s="186">
        <f t="shared" si="700"/>
        <v>29.707999999999998</v>
      </c>
      <c r="Q368" s="186">
        <f t="shared" si="701"/>
        <v>94.206000000000003</v>
      </c>
      <c r="R368"/>
      <c r="S368" s="165"/>
      <c r="T368" s="170"/>
      <c r="V368" s="165"/>
      <c r="W368" s="165"/>
    </row>
    <row r="369" spans="1:41">
      <c r="A369" s="111">
        <f>InvTRA!A369</f>
        <v>4</v>
      </c>
      <c r="B369" s="111">
        <f>InvTRA!B369</f>
        <v>19</v>
      </c>
      <c r="C369" s="111">
        <f>InvTRA!C369</f>
        <v>20</v>
      </c>
      <c r="D369" s="111">
        <f>InvTRA!D369</f>
        <v>5</v>
      </c>
      <c r="E369" s="6" t="str">
        <f>InvTRA!E369</f>
        <v>Vdes</v>
      </c>
      <c r="F369" s="111">
        <f>InvTRA!F369</f>
        <v>-70.671000000000006</v>
      </c>
      <c r="G369" s="111">
        <f>InvTRA!G369</f>
        <v>-42.866</v>
      </c>
      <c r="H369" s="111">
        <f>InvTRA!H369</f>
        <v>-31.536999999999999</v>
      </c>
      <c r="I369" s="111">
        <f>InvTRA!I369</f>
        <v>0</v>
      </c>
      <c r="J369" s="111">
        <f>InvTRA!J369</f>
        <v>0.71199999999999997</v>
      </c>
      <c r="K369" s="111">
        <f>InvTRA!K369</f>
        <v>1.107</v>
      </c>
      <c r="L369" s="110">
        <f t="shared" si="696"/>
        <v>-32.249000000000002</v>
      </c>
      <c r="M369" s="110">
        <f t="shared" si="697"/>
        <v>0</v>
      </c>
      <c r="N369" s="10">
        <f t="shared" si="698"/>
        <v>-32.249000000000002</v>
      </c>
      <c r="O369" s="113">
        <f t="shared" si="699"/>
        <v>0</v>
      </c>
      <c r="P369" s="186">
        <f t="shared" si="700"/>
        <v>-75.115000000000009</v>
      </c>
      <c r="Q369" s="186">
        <f t="shared" si="701"/>
        <v>-10.616999999999997</v>
      </c>
      <c r="R369"/>
      <c r="S369" s="165"/>
      <c r="T369" s="170"/>
      <c r="V369" s="165"/>
      <c r="W369" s="165"/>
    </row>
    <row r="370" spans="1:41">
      <c r="A370" s="111">
        <f>InvTRA!A370</f>
        <v>4</v>
      </c>
      <c r="B370" s="111">
        <f>InvTRA!B370</f>
        <v>19</v>
      </c>
      <c r="C370" s="111">
        <f>InvTRA!C370</f>
        <v>20</v>
      </c>
      <c r="D370" s="111">
        <f>InvTRA!D370</f>
        <v>4</v>
      </c>
      <c r="E370" s="6" t="str">
        <f>InvTRA!E370</f>
        <v>Msin</v>
      </c>
      <c r="F370" s="111">
        <f>InvTRA!F370</f>
        <v>-67.225999999999999</v>
      </c>
      <c r="G370" s="111">
        <f>InvTRA!G370</f>
        <v>-42.098999999999997</v>
      </c>
      <c r="H370" s="111">
        <f>InvTRA!H370</f>
        <v>49.154000000000003</v>
      </c>
      <c r="I370" s="111">
        <f>InvTRA!I370</f>
        <v>0</v>
      </c>
      <c r="J370" s="111">
        <f>InvTRA!J370</f>
        <v>-1.0880000000000001</v>
      </c>
      <c r="K370" s="111">
        <f>InvTRA!K370</f>
        <v>-1.69</v>
      </c>
      <c r="L370" s="110">
        <f t="shared" si="696"/>
        <v>50.242000000000004</v>
      </c>
      <c r="M370" s="110">
        <f t="shared" si="697"/>
        <v>0</v>
      </c>
      <c r="N370" s="10">
        <f t="shared" si="698"/>
        <v>50.242000000000004</v>
      </c>
      <c r="O370" s="113">
        <f t="shared" si="699"/>
        <v>0</v>
      </c>
      <c r="P370" s="186">
        <f t="shared" si="700"/>
        <v>8.1430000000000078</v>
      </c>
      <c r="Q370" s="186">
        <f t="shared" si="701"/>
        <v>-92.341000000000008</v>
      </c>
      <c r="R370" s="124">
        <v>30</v>
      </c>
      <c r="S370" s="165">
        <f t="shared" si="702"/>
        <v>6.2416000000000089</v>
      </c>
      <c r="T370" s="170">
        <f t="shared" si="679"/>
        <v>-109.6336</v>
      </c>
      <c r="U370" s="166">
        <v>60</v>
      </c>
      <c r="V370" s="208">
        <f t="shared" ref="V370:V371" si="791">-MIN(S370:T370)/(0.9*(U370-4)/100*391.3)*10</f>
        <v>5.5590846952973196</v>
      </c>
      <c r="W370" s="208">
        <f t="shared" ref="W370:W371" si="792">MAX(S370:T370)/(0.9*(U370-4)/100*391.3)*10</f>
        <v>0.31648676166948636</v>
      </c>
      <c r="X370" s="3">
        <v>6.03</v>
      </c>
      <c r="Y370" s="3">
        <v>6.03</v>
      </c>
      <c r="Z370" t="b">
        <f t="shared" ref="Z370:Z371" si="793">X370&gt;V370</f>
        <v>1</v>
      </c>
      <c r="AA370" t="b">
        <f t="shared" ref="AA370:AA371" si="794">Y370&gt;W370</f>
        <v>1</v>
      </c>
      <c r="AB370" t="b">
        <f t="shared" ref="AB370:AB371" si="795">Y370&gt;5.6</f>
        <v>1</v>
      </c>
      <c r="AC370" t="b">
        <f t="shared" ref="AC370:AC371" si="796">Y370&lt;X370+14</f>
        <v>1</v>
      </c>
      <c r="AD370" t="b">
        <f t="shared" ref="AD370:AD371" si="797">X370&gt;50*Y370/100</f>
        <v>1</v>
      </c>
      <c r="AE370" t="b">
        <f t="shared" ref="AE370:AE371" si="798">X370&gt;1/4*Y370</f>
        <v>1</v>
      </c>
      <c r="AF370" s="212">
        <v>-118.9</v>
      </c>
      <c r="AG370" s="212">
        <v>118.9</v>
      </c>
      <c r="AH370" s="212">
        <v>2.85</v>
      </c>
      <c r="AI370" s="212">
        <f>AH370-(R370+R371)/200</f>
        <v>2.35</v>
      </c>
      <c r="AJ370" s="22">
        <f>MAX(AG370-AF371,AG371-AF370)/AI370*1.2</f>
        <v>144.2042553191489</v>
      </c>
      <c r="AK370" s="212">
        <f>(P372-P373)/AH370</f>
        <v>37.530175438596487</v>
      </c>
      <c r="AL370" s="211">
        <f>AK370*AI370/2</f>
        <v>44.097956140350874</v>
      </c>
      <c r="AM370" s="26">
        <f>AJ370+AL370</f>
        <v>188.30221145949977</v>
      </c>
      <c r="AN370" s="211">
        <f>AM370/(0.9*(U370-4)/100*391.9*1)*10</f>
        <v>9.533439625608036</v>
      </c>
      <c r="AO370" s="211">
        <f>AM370/(0.9*(U370-4)/100*391.9*2)*10</f>
        <v>4.766719812804018</v>
      </c>
    </row>
    <row r="371" spans="1:41">
      <c r="A371" s="111">
        <f>InvTRA!A371</f>
        <v>4</v>
      </c>
      <c r="B371" s="111">
        <f>InvTRA!B371</f>
        <v>19</v>
      </c>
      <c r="C371" s="111">
        <f>InvTRA!C371</f>
        <v>20</v>
      </c>
      <c r="D371" s="111">
        <f>InvTRA!D371</f>
        <v>4</v>
      </c>
      <c r="E371" s="6" t="str">
        <f>InvTRA!E371</f>
        <v>Mdes</v>
      </c>
      <c r="F371" s="111">
        <f>InvTRA!F371</f>
        <v>-21.713000000000001</v>
      </c>
      <c r="G371" s="111">
        <f>InvTRA!G371</f>
        <v>-12.176</v>
      </c>
      <c r="H371" s="111">
        <f>InvTRA!H371</f>
        <v>-93.903999999999996</v>
      </c>
      <c r="I371" s="111">
        <f>InvTRA!I371</f>
        <v>0</v>
      </c>
      <c r="J371" s="111">
        <f>InvTRA!J371</f>
        <v>2.0739999999999998</v>
      </c>
      <c r="K371" s="111">
        <f>InvTRA!K371</f>
        <v>3.222</v>
      </c>
      <c r="L371" s="110">
        <f t="shared" si="696"/>
        <v>-95.977999999999994</v>
      </c>
      <c r="M371" s="110">
        <f t="shared" si="697"/>
        <v>0</v>
      </c>
      <c r="N371" s="10">
        <f t="shared" si="698"/>
        <v>-95.977999999999994</v>
      </c>
      <c r="O371" s="113">
        <f t="shared" si="699"/>
        <v>0</v>
      </c>
      <c r="P371" s="186">
        <f t="shared" si="700"/>
        <v>-108.154</v>
      </c>
      <c r="Q371" s="186">
        <f t="shared" si="701"/>
        <v>83.801999999999992</v>
      </c>
      <c r="R371" s="124">
        <v>70</v>
      </c>
      <c r="S371" s="165">
        <f t="shared" si="702"/>
        <v>-141.15375</v>
      </c>
      <c r="T371" s="170">
        <f t="shared" si="679"/>
        <v>80.888949999999994</v>
      </c>
      <c r="U371" s="166">
        <v>60</v>
      </c>
      <c r="V371" s="208">
        <f t="shared" si="791"/>
        <v>7.1573463911503774</v>
      </c>
      <c r="W371" s="208">
        <f t="shared" si="792"/>
        <v>4.101557587853268</v>
      </c>
      <c r="X371" s="3">
        <v>8.2899999999999991</v>
      </c>
      <c r="Y371" s="3">
        <v>6.03</v>
      </c>
      <c r="Z371" t="b">
        <f t="shared" si="793"/>
        <v>1</v>
      </c>
      <c r="AA371" t="b">
        <f t="shared" si="794"/>
        <v>1</v>
      </c>
      <c r="AB371" t="b">
        <f t="shared" si="795"/>
        <v>1</v>
      </c>
      <c r="AC371" t="b">
        <f t="shared" si="796"/>
        <v>1</v>
      </c>
      <c r="AD371" t="b">
        <f t="shared" si="797"/>
        <v>1</v>
      </c>
      <c r="AE371" t="b">
        <f t="shared" si="798"/>
        <v>1</v>
      </c>
      <c r="AF371" s="212">
        <v>-163.5</v>
      </c>
      <c r="AG371" s="212">
        <v>118.9</v>
      </c>
    </row>
    <row r="372" spans="1:41">
      <c r="A372" s="111">
        <f>InvTRA!A372</f>
        <v>4</v>
      </c>
      <c r="B372" s="111">
        <f>InvTRA!B372</f>
        <v>19</v>
      </c>
      <c r="C372" s="111">
        <f>InvTRA!C372</f>
        <v>20</v>
      </c>
      <c r="D372" s="111">
        <f>InvTRA!D372</f>
        <v>4</v>
      </c>
      <c r="E372" s="6" t="str">
        <f>InvTRA!E372</f>
        <v>Vsin</v>
      </c>
      <c r="F372" s="111">
        <f>InvTRA!F372</f>
        <v>102.496</v>
      </c>
      <c r="G372" s="111">
        <f>InvTRA!G372</f>
        <v>63.98</v>
      </c>
      <c r="H372" s="111">
        <f>InvTRA!H372</f>
        <v>-50.195</v>
      </c>
      <c r="I372" s="111">
        <f>InvTRA!I372</f>
        <v>0</v>
      </c>
      <c r="J372" s="111">
        <f>InvTRA!J372</f>
        <v>1.109</v>
      </c>
      <c r="K372" s="111">
        <f>InvTRA!K372</f>
        <v>1.724</v>
      </c>
      <c r="L372" s="110">
        <f t="shared" si="696"/>
        <v>-51.304000000000002</v>
      </c>
      <c r="M372" s="110">
        <f t="shared" si="697"/>
        <v>0</v>
      </c>
      <c r="N372" s="10">
        <f t="shared" si="698"/>
        <v>-51.304000000000002</v>
      </c>
      <c r="O372" s="113">
        <f t="shared" si="699"/>
        <v>0</v>
      </c>
      <c r="P372" s="186">
        <f t="shared" si="700"/>
        <v>12.675999999999995</v>
      </c>
      <c r="Q372" s="186">
        <f t="shared" si="701"/>
        <v>115.28399999999999</v>
      </c>
      <c r="R372"/>
      <c r="S372" s="165"/>
      <c r="T372" s="170"/>
      <c r="V372" s="165"/>
      <c r="W372" s="165"/>
      <c r="AG372" s="212"/>
    </row>
    <row r="373" spans="1:41">
      <c r="A373" s="111">
        <f>InvTRA!A373</f>
        <v>4</v>
      </c>
      <c r="B373" s="111">
        <f>InvTRA!B373</f>
        <v>19</v>
      </c>
      <c r="C373" s="111">
        <f>InvTRA!C373</f>
        <v>20</v>
      </c>
      <c r="D373" s="111">
        <f>InvTRA!D373</f>
        <v>4</v>
      </c>
      <c r="E373" s="6" t="str">
        <f>InvTRA!E373</f>
        <v>Vdes</v>
      </c>
      <c r="F373" s="111">
        <f>InvTRA!F373</f>
        <v>-70.555999999999997</v>
      </c>
      <c r="G373" s="111">
        <f>InvTRA!G373</f>
        <v>-42.981000000000002</v>
      </c>
      <c r="H373" s="111">
        <f>InvTRA!H373</f>
        <v>-50.195</v>
      </c>
      <c r="I373" s="111">
        <f>InvTRA!I373</f>
        <v>0</v>
      </c>
      <c r="J373" s="111">
        <f>InvTRA!J373</f>
        <v>1.109</v>
      </c>
      <c r="K373" s="111">
        <f>InvTRA!K373</f>
        <v>1.724</v>
      </c>
      <c r="L373" s="110">
        <f t="shared" si="696"/>
        <v>-51.304000000000002</v>
      </c>
      <c r="M373" s="110">
        <f t="shared" si="697"/>
        <v>0</v>
      </c>
      <c r="N373" s="10">
        <f t="shared" si="698"/>
        <v>-51.304000000000002</v>
      </c>
      <c r="O373" s="113">
        <f t="shared" si="699"/>
        <v>0</v>
      </c>
      <c r="P373" s="186">
        <f t="shared" si="700"/>
        <v>-94.284999999999997</v>
      </c>
      <c r="Q373" s="186">
        <f t="shared" si="701"/>
        <v>8.3230000000000004</v>
      </c>
      <c r="R373"/>
      <c r="S373" s="165"/>
      <c r="T373" s="170"/>
      <c r="V373" s="165"/>
      <c r="W373" s="165"/>
      <c r="AG373" s="212"/>
    </row>
    <row r="374" spans="1:41">
      <c r="A374" s="111">
        <f>InvTRA!A374</f>
        <v>4</v>
      </c>
      <c r="B374" s="111">
        <f>InvTRA!B374</f>
        <v>19</v>
      </c>
      <c r="C374" s="111">
        <f>InvTRA!C374</f>
        <v>20</v>
      </c>
      <c r="D374" s="111">
        <f>InvTRA!D374</f>
        <v>3</v>
      </c>
      <c r="E374" s="6" t="str">
        <f>InvTRA!E374</f>
        <v>Msin</v>
      </c>
      <c r="F374" s="111">
        <f>InvTRA!F374</f>
        <v>-63.453000000000003</v>
      </c>
      <c r="G374" s="111">
        <f>InvTRA!G374</f>
        <v>-39.625999999999998</v>
      </c>
      <c r="H374" s="111">
        <f>InvTRA!H374</f>
        <v>63.101999999999997</v>
      </c>
      <c r="I374" s="111">
        <f>InvTRA!I374</f>
        <v>0</v>
      </c>
      <c r="J374" s="111">
        <f>InvTRA!J374</f>
        <v>-1.3779999999999999</v>
      </c>
      <c r="K374" s="111">
        <f>InvTRA!K374</f>
        <v>-2.141</v>
      </c>
      <c r="L374" s="110">
        <f t="shared" si="696"/>
        <v>64.47999999999999</v>
      </c>
      <c r="M374" s="110">
        <f t="shared" si="697"/>
        <v>0</v>
      </c>
      <c r="N374" s="10">
        <f t="shared" si="698"/>
        <v>64.47999999999999</v>
      </c>
      <c r="O374" s="113">
        <f t="shared" si="699"/>
        <v>0</v>
      </c>
      <c r="P374" s="186">
        <f t="shared" si="700"/>
        <v>24.853999999999992</v>
      </c>
      <c r="Q374" s="186">
        <f t="shared" si="701"/>
        <v>-104.10599999999999</v>
      </c>
      <c r="R374" s="124">
        <v>30</v>
      </c>
      <c r="S374" s="165">
        <f t="shared" si="702"/>
        <v>24.376849999999994</v>
      </c>
      <c r="T374" s="170">
        <f t="shared" si="679"/>
        <v>-123.23114999999999</v>
      </c>
      <c r="U374" s="166">
        <v>60</v>
      </c>
      <c r="V374" s="208">
        <f t="shared" ref="V374:V375" si="799">-MIN(S374:T374)/(0.9*(U374-4)/100*391.3)*10</f>
        <v>6.2485624840275991</v>
      </c>
      <c r="W374" s="208">
        <f t="shared" ref="W374:W375" si="800">MAX(S374:T374)/(0.9*(U374-4)/100*391.3)*10</f>
        <v>1.2360533062360302</v>
      </c>
      <c r="X374" s="3">
        <v>7.16</v>
      </c>
      <c r="Y374" s="3">
        <v>6.03</v>
      </c>
      <c r="Z374" t="b">
        <f t="shared" ref="Z374:Z375" si="801">X374&gt;V374</f>
        <v>1</v>
      </c>
      <c r="AA374" t="b">
        <f t="shared" ref="AA374:AA375" si="802">Y374&gt;W374</f>
        <v>1</v>
      </c>
      <c r="AB374" t="b">
        <f t="shared" ref="AB374:AB375" si="803">Y374&gt;5.6</f>
        <v>1</v>
      </c>
      <c r="AC374" t="b">
        <f t="shared" ref="AC374:AC375" si="804">Y374&lt;X374+14</f>
        <v>1</v>
      </c>
      <c r="AD374" t="b">
        <f t="shared" ref="AD374:AD375" si="805">X374&gt;50*Y374/100</f>
        <v>1</v>
      </c>
      <c r="AE374" t="b">
        <f t="shared" ref="AE374:AE375" si="806">X374&gt;1/4*Y374</f>
        <v>1</v>
      </c>
      <c r="AF374" s="212">
        <v>-141.19999999999999</v>
      </c>
      <c r="AG374" s="212">
        <v>118.9</v>
      </c>
      <c r="AH374" s="212">
        <v>2.85</v>
      </c>
      <c r="AI374" s="212">
        <f>AH374-(R374+R375)/200</f>
        <v>2.35</v>
      </c>
      <c r="AJ374" s="22">
        <f>MAX(AG374-AF375,AG375-AF374)/AI374*1.2</f>
        <v>153.08936170212766</v>
      </c>
      <c r="AK374" s="212">
        <f>(P376-P377)/AH374</f>
        <v>37.529824561403508</v>
      </c>
      <c r="AL374" s="211">
        <f>AK374*AI374/2</f>
        <v>44.097543859649122</v>
      </c>
      <c r="AM374" s="26">
        <f>AJ374+AL374</f>
        <v>197.18690556177677</v>
      </c>
      <c r="AN374" s="211">
        <f>AM374/(0.9*(U374-4)/100*391.9*1)*10</f>
        <v>9.9832574698040464</v>
      </c>
      <c r="AO374" s="211">
        <f>AM374/(0.9*(U374-4)/100*391.9*2)*10</f>
        <v>4.9916287349020232</v>
      </c>
    </row>
    <row r="375" spans="1:41">
      <c r="A375" s="111">
        <f>InvTRA!A375</f>
        <v>4</v>
      </c>
      <c r="B375" s="111">
        <f>InvTRA!B375</f>
        <v>19</v>
      </c>
      <c r="C375" s="111">
        <f>InvTRA!C375</f>
        <v>20</v>
      </c>
      <c r="D375" s="111">
        <f>InvTRA!D375</f>
        <v>3</v>
      </c>
      <c r="E375" s="6" t="str">
        <f>InvTRA!E375</f>
        <v>Mdes</v>
      </c>
      <c r="F375" s="111">
        <f>InvTRA!F375</f>
        <v>-25.806000000000001</v>
      </c>
      <c r="G375" s="111">
        <f>InvTRA!G375</f>
        <v>-14.888</v>
      </c>
      <c r="H375" s="111">
        <f>InvTRA!H375</f>
        <v>-119.145</v>
      </c>
      <c r="I375" s="111">
        <f>InvTRA!I375</f>
        <v>0</v>
      </c>
      <c r="J375" s="111">
        <f>InvTRA!J375</f>
        <v>2.5990000000000002</v>
      </c>
      <c r="K375" s="111">
        <f>InvTRA!K375</f>
        <v>4.0389999999999997</v>
      </c>
      <c r="L375" s="110">
        <f t="shared" si="696"/>
        <v>-121.744</v>
      </c>
      <c r="M375" s="110">
        <f t="shared" si="697"/>
        <v>0</v>
      </c>
      <c r="N375" s="10">
        <f t="shared" si="698"/>
        <v>-121.744</v>
      </c>
      <c r="O375" s="113">
        <f t="shared" si="699"/>
        <v>0</v>
      </c>
      <c r="P375" s="186">
        <f t="shared" si="700"/>
        <v>-136.63200000000001</v>
      </c>
      <c r="Q375" s="186">
        <f t="shared" si="701"/>
        <v>106.85599999999999</v>
      </c>
      <c r="R375" s="124">
        <v>70</v>
      </c>
      <c r="S375" s="165">
        <f t="shared" si="702"/>
        <v>-175.18135000000001</v>
      </c>
      <c r="T375" s="170">
        <f t="shared" si="679"/>
        <v>99.66664999999999</v>
      </c>
      <c r="U375" s="166">
        <v>60</v>
      </c>
      <c r="V375" s="208">
        <f t="shared" si="799"/>
        <v>8.8827509238638811</v>
      </c>
      <c r="W375" s="208">
        <f t="shared" si="800"/>
        <v>5.0537002218895903</v>
      </c>
      <c r="X375" s="3">
        <v>91.7</v>
      </c>
      <c r="Y375" s="3">
        <v>6.03</v>
      </c>
      <c r="Z375" t="b">
        <f t="shared" si="801"/>
        <v>1</v>
      </c>
      <c r="AA375" t="b">
        <f t="shared" si="802"/>
        <v>1</v>
      </c>
      <c r="AB375" t="b">
        <f t="shared" si="803"/>
        <v>1</v>
      </c>
      <c r="AC375" t="b">
        <f t="shared" si="804"/>
        <v>1</v>
      </c>
      <c r="AD375" t="b">
        <f t="shared" si="805"/>
        <v>1</v>
      </c>
      <c r="AE375" t="b">
        <f t="shared" si="806"/>
        <v>1</v>
      </c>
      <c r="AF375" s="212">
        <v>-180.9</v>
      </c>
      <c r="AG375" s="212">
        <v>118.9</v>
      </c>
    </row>
    <row r="376" spans="1:41">
      <c r="A376" s="111">
        <f>InvTRA!A376</f>
        <v>4</v>
      </c>
      <c r="B376" s="111">
        <f>InvTRA!B376</f>
        <v>19</v>
      </c>
      <c r="C376" s="111">
        <f>InvTRA!C376</f>
        <v>20</v>
      </c>
      <c r="D376" s="111">
        <f>InvTRA!D376</f>
        <v>3</v>
      </c>
      <c r="E376" s="6" t="str">
        <f>InvTRA!E376</f>
        <v>Vsin</v>
      </c>
      <c r="F376" s="111">
        <f>InvTRA!F376</f>
        <v>99.736000000000004</v>
      </c>
      <c r="G376" s="111">
        <f>InvTRA!G376</f>
        <v>62.16</v>
      </c>
      <c r="H376" s="111">
        <f>InvTRA!H376</f>
        <v>-63.945999999999998</v>
      </c>
      <c r="I376" s="111">
        <f>InvTRA!I376</f>
        <v>0</v>
      </c>
      <c r="J376" s="111">
        <f>InvTRA!J376</f>
        <v>1.395</v>
      </c>
      <c r="K376" s="111">
        <f>InvTRA!K376</f>
        <v>2.1680000000000001</v>
      </c>
      <c r="L376" s="110">
        <f t="shared" si="696"/>
        <v>-65.340999999999994</v>
      </c>
      <c r="M376" s="110">
        <f t="shared" si="697"/>
        <v>0</v>
      </c>
      <c r="N376" s="10">
        <f t="shared" si="698"/>
        <v>-65.340999999999994</v>
      </c>
      <c r="O376" s="113">
        <f t="shared" si="699"/>
        <v>0</v>
      </c>
      <c r="P376" s="186">
        <f t="shared" si="700"/>
        <v>-3.1809999999999974</v>
      </c>
      <c r="Q376" s="186">
        <f t="shared" si="701"/>
        <v>127.50099999999999</v>
      </c>
      <c r="R376"/>
      <c r="S376" s="165"/>
      <c r="T376" s="170"/>
      <c r="V376" s="165"/>
      <c r="W376" s="165"/>
      <c r="AG376" s="212"/>
    </row>
    <row r="377" spans="1:41">
      <c r="A377" s="111">
        <f>InvTRA!A377</f>
        <v>4</v>
      </c>
      <c r="B377" s="111">
        <f>InvTRA!B377</f>
        <v>19</v>
      </c>
      <c r="C377" s="111">
        <f>InvTRA!C377</f>
        <v>20</v>
      </c>
      <c r="D377" s="111">
        <f>InvTRA!D377</f>
        <v>3</v>
      </c>
      <c r="E377" s="6" t="str">
        <f>InvTRA!E377</f>
        <v>Vdes</v>
      </c>
      <c r="F377" s="111">
        <f>InvTRA!F377</f>
        <v>-73.316000000000003</v>
      </c>
      <c r="G377" s="111">
        <f>InvTRA!G377</f>
        <v>-44.8</v>
      </c>
      <c r="H377" s="111">
        <f>InvTRA!H377</f>
        <v>-63.945999999999998</v>
      </c>
      <c r="I377" s="111">
        <f>InvTRA!I377</f>
        <v>0</v>
      </c>
      <c r="J377" s="111">
        <f>InvTRA!J377</f>
        <v>1.395</v>
      </c>
      <c r="K377" s="111">
        <f>InvTRA!K377</f>
        <v>2.1680000000000001</v>
      </c>
      <c r="L377" s="110">
        <f t="shared" si="696"/>
        <v>-65.340999999999994</v>
      </c>
      <c r="M377" s="110">
        <f t="shared" si="697"/>
        <v>0</v>
      </c>
      <c r="N377" s="10">
        <f t="shared" si="698"/>
        <v>-65.340999999999994</v>
      </c>
      <c r="O377" s="113">
        <f t="shared" si="699"/>
        <v>0</v>
      </c>
      <c r="P377" s="186">
        <f t="shared" si="700"/>
        <v>-110.14099999999999</v>
      </c>
      <c r="Q377" s="186">
        <f t="shared" si="701"/>
        <v>20.540999999999997</v>
      </c>
      <c r="R377"/>
      <c r="S377" s="165"/>
      <c r="T377" s="170"/>
      <c r="V377" s="165"/>
      <c r="W377" s="165"/>
      <c r="AG377" s="212"/>
    </row>
    <row r="378" spans="1:41">
      <c r="A378" s="111">
        <f>InvTRA!A378</f>
        <v>4</v>
      </c>
      <c r="B378" s="111">
        <f>InvTRA!B378</f>
        <v>19</v>
      </c>
      <c r="C378" s="111">
        <f>InvTRA!C378</f>
        <v>20</v>
      </c>
      <c r="D378" s="111">
        <f>InvTRA!D378</f>
        <v>2</v>
      </c>
      <c r="E378" s="6" t="str">
        <f>InvTRA!E378</f>
        <v>Msin</v>
      </c>
      <c r="F378" s="111">
        <f>InvTRA!F378</f>
        <v>-58.143999999999998</v>
      </c>
      <c r="G378" s="111">
        <f>InvTRA!G378</f>
        <v>-36.137999999999998</v>
      </c>
      <c r="H378" s="111">
        <f>InvTRA!H378</f>
        <v>75.792000000000002</v>
      </c>
      <c r="I378" s="111">
        <f>InvTRA!I378</f>
        <v>0</v>
      </c>
      <c r="J378" s="111">
        <f>InvTRA!J378</f>
        <v>-1.581</v>
      </c>
      <c r="K378" s="111">
        <f>InvTRA!K378</f>
        <v>-2.456</v>
      </c>
      <c r="L378" s="110">
        <f t="shared" si="696"/>
        <v>77.373000000000005</v>
      </c>
      <c r="M378" s="110">
        <f t="shared" si="697"/>
        <v>0</v>
      </c>
      <c r="N378" s="10">
        <f t="shared" si="698"/>
        <v>77.373000000000005</v>
      </c>
      <c r="O378" s="113">
        <f t="shared" si="699"/>
        <v>0</v>
      </c>
      <c r="P378" s="186">
        <f t="shared" si="700"/>
        <v>41.235000000000007</v>
      </c>
      <c r="Q378" s="186">
        <f t="shared" si="701"/>
        <v>-113.511</v>
      </c>
      <c r="R378" s="124">
        <v>30</v>
      </c>
      <c r="S378" s="165">
        <f t="shared" si="702"/>
        <v>38.529000000000011</v>
      </c>
      <c r="T378" s="170">
        <f t="shared" si="679"/>
        <v>-134.05590000000001</v>
      </c>
      <c r="U378" s="166">
        <v>60</v>
      </c>
      <c r="V378" s="208">
        <f t="shared" ref="V378:V379" si="807">-MIN(S378:T378)/(0.9*(U378-4)/100*391.3)*10</f>
        <v>6.7974425906319595</v>
      </c>
      <c r="W378" s="208">
        <f t="shared" ref="W378:W379" si="808">MAX(S378:T378)/(0.9*(U378-4)/100*391.3)*10</f>
        <v>1.9536526596327264</v>
      </c>
      <c r="X378" s="3">
        <v>7.16</v>
      </c>
      <c r="Y378" s="3">
        <v>6.03</v>
      </c>
      <c r="Z378" t="b">
        <f t="shared" ref="Z378:Z379" si="809">X378&gt;V378</f>
        <v>1</v>
      </c>
      <c r="AA378" t="b">
        <f t="shared" ref="AA378:AA379" si="810">Y378&gt;W378</f>
        <v>1</v>
      </c>
      <c r="AB378" t="b">
        <f t="shared" ref="AB378:AB379" si="811">Y378&gt;5.6</f>
        <v>1</v>
      </c>
      <c r="AC378" t="b">
        <f t="shared" ref="AC378:AC379" si="812">Y378&lt;X378+14</f>
        <v>1</v>
      </c>
      <c r="AD378" t="b">
        <f t="shared" ref="AD378:AD379" si="813">X378&gt;50*Y378/100</f>
        <v>1</v>
      </c>
      <c r="AE378" t="b">
        <f t="shared" ref="AE378:AE379" si="814">X378&gt;1/4*Y378</f>
        <v>1</v>
      </c>
      <c r="AF378" s="212">
        <v>-141.19999999999999</v>
      </c>
      <c r="AG378" s="212">
        <v>118.9</v>
      </c>
      <c r="AH378" s="212">
        <v>2.85</v>
      </c>
      <c r="AI378" s="212">
        <f>AH378-(R378+R379)/200</f>
        <v>2.35</v>
      </c>
      <c r="AJ378" s="22">
        <f>MAX(AG378-AF379,AG379-AF378)/AI378*1.2</f>
        <v>184.69787234042553</v>
      </c>
      <c r="AK378" s="212">
        <f>(P380-P381)/AH378</f>
        <v>37.529824561403508</v>
      </c>
      <c r="AL378" s="211">
        <f>AK378*AI378/2</f>
        <v>44.097543859649122</v>
      </c>
      <c r="AM378" s="26">
        <f>AJ378+AL378</f>
        <v>228.79541620007467</v>
      </c>
      <c r="AN378" s="211">
        <f>AM378/(0.9*(U378-4)/100*391.9*1)*10</f>
        <v>11.583545780227924</v>
      </c>
      <c r="AO378" s="211">
        <f>AM378/(0.9*(U378-4)/100*391.9*2)*10</f>
        <v>5.791772890113962</v>
      </c>
    </row>
    <row r="379" spans="1:41">
      <c r="A379" s="111">
        <f>InvTRA!A379</f>
        <v>4</v>
      </c>
      <c r="B379" s="111">
        <f>InvTRA!B379</f>
        <v>19</v>
      </c>
      <c r="C379" s="111">
        <f>InvTRA!C379</f>
        <v>20</v>
      </c>
      <c r="D379" s="111">
        <f>InvTRA!D379</f>
        <v>2</v>
      </c>
      <c r="E379" s="6" t="str">
        <f>InvTRA!E379</f>
        <v>Mdes</v>
      </c>
      <c r="F379" s="111">
        <f>InvTRA!F379</f>
        <v>-32.055</v>
      </c>
      <c r="G379" s="111">
        <f>InvTRA!G379</f>
        <v>-19.085999999999999</v>
      </c>
      <c r="H379" s="111">
        <f>InvTRA!H379</f>
        <v>-140.54400000000001</v>
      </c>
      <c r="I379" s="111">
        <f>InvTRA!I379</f>
        <v>0</v>
      </c>
      <c r="J379" s="111">
        <f>InvTRA!J379</f>
        <v>2.9670000000000001</v>
      </c>
      <c r="K379" s="111">
        <f>InvTRA!K379</f>
        <v>4.6100000000000003</v>
      </c>
      <c r="L379" s="110">
        <f t="shared" si="696"/>
        <v>-143.51100000000002</v>
      </c>
      <c r="M379" s="110">
        <f t="shared" si="697"/>
        <v>0</v>
      </c>
      <c r="N379" s="10">
        <f t="shared" si="698"/>
        <v>-143.51100000000002</v>
      </c>
      <c r="O379" s="113">
        <f t="shared" si="699"/>
        <v>0</v>
      </c>
      <c r="P379" s="186">
        <f t="shared" si="700"/>
        <v>-162.59700000000004</v>
      </c>
      <c r="Q379" s="186">
        <f t="shared" si="701"/>
        <v>124.42500000000003</v>
      </c>
      <c r="R379" s="124">
        <v>70</v>
      </c>
      <c r="S379" s="165">
        <f t="shared" si="702"/>
        <v>-206.34700000000004</v>
      </c>
      <c r="T379" s="170">
        <f t="shared" ref="T379:T442" si="815">(ABS(Q379-ABS(Q381)*R379/200)*SIGN(Q379))</f>
        <v>113.92290000000003</v>
      </c>
      <c r="U379" s="166">
        <v>60</v>
      </c>
      <c r="V379" s="208">
        <f t="shared" si="807"/>
        <v>10.463037331808099</v>
      </c>
      <c r="W379" s="208">
        <f t="shared" si="808"/>
        <v>5.7765780730897021</v>
      </c>
      <c r="X379" s="3">
        <v>12.31</v>
      </c>
      <c r="Y379" s="3">
        <v>6.03</v>
      </c>
      <c r="Z379" t="b">
        <f t="shared" si="809"/>
        <v>1</v>
      </c>
      <c r="AA379" t="b">
        <f t="shared" si="810"/>
        <v>1</v>
      </c>
      <c r="AB379" t="b">
        <f t="shared" si="811"/>
        <v>1</v>
      </c>
      <c r="AC379" t="b">
        <f t="shared" si="812"/>
        <v>1</v>
      </c>
      <c r="AD379" t="b">
        <f t="shared" si="813"/>
        <v>1</v>
      </c>
      <c r="AE379" t="b">
        <f t="shared" si="814"/>
        <v>1</v>
      </c>
      <c r="AF379" s="212">
        <v>-242.8</v>
      </c>
      <c r="AG379" s="212">
        <v>118.9</v>
      </c>
    </row>
    <row r="380" spans="1:41">
      <c r="A380" s="111">
        <f>InvTRA!A380</f>
        <v>4</v>
      </c>
      <c r="B380" s="111">
        <f>InvTRA!B380</f>
        <v>19</v>
      </c>
      <c r="C380" s="111">
        <f>InvTRA!C380</f>
        <v>20</v>
      </c>
      <c r="D380" s="111">
        <f>InvTRA!D380</f>
        <v>2</v>
      </c>
      <c r="E380" s="6" t="str">
        <f>InvTRA!E380</f>
        <v>Vsin</v>
      </c>
      <c r="F380" s="111">
        <f>InvTRA!F380</f>
        <v>95.68</v>
      </c>
      <c r="G380" s="111">
        <f>InvTRA!G380</f>
        <v>59.463000000000001</v>
      </c>
      <c r="H380" s="111">
        <f>InvTRA!H380</f>
        <v>-75.906999999999996</v>
      </c>
      <c r="I380" s="111">
        <f>InvTRA!I380</f>
        <v>0</v>
      </c>
      <c r="J380" s="111">
        <f>InvTRA!J380</f>
        <v>1.5960000000000001</v>
      </c>
      <c r="K380" s="111">
        <f>InvTRA!K380</f>
        <v>2.4790000000000001</v>
      </c>
      <c r="L380" s="110">
        <f t="shared" si="696"/>
        <v>-77.503</v>
      </c>
      <c r="M380" s="110">
        <f t="shared" si="697"/>
        <v>0</v>
      </c>
      <c r="N380" s="10">
        <f t="shared" si="698"/>
        <v>-77.503</v>
      </c>
      <c r="O380" s="113">
        <f t="shared" si="699"/>
        <v>0</v>
      </c>
      <c r="P380" s="186">
        <f t="shared" si="700"/>
        <v>-18.04</v>
      </c>
      <c r="Q380" s="186">
        <f t="shared" si="701"/>
        <v>136.96600000000001</v>
      </c>
      <c r="R380"/>
      <c r="S380" s="165"/>
      <c r="T380" s="170"/>
      <c r="V380" s="165"/>
      <c r="W380" s="165"/>
      <c r="AG380" s="212"/>
    </row>
    <row r="381" spans="1:41">
      <c r="A381" s="111">
        <f>InvTRA!A381</f>
        <v>4</v>
      </c>
      <c r="B381" s="111">
        <f>InvTRA!B381</f>
        <v>19</v>
      </c>
      <c r="C381" s="111">
        <f>InvTRA!C381</f>
        <v>20</v>
      </c>
      <c r="D381" s="111">
        <f>InvTRA!D381</f>
        <v>2</v>
      </c>
      <c r="E381" s="6" t="str">
        <f>InvTRA!E381</f>
        <v>Vdes</v>
      </c>
      <c r="F381" s="111">
        <f>InvTRA!F381</f>
        <v>-77.372</v>
      </c>
      <c r="G381" s="111">
        <f>InvTRA!G381</f>
        <v>-47.497</v>
      </c>
      <c r="H381" s="111">
        <f>InvTRA!H381</f>
        <v>-75.906999999999996</v>
      </c>
      <c r="I381" s="111">
        <f>InvTRA!I381</f>
        <v>0</v>
      </c>
      <c r="J381" s="111">
        <f>InvTRA!J381</f>
        <v>1.5960000000000001</v>
      </c>
      <c r="K381" s="111">
        <f>InvTRA!K381</f>
        <v>2.4790000000000001</v>
      </c>
      <c r="L381" s="110">
        <f t="shared" si="696"/>
        <v>-77.503</v>
      </c>
      <c r="M381" s="110">
        <f t="shared" si="697"/>
        <v>0</v>
      </c>
      <c r="N381" s="10">
        <f t="shared" si="698"/>
        <v>-77.503</v>
      </c>
      <c r="O381" s="113">
        <f t="shared" si="699"/>
        <v>0</v>
      </c>
      <c r="P381" s="186">
        <f t="shared" si="700"/>
        <v>-125</v>
      </c>
      <c r="Q381" s="186">
        <f t="shared" si="701"/>
        <v>30.006</v>
      </c>
      <c r="R381"/>
      <c r="S381" s="165"/>
      <c r="T381" s="170"/>
      <c r="V381" s="165"/>
      <c r="W381" s="165"/>
      <c r="AG381" s="212"/>
    </row>
    <row r="382" spans="1:41">
      <c r="A382" s="111">
        <f>InvTRA!A382</f>
        <v>4</v>
      </c>
      <c r="B382" s="111">
        <f>InvTRA!B382</f>
        <v>19</v>
      </c>
      <c r="C382" s="111">
        <f>InvTRA!C382</f>
        <v>20</v>
      </c>
      <c r="D382" s="111">
        <f>InvTRA!D382</f>
        <v>1</v>
      </c>
      <c r="E382" s="6" t="str">
        <f>InvTRA!E382</f>
        <v>Msin</v>
      </c>
      <c r="F382" s="111">
        <f>InvTRA!F382</f>
        <v>-49.686</v>
      </c>
      <c r="G382" s="111">
        <f>InvTRA!G382</f>
        <v>-30.61</v>
      </c>
      <c r="H382" s="111">
        <f>InvTRA!H382</f>
        <v>72.391999999999996</v>
      </c>
      <c r="I382" s="111">
        <f>InvTRA!I382</f>
        <v>0</v>
      </c>
      <c r="J382" s="111">
        <f>InvTRA!J382</f>
        <v>-1.3140000000000001</v>
      </c>
      <c r="K382" s="111">
        <f>InvTRA!K382</f>
        <v>-2.0419999999999998</v>
      </c>
      <c r="L382" s="110">
        <f t="shared" si="696"/>
        <v>73.705999999999989</v>
      </c>
      <c r="M382" s="110">
        <f t="shared" si="697"/>
        <v>0</v>
      </c>
      <c r="N382" s="10">
        <f t="shared" si="698"/>
        <v>73.705999999999989</v>
      </c>
      <c r="O382" s="113">
        <f t="shared" si="699"/>
        <v>0</v>
      </c>
      <c r="P382" s="186">
        <f t="shared" si="700"/>
        <v>43.095999999999989</v>
      </c>
      <c r="Q382" s="186">
        <f t="shared" si="701"/>
        <v>-104.31599999999999</v>
      </c>
      <c r="R382" s="124">
        <v>30</v>
      </c>
      <c r="S382" s="165">
        <f t="shared" si="702"/>
        <v>39.467199999999991</v>
      </c>
      <c r="T382" s="170">
        <f t="shared" si="815"/>
        <v>-124.29929999999999</v>
      </c>
      <c r="U382" s="166">
        <v>60</v>
      </c>
      <c r="V382" s="208">
        <f t="shared" ref="V382:V383" si="816">-MIN(S382:T382)/(0.9*(U382-4)/100*391.3)*10</f>
        <v>6.3027241307972197</v>
      </c>
      <c r="W382" s="208">
        <f t="shared" ref="W382:W383" si="817">MAX(S382:T382)/(0.9*(U382-4)/100*391.3)*10</f>
        <v>2.0012250577034623</v>
      </c>
      <c r="X382" s="3">
        <v>7.16</v>
      </c>
      <c r="Y382" s="3">
        <v>6.03</v>
      </c>
      <c r="Z382" t="b">
        <f t="shared" ref="Z382:Z383" si="818">X382&gt;V382</f>
        <v>1</v>
      </c>
      <c r="AA382" t="b">
        <f t="shared" ref="AA382:AA383" si="819">Y382&gt;W382</f>
        <v>1</v>
      </c>
      <c r="AB382" t="b">
        <f t="shared" ref="AB382:AB383" si="820">Y382&gt;5.6</f>
        <v>1</v>
      </c>
      <c r="AC382" t="b">
        <f t="shared" ref="AC382:AC383" si="821">Y382&lt;X382+14</f>
        <v>1</v>
      </c>
      <c r="AD382" t="b">
        <f t="shared" ref="AD382:AD383" si="822">X382&gt;50*Y382/100</f>
        <v>1</v>
      </c>
      <c r="AE382" t="b">
        <f t="shared" ref="AE382:AE383" si="823">X382&gt;1/4*Y382</f>
        <v>1</v>
      </c>
      <c r="AF382" s="212">
        <v>-141.19999999999999</v>
      </c>
      <c r="AG382" s="212">
        <v>118.9</v>
      </c>
      <c r="AH382" s="212">
        <v>2.85</v>
      </c>
      <c r="AI382" s="212">
        <f>AH382-(R382+R383)/200</f>
        <v>2.35</v>
      </c>
      <c r="AJ382" s="22">
        <f>MAX(AG382-AF383,AG383-AF382)/AI382*1.2</f>
        <v>184.69787234042553</v>
      </c>
      <c r="AK382" s="212">
        <f>(P384-P385)/AH382</f>
        <v>37.530175438596487</v>
      </c>
      <c r="AL382" s="211">
        <f>AK382*AI382/2</f>
        <v>44.097956140350874</v>
      </c>
      <c r="AM382" s="26">
        <f>AJ382+AL382</f>
        <v>228.79582848077641</v>
      </c>
      <c r="AN382" s="211">
        <f>AM382/(0.9*(U382-4)/100*391.9*1)*10</f>
        <v>11.583566653340078</v>
      </c>
      <c r="AO382" s="211">
        <f>AM382/(0.9*(U382-4)/100*391.9*2)*10</f>
        <v>5.7917833266700391</v>
      </c>
    </row>
    <row r="383" spans="1:41">
      <c r="A383" s="111">
        <f>InvTRA!A383</f>
        <v>4</v>
      </c>
      <c r="B383" s="111">
        <f>InvTRA!B383</f>
        <v>19</v>
      </c>
      <c r="C383" s="111">
        <f>InvTRA!C383</f>
        <v>20</v>
      </c>
      <c r="D383" s="111">
        <f>InvTRA!D383</f>
        <v>1</v>
      </c>
      <c r="E383" s="6" t="str">
        <f>InvTRA!E383</f>
        <v>Mdes</v>
      </c>
      <c r="F383" s="111">
        <f>InvTRA!F383</f>
        <v>-45.220999999999997</v>
      </c>
      <c r="G383" s="111">
        <f>InvTRA!G383</f>
        <v>-27.661999999999999</v>
      </c>
      <c r="H383" s="111">
        <f>InvTRA!H383</f>
        <v>-147.958</v>
      </c>
      <c r="I383" s="111">
        <f>InvTRA!I383</f>
        <v>0</v>
      </c>
      <c r="J383" s="111">
        <f>InvTRA!J383</f>
        <v>2.653</v>
      </c>
      <c r="K383" s="111">
        <f>InvTRA!K383</f>
        <v>4.1219999999999999</v>
      </c>
      <c r="L383" s="110">
        <f t="shared" si="696"/>
        <v>-150.61099999999999</v>
      </c>
      <c r="M383" s="110">
        <f t="shared" si="697"/>
        <v>0</v>
      </c>
      <c r="N383" s="10">
        <f t="shared" si="698"/>
        <v>-150.61099999999999</v>
      </c>
      <c r="O383" s="113">
        <f t="shared" si="699"/>
        <v>0</v>
      </c>
      <c r="P383" s="186">
        <f t="shared" si="700"/>
        <v>-178.273</v>
      </c>
      <c r="Q383" s="186">
        <f t="shared" si="701"/>
        <v>122.94899999999998</v>
      </c>
      <c r="R383" s="124">
        <v>70</v>
      </c>
      <c r="S383" s="165">
        <f t="shared" si="702"/>
        <v>-224.17654999999999</v>
      </c>
      <c r="T383" s="170">
        <f t="shared" si="815"/>
        <v>113.75764999999998</v>
      </c>
      <c r="U383" s="166">
        <v>60</v>
      </c>
      <c r="V383" s="208">
        <f t="shared" si="816"/>
        <v>11.367103042767495</v>
      </c>
      <c r="W383" s="208">
        <f t="shared" si="817"/>
        <v>5.7681989015045492</v>
      </c>
      <c r="X383" s="3">
        <v>12.31</v>
      </c>
      <c r="Y383" s="3">
        <v>6.03</v>
      </c>
      <c r="Z383" t="b">
        <f t="shared" si="818"/>
        <v>1</v>
      </c>
      <c r="AA383" t="b">
        <f t="shared" si="819"/>
        <v>1</v>
      </c>
      <c r="AB383" t="b">
        <f t="shared" si="820"/>
        <v>1</v>
      </c>
      <c r="AC383" t="b">
        <f t="shared" si="821"/>
        <v>1</v>
      </c>
      <c r="AD383" t="b">
        <f t="shared" si="822"/>
        <v>1</v>
      </c>
      <c r="AE383" t="b">
        <f t="shared" si="823"/>
        <v>1</v>
      </c>
      <c r="AF383" s="212">
        <v>-242.8</v>
      </c>
      <c r="AG383" s="212">
        <v>118.9</v>
      </c>
    </row>
    <row r="384" spans="1:41">
      <c r="A384" s="111">
        <f>InvTRA!A384</f>
        <v>4</v>
      </c>
      <c r="B384" s="111">
        <f>InvTRA!B384</f>
        <v>19</v>
      </c>
      <c r="C384" s="111">
        <f>InvTRA!C384</f>
        <v>20</v>
      </c>
      <c r="D384" s="111">
        <f>InvTRA!D384</f>
        <v>1</v>
      </c>
      <c r="E384" s="6" t="str">
        <f>InvTRA!E384</f>
        <v>Vsin</v>
      </c>
      <c r="F384" s="111">
        <f>InvTRA!F384</f>
        <v>88.093000000000004</v>
      </c>
      <c r="G384" s="111">
        <f>InvTRA!G384</f>
        <v>54.515000000000001</v>
      </c>
      <c r="H384" s="111">
        <f>InvTRA!H384</f>
        <v>-77.314999999999998</v>
      </c>
      <c r="I384" s="111">
        <f>InvTRA!I384</f>
        <v>0</v>
      </c>
      <c r="J384" s="111">
        <f>InvTRA!J384</f>
        <v>1.3919999999999999</v>
      </c>
      <c r="K384" s="111">
        <f>InvTRA!K384</f>
        <v>2.1629999999999998</v>
      </c>
      <c r="L384" s="110">
        <f t="shared" si="696"/>
        <v>-78.706999999999994</v>
      </c>
      <c r="M384" s="110">
        <f t="shared" si="697"/>
        <v>0</v>
      </c>
      <c r="N384" s="10">
        <f t="shared" si="698"/>
        <v>-78.706999999999994</v>
      </c>
      <c r="O384" s="113">
        <f t="shared" si="699"/>
        <v>0</v>
      </c>
      <c r="P384" s="186">
        <f t="shared" si="700"/>
        <v>-24.191999999999993</v>
      </c>
      <c r="Q384" s="186">
        <f t="shared" si="701"/>
        <v>133.22199999999998</v>
      </c>
      <c r="R384"/>
      <c r="S384" s="165"/>
      <c r="T384" s="170"/>
      <c r="V384" s="165"/>
      <c r="W384" s="165"/>
      <c r="AG384" s="212"/>
    </row>
    <row r="385" spans="1:41">
      <c r="A385" s="111">
        <f>InvTRA!A385</f>
        <v>4</v>
      </c>
      <c r="B385" s="111">
        <f>InvTRA!B385</f>
        <v>19</v>
      </c>
      <c r="C385" s="111">
        <f>InvTRA!C385</f>
        <v>20</v>
      </c>
      <c r="D385" s="111">
        <f>InvTRA!D385</f>
        <v>1</v>
      </c>
      <c r="E385" s="6" t="str">
        <f>InvTRA!E385</f>
        <v>Vdes</v>
      </c>
      <c r="F385" s="111">
        <f>InvTRA!F385</f>
        <v>-84.959000000000003</v>
      </c>
      <c r="G385" s="111">
        <f>InvTRA!G385</f>
        <v>-52.445999999999998</v>
      </c>
      <c r="H385" s="111">
        <f>InvTRA!H385</f>
        <v>-77.314999999999998</v>
      </c>
      <c r="I385" s="111">
        <f>InvTRA!I385</f>
        <v>0</v>
      </c>
      <c r="J385" s="111">
        <f>InvTRA!J385</f>
        <v>1.3919999999999999</v>
      </c>
      <c r="K385" s="111">
        <f>InvTRA!K385</f>
        <v>2.1629999999999998</v>
      </c>
      <c r="L385" s="110">
        <f t="shared" si="696"/>
        <v>-78.706999999999994</v>
      </c>
      <c r="M385" s="110">
        <f t="shared" si="697"/>
        <v>0</v>
      </c>
      <c r="N385" s="10">
        <f t="shared" si="698"/>
        <v>-78.706999999999994</v>
      </c>
      <c r="O385" s="113">
        <f t="shared" si="699"/>
        <v>0</v>
      </c>
      <c r="P385" s="186">
        <f t="shared" si="700"/>
        <v>-131.15299999999999</v>
      </c>
      <c r="Q385" s="186">
        <f t="shared" si="701"/>
        <v>26.260999999999996</v>
      </c>
      <c r="R385"/>
      <c r="S385" s="165"/>
      <c r="T385" s="170"/>
      <c r="V385" s="165"/>
      <c r="W385" s="165"/>
      <c r="AG385" s="212"/>
    </row>
    <row r="386" spans="1:41">
      <c r="A386" s="111">
        <f>InvTRA!A386</f>
        <v>4</v>
      </c>
      <c r="B386" s="111">
        <f>InvTRA!B386</f>
        <v>20</v>
      </c>
      <c r="C386" s="111">
        <f>InvTRA!C386</f>
        <v>21</v>
      </c>
      <c r="D386" s="111">
        <f>InvTRA!D386</f>
        <v>6</v>
      </c>
      <c r="E386" s="6" t="str">
        <f>InvTRA!E386</f>
        <v>Msin</v>
      </c>
      <c r="F386" s="111">
        <f>InvTRA!F386</f>
        <v>-118.521</v>
      </c>
      <c r="G386" s="111">
        <f>InvTRA!G386</f>
        <v>-74.412999999999997</v>
      </c>
      <c r="H386" s="111">
        <f>InvTRA!H386</f>
        <v>33.058</v>
      </c>
      <c r="I386" s="111">
        <f>InvTRA!I386</f>
        <v>0</v>
      </c>
      <c r="J386" s="111">
        <f>InvTRA!J386</f>
        <v>-0.76900000000000002</v>
      </c>
      <c r="K386" s="111">
        <f>InvTRA!K386</f>
        <v>-1.1950000000000001</v>
      </c>
      <c r="L386" s="110">
        <f t="shared" si="696"/>
        <v>33.826999999999998</v>
      </c>
      <c r="M386" s="110">
        <f t="shared" si="697"/>
        <v>0</v>
      </c>
      <c r="N386" s="10">
        <f t="shared" si="698"/>
        <v>33.826999999999998</v>
      </c>
      <c r="O386" s="113">
        <f t="shared" si="699"/>
        <v>0</v>
      </c>
      <c r="P386" s="186">
        <f t="shared" si="700"/>
        <v>-40.585999999999999</v>
      </c>
      <c r="Q386" s="186">
        <f t="shared" si="701"/>
        <v>-108.24</v>
      </c>
      <c r="R386" s="124">
        <v>70</v>
      </c>
      <c r="S386" s="165">
        <f t="shared" si="702"/>
        <v>-71.085350000000005</v>
      </c>
      <c r="T386" s="170">
        <f t="shared" si="815"/>
        <v>-148.60514999999998</v>
      </c>
      <c r="U386" s="166">
        <v>50</v>
      </c>
      <c r="V386" s="208">
        <f t="shared" ref="V386:V387" si="824">-MIN(S386:T386)/(0.9*(U386-4)/100*391.3)*10</f>
        <v>9.1732593325111011</v>
      </c>
      <c r="W386" s="208">
        <f t="shared" ref="W386:W387" si="825">MAX(S386:T386)/(0.9*(U386-4)/100*391.3)*10</f>
        <v>-4.388033323827055</v>
      </c>
      <c r="X386" s="3">
        <v>10.29</v>
      </c>
      <c r="Y386" s="3">
        <v>6.03</v>
      </c>
      <c r="Z386" t="b">
        <f t="shared" ref="Z386:Z387" si="826">X386&gt;V386</f>
        <v>1</v>
      </c>
      <c r="AA386" t="b">
        <f t="shared" ref="AA386:AA387" si="827">Y386&gt;W386</f>
        <v>1</v>
      </c>
      <c r="AB386" t="b">
        <f t="shared" ref="AB386:AB387" si="828">Y386&gt;5.6</f>
        <v>1</v>
      </c>
      <c r="AC386" t="b">
        <f t="shared" ref="AC386:AC387" si="829">Y386&lt;X386+14</f>
        <v>1</v>
      </c>
      <c r="AD386" t="b">
        <f t="shared" ref="AD386:AD387" si="830">X386&gt;50*Y386/100</f>
        <v>1</v>
      </c>
      <c r="AE386" t="b">
        <f t="shared" ref="AE386:AE387" si="831">X386&gt;1/4*Y386</f>
        <v>1</v>
      </c>
      <c r="AF386" s="212">
        <v>-166.9</v>
      </c>
      <c r="AG386" s="212">
        <v>97.7</v>
      </c>
      <c r="AH386" s="212">
        <v>4.8</v>
      </c>
      <c r="AI386" s="212">
        <f>AH386-(R386+R387)/200</f>
        <v>4.0999999999999996</v>
      </c>
      <c r="AJ386" s="22">
        <f>MAX(AG386-AF387,AG387-AF386)/AI386*1.2</f>
        <v>77.443902439024399</v>
      </c>
      <c r="AK386" s="212">
        <f>(P388-P389)/AH386</f>
        <v>42.35</v>
      </c>
      <c r="AL386" s="211">
        <f>AK386*AI386/2</f>
        <v>86.817499999999995</v>
      </c>
      <c r="AM386" s="26">
        <f>AJ386+AL386</f>
        <v>164.26140243902438</v>
      </c>
      <c r="AN386" s="211">
        <f>AM386/(0.9*(U386-4)/100*391.9*1)*10</f>
        <v>10.124181489105128</v>
      </c>
      <c r="AO386" s="211">
        <f>AM386/(0.9*(U386-4)/100*391.9*2)*10</f>
        <v>5.062090744552564</v>
      </c>
    </row>
    <row r="387" spans="1:41">
      <c r="A387" s="111">
        <f>InvTRA!A387</f>
        <v>4</v>
      </c>
      <c r="B387" s="111">
        <f>InvTRA!B387</f>
        <v>20</v>
      </c>
      <c r="C387" s="111">
        <f>InvTRA!C387</f>
        <v>21</v>
      </c>
      <c r="D387" s="111">
        <f>InvTRA!D387</f>
        <v>6</v>
      </c>
      <c r="E387" s="6" t="str">
        <f>InvTRA!E387</f>
        <v>Mdes</v>
      </c>
      <c r="F387" s="111">
        <f>InvTRA!F387</f>
        <v>-121.938</v>
      </c>
      <c r="G387" s="111">
        <f>InvTRA!G387</f>
        <v>-76.358000000000004</v>
      </c>
      <c r="H387" s="111">
        <f>InvTRA!H387</f>
        <v>-33.058</v>
      </c>
      <c r="I387" s="111">
        <f>InvTRA!I387</f>
        <v>0</v>
      </c>
      <c r="J387" s="111">
        <f>InvTRA!J387</f>
        <v>0.76900000000000002</v>
      </c>
      <c r="K387" s="111">
        <f>InvTRA!K387</f>
        <v>1.1950000000000001</v>
      </c>
      <c r="L387" s="110">
        <f t="shared" ref="L387:L450" si="832">(ABS(H387)+ABS(J387))*SIGN(H387)</f>
        <v>-33.826999999999998</v>
      </c>
      <c r="M387" s="110">
        <f t="shared" ref="M387:M450" si="833">(ABS(I387)+ABS(K387))*SIGN(I387)</f>
        <v>0</v>
      </c>
      <c r="N387" s="10">
        <f t="shared" ref="N387:N450" si="834">(ABS(L387)+0.3*ABS(M387))*SIGN(L387)</f>
        <v>-33.826999999999998</v>
      </c>
      <c r="O387" s="113">
        <f t="shared" ref="O387:O450" si="835">(ABS(M387)+0.3*ABS(L387))*SIGN(M387)</f>
        <v>0</v>
      </c>
      <c r="P387" s="186">
        <f t="shared" ref="P387:P450" si="836">G387+N387</f>
        <v>-110.185</v>
      </c>
      <c r="Q387" s="186">
        <f t="shared" ref="Q387:Q450" si="837">G387-N387</f>
        <v>-42.531000000000006</v>
      </c>
      <c r="R387" s="124">
        <v>70</v>
      </c>
      <c r="S387" s="165">
        <f t="shared" si="702"/>
        <v>-150.83365000000001</v>
      </c>
      <c r="T387" s="170">
        <f t="shared" si="815"/>
        <v>-73.313850000000002</v>
      </c>
      <c r="U387" s="166">
        <v>50</v>
      </c>
      <c r="V387" s="208">
        <f t="shared" si="824"/>
        <v>9.3108225893867953</v>
      </c>
      <c r="W387" s="208">
        <f t="shared" si="825"/>
        <v>-4.5255965807027483</v>
      </c>
      <c r="X387" s="3">
        <v>10.29</v>
      </c>
      <c r="Y387" s="3">
        <v>6.03</v>
      </c>
      <c r="Z387" t="b">
        <f t="shared" si="826"/>
        <v>1</v>
      </c>
      <c r="AA387" t="b">
        <f t="shared" si="827"/>
        <v>1</v>
      </c>
      <c r="AB387" t="b">
        <f t="shared" si="828"/>
        <v>1</v>
      </c>
      <c r="AC387" t="b">
        <f t="shared" si="829"/>
        <v>1</v>
      </c>
      <c r="AD387" t="b">
        <f t="shared" si="830"/>
        <v>1</v>
      </c>
      <c r="AE387" t="b">
        <f t="shared" si="831"/>
        <v>1</v>
      </c>
      <c r="AF387" s="212">
        <v>-166.9</v>
      </c>
      <c r="AG387" s="212">
        <v>97.7</v>
      </c>
    </row>
    <row r="388" spans="1:41">
      <c r="A388" s="111">
        <f>InvTRA!A388</f>
        <v>4</v>
      </c>
      <c r="B388" s="111">
        <f>InvTRA!B388</f>
        <v>20</v>
      </c>
      <c r="C388" s="111">
        <f>InvTRA!C388</f>
        <v>21</v>
      </c>
      <c r="D388" s="111">
        <f>InvTRA!D388</f>
        <v>6</v>
      </c>
      <c r="E388" s="6" t="str">
        <f>InvTRA!E388</f>
        <v>Vsin</v>
      </c>
      <c r="F388" s="111">
        <f>InvTRA!F388</f>
        <v>161.14400000000001</v>
      </c>
      <c r="G388" s="111">
        <f>InvTRA!G388</f>
        <v>101.235</v>
      </c>
      <c r="H388" s="111">
        <f>InvTRA!H388</f>
        <v>-13.773999999999999</v>
      </c>
      <c r="I388" s="111">
        <f>InvTRA!I388</f>
        <v>0</v>
      </c>
      <c r="J388" s="111">
        <f>InvTRA!J388</f>
        <v>0.32</v>
      </c>
      <c r="K388" s="111">
        <f>InvTRA!K388</f>
        <v>0.498</v>
      </c>
      <c r="L388" s="110">
        <f t="shared" si="832"/>
        <v>-14.093999999999999</v>
      </c>
      <c r="M388" s="110">
        <f t="shared" si="833"/>
        <v>0</v>
      </c>
      <c r="N388" s="10">
        <f t="shared" si="834"/>
        <v>-14.093999999999999</v>
      </c>
      <c r="O388" s="113">
        <f t="shared" si="835"/>
        <v>0</v>
      </c>
      <c r="P388" s="186">
        <f t="shared" si="836"/>
        <v>87.141000000000005</v>
      </c>
      <c r="Q388" s="186">
        <f t="shared" si="837"/>
        <v>115.32899999999999</v>
      </c>
      <c r="R388"/>
      <c r="S388" s="165"/>
      <c r="T388" s="170"/>
      <c r="V388" s="165"/>
      <c r="W388" s="165"/>
    </row>
    <row r="389" spans="1:41">
      <c r="A389" s="111">
        <f>InvTRA!A389</f>
        <v>4</v>
      </c>
      <c r="B389" s="111">
        <f>InvTRA!B389</f>
        <v>20</v>
      </c>
      <c r="C389" s="111">
        <f>InvTRA!C389</f>
        <v>21</v>
      </c>
      <c r="D389" s="111">
        <f>InvTRA!D389</f>
        <v>6</v>
      </c>
      <c r="E389" s="6" t="str">
        <f>InvTRA!E389</f>
        <v>Vdes</v>
      </c>
      <c r="F389" s="111">
        <f>InvTRA!F389</f>
        <v>-162.56800000000001</v>
      </c>
      <c r="G389" s="111">
        <f>InvTRA!G389</f>
        <v>-102.045</v>
      </c>
      <c r="H389" s="111">
        <f>InvTRA!H389</f>
        <v>-13.773999999999999</v>
      </c>
      <c r="I389" s="111">
        <f>InvTRA!I389</f>
        <v>0</v>
      </c>
      <c r="J389" s="111">
        <f>InvTRA!J389</f>
        <v>0.32</v>
      </c>
      <c r="K389" s="111">
        <f>InvTRA!K389</f>
        <v>0.498</v>
      </c>
      <c r="L389" s="110">
        <f t="shared" si="832"/>
        <v>-14.093999999999999</v>
      </c>
      <c r="M389" s="110">
        <f t="shared" si="833"/>
        <v>0</v>
      </c>
      <c r="N389" s="10">
        <f t="shared" si="834"/>
        <v>-14.093999999999999</v>
      </c>
      <c r="O389" s="113">
        <f t="shared" si="835"/>
        <v>0</v>
      </c>
      <c r="P389" s="186">
        <f t="shared" si="836"/>
        <v>-116.139</v>
      </c>
      <c r="Q389" s="186">
        <f t="shared" si="837"/>
        <v>-87.951000000000008</v>
      </c>
      <c r="R389"/>
      <c r="S389" s="165"/>
      <c r="T389" s="170"/>
      <c r="V389" s="165"/>
      <c r="W389" s="165"/>
    </row>
    <row r="390" spans="1:41">
      <c r="A390" s="111">
        <f>InvTRA!A390</f>
        <v>4</v>
      </c>
      <c r="B390" s="111">
        <f>InvTRA!B390</f>
        <v>20</v>
      </c>
      <c r="C390" s="111">
        <f>InvTRA!C390</f>
        <v>21</v>
      </c>
      <c r="D390" s="111">
        <f>InvTRA!D390</f>
        <v>5</v>
      </c>
      <c r="E390" s="6" t="str">
        <f>InvTRA!E390</f>
        <v>Msin</v>
      </c>
      <c r="F390" s="111">
        <f>InvTRA!F390</f>
        <v>-124.35</v>
      </c>
      <c r="G390" s="111">
        <f>InvTRA!G390</f>
        <v>-77.147000000000006</v>
      </c>
      <c r="H390" s="111">
        <f>InvTRA!H390</f>
        <v>54.652000000000001</v>
      </c>
      <c r="I390" s="111">
        <f>InvTRA!I390</f>
        <v>0</v>
      </c>
      <c r="J390" s="111">
        <f>InvTRA!J390</f>
        <v>-1.232</v>
      </c>
      <c r="K390" s="111">
        <f>InvTRA!K390</f>
        <v>-1.915</v>
      </c>
      <c r="L390" s="110">
        <f t="shared" si="832"/>
        <v>55.884</v>
      </c>
      <c r="M390" s="110">
        <f t="shared" si="833"/>
        <v>0</v>
      </c>
      <c r="N390" s="10">
        <f t="shared" si="834"/>
        <v>55.884</v>
      </c>
      <c r="O390" s="113">
        <f t="shared" si="835"/>
        <v>0</v>
      </c>
      <c r="P390" s="186">
        <f t="shared" si="836"/>
        <v>-21.263000000000005</v>
      </c>
      <c r="Q390" s="186">
        <f t="shared" si="837"/>
        <v>-133.03100000000001</v>
      </c>
      <c r="R390" s="124">
        <v>70</v>
      </c>
      <c r="S390" s="165">
        <f t="shared" ref="S390:S451" si="838">(ABS(P390-ABS(P392)*R390/200)*SIGN(P390))</f>
        <v>-48.075800000000008</v>
      </c>
      <c r="T390" s="170">
        <f t="shared" si="815"/>
        <v>-176.14400000000001</v>
      </c>
      <c r="U390" s="166">
        <v>50</v>
      </c>
      <c r="V390" s="208">
        <f t="shared" ref="V390:V391" si="839">-MIN(S390:T390)/(0.9*(U390-4)/100*391.3)*10</f>
        <v>10.873207233166788</v>
      </c>
      <c r="W390" s="208">
        <f t="shared" ref="W390:W391" si="840">MAX(S390:T390)/(0.9*(U390-4)/100*391.3)*10</f>
        <v>-2.9676749494747479</v>
      </c>
      <c r="X390" s="3">
        <v>12.31</v>
      </c>
      <c r="Y390" s="3">
        <v>6.03</v>
      </c>
      <c r="Z390" t="b">
        <f t="shared" ref="Z390:Z391" si="841">X390&gt;V390</f>
        <v>1</v>
      </c>
      <c r="AA390" t="b">
        <f t="shared" ref="AA390:AA391" si="842">Y390&gt;W390</f>
        <v>1</v>
      </c>
      <c r="AB390" t="b">
        <f t="shared" ref="AB390:AB391" si="843">Y390&gt;5.6</f>
        <v>1</v>
      </c>
      <c r="AC390" t="b">
        <f t="shared" ref="AC390:AC391" si="844">Y390&lt;X390+14</f>
        <v>1</v>
      </c>
      <c r="AD390" t="b">
        <f t="shared" ref="AD390:AD391" si="845">X390&gt;50*Y390/100</f>
        <v>1</v>
      </c>
      <c r="AE390" t="b">
        <f t="shared" ref="AE390:AE391" si="846">X390&gt;1/4*Y390</f>
        <v>1</v>
      </c>
      <c r="AF390" s="212">
        <v>-199.4</v>
      </c>
      <c r="AG390" s="212">
        <v>97.7</v>
      </c>
      <c r="AH390" s="212">
        <v>4.8</v>
      </c>
      <c r="AI390" s="212">
        <f>AH390-(R390+R391)/200</f>
        <v>4.0999999999999996</v>
      </c>
      <c r="AJ390" s="22">
        <f>MAX(AG390-AF391,AG391-AF390)/AI390*1.2</f>
        <v>86.956097560975607</v>
      </c>
      <c r="AK390" s="212">
        <f>(P392-P393)/AH390</f>
        <v>41.84</v>
      </c>
      <c r="AL390" s="211">
        <f>AK390*AI390/2</f>
        <v>85.772000000000006</v>
      </c>
      <c r="AM390" s="26">
        <f>AJ390+AL390</f>
        <v>172.72809756097561</v>
      </c>
      <c r="AN390" s="211">
        <f>AM390/(0.9*(U390-4)/100*391.9*1)*10</f>
        <v>10.646022632275539</v>
      </c>
      <c r="AO390" s="211">
        <f>AM390/(0.9*(U390-4)/100*391.9*2)*10</f>
        <v>5.3230113161377695</v>
      </c>
    </row>
    <row r="391" spans="1:41">
      <c r="A391" s="111">
        <f>InvTRA!A391</f>
        <v>4</v>
      </c>
      <c r="B391" s="111">
        <f>InvTRA!B391</f>
        <v>20</v>
      </c>
      <c r="C391" s="111">
        <f>InvTRA!C391</f>
        <v>21</v>
      </c>
      <c r="D391" s="111">
        <f>InvTRA!D391</f>
        <v>5</v>
      </c>
      <c r="E391" s="6" t="str">
        <f>InvTRA!E391</f>
        <v>Mdes</v>
      </c>
      <c r="F391" s="111">
        <f>InvTRA!F391</f>
        <v>-128.744</v>
      </c>
      <c r="G391" s="111">
        <f>InvTRA!G391</f>
        <v>-79.653999999999996</v>
      </c>
      <c r="H391" s="111">
        <f>InvTRA!H391</f>
        <v>-54.652000000000001</v>
      </c>
      <c r="I391" s="111">
        <f>InvTRA!I391</f>
        <v>0</v>
      </c>
      <c r="J391" s="111">
        <f>InvTRA!J391</f>
        <v>1.232</v>
      </c>
      <c r="K391" s="111">
        <f>InvTRA!K391</f>
        <v>1.915</v>
      </c>
      <c r="L391" s="110">
        <f t="shared" si="832"/>
        <v>-55.884</v>
      </c>
      <c r="M391" s="110">
        <f t="shared" si="833"/>
        <v>0</v>
      </c>
      <c r="N391" s="10">
        <f t="shared" si="834"/>
        <v>-55.884</v>
      </c>
      <c r="O391" s="113">
        <f t="shared" si="835"/>
        <v>0</v>
      </c>
      <c r="P391" s="186">
        <f t="shared" si="836"/>
        <v>-135.53800000000001</v>
      </c>
      <c r="Q391" s="186">
        <f t="shared" si="837"/>
        <v>-23.769999999999996</v>
      </c>
      <c r="R391" s="124">
        <v>70</v>
      </c>
      <c r="S391" s="165">
        <f t="shared" si="838"/>
        <v>-179.0164</v>
      </c>
      <c r="T391" s="170">
        <f t="shared" si="815"/>
        <v>-50.9482</v>
      </c>
      <c r="U391" s="166">
        <v>50</v>
      </c>
      <c r="V391" s="208">
        <f t="shared" si="839"/>
        <v>11.050517845260011</v>
      </c>
      <c r="W391" s="208">
        <f t="shared" si="840"/>
        <v>-3.1449855615679678</v>
      </c>
      <c r="X391" s="3">
        <v>12.31</v>
      </c>
      <c r="Y391" s="3">
        <v>6.03</v>
      </c>
      <c r="Z391" t="b">
        <f t="shared" si="841"/>
        <v>1</v>
      </c>
      <c r="AA391" t="b">
        <f t="shared" si="842"/>
        <v>1</v>
      </c>
      <c r="AB391" t="b">
        <f t="shared" si="843"/>
        <v>1</v>
      </c>
      <c r="AC391" t="b">
        <f t="shared" si="844"/>
        <v>1</v>
      </c>
      <c r="AD391" t="b">
        <f t="shared" si="845"/>
        <v>1</v>
      </c>
      <c r="AE391" t="b">
        <f t="shared" si="846"/>
        <v>1</v>
      </c>
      <c r="AF391" s="212">
        <v>-199.4</v>
      </c>
      <c r="AG391" s="212">
        <v>97.7</v>
      </c>
    </row>
    <row r="392" spans="1:41">
      <c r="A392" s="111">
        <f>InvTRA!A392</f>
        <v>4</v>
      </c>
      <c r="B392" s="111">
        <f>InvTRA!B392</f>
        <v>20</v>
      </c>
      <c r="C392" s="111">
        <f>InvTRA!C392</f>
        <v>21</v>
      </c>
      <c r="D392" s="111">
        <f>InvTRA!D392</f>
        <v>5</v>
      </c>
      <c r="E392" s="6" t="str">
        <f>InvTRA!E392</f>
        <v>Vsin</v>
      </c>
      <c r="F392" s="111">
        <f>InvTRA!F392</f>
        <v>161.15700000000001</v>
      </c>
      <c r="G392" s="111">
        <f>InvTRA!G392</f>
        <v>99.894000000000005</v>
      </c>
      <c r="H392" s="111">
        <f>InvTRA!H392</f>
        <v>-22.771999999999998</v>
      </c>
      <c r="I392" s="111">
        <f>InvTRA!I392</f>
        <v>0</v>
      </c>
      <c r="J392" s="111">
        <f>InvTRA!J392</f>
        <v>0.51400000000000001</v>
      </c>
      <c r="K392" s="111">
        <f>InvTRA!K392</f>
        <v>0.79800000000000004</v>
      </c>
      <c r="L392" s="110">
        <f t="shared" si="832"/>
        <v>-23.285999999999998</v>
      </c>
      <c r="M392" s="110">
        <f t="shared" si="833"/>
        <v>0</v>
      </c>
      <c r="N392" s="10">
        <f t="shared" si="834"/>
        <v>-23.285999999999998</v>
      </c>
      <c r="O392" s="113">
        <f t="shared" si="835"/>
        <v>0</v>
      </c>
      <c r="P392" s="186">
        <f t="shared" si="836"/>
        <v>76.608000000000004</v>
      </c>
      <c r="Q392" s="186">
        <f t="shared" si="837"/>
        <v>123.18</v>
      </c>
      <c r="R392"/>
      <c r="S392" s="165"/>
      <c r="T392" s="170"/>
      <c r="V392" s="165"/>
      <c r="W392" s="165"/>
    </row>
    <row r="393" spans="1:41">
      <c r="A393" s="111">
        <f>InvTRA!A393</f>
        <v>4</v>
      </c>
      <c r="B393" s="111">
        <f>InvTRA!B393</f>
        <v>20</v>
      </c>
      <c r="C393" s="111">
        <f>InvTRA!C393</f>
        <v>21</v>
      </c>
      <c r="D393" s="111">
        <f>InvTRA!D393</f>
        <v>5</v>
      </c>
      <c r="E393" s="6" t="str">
        <f>InvTRA!E393</f>
        <v>Vdes</v>
      </c>
      <c r="F393" s="111">
        <f>InvTRA!F393</f>
        <v>-162.98699999999999</v>
      </c>
      <c r="G393" s="111">
        <f>InvTRA!G393</f>
        <v>-100.938</v>
      </c>
      <c r="H393" s="111">
        <f>InvTRA!H393</f>
        <v>-22.771999999999998</v>
      </c>
      <c r="I393" s="111">
        <f>InvTRA!I393</f>
        <v>0</v>
      </c>
      <c r="J393" s="111">
        <f>InvTRA!J393</f>
        <v>0.51400000000000001</v>
      </c>
      <c r="K393" s="111">
        <f>InvTRA!K393</f>
        <v>0.79800000000000004</v>
      </c>
      <c r="L393" s="110">
        <f t="shared" si="832"/>
        <v>-23.285999999999998</v>
      </c>
      <c r="M393" s="110">
        <f t="shared" si="833"/>
        <v>0</v>
      </c>
      <c r="N393" s="10">
        <f t="shared" si="834"/>
        <v>-23.285999999999998</v>
      </c>
      <c r="O393" s="113">
        <f t="shared" si="835"/>
        <v>0</v>
      </c>
      <c r="P393" s="186">
        <f t="shared" si="836"/>
        <v>-124.224</v>
      </c>
      <c r="Q393" s="186">
        <f t="shared" si="837"/>
        <v>-77.652000000000001</v>
      </c>
      <c r="R393"/>
      <c r="S393" s="165"/>
      <c r="T393" s="170"/>
      <c r="V393" s="165"/>
      <c r="W393" s="165"/>
    </row>
    <row r="394" spans="1:41">
      <c r="A394" s="111">
        <f>InvTRA!A394</f>
        <v>4</v>
      </c>
      <c r="B394" s="111">
        <f>InvTRA!B394</f>
        <v>20</v>
      </c>
      <c r="C394" s="111">
        <f>InvTRA!C394</f>
        <v>21</v>
      </c>
      <c r="D394" s="111">
        <f>InvTRA!D394</f>
        <v>4</v>
      </c>
      <c r="E394" s="6" t="str">
        <f>InvTRA!E394</f>
        <v>Msin</v>
      </c>
      <c r="F394" s="111">
        <f>InvTRA!F394</f>
        <v>-120.84</v>
      </c>
      <c r="G394" s="111">
        <f>InvTRA!G394</f>
        <v>-75.177999999999997</v>
      </c>
      <c r="H394" s="111">
        <f>InvTRA!H394</f>
        <v>99.994</v>
      </c>
      <c r="I394" s="111">
        <f>InvTRA!I394</f>
        <v>0</v>
      </c>
      <c r="J394" s="111">
        <f>InvTRA!J394</f>
        <v>-2.2069999999999999</v>
      </c>
      <c r="K394" s="111">
        <f>InvTRA!K394</f>
        <v>-3.4289999999999998</v>
      </c>
      <c r="L394" s="110">
        <f t="shared" si="832"/>
        <v>102.20099999999999</v>
      </c>
      <c r="M394" s="110">
        <f t="shared" si="833"/>
        <v>0</v>
      </c>
      <c r="N394" s="10">
        <f t="shared" si="834"/>
        <v>102.20099999999999</v>
      </c>
      <c r="O394" s="113">
        <f t="shared" si="835"/>
        <v>0</v>
      </c>
      <c r="P394" s="186">
        <f t="shared" si="836"/>
        <v>27.022999999999996</v>
      </c>
      <c r="Q394" s="186">
        <f t="shared" si="837"/>
        <v>-177.37899999999999</v>
      </c>
      <c r="R394" s="124">
        <v>70</v>
      </c>
      <c r="S394" s="165">
        <f t="shared" si="838"/>
        <v>6.3848999999999982</v>
      </c>
      <c r="T394" s="170">
        <f t="shared" si="815"/>
        <v>-227.82589999999999</v>
      </c>
      <c r="U394" s="166">
        <v>60</v>
      </c>
      <c r="V394" s="208">
        <f t="shared" ref="V394:V395" si="847">-MIN(S394:T394)/(0.9*(U394-4)/100*391.3)*10</f>
        <v>11.55214709616703</v>
      </c>
      <c r="W394" s="208">
        <f t="shared" ref="W394:W395" si="848">MAX(S394:T394)/(0.9*(U394-4)/100*391.3)*10</f>
        <v>0.32375293587918164</v>
      </c>
      <c r="X394" s="3">
        <v>12.31</v>
      </c>
      <c r="Y394" s="3">
        <v>6.03</v>
      </c>
      <c r="Z394" t="b">
        <f t="shared" ref="Z394:Z395" si="849">X394&gt;V394</f>
        <v>1</v>
      </c>
      <c r="AA394" t="b">
        <f t="shared" ref="AA394:AA395" si="850">Y394&gt;W394</f>
        <v>1</v>
      </c>
      <c r="AB394" t="b">
        <f t="shared" ref="AB394:AB395" si="851">Y394&gt;5.6</f>
        <v>1</v>
      </c>
      <c r="AC394" t="b">
        <f t="shared" ref="AC394:AC395" si="852">Y394&lt;X394+14</f>
        <v>1</v>
      </c>
      <c r="AD394" t="b">
        <f t="shared" ref="AD394:AD395" si="853">X394&gt;50*Y394/100</f>
        <v>1</v>
      </c>
      <c r="AE394" t="b">
        <f t="shared" ref="AE394:AE395" si="854">X394&gt;1/4*Y394</f>
        <v>1</v>
      </c>
      <c r="AF394" s="212">
        <v>-242.8</v>
      </c>
      <c r="AG394" s="212">
        <v>118.9</v>
      </c>
      <c r="AH394" s="212">
        <v>4.8</v>
      </c>
      <c r="AI394" s="212">
        <f>AH394-(R394+R395)/200</f>
        <v>4.0999999999999996</v>
      </c>
      <c r="AJ394" s="22">
        <f>MAX(AG394-AF395,AG395-AF394)/AI394*1.2</f>
        <v>105.86341463414635</v>
      </c>
      <c r="AK394" s="212">
        <f>(P396-P397)/AH394</f>
        <v>42.59</v>
      </c>
      <c r="AL394" s="211">
        <f>AK394*AI394/2</f>
        <v>87.3095</v>
      </c>
      <c r="AM394" s="26">
        <f>AJ394+AL394</f>
        <v>193.17291463414637</v>
      </c>
      <c r="AN394" s="211">
        <f>AM394/(0.9*(U394-4)/100*391.9*1)*10</f>
        <v>9.7800355327396833</v>
      </c>
      <c r="AO394" s="211">
        <f>AM394/(0.9*(U394-4)/100*391.9*2)*10</f>
        <v>4.8900177663698416</v>
      </c>
    </row>
    <row r="395" spans="1:41">
      <c r="A395" s="111">
        <f>InvTRA!A395</f>
        <v>4</v>
      </c>
      <c r="B395" s="111">
        <f>InvTRA!B395</f>
        <v>20</v>
      </c>
      <c r="C395" s="111">
        <f>InvTRA!C395</f>
        <v>21</v>
      </c>
      <c r="D395" s="111">
        <f>InvTRA!D395</f>
        <v>4</v>
      </c>
      <c r="E395" s="6" t="str">
        <f>InvTRA!E395</f>
        <v>Mdes</v>
      </c>
      <c r="F395" s="111">
        <f>InvTRA!F395</f>
        <v>-126.456</v>
      </c>
      <c r="G395" s="111">
        <f>InvTRA!G395</f>
        <v>-78.376999999999995</v>
      </c>
      <c r="H395" s="111">
        <f>InvTRA!H395</f>
        <v>-99.994</v>
      </c>
      <c r="I395" s="111">
        <f>InvTRA!I395</f>
        <v>0</v>
      </c>
      <c r="J395" s="111">
        <f>InvTRA!J395</f>
        <v>2.2069999999999999</v>
      </c>
      <c r="K395" s="111">
        <f>InvTRA!K395</f>
        <v>3.4289999999999998</v>
      </c>
      <c r="L395" s="110">
        <f t="shared" si="832"/>
        <v>-102.20099999999999</v>
      </c>
      <c r="M395" s="110">
        <f t="shared" si="833"/>
        <v>0</v>
      </c>
      <c r="N395" s="10">
        <f t="shared" si="834"/>
        <v>-102.20099999999999</v>
      </c>
      <c r="O395" s="113">
        <f t="shared" si="835"/>
        <v>0</v>
      </c>
      <c r="P395" s="186">
        <f t="shared" si="836"/>
        <v>-180.57799999999997</v>
      </c>
      <c r="Q395" s="186">
        <f t="shared" si="837"/>
        <v>23.823999999999998</v>
      </c>
      <c r="R395" s="124">
        <v>70</v>
      </c>
      <c r="S395" s="165">
        <f t="shared" si="838"/>
        <v>-231.49109999999999</v>
      </c>
      <c r="T395" s="170">
        <f t="shared" si="815"/>
        <v>2.719699999999996</v>
      </c>
      <c r="U395" s="166">
        <v>60</v>
      </c>
      <c r="V395" s="208">
        <f t="shared" si="847"/>
        <v>11.737994840154307</v>
      </c>
      <c r="W395" s="208">
        <f t="shared" si="848"/>
        <v>0.13790519189190265</v>
      </c>
      <c r="X395" s="3">
        <v>12.31</v>
      </c>
      <c r="Y395" s="3">
        <v>6.03</v>
      </c>
      <c r="Z395" t="b">
        <f t="shared" si="849"/>
        <v>1</v>
      </c>
      <c r="AA395" t="b">
        <f t="shared" si="850"/>
        <v>1</v>
      </c>
      <c r="AB395" t="b">
        <f t="shared" si="851"/>
        <v>1</v>
      </c>
      <c r="AC395" t="b">
        <f t="shared" si="852"/>
        <v>1</v>
      </c>
      <c r="AD395" t="b">
        <f t="shared" si="853"/>
        <v>1</v>
      </c>
      <c r="AE395" t="b">
        <f t="shared" si="854"/>
        <v>1</v>
      </c>
      <c r="AF395" s="212">
        <v>-242.8</v>
      </c>
      <c r="AG395" s="212">
        <v>118.9</v>
      </c>
    </row>
    <row r="396" spans="1:41">
      <c r="A396" s="111">
        <f>InvTRA!A396</f>
        <v>4</v>
      </c>
      <c r="B396" s="111">
        <f>InvTRA!B396</f>
        <v>20</v>
      </c>
      <c r="C396" s="111">
        <f>InvTRA!C396</f>
        <v>21</v>
      </c>
      <c r="D396" s="111">
        <f>InvTRA!D396</f>
        <v>4</v>
      </c>
      <c r="E396" s="6" t="str">
        <f>InvTRA!E396</f>
        <v>Vsin</v>
      </c>
      <c r="F396" s="111">
        <f>InvTRA!F396</f>
        <v>163.22999999999999</v>
      </c>
      <c r="G396" s="111">
        <f>InvTRA!G396</f>
        <v>101.55</v>
      </c>
      <c r="H396" s="111">
        <f>InvTRA!H396</f>
        <v>-41.664000000000001</v>
      </c>
      <c r="I396" s="111">
        <f>InvTRA!I396</f>
        <v>0</v>
      </c>
      <c r="J396" s="111">
        <f>InvTRA!J396</f>
        <v>0.92</v>
      </c>
      <c r="K396" s="111">
        <f>InvTRA!K396</f>
        <v>1.429</v>
      </c>
      <c r="L396" s="110">
        <f t="shared" si="832"/>
        <v>-42.584000000000003</v>
      </c>
      <c r="M396" s="110">
        <f t="shared" si="833"/>
        <v>0</v>
      </c>
      <c r="N396" s="10">
        <f t="shared" si="834"/>
        <v>-42.584000000000003</v>
      </c>
      <c r="O396" s="113">
        <f t="shared" si="835"/>
        <v>0</v>
      </c>
      <c r="P396" s="186">
        <f t="shared" si="836"/>
        <v>58.965999999999994</v>
      </c>
      <c r="Q396" s="186">
        <f t="shared" si="837"/>
        <v>144.13400000000001</v>
      </c>
      <c r="R396"/>
      <c r="S396" s="165"/>
      <c r="T396" s="170"/>
      <c r="V396" s="165"/>
      <c r="W396" s="165"/>
      <c r="AG396" s="212"/>
    </row>
    <row r="397" spans="1:41">
      <c r="A397" s="111">
        <f>InvTRA!A397</f>
        <v>4</v>
      </c>
      <c r="B397" s="111">
        <f>InvTRA!B397</f>
        <v>20</v>
      </c>
      <c r="C397" s="111">
        <f>InvTRA!C397</f>
        <v>21</v>
      </c>
      <c r="D397" s="111">
        <f>InvTRA!D397</f>
        <v>4</v>
      </c>
      <c r="E397" s="6" t="str">
        <f>InvTRA!E397</f>
        <v>Vdes</v>
      </c>
      <c r="F397" s="111">
        <f>InvTRA!F397</f>
        <v>-165.57</v>
      </c>
      <c r="G397" s="111">
        <f>InvTRA!G397</f>
        <v>-102.88200000000001</v>
      </c>
      <c r="H397" s="111">
        <f>InvTRA!H397</f>
        <v>-41.664000000000001</v>
      </c>
      <c r="I397" s="111">
        <f>InvTRA!I397</f>
        <v>0</v>
      </c>
      <c r="J397" s="111">
        <f>InvTRA!J397</f>
        <v>0.92</v>
      </c>
      <c r="K397" s="111">
        <f>InvTRA!K397</f>
        <v>1.429</v>
      </c>
      <c r="L397" s="110">
        <f t="shared" si="832"/>
        <v>-42.584000000000003</v>
      </c>
      <c r="M397" s="110">
        <f t="shared" si="833"/>
        <v>0</v>
      </c>
      <c r="N397" s="10">
        <f t="shared" si="834"/>
        <v>-42.584000000000003</v>
      </c>
      <c r="O397" s="113">
        <f t="shared" si="835"/>
        <v>0</v>
      </c>
      <c r="P397" s="186">
        <f t="shared" si="836"/>
        <v>-145.46600000000001</v>
      </c>
      <c r="Q397" s="186">
        <f t="shared" si="837"/>
        <v>-60.298000000000002</v>
      </c>
      <c r="R397"/>
      <c r="S397" s="165"/>
      <c r="T397" s="170"/>
      <c r="V397" s="165"/>
      <c r="W397" s="165"/>
      <c r="AG397" s="212"/>
    </row>
    <row r="398" spans="1:41">
      <c r="A398" s="111">
        <f>InvTRA!A398</f>
        <v>4</v>
      </c>
      <c r="B398" s="111">
        <f>InvTRA!B398</f>
        <v>20</v>
      </c>
      <c r="C398" s="111">
        <f>InvTRA!C398</f>
        <v>21</v>
      </c>
      <c r="D398" s="111">
        <f>InvTRA!D398</f>
        <v>3</v>
      </c>
      <c r="E398" s="6" t="str">
        <f>InvTRA!E398</f>
        <v>Msin</v>
      </c>
      <c r="F398" s="111">
        <f>InvTRA!F398</f>
        <v>-121.907</v>
      </c>
      <c r="G398" s="111">
        <f>InvTRA!G398</f>
        <v>-75.864999999999995</v>
      </c>
      <c r="H398" s="111">
        <f>InvTRA!H398</f>
        <v>120.146</v>
      </c>
      <c r="I398" s="111">
        <f>InvTRA!I398</f>
        <v>0</v>
      </c>
      <c r="J398" s="111">
        <f>InvTRA!J398</f>
        <v>-2.6219999999999999</v>
      </c>
      <c r="K398" s="111">
        <f>InvTRA!K398</f>
        <v>-4.0739999999999998</v>
      </c>
      <c r="L398" s="110">
        <f t="shared" si="832"/>
        <v>122.768</v>
      </c>
      <c r="M398" s="110">
        <f t="shared" si="833"/>
        <v>0</v>
      </c>
      <c r="N398" s="10">
        <f t="shared" si="834"/>
        <v>122.768</v>
      </c>
      <c r="O398" s="113">
        <f t="shared" si="835"/>
        <v>0</v>
      </c>
      <c r="P398" s="186">
        <f t="shared" si="836"/>
        <v>46.903000000000006</v>
      </c>
      <c r="Q398" s="186">
        <f t="shared" si="837"/>
        <v>-198.63299999999998</v>
      </c>
      <c r="R398" s="124">
        <v>70</v>
      </c>
      <c r="S398" s="165">
        <f t="shared" si="838"/>
        <v>29.243750000000006</v>
      </c>
      <c r="T398" s="170">
        <f t="shared" si="815"/>
        <v>-252.09934999999999</v>
      </c>
      <c r="U398" s="166">
        <v>60</v>
      </c>
      <c r="V398" s="208">
        <f t="shared" ref="V398:V399" si="855">-MIN(S398:T398)/(0.9*(U398-4)/100*391.3)*10</f>
        <v>12.782957398821184</v>
      </c>
      <c r="W398" s="208">
        <f t="shared" ref="W398:W399" si="856">MAX(S398:T398)/(0.9*(U398-4)/100*391.3)*10</f>
        <v>1.4828344874025938</v>
      </c>
      <c r="X398" s="3">
        <v>14.32</v>
      </c>
      <c r="Y398" s="3">
        <v>6.03</v>
      </c>
      <c r="Z398" t="b">
        <f t="shared" ref="Z398:Z399" si="857">X398&gt;V398</f>
        <v>1</v>
      </c>
      <c r="AA398" t="b">
        <f t="shared" ref="AA398:AA399" si="858">Y398&gt;W398</f>
        <v>1</v>
      </c>
      <c r="AB398" t="b">
        <f t="shared" ref="AB398:AB399" si="859">Y398&gt;5.6</f>
        <v>1</v>
      </c>
      <c r="AC398" t="b">
        <f t="shared" ref="AC398:AC399" si="860">Y398&lt;X398+14</f>
        <v>1</v>
      </c>
      <c r="AD398" t="b">
        <f t="shared" ref="AD398:AD399" si="861">X398&gt;50*Y398/100</f>
        <v>1</v>
      </c>
      <c r="AE398" t="b">
        <f t="shared" ref="AE398:AE399" si="862">X398&gt;1/4*Y398</f>
        <v>1</v>
      </c>
      <c r="AF398" s="212">
        <v>-282.39999999999998</v>
      </c>
      <c r="AG398" s="212">
        <v>118.9</v>
      </c>
      <c r="AH398" s="212">
        <v>4.8</v>
      </c>
      <c r="AI398" s="212">
        <f>AH398-(R398+R399)/200</f>
        <v>4.0999999999999996</v>
      </c>
      <c r="AJ398" s="22">
        <f>MAX(AG398-AF399,AG399-AF398)/AI398*1.2</f>
        <v>117.45365853658535</v>
      </c>
      <c r="AK398" s="212">
        <f>(P400-P401)/AH398</f>
        <v>42.59</v>
      </c>
      <c r="AL398" s="211">
        <f>AK398*AI398/2</f>
        <v>87.3095</v>
      </c>
      <c r="AM398" s="26">
        <f>AJ398+AL398</f>
        <v>204.76315853658537</v>
      </c>
      <c r="AN398" s="211">
        <f>AM398/(0.9*(U398-4)/100*391.9*1)*10</f>
        <v>10.366831033618542</v>
      </c>
      <c r="AO398" s="211">
        <f>AM398/(0.9*(U398-4)/100*391.9*2)*10</f>
        <v>5.183415516809271</v>
      </c>
    </row>
    <row r="399" spans="1:41">
      <c r="A399" s="111">
        <f>InvTRA!A399</f>
        <v>4</v>
      </c>
      <c r="B399" s="111">
        <f>InvTRA!B399</f>
        <v>20</v>
      </c>
      <c r="C399" s="111">
        <f>InvTRA!C399</f>
        <v>21</v>
      </c>
      <c r="D399" s="111">
        <f>InvTRA!D399</f>
        <v>3</v>
      </c>
      <c r="E399" s="6" t="str">
        <f>InvTRA!E399</f>
        <v>Mdes</v>
      </c>
      <c r="F399" s="111">
        <f>InvTRA!F399</f>
        <v>-127.032</v>
      </c>
      <c r="G399" s="111">
        <f>InvTRA!G399</f>
        <v>-78.783000000000001</v>
      </c>
      <c r="H399" s="111">
        <f>InvTRA!H399</f>
        <v>-120.146</v>
      </c>
      <c r="I399" s="111">
        <f>InvTRA!I399</f>
        <v>0</v>
      </c>
      <c r="J399" s="111">
        <f>InvTRA!J399</f>
        <v>2.6219999999999999</v>
      </c>
      <c r="K399" s="111">
        <f>InvTRA!K399</f>
        <v>4.0739999999999998</v>
      </c>
      <c r="L399" s="110">
        <f t="shared" si="832"/>
        <v>-122.768</v>
      </c>
      <c r="M399" s="110">
        <f t="shared" si="833"/>
        <v>0</v>
      </c>
      <c r="N399" s="10">
        <f t="shared" si="834"/>
        <v>-122.768</v>
      </c>
      <c r="O399" s="113">
        <f t="shared" si="835"/>
        <v>0</v>
      </c>
      <c r="P399" s="186">
        <f t="shared" si="836"/>
        <v>-201.55099999999999</v>
      </c>
      <c r="Q399" s="186">
        <f t="shared" si="837"/>
        <v>43.984999999999999</v>
      </c>
      <c r="R399" s="124">
        <v>70</v>
      </c>
      <c r="S399" s="165">
        <f t="shared" si="838"/>
        <v>-255.44295</v>
      </c>
      <c r="T399" s="170">
        <f t="shared" si="815"/>
        <v>25.90015</v>
      </c>
      <c r="U399" s="166">
        <v>60</v>
      </c>
      <c r="V399" s="208">
        <f t="shared" si="855"/>
        <v>12.952498083312037</v>
      </c>
      <c r="W399" s="208">
        <f t="shared" si="856"/>
        <v>1.3132938029117431</v>
      </c>
      <c r="X399" s="3">
        <v>14.32</v>
      </c>
      <c r="Y399" s="3">
        <v>6.03</v>
      </c>
      <c r="Z399" t="b">
        <f t="shared" si="857"/>
        <v>1</v>
      </c>
      <c r="AA399" t="b">
        <f t="shared" si="858"/>
        <v>1</v>
      </c>
      <c r="AB399" t="b">
        <f t="shared" si="859"/>
        <v>1</v>
      </c>
      <c r="AC399" t="b">
        <f t="shared" si="860"/>
        <v>1</v>
      </c>
      <c r="AD399" t="b">
        <f t="shared" si="861"/>
        <v>1</v>
      </c>
      <c r="AE399" t="b">
        <f t="shared" si="862"/>
        <v>1</v>
      </c>
      <c r="AF399" s="212">
        <v>-282.39999999999998</v>
      </c>
      <c r="AG399" s="212">
        <v>118.9</v>
      </c>
    </row>
    <row r="400" spans="1:41">
      <c r="A400" s="111">
        <f>InvTRA!A400</f>
        <v>4</v>
      </c>
      <c r="B400" s="111">
        <f>InvTRA!B400</f>
        <v>20</v>
      </c>
      <c r="C400" s="111">
        <f>InvTRA!C400</f>
        <v>21</v>
      </c>
      <c r="D400" s="111">
        <f>InvTRA!D400</f>
        <v>3</v>
      </c>
      <c r="E400" s="6" t="str">
        <f>InvTRA!E400</f>
        <v>Vsin</v>
      </c>
      <c r="F400" s="111">
        <f>InvTRA!F400</f>
        <v>163.33199999999999</v>
      </c>
      <c r="G400" s="111">
        <f>InvTRA!G400</f>
        <v>101.608</v>
      </c>
      <c r="H400" s="111">
        <f>InvTRA!H400</f>
        <v>-50.061</v>
      </c>
      <c r="I400" s="111">
        <f>InvTRA!I400</f>
        <v>0</v>
      </c>
      <c r="J400" s="111">
        <f>InvTRA!J400</f>
        <v>1.0920000000000001</v>
      </c>
      <c r="K400" s="111">
        <f>InvTRA!K400</f>
        <v>1.6970000000000001</v>
      </c>
      <c r="L400" s="110">
        <f t="shared" si="832"/>
        <v>-51.152999999999999</v>
      </c>
      <c r="M400" s="110">
        <f t="shared" si="833"/>
        <v>0</v>
      </c>
      <c r="N400" s="10">
        <f t="shared" si="834"/>
        <v>-51.152999999999999</v>
      </c>
      <c r="O400" s="113">
        <f t="shared" si="835"/>
        <v>0</v>
      </c>
      <c r="P400" s="186">
        <f t="shared" si="836"/>
        <v>50.455000000000005</v>
      </c>
      <c r="Q400" s="186">
        <f t="shared" si="837"/>
        <v>152.761</v>
      </c>
      <c r="R400"/>
      <c r="S400" s="165"/>
      <c r="T400" s="170"/>
      <c r="V400" s="165"/>
      <c r="W400" s="165"/>
      <c r="AF400" s="212"/>
      <c r="AG400" s="212"/>
    </row>
    <row r="401" spans="1:41">
      <c r="A401" s="111">
        <f>InvTRA!A401</f>
        <v>4</v>
      </c>
      <c r="B401" s="111">
        <f>InvTRA!B401</f>
        <v>20</v>
      </c>
      <c r="C401" s="111">
        <f>InvTRA!C401</f>
        <v>21</v>
      </c>
      <c r="D401" s="111">
        <f>InvTRA!D401</f>
        <v>3</v>
      </c>
      <c r="E401" s="6" t="str">
        <f>InvTRA!E401</f>
        <v>Vdes</v>
      </c>
      <c r="F401" s="111">
        <f>InvTRA!F401</f>
        <v>-165.46799999999999</v>
      </c>
      <c r="G401" s="111">
        <f>InvTRA!G401</f>
        <v>-102.824</v>
      </c>
      <c r="H401" s="111">
        <f>InvTRA!H401</f>
        <v>-50.061</v>
      </c>
      <c r="I401" s="111">
        <f>InvTRA!I401</f>
        <v>0</v>
      </c>
      <c r="J401" s="111">
        <f>InvTRA!J401</f>
        <v>1.0920000000000001</v>
      </c>
      <c r="K401" s="111">
        <f>InvTRA!K401</f>
        <v>1.6970000000000001</v>
      </c>
      <c r="L401" s="110">
        <f t="shared" si="832"/>
        <v>-51.152999999999999</v>
      </c>
      <c r="M401" s="110">
        <f t="shared" si="833"/>
        <v>0</v>
      </c>
      <c r="N401" s="10">
        <f t="shared" si="834"/>
        <v>-51.152999999999999</v>
      </c>
      <c r="O401" s="113">
        <f t="shared" si="835"/>
        <v>0</v>
      </c>
      <c r="P401" s="186">
        <f t="shared" si="836"/>
        <v>-153.977</v>
      </c>
      <c r="Q401" s="186">
        <f t="shared" si="837"/>
        <v>-51.670999999999999</v>
      </c>
      <c r="R401"/>
      <c r="S401" s="165"/>
      <c r="T401" s="170"/>
      <c r="V401" s="165"/>
      <c r="W401" s="165"/>
      <c r="AF401" s="212"/>
      <c r="AG401" s="212"/>
    </row>
    <row r="402" spans="1:41">
      <c r="A402" s="111">
        <f>InvTRA!A402</f>
        <v>4</v>
      </c>
      <c r="B402" s="111">
        <f>InvTRA!B402</f>
        <v>20</v>
      </c>
      <c r="C402" s="111">
        <f>InvTRA!C402</f>
        <v>21</v>
      </c>
      <c r="D402" s="111">
        <f>InvTRA!D402</f>
        <v>2</v>
      </c>
      <c r="E402" s="6" t="str">
        <f>InvTRA!E402</f>
        <v>Msin</v>
      </c>
      <c r="F402" s="111">
        <f>InvTRA!F402</f>
        <v>-123.169</v>
      </c>
      <c r="G402" s="111">
        <f>InvTRA!G402</f>
        <v>-76.638000000000005</v>
      </c>
      <c r="H402" s="111">
        <f>InvTRA!H402</f>
        <v>134.97399999999999</v>
      </c>
      <c r="I402" s="111">
        <f>InvTRA!I402</f>
        <v>0</v>
      </c>
      <c r="J402" s="111">
        <f>InvTRA!J402</f>
        <v>-2.8679999999999999</v>
      </c>
      <c r="K402" s="111">
        <f>InvTRA!K402</f>
        <v>-4.4560000000000004</v>
      </c>
      <c r="L402" s="110">
        <f t="shared" si="832"/>
        <v>137.84199999999998</v>
      </c>
      <c r="M402" s="110">
        <f t="shared" si="833"/>
        <v>0</v>
      </c>
      <c r="N402" s="10">
        <f t="shared" si="834"/>
        <v>137.84199999999998</v>
      </c>
      <c r="O402" s="113">
        <f t="shared" si="835"/>
        <v>0</v>
      </c>
      <c r="P402" s="186">
        <f t="shared" si="836"/>
        <v>61.203999999999979</v>
      </c>
      <c r="Q402" s="186">
        <f t="shared" si="837"/>
        <v>-214.48</v>
      </c>
      <c r="R402" s="124">
        <v>70</v>
      </c>
      <c r="S402" s="165">
        <f t="shared" si="838"/>
        <v>45.692349999999976</v>
      </c>
      <c r="T402" s="170">
        <f t="shared" si="815"/>
        <v>-270.19544999999999</v>
      </c>
      <c r="U402" s="166">
        <v>60</v>
      </c>
      <c r="V402" s="208">
        <f t="shared" ref="V402:V403" si="863">-MIN(S402:T402)/(0.9*(U402-4)/100*391.3)*10</f>
        <v>13.700538802282987</v>
      </c>
      <c r="W402" s="208">
        <f t="shared" ref="W402:W403" si="864">MAX(S402:T402)/(0.9*(U402-4)/100*391.3)*10</f>
        <v>2.3168777051667404</v>
      </c>
      <c r="X402" s="3">
        <v>14.32</v>
      </c>
      <c r="Y402" s="3">
        <v>6.03</v>
      </c>
      <c r="Z402" t="b">
        <f t="shared" ref="Z402:Z403" si="865">X402&gt;V402</f>
        <v>1</v>
      </c>
      <c r="AA402" t="b">
        <f t="shared" ref="AA402:AA403" si="866">Y402&gt;W402</f>
        <v>1</v>
      </c>
      <c r="AB402" t="b">
        <f t="shared" ref="AB402:AB403" si="867">Y402&gt;5.6</f>
        <v>1</v>
      </c>
      <c r="AC402" t="b">
        <f t="shared" ref="AC402:AC403" si="868">Y402&lt;X402+14</f>
        <v>1</v>
      </c>
      <c r="AD402" t="b">
        <f t="shared" ref="AD402:AD403" si="869">X402&gt;50*Y402/100</f>
        <v>1</v>
      </c>
      <c r="AE402" t="b">
        <f t="shared" ref="AE402:AE403" si="870">X402&gt;1/4*Y402</f>
        <v>1</v>
      </c>
      <c r="AF402" s="212">
        <v>-282.39999999999998</v>
      </c>
      <c r="AG402" s="212">
        <v>118.9</v>
      </c>
      <c r="AH402" s="212">
        <v>4.8</v>
      </c>
      <c r="AI402" s="212">
        <f>AH402-(R402+R403)/200</f>
        <v>4.0999999999999996</v>
      </c>
      <c r="AJ402" s="22">
        <f>MAX(AG402-AF403,AG403-AF402)/AI402*1.2</f>
        <v>117.45365853658535</v>
      </c>
      <c r="AK402" s="212">
        <f>(P404-P405)/AH402</f>
        <v>42.59</v>
      </c>
      <c r="AL402" s="211">
        <f>AK402*AI402/2</f>
        <v>87.3095</v>
      </c>
      <c r="AM402" s="26">
        <f>AJ402+AL402</f>
        <v>204.76315853658537</v>
      </c>
      <c r="AN402" s="211">
        <f>AM402/(0.9*(U402-4)/100*391.9*1)*10</f>
        <v>10.366831033618542</v>
      </c>
      <c r="AO402" s="211">
        <f>AM402/(0.9*(U402-4)/100*391.9*2)*10</f>
        <v>5.183415516809271</v>
      </c>
    </row>
    <row r="403" spans="1:41">
      <c r="A403" s="111">
        <f>InvTRA!A403</f>
        <v>4</v>
      </c>
      <c r="B403" s="111">
        <f>InvTRA!B403</f>
        <v>20</v>
      </c>
      <c r="C403" s="111">
        <f>InvTRA!C403</f>
        <v>21</v>
      </c>
      <c r="D403" s="111">
        <f>InvTRA!D403</f>
        <v>2</v>
      </c>
      <c r="E403" s="6" t="str">
        <f>InvTRA!E403</f>
        <v>Mdes</v>
      </c>
      <c r="F403" s="111">
        <f>InvTRA!F403</f>
        <v>-127.105</v>
      </c>
      <c r="G403" s="111">
        <f>InvTRA!G403</f>
        <v>-78.861999999999995</v>
      </c>
      <c r="H403" s="111">
        <f>InvTRA!H403</f>
        <v>-134.97399999999999</v>
      </c>
      <c r="I403" s="111">
        <f>InvTRA!I403</f>
        <v>0</v>
      </c>
      <c r="J403" s="111">
        <f>InvTRA!J403</f>
        <v>2.8679999999999999</v>
      </c>
      <c r="K403" s="111">
        <f>InvTRA!K403</f>
        <v>4.4560000000000004</v>
      </c>
      <c r="L403" s="110">
        <f t="shared" si="832"/>
        <v>-137.84199999999998</v>
      </c>
      <c r="M403" s="110">
        <f t="shared" si="833"/>
        <v>0</v>
      </c>
      <c r="N403" s="10">
        <f t="shared" si="834"/>
        <v>-137.84199999999998</v>
      </c>
      <c r="O403" s="113">
        <f t="shared" si="835"/>
        <v>0</v>
      </c>
      <c r="P403" s="186">
        <f t="shared" si="836"/>
        <v>-216.70399999999998</v>
      </c>
      <c r="Q403" s="186">
        <f t="shared" si="837"/>
        <v>58.97999999999999</v>
      </c>
      <c r="R403" s="124">
        <v>70</v>
      </c>
      <c r="S403" s="165">
        <f t="shared" si="838"/>
        <v>-272.74354999999997</v>
      </c>
      <c r="T403" s="170">
        <f t="shared" si="815"/>
        <v>43.144249999999985</v>
      </c>
      <c r="U403" s="166">
        <v>60</v>
      </c>
      <c r="V403" s="208">
        <f t="shared" si="863"/>
        <v>13.829742839294333</v>
      </c>
      <c r="W403" s="208">
        <f t="shared" si="864"/>
        <v>2.1876736681553948</v>
      </c>
      <c r="X403" s="3">
        <v>14.32</v>
      </c>
      <c r="Y403" s="3">
        <v>6.03</v>
      </c>
      <c r="Z403" t="b">
        <f t="shared" si="865"/>
        <v>1</v>
      </c>
      <c r="AA403" t="b">
        <f t="shared" si="866"/>
        <v>1</v>
      </c>
      <c r="AB403" t="b">
        <f t="shared" si="867"/>
        <v>1</v>
      </c>
      <c r="AC403" t="b">
        <f t="shared" si="868"/>
        <v>1</v>
      </c>
      <c r="AD403" t="b">
        <f t="shared" si="869"/>
        <v>1</v>
      </c>
      <c r="AE403" t="b">
        <f t="shared" si="870"/>
        <v>1</v>
      </c>
      <c r="AF403" s="212">
        <v>-282.39999999999998</v>
      </c>
      <c r="AG403" s="212">
        <v>118.9</v>
      </c>
    </row>
    <row r="404" spans="1:41">
      <c r="A404" s="111">
        <f>InvTRA!A404</f>
        <v>4</v>
      </c>
      <c r="B404" s="111">
        <f>InvTRA!B404</f>
        <v>20</v>
      </c>
      <c r="C404" s="111">
        <f>InvTRA!C404</f>
        <v>21</v>
      </c>
      <c r="D404" s="111">
        <f>InvTRA!D404</f>
        <v>2</v>
      </c>
      <c r="E404" s="6" t="str">
        <f>InvTRA!E404</f>
        <v>Vsin</v>
      </c>
      <c r="F404" s="111">
        <f>InvTRA!F404</f>
        <v>163.58000000000001</v>
      </c>
      <c r="G404" s="111">
        <f>InvTRA!G404</f>
        <v>101.753</v>
      </c>
      <c r="H404" s="111">
        <f>InvTRA!H404</f>
        <v>-56.238999999999997</v>
      </c>
      <c r="I404" s="111">
        <f>InvTRA!I404</f>
        <v>0</v>
      </c>
      <c r="J404" s="111">
        <f>InvTRA!J404</f>
        <v>1.1950000000000001</v>
      </c>
      <c r="K404" s="111">
        <f>InvTRA!K404</f>
        <v>1.857</v>
      </c>
      <c r="L404" s="110">
        <f t="shared" si="832"/>
        <v>-57.433999999999997</v>
      </c>
      <c r="M404" s="110">
        <f t="shared" si="833"/>
        <v>0</v>
      </c>
      <c r="N404" s="10">
        <f t="shared" si="834"/>
        <v>-57.433999999999997</v>
      </c>
      <c r="O404" s="113">
        <f t="shared" si="835"/>
        <v>0</v>
      </c>
      <c r="P404" s="186">
        <f t="shared" si="836"/>
        <v>44.319000000000003</v>
      </c>
      <c r="Q404" s="186">
        <f t="shared" si="837"/>
        <v>159.18700000000001</v>
      </c>
      <c r="R404"/>
      <c r="S404" s="165"/>
      <c r="T404" s="170"/>
      <c r="V404" s="165"/>
      <c r="W404" s="165"/>
      <c r="AF404" s="212"/>
      <c r="AG404" s="212"/>
    </row>
    <row r="405" spans="1:41">
      <c r="A405" s="111">
        <f>InvTRA!A405</f>
        <v>4</v>
      </c>
      <c r="B405" s="111">
        <f>InvTRA!B405</f>
        <v>20</v>
      </c>
      <c r="C405" s="111">
        <f>InvTRA!C405</f>
        <v>21</v>
      </c>
      <c r="D405" s="111">
        <f>InvTRA!D405</f>
        <v>2</v>
      </c>
      <c r="E405" s="6" t="str">
        <f>InvTRA!E405</f>
        <v>Vdes</v>
      </c>
      <c r="F405" s="111">
        <f>InvTRA!F405</f>
        <v>-165.22</v>
      </c>
      <c r="G405" s="111">
        <f>InvTRA!G405</f>
        <v>-102.679</v>
      </c>
      <c r="H405" s="111">
        <f>InvTRA!H405</f>
        <v>-56.238999999999997</v>
      </c>
      <c r="I405" s="111">
        <f>InvTRA!I405</f>
        <v>0</v>
      </c>
      <c r="J405" s="111">
        <f>InvTRA!J405</f>
        <v>1.1950000000000001</v>
      </c>
      <c r="K405" s="111">
        <f>InvTRA!K405</f>
        <v>1.857</v>
      </c>
      <c r="L405" s="110">
        <f t="shared" si="832"/>
        <v>-57.433999999999997</v>
      </c>
      <c r="M405" s="110">
        <f t="shared" si="833"/>
        <v>0</v>
      </c>
      <c r="N405" s="10">
        <f t="shared" si="834"/>
        <v>-57.433999999999997</v>
      </c>
      <c r="O405" s="113">
        <f t="shared" si="835"/>
        <v>0</v>
      </c>
      <c r="P405" s="186">
        <f t="shared" si="836"/>
        <v>-160.113</v>
      </c>
      <c r="Q405" s="186">
        <f t="shared" si="837"/>
        <v>-45.245000000000005</v>
      </c>
      <c r="R405"/>
      <c r="S405" s="165"/>
      <c r="T405" s="170"/>
      <c r="V405" s="165"/>
      <c r="W405" s="165"/>
      <c r="AF405" s="212"/>
      <c r="AG405" s="212"/>
    </row>
    <row r="406" spans="1:41">
      <c r="A406" s="111">
        <f>InvTRA!A406</f>
        <v>4</v>
      </c>
      <c r="B406" s="111">
        <f>InvTRA!B406</f>
        <v>20</v>
      </c>
      <c r="C406" s="111">
        <f>InvTRA!C406</f>
        <v>21</v>
      </c>
      <c r="D406" s="111">
        <f>InvTRA!D406</f>
        <v>1</v>
      </c>
      <c r="E406" s="6" t="str">
        <f>InvTRA!E406</f>
        <v>Msin</v>
      </c>
      <c r="F406" s="111">
        <f>InvTRA!F406</f>
        <v>-123.122</v>
      </c>
      <c r="G406" s="111">
        <f>InvTRA!G406</f>
        <v>-76.570999999999998</v>
      </c>
      <c r="H406" s="111">
        <f>InvTRA!H406</f>
        <v>140.74700000000001</v>
      </c>
      <c r="I406" s="111">
        <f>InvTRA!I406</f>
        <v>0</v>
      </c>
      <c r="J406" s="111">
        <f>InvTRA!J406</f>
        <v>-2.5419999999999998</v>
      </c>
      <c r="K406" s="111">
        <f>InvTRA!K406</f>
        <v>-3.9489999999999998</v>
      </c>
      <c r="L406" s="110">
        <f t="shared" si="832"/>
        <v>143.28900000000002</v>
      </c>
      <c r="M406" s="110">
        <f t="shared" si="833"/>
        <v>0</v>
      </c>
      <c r="N406" s="10">
        <f t="shared" si="834"/>
        <v>143.28900000000002</v>
      </c>
      <c r="O406" s="113">
        <f t="shared" si="835"/>
        <v>0</v>
      </c>
      <c r="P406" s="186">
        <f t="shared" si="836"/>
        <v>66.718000000000018</v>
      </c>
      <c r="Q406" s="186">
        <f t="shared" si="837"/>
        <v>-219.86</v>
      </c>
      <c r="R406" s="124">
        <v>70</v>
      </c>
      <c r="S406" s="165">
        <f t="shared" si="838"/>
        <v>51.932250000000018</v>
      </c>
      <c r="T406" s="170">
        <f t="shared" si="815"/>
        <v>-276.43855000000002</v>
      </c>
      <c r="U406" s="166">
        <v>60</v>
      </c>
      <c r="V406" s="208">
        <f t="shared" ref="V406:V407" si="871">-MIN(S406:T406)/(0.9*(U406-4)/100*391.3)*10</f>
        <v>14.017101622998634</v>
      </c>
      <c r="W406" s="208">
        <f t="shared" ref="W406:W407" si="872">MAX(S406:T406)/(0.9*(U406-4)/100*391.3)*10</f>
        <v>2.6332782665839147</v>
      </c>
      <c r="X406" s="3">
        <v>14.32</v>
      </c>
      <c r="Y406" s="3">
        <v>6.03</v>
      </c>
      <c r="Z406" t="b">
        <f t="shared" ref="Z406:Z407" si="873">X406&gt;V406</f>
        <v>1</v>
      </c>
      <c r="AA406" t="b">
        <f t="shared" ref="AA406:AA407" si="874">Y406&gt;W406</f>
        <v>1</v>
      </c>
      <c r="AB406" t="b">
        <f t="shared" ref="AB406:AB407" si="875">Y406&gt;5.6</f>
        <v>1</v>
      </c>
      <c r="AC406" t="b">
        <f t="shared" ref="AC406:AC407" si="876">Y406&lt;X406+14</f>
        <v>1</v>
      </c>
      <c r="AD406" t="b">
        <f t="shared" ref="AD406:AD407" si="877">X406&gt;50*Y406/100</f>
        <v>1</v>
      </c>
      <c r="AE406" t="b">
        <f t="shared" ref="AE406:AE407" si="878">X406&gt;1/4*Y406</f>
        <v>1</v>
      </c>
      <c r="AF406" s="212">
        <v>-282.39999999999998</v>
      </c>
      <c r="AG406" s="212">
        <v>118.9</v>
      </c>
      <c r="AH406" s="212">
        <v>4.8</v>
      </c>
      <c r="AI406" s="212">
        <f>AH406-(R406+R407)/200</f>
        <v>4.0999999999999996</v>
      </c>
      <c r="AJ406" s="22">
        <f>MAX(AG406-AF407,AG407-AF406)/AI406*1.2</f>
        <v>117.45365853658535</v>
      </c>
      <c r="AK406" s="212">
        <f>(P408-P409)/AH406</f>
        <v>42.59</v>
      </c>
      <c r="AL406" s="211">
        <f>AK406*AI406/2</f>
        <v>87.3095</v>
      </c>
      <c r="AM406" s="26">
        <f>AJ406+AL406</f>
        <v>204.76315853658537</v>
      </c>
      <c r="AN406" s="211">
        <f>AM406/(0.9*(U406-4)/100*391.9*1)*10</f>
        <v>10.366831033618542</v>
      </c>
      <c r="AO406" s="211">
        <f>AM406/(0.9*(U406-4)/100*391.9*2)*10</f>
        <v>5.183415516809271</v>
      </c>
    </row>
    <row r="407" spans="1:41">
      <c r="A407" s="111">
        <f>InvTRA!A407</f>
        <v>4</v>
      </c>
      <c r="B407" s="111">
        <f>InvTRA!B407</f>
        <v>20</v>
      </c>
      <c r="C407" s="111">
        <f>InvTRA!C407</f>
        <v>21</v>
      </c>
      <c r="D407" s="111">
        <f>InvTRA!D407</f>
        <v>1</v>
      </c>
      <c r="E407" s="6" t="str">
        <f>InvTRA!E407</f>
        <v>Mdes</v>
      </c>
      <c r="F407" s="111">
        <f>InvTRA!F407</f>
        <v>-125.318</v>
      </c>
      <c r="G407" s="111">
        <f>InvTRA!G407</f>
        <v>-77.853999999999999</v>
      </c>
      <c r="H407" s="111">
        <f>InvTRA!H407</f>
        <v>-140.74700000000001</v>
      </c>
      <c r="I407" s="111">
        <f>InvTRA!I407</f>
        <v>0</v>
      </c>
      <c r="J407" s="111">
        <f>InvTRA!J407</f>
        <v>2.5419999999999998</v>
      </c>
      <c r="K407" s="111">
        <f>InvTRA!K407</f>
        <v>3.9489999999999998</v>
      </c>
      <c r="L407" s="110">
        <f t="shared" si="832"/>
        <v>-143.28900000000002</v>
      </c>
      <c r="M407" s="110">
        <f t="shared" si="833"/>
        <v>0</v>
      </c>
      <c r="N407" s="10">
        <f t="shared" si="834"/>
        <v>-143.28900000000002</v>
      </c>
      <c r="O407" s="113">
        <f t="shared" si="835"/>
        <v>0</v>
      </c>
      <c r="P407" s="186">
        <f t="shared" si="836"/>
        <v>-221.14300000000003</v>
      </c>
      <c r="Q407" s="186">
        <f t="shared" si="837"/>
        <v>65.435000000000016</v>
      </c>
      <c r="R407" s="124">
        <v>70</v>
      </c>
      <c r="S407" s="165">
        <f t="shared" si="838"/>
        <v>-277.90845000000002</v>
      </c>
      <c r="T407" s="170">
        <f t="shared" si="815"/>
        <v>50.462350000000015</v>
      </c>
      <c r="U407" s="166">
        <v>60</v>
      </c>
      <c r="V407" s="208">
        <f t="shared" si="871"/>
        <v>14.091634417631095</v>
      </c>
      <c r="W407" s="208">
        <f t="shared" si="872"/>
        <v>2.5587454719514522</v>
      </c>
      <c r="X407" s="3">
        <v>14.32</v>
      </c>
      <c r="Y407" s="3">
        <v>6.03</v>
      </c>
      <c r="Z407" t="b">
        <f t="shared" si="873"/>
        <v>1</v>
      </c>
      <c r="AA407" t="b">
        <f t="shared" si="874"/>
        <v>1</v>
      </c>
      <c r="AB407" t="b">
        <f t="shared" si="875"/>
        <v>1</v>
      </c>
      <c r="AC407" t="b">
        <f t="shared" si="876"/>
        <v>1</v>
      </c>
      <c r="AD407" t="b">
        <f t="shared" si="877"/>
        <v>1</v>
      </c>
      <c r="AE407" t="b">
        <f t="shared" si="878"/>
        <v>1</v>
      </c>
      <c r="AF407" s="212">
        <v>-282.39999999999998</v>
      </c>
      <c r="AG407" s="212">
        <v>118.9</v>
      </c>
    </row>
    <row r="408" spans="1:41">
      <c r="A408" s="111">
        <f>InvTRA!A408</f>
        <v>4</v>
      </c>
      <c r="B408" s="111">
        <f>InvTRA!B408</f>
        <v>20</v>
      </c>
      <c r="C408" s="111">
        <f>InvTRA!C408</f>
        <v>21</v>
      </c>
      <c r="D408" s="111">
        <f>InvTRA!D408</f>
        <v>1</v>
      </c>
      <c r="E408" s="6" t="str">
        <f>InvTRA!E408</f>
        <v>Vsin</v>
      </c>
      <c r="F408" s="111">
        <f>InvTRA!F408</f>
        <v>163.94300000000001</v>
      </c>
      <c r="G408" s="111">
        <f>InvTRA!G408</f>
        <v>101.949</v>
      </c>
      <c r="H408" s="111">
        <f>InvTRA!H408</f>
        <v>-58.645000000000003</v>
      </c>
      <c r="I408" s="111">
        <f>InvTRA!I408</f>
        <v>0</v>
      </c>
      <c r="J408" s="111">
        <f>InvTRA!J408</f>
        <v>1.0589999999999999</v>
      </c>
      <c r="K408" s="111">
        <f>InvTRA!K408</f>
        <v>1.645</v>
      </c>
      <c r="L408" s="110">
        <f t="shared" si="832"/>
        <v>-59.704000000000001</v>
      </c>
      <c r="M408" s="110">
        <f t="shared" si="833"/>
        <v>0</v>
      </c>
      <c r="N408" s="10">
        <f t="shared" si="834"/>
        <v>-59.704000000000001</v>
      </c>
      <c r="O408" s="113">
        <f t="shared" si="835"/>
        <v>0</v>
      </c>
      <c r="P408" s="186">
        <f t="shared" si="836"/>
        <v>42.244999999999997</v>
      </c>
      <c r="Q408" s="186">
        <f t="shared" si="837"/>
        <v>161.65299999999999</v>
      </c>
      <c r="R408"/>
      <c r="S408" s="165"/>
      <c r="T408" s="170"/>
      <c r="V408" s="165"/>
      <c r="W408" s="165"/>
      <c r="AG408" s="212"/>
    </row>
    <row r="409" spans="1:41">
      <c r="A409" s="111">
        <f>InvTRA!A409</f>
        <v>4</v>
      </c>
      <c r="B409" s="111">
        <f>InvTRA!B409</f>
        <v>20</v>
      </c>
      <c r="C409" s="111">
        <f>InvTRA!C409</f>
        <v>21</v>
      </c>
      <c r="D409" s="111">
        <f>InvTRA!D409</f>
        <v>1</v>
      </c>
      <c r="E409" s="6" t="str">
        <f>InvTRA!E409</f>
        <v>Vdes</v>
      </c>
      <c r="F409" s="111">
        <f>InvTRA!F409</f>
        <v>-164.857</v>
      </c>
      <c r="G409" s="111">
        <f>InvTRA!G409</f>
        <v>-102.483</v>
      </c>
      <c r="H409" s="111">
        <f>InvTRA!H409</f>
        <v>-58.645000000000003</v>
      </c>
      <c r="I409" s="111">
        <f>InvTRA!I409</f>
        <v>0</v>
      </c>
      <c r="J409" s="111">
        <f>InvTRA!J409</f>
        <v>1.0589999999999999</v>
      </c>
      <c r="K409" s="111">
        <f>InvTRA!K409</f>
        <v>1.645</v>
      </c>
      <c r="L409" s="110">
        <f t="shared" si="832"/>
        <v>-59.704000000000001</v>
      </c>
      <c r="M409" s="110">
        <f t="shared" si="833"/>
        <v>0</v>
      </c>
      <c r="N409" s="10">
        <f t="shared" si="834"/>
        <v>-59.704000000000001</v>
      </c>
      <c r="O409" s="113">
        <f t="shared" si="835"/>
        <v>0</v>
      </c>
      <c r="P409" s="186">
        <f t="shared" si="836"/>
        <v>-162.18700000000001</v>
      </c>
      <c r="Q409" s="186">
        <f t="shared" si="837"/>
        <v>-42.779000000000003</v>
      </c>
      <c r="R409"/>
      <c r="S409" s="165"/>
      <c r="T409" s="170"/>
      <c r="V409" s="165"/>
      <c r="W409" s="165"/>
      <c r="AG409" s="212"/>
    </row>
    <row r="410" spans="1:41">
      <c r="A410" s="111">
        <f>InvTRA!A410</f>
        <v>4</v>
      </c>
      <c r="B410" s="111">
        <f>InvTRA!B410</f>
        <v>21</v>
      </c>
      <c r="C410" s="111">
        <f>InvTRA!C410</f>
        <v>22</v>
      </c>
      <c r="D410" s="111">
        <f>InvTRA!D410</f>
        <v>6</v>
      </c>
      <c r="E410" s="6" t="str">
        <f>InvTRA!E410</f>
        <v>Msin</v>
      </c>
      <c r="F410" s="111">
        <f>InvTRA!F410</f>
        <v>-29.678999999999998</v>
      </c>
      <c r="G410" s="111">
        <f>InvTRA!G410</f>
        <v>-17.748000000000001</v>
      </c>
      <c r="H410" s="111">
        <f>InvTRA!H410</f>
        <v>25.538</v>
      </c>
      <c r="I410" s="111">
        <f>InvTRA!I410</f>
        <v>0</v>
      </c>
      <c r="J410" s="111">
        <f>InvTRA!J410</f>
        <v>-0.59599999999999997</v>
      </c>
      <c r="K410" s="111">
        <f>InvTRA!K410</f>
        <v>-0.92500000000000004</v>
      </c>
      <c r="L410" s="110">
        <f t="shared" si="832"/>
        <v>26.134</v>
      </c>
      <c r="M410" s="110">
        <f t="shared" si="833"/>
        <v>0</v>
      </c>
      <c r="N410" s="10">
        <f t="shared" si="834"/>
        <v>26.134</v>
      </c>
      <c r="O410" s="113">
        <f t="shared" si="835"/>
        <v>0</v>
      </c>
      <c r="P410" s="186">
        <f t="shared" si="836"/>
        <v>8.3859999999999992</v>
      </c>
      <c r="Q410" s="186">
        <f t="shared" si="837"/>
        <v>-43.882000000000005</v>
      </c>
      <c r="R410" s="124">
        <v>70</v>
      </c>
      <c r="S410" s="165">
        <f t="shared" si="838"/>
        <v>0.8802500000000002</v>
      </c>
      <c r="T410" s="170">
        <f t="shared" si="815"/>
        <v>-62.741750000000003</v>
      </c>
      <c r="U410" s="166">
        <v>50</v>
      </c>
      <c r="V410" s="208">
        <f t="shared" ref="V410:V411" si="879">-MIN(S410:T410)/(0.9*(U410-4)/100*391.3)*10</f>
        <v>3.8729905640926878</v>
      </c>
      <c r="W410" s="208">
        <f t="shared" ref="W410:W411" si="880">MAX(S410:T410)/(0.9*(U410-4)/100*391.3)*10</f>
        <v>5.4337023497791966E-2</v>
      </c>
      <c r="X410" s="3">
        <v>4.0199999999999996</v>
      </c>
      <c r="Y410" s="3">
        <v>6.03</v>
      </c>
      <c r="Z410" t="b">
        <f t="shared" ref="Z410:Z411" si="881">X410&gt;V410</f>
        <v>1</v>
      </c>
      <c r="AA410" t="b">
        <f t="shared" ref="AA410:AA411" si="882">Y410&gt;W410</f>
        <v>1</v>
      </c>
      <c r="AB410" t="b">
        <f t="shared" ref="AB410:AB411" si="883">Y410&gt;5.6</f>
        <v>1</v>
      </c>
      <c r="AC410" t="b">
        <f t="shared" ref="AC410:AC411" si="884">Y410&lt;X410+14</f>
        <v>1</v>
      </c>
      <c r="AD410" t="b">
        <f t="shared" ref="AD410:AD411" si="885">X410&gt;50*Y410/100</f>
        <v>1</v>
      </c>
      <c r="AE410" t="b">
        <f t="shared" ref="AE410:AE411" si="886">X410&gt;1/4*Y410</f>
        <v>1</v>
      </c>
      <c r="AF410" s="212">
        <v>-25.5</v>
      </c>
      <c r="AG410" s="212">
        <v>97.7</v>
      </c>
      <c r="AH410" s="212">
        <v>2.85</v>
      </c>
      <c r="AI410" s="212">
        <f>AH410-(R410+R411)/200</f>
        <v>2.35</v>
      </c>
      <c r="AJ410" s="22">
        <f>MAX(AG410-AF411,AG411-AF410)/AI410*1.2</f>
        <v>62.910638297872339</v>
      </c>
      <c r="AK410" s="212">
        <f>(P412-P413)/AH410</f>
        <v>31.540000000000003</v>
      </c>
      <c r="AL410" s="211">
        <f>AK410*AI410/2</f>
        <v>37.059500000000007</v>
      </c>
      <c r="AM410" s="26">
        <f>AJ410+AL410</f>
        <v>99.970138297872353</v>
      </c>
      <c r="AN410" s="211">
        <f>AM410/(0.9*(U410-4)/100*391.9*1)*10</f>
        <v>6.1616168411462784</v>
      </c>
      <c r="AO410" s="211">
        <f>AM410/(0.9*(U410-4)/100*391.9*2)*10</f>
        <v>3.0808084205731392</v>
      </c>
    </row>
    <row r="411" spans="1:41">
      <c r="A411" s="111">
        <f>InvTRA!A411</f>
        <v>4</v>
      </c>
      <c r="B411" s="111">
        <f>InvTRA!B411</f>
        <v>21</v>
      </c>
      <c r="C411" s="111">
        <f>InvTRA!C411</f>
        <v>22</v>
      </c>
      <c r="D411" s="111">
        <f>InvTRA!D411</f>
        <v>6</v>
      </c>
      <c r="E411" s="6" t="str">
        <f>InvTRA!E411</f>
        <v>Mdes</v>
      </c>
      <c r="F411" s="111">
        <f>InvTRA!F411</f>
        <v>-51.22</v>
      </c>
      <c r="G411" s="111">
        <f>InvTRA!G411</f>
        <v>-31.327999999999999</v>
      </c>
      <c r="H411" s="111">
        <f>InvTRA!H411</f>
        <v>-12.635</v>
      </c>
      <c r="I411" s="111">
        <f>InvTRA!I411</f>
        <v>0</v>
      </c>
      <c r="J411" s="111">
        <f>InvTRA!J411</f>
        <v>0.29299999999999998</v>
      </c>
      <c r="K411" s="111">
        <f>InvTRA!K411</f>
        <v>0.45500000000000002</v>
      </c>
      <c r="L411" s="110">
        <f t="shared" si="832"/>
        <v>-12.927999999999999</v>
      </c>
      <c r="M411" s="110">
        <f t="shared" si="833"/>
        <v>0</v>
      </c>
      <c r="N411" s="10">
        <f t="shared" si="834"/>
        <v>-12.927999999999999</v>
      </c>
      <c r="O411" s="113">
        <f t="shared" si="835"/>
        <v>0</v>
      </c>
      <c r="P411" s="186">
        <f t="shared" si="836"/>
        <v>-44.256</v>
      </c>
      <c r="Q411" s="186">
        <f t="shared" si="837"/>
        <v>-18.399999999999999</v>
      </c>
      <c r="R411" s="124">
        <v>30</v>
      </c>
      <c r="S411" s="165">
        <f t="shared" si="838"/>
        <v>-53.768100000000004</v>
      </c>
      <c r="T411" s="170">
        <f t="shared" si="815"/>
        <v>-23.800599999999999</v>
      </c>
      <c r="U411" s="166">
        <v>50</v>
      </c>
      <c r="V411" s="208">
        <f t="shared" si="879"/>
        <v>3.3190553969118182</v>
      </c>
      <c r="W411" s="208">
        <f t="shared" si="880"/>
        <v>-1.4691891638302155</v>
      </c>
      <c r="X411" s="3">
        <v>4.0199999999999996</v>
      </c>
      <c r="Y411" s="3">
        <v>6.03</v>
      </c>
      <c r="Z411" t="b">
        <f t="shared" si="881"/>
        <v>1</v>
      </c>
      <c r="AA411" t="b">
        <f t="shared" si="882"/>
        <v>1</v>
      </c>
      <c r="AB411" t="b">
        <f t="shared" si="883"/>
        <v>1</v>
      </c>
      <c r="AC411" t="b">
        <f t="shared" si="884"/>
        <v>1</v>
      </c>
      <c r="AD411" t="b">
        <f t="shared" si="885"/>
        <v>1</v>
      </c>
      <c r="AE411" t="b">
        <f t="shared" si="886"/>
        <v>1</v>
      </c>
      <c r="AF411" s="212">
        <v>-25.5</v>
      </c>
      <c r="AG411" s="212">
        <v>97.7</v>
      </c>
    </row>
    <row r="412" spans="1:41">
      <c r="A412" s="111">
        <f>InvTRA!A412</f>
        <v>4</v>
      </c>
      <c r="B412" s="111">
        <f>InvTRA!B412</f>
        <v>21</v>
      </c>
      <c r="C412" s="111">
        <f>InvTRA!C412</f>
        <v>22</v>
      </c>
      <c r="D412" s="111">
        <f>InvTRA!D412</f>
        <v>6</v>
      </c>
      <c r="E412" s="6" t="str">
        <f>InvTRA!E412</f>
        <v>Vsin</v>
      </c>
      <c r="F412" s="111">
        <f>InvTRA!F412</f>
        <v>66.213999999999999</v>
      </c>
      <c r="G412" s="111">
        <f>InvTRA!G412</f>
        <v>40.18</v>
      </c>
      <c r="H412" s="111">
        <f>InvTRA!H412</f>
        <v>-13.393000000000001</v>
      </c>
      <c r="I412" s="111">
        <f>InvTRA!I412</f>
        <v>0</v>
      </c>
      <c r="J412" s="111">
        <f>InvTRA!J412</f>
        <v>0.312</v>
      </c>
      <c r="K412" s="111">
        <f>InvTRA!K412</f>
        <v>0.48399999999999999</v>
      </c>
      <c r="L412" s="110">
        <f t="shared" si="832"/>
        <v>-13.705</v>
      </c>
      <c r="M412" s="110">
        <f t="shared" si="833"/>
        <v>0</v>
      </c>
      <c r="N412" s="10">
        <f t="shared" si="834"/>
        <v>-13.705</v>
      </c>
      <c r="O412" s="113">
        <f t="shared" si="835"/>
        <v>0</v>
      </c>
      <c r="P412" s="186">
        <f t="shared" si="836"/>
        <v>26.475000000000001</v>
      </c>
      <c r="Q412" s="186">
        <f t="shared" si="837"/>
        <v>53.884999999999998</v>
      </c>
      <c r="R412"/>
      <c r="S412" s="165"/>
      <c r="T412" s="170"/>
      <c r="V412" s="165"/>
      <c r="W412" s="165"/>
    </row>
    <row r="413" spans="1:41">
      <c r="A413" s="111">
        <f>InvTRA!A413</f>
        <v>4</v>
      </c>
      <c r="B413" s="111">
        <f>InvTRA!B413</f>
        <v>21</v>
      </c>
      <c r="C413" s="111">
        <f>InvTRA!C413</f>
        <v>22</v>
      </c>
      <c r="D413" s="111">
        <f>InvTRA!D413</f>
        <v>6</v>
      </c>
      <c r="E413" s="6" t="str">
        <f>InvTRA!E413</f>
        <v>Vdes</v>
      </c>
      <c r="F413" s="111">
        <f>InvTRA!F413</f>
        <v>-81.331000000000003</v>
      </c>
      <c r="G413" s="111">
        <f>InvTRA!G413</f>
        <v>-49.709000000000003</v>
      </c>
      <c r="H413" s="111">
        <f>InvTRA!H413</f>
        <v>-13.393000000000001</v>
      </c>
      <c r="I413" s="111">
        <f>InvTRA!I413</f>
        <v>0</v>
      </c>
      <c r="J413" s="111">
        <f>InvTRA!J413</f>
        <v>0.312</v>
      </c>
      <c r="K413" s="111">
        <f>InvTRA!K413</f>
        <v>0.48399999999999999</v>
      </c>
      <c r="L413" s="110">
        <f t="shared" si="832"/>
        <v>-13.705</v>
      </c>
      <c r="M413" s="110">
        <f t="shared" si="833"/>
        <v>0</v>
      </c>
      <c r="N413" s="10">
        <f t="shared" si="834"/>
        <v>-13.705</v>
      </c>
      <c r="O413" s="113">
        <f t="shared" si="835"/>
        <v>0</v>
      </c>
      <c r="P413" s="186">
        <f t="shared" si="836"/>
        <v>-63.414000000000001</v>
      </c>
      <c r="Q413" s="186">
        <f t="shared" si="837"/>
        <v>-36.004000000000005</v>
      </c>
      <c r="R413"/>
      <c r="S413" s="165"/>
      <c r="T413" s="170"/>
      <c r="V413" s="165"/>
      <c r="W413" s="165"/>
    </row>
    <row r="414" spans="1:41">
      <c r="A414" s="111">
        <f>InvTRA!A414</f>
        <v>4</v>
      </c>
      <c r="B414" s="111">
        <f>InvTRA!B414</f>
        <v>21</v>
      </c>
      <c r="C414" s="111">
        <f>InvTRA!C414</f>
        <v>22</v>
      </c>
      <c r="D414" s="111">
        <f>InvTRA!D414</f>
        <v>5</v>
      </c>
      <c r="E414" s="6" t="str">
        <f>InvTRA!E414</f>
        <v>Msin</v>
      </c>
      <c r="F414" s="111">
        <f>InvTRA!F414</f>
        <v>-16.145</v>
      </c>
      <c r="G414" s="111">
        <f>InvTRA!G414</f>
        <v>-8.9440000000000008</v>
      </c>
      <c r="H414" s="111">
        <f>InvTRA!H414</f>
        <v>54.747999999999998</v>
      </c>
      <c r="I414" s="111">
        <f>InvTRA!I414</f>
        <v>0</v>
      </c>
      <c r="J414" s="111">
        <f>InvTRA!J414</f>
        <v>-1.236</v>
      </c>
      <c r="K414" s="111">
        <f>InvTRA!K414</f>
        <v>-1.921</v>
      </c>
      <c r="L414" s="110">
        <f t="shared" si="832"/>
        <v>55.983999999999995</v>
      </c>
      <c r="M414" s="110">
        <f t="shared" si="833"/>
        <v>0</v>
      </c>
      <c r="N414" s="10">
        <f t="shared" si="834"/>
        <v>55.983999999999995</v>
      </c>
      <c r="O414" s="113">
        <f t="shared" si="835"/>
        <v>0</v>
      </c>
      <c r="P414" s="186">
        <f t="shared" si="836"/>
        <v>47.039999999999992</v>
      </c>
      <c r="Q414" s="186">
        <f t="shared" si="837"/>
        <v>-64.927999999999997</v>
      </c>
      <c r="R414" s="124">
        <v>70</v>
      </c>
      <c r="S414" s="165">
        <f t="shared" si="838"/>
        <v>43.869699999999995</v>
      </c>
      <c r="T414" s="170">
        <f t="shared" si="815"/>
        <v>-90.672600000000003</v>
      </c>
      <c r="U414" s="166">
        <v>50</v>
      </c>
      <c r="V414" s="208">
        <f t="shared" ref="V414:V415" si="887">-MIN(S414:T414)/(0.9*(U414-4)/100*391.3)*10</f>
        <v>5.5971362644770126</v>
      </c>
      <c r="W414" s="208">
        <f t="shared" ref="W414:W415" si="888">MAX(S414:T414)/(0.9*(U414-4)/100*391.3)*10</f>
        <v>2.7080362621313077</v>
      </c>
      <c r="X414" s="3">
        <v>6.03</v>
      </c>
      <c r="Y414" s="3">
        <v>6.03</v>
      </c>
      <c r="Z414" t="b">
        <f t="shared" ref="Z414:Z415" si="889">X414&gt;V414</f>
        <v>1</v>
      </c>
      <c r="AA414" t="b">
        <f t="shared" ref="AA414:AA415" si="890">Y414&gt;W414</f>
        <v>1</v>
      </c>
      <c r="AB414" t="b">
        <f t="shared" ref="AB414:AB415" si="891">Y414&gt;5.6</f>
        <v>1</v>
      </c>
      <c r="AC414" t="b">
        <f t="shared" ref="AC414:AC415" si="892">Y414&lt;X414+14</f>
        <v>1</v>
      </c>
      <c r="AD414" t="b">
        <f t="shared" ref="AD414:AD415" si="893">X414&gt;50*Y414/100</f>
        <v>1</v>
      </c>
      <c r="AE414" t="b">
        <f t="shared" ref="AE414:AE415" si="894">X414&gt;1/4*Y414</f>
        <v>1</v>
      </c>
      <c r="AF414" s="212">
        <v>-97.7</v>
      </c>
      <c r="AG414" s="212">
        <v>97.7</v>
      </c>
      <c r="AH414" s="212">
        <v>2.85</v>
      </c>
      <c r="AI414" s="212">
        <f>AH414-(R414+R415)/200</f>
        <v>2.35</v>
      </c>
      <c r="AJ414" s="22">
        <f>MAX(AG414-AF415,AG415-AF414)/AI414*1.2</f>
        <v>99.778723404255317</v>
      </c>
      <c r="AK414" s="212">
        <f>(P416-P417)/AH414</f>
        <v>36.78</v>
      </c>
      <c r="AL414" s="211">
        <f>AK414*AI414/2</f>
        <v>43.216500000000003</v>
      </c>
      <c r="AM414" s="26">
        <f>AJ414+AL414</f>
        <v>142.99522340425531</v>
      </c>
      <c r="AN414" s="211">
        <f>AM414/(0.9*(U414-4)/100*391.9*1)*10</f>
        <v>8.8134496133820566</v>
      </c>
      <c r="AO414" s="211">
        <f>AM414/(0.9*(U414-4)/100*391.9*2)*10</f>
        <v>4.4067248066910283</v>
      </c>
    </row>
    <row r="415" spans="1:41">
      <c r="A415" s="111">
        <f>InvTRA!A415</f>
        <v>4</v>
      </c>
      <c r="B415" s="111">
        <f>InvTRA!B415</f>
        <v>21</v>
      </c>
      <c r="C415" s="111">
        <f>InvTRA!C415</f>
        <v>22</v>
      </c>
      <c r="D415" s="111">
        <f>InvTRA!D415</f>
        <v>5</v>
      </c>
      <c r="E415" s="6" t="str">
        <f>InvTRA!E415</f>
        <v>Mdes</v>
      </c>
      <c r="F415" s="111">
        <f>InvTRA!F415</f>
        <v>-65.097999999999999</v>
      </c>
      <c r="G415" s="111">
        <f>InvTRA!G415</f>
        <v>-40.591999999999999</v>
      </c>
      <c r="H415" s="111">
        <f>InvTRA!H415</f>
        <v>-35.133000000000003</v>
      </c>
      <c r="I415" s="111">
        <f>InvTRA!I415</f>
        <v>0</v>
      </c>
      <c r="J415" s="111">
        <f>InvTRA!J415</f>
        <v>0.79400000000000004</v>
      </c>
      <c r="K415" s="111">
        <f>InvTRA!K415</f>
        <v>1.234</v>
      </c>
      <c r="L415" s="110">
        <f t="shared" si="832"/>
        <v>-35.927</v>
      </c>
      <c r="M415" s="110">
        <f t="shared" si="833"/>
        <v>0</v>
      </c>
      <c r="N415" s="10">
        <f t="shared" si="834"/>
        <v>-35.927</v>
      </c>
      <c r="O415" s="113">
        <f t="shared" si="835"/>
        <v>0</v>
      </c>
      <c r="P415" s="186">
        <f t="shared" si="836"/>
        <v>-76.519000000000005</v>
      </c>
      <c r="Q415" s="186">
        <f t="shared" si="837"/>
        <v>-4.6649999999999991</v>
      </c>
      <c r="R415" s="124">
        <v>30</v>
      </c>
      <c r="S415" s="165">
        <f t="shared" si="838"/>
        <v>-90.883750000000006</v>
      </c>
      <c r="T415" s="170">
        <f t="shared" si="815"/>
        <v>-9.3550499999999985</v>
      </c>
      <c r="U415" s="166">
        <v>50</v>
      </c>
      <c r="V415" s="208">
        <f t="shared" si="887"/>
        <v>5.6101703599175803</v>
      </c>
      <c r="W415" s="208">
        <f t="shared" si="888"/>
        <v>-0.57747863865154048</v>
      </c>
      <c r="X415" s="3">
        <v>6.03</v>
      </c>
      <c r="Y415" s="3">
        <v>6.03</v>
      </c>
      <c r="Z415" t="b">
        <f t="shared" si="889"/>
        <v>1</v>
      </c>
      <c r="AA415" t="b">
        <f t="shared" si="890"/>
        <v>1</v>
      </c>
      <c r="AB415" t="b">
        <f t="shared" si="891"/>
        <v>1</v>
      </c>
      <c r="AC415" t="b">
        <f t="shared" si="892"/>
        <v>1</v>
      </c>
      <c r="AD415" t="b">
        <f t="shared" si="893"/>
        <v>1</v>
      </c>
      <c r="AE415" t="b">
        <f t="shared" si="894"/>
        <v>1</v>
      </c>
      <c r="AF415" s="212">
        <v>-97.7</v>
      </c>
      <c r="AG415" s="212">
        <v>97.7</v>
      </c>
    </row>
    <row r="416" spans="1:41">
      <c r="A416" s="111">
        <f>InvTRA!A416</f>
        <v>4</v>
      </c>
      <c r="B416" s="111">
        <f>InvTRA!B416</f>
        <v>21</v>
      </c>
      <c r="C416" s="111">
        <f>InvTRA!C416</f>
        <v>22</v>
      </c>
      <c r="D416" s="111">
        <f>InvTRA!D416</f>
        <v>5</v>
      </c>
      <c r="E416" s="6" t="str">
        <f>InvTRA!E416</f>
        <v>Vsin</v>
      </c>
      <c r="F416" s="111">
        <f>InvTRA!F416</f>
        <v>67.966999999999999</v>
      </c>
      <c r="G416" s="111">
        <f>InvTRA!G416</f>
        <v>41.307000000000002</v>
      </c>
      <c r="H416" s="111">
        <f>InvTRA!H416</f>
        <v>-31.536999999999999</v>
      </c>
      <c r="I416" s="111">
        <f>InvTRA!I416</f>
        <v>0</v>
      </c>
      <c r="J416" s="111">
        <f>InvTRA!J416</f>
        <v>0.71199999999999997</v>
      </c>
      <c r="K416" s="111">
        <f>InvTRA!K416</f>
        <v>1.107</v>
      </c>
      <c r="L416" s="110">
        <f t="shared" si="832"/>
        <v>-32.249000000000002</v>
      </c>
      <c r="M416" s="110">
        <f t="shared" si="833"/>
        <v>0</v>
      </c>
      <c r="N416" s="10">
        <f t="shared" si="834"/>
        <v>-32.249000000000002</v>
      </c>
      <c r="O416" s="113">
        <f t="shared" si="835"/>
        <v>0</v>
      </c>
      <c r="P416" s="186">
        <f t="shared" si="836"/>
        <v>9.0579999999999998</v>
      </c>
      <c r="Q416" s="186">
        <f t="shared" si="837"/>
        <v>73.556000000000012</v>
      </c>
      <c r="R416"/>
      <c r="S416" s="165"/>
      <c r="T416" s="170"/>
      <c r="V416" s="165"/>
      <c r="W416" s="165"/>
    </row>
    <row r="417" spans="1:41">
      <c r="A417" s="111">
        <f>InvTRA!A417</f>
        <v>4</v>
      </c>
      <c r="B417" s="111">
        <f>InvTRA!B417</f>
        <v>21</v>
      </c>
      <c r="C417" s="111">
        <f>InvTRA!C417</f>
        <v>22</v>
      </c>
      <c r="D417" s="111">
        <f>InvTRA!D417</f>
        <v>5</v>
      </c>
      <c r="E417" s="6" t="str">
        <f>InvTRA!E417</f>
        <v>Vdes</v>
      </c>
      <c r="F417" s="111">
        <f>InvTRA!F417</f>
        <v>-102.32</v>
      </c>
      <c r="G417" s="111">
        <f>InvTRA!G417</f>
        <v>-63.515999999999998</v>
      </c>
      <c r="H417" s="111">
        <f>InvTRA!H417</f>
        <v>-31.536999999999999</v>
      </c>
      <c r="I417" s="111">
        <f>InvTRA!I417</f>
        <v>0</v>
      </c>
      <c r="J417" s="111">
        <f>InvTRA!J417</f>
        <v>0.71199999999999997</v>
      </c>
      <c r="K417" s="111">
        <f>InvTRA!K417</f>
        <v>1.107</v>
      </c>
      <c r="L417" s="110">
        <f t="shared" si="832"/>
        <v>-32.249000000000002</v>
      </c>
      <c r="M417" s="110">
        <f t="shared" si="833"/>
        <v>0</v>
      </c>
      <c r="N417" s="10">
        <f t="shared" si="834"/>
        <v>-32.249000000000002</v>
      </c>
      <c r="O417" s="113">
        <f t="shared" si="835"/>
        <v>0</v>
      </c>
      <c r="P417" s="186">
        <f t="shared" si="836"/>
        <v>-95.765000000000001</v>
      </c>
      <c r="Q417" s="186">
        <f t="shared" si="837"/>
        <v>-31.266999999999996</v>
      </c>
      <c r="R417"/>
      <c r="S417" s="165"/>
      <c r="T417" s="170"/>
      <c r="V417" s="165"/>
      <c r="W417" s="165"/>
    </row>
    <row r="418" spans="1:41">
      <c r="A418" s="111">
        <f>InvTRA!A418</f>
        <v>4</v>
      </c>
      <c r="B418" s="111">
        <f>InvTRA!B418</f>
        <v>21</v>
      </c>
      <c r="C418" s="111">
        <f>InvTRA!C418</f>
        <v>22</v>
      </c>
      <c r="D418" s="111">
        <f>InvTRA!D418</f>
        <v>4</v>
      </c>
      <c r="E418" s="6" t="str">
        <f>InvTRA!E418</f>
        <v>Msin</v>
      </c>
      <c r="F418" s="111">
        <f>InvTRA!F418</f>
        <v>-16.382999999999999</v>
      </c>
      <c r="G418" s="111">
        <f>InvTRA!G418</f>
        <v>-9.0920000000000005</v>
      </c>
      <c r="H418" s="111">
        <f>InvTRA!H418</f>
        <v>93.903999999999996</v>
      </c>
      <c r="I418" s="111">
        <f>InvTRA!I418</f>
        <v>0</v>
      </c>
      <c r="J418" s="111">
        <f>InvTRA!J418</f>
        <v>-2.0739999999999998</v>
      </c>
      <c r="K418" s="111">
        <f>InvTRA!K418</f>
        <v>-3.222</v>
      </c>
      <c r="L418" s="110">
        <f t="shared" si="832"/>
        <v>95.977999999999994</v>
      </c>
      <c r="M418" s="110">
        <f t="shared" si="833"/>
        <v>0</v>
      </c>
      <c r="N418" s="10">
        <f t="shared" si="834"/>
        <v>95.977999999999994</v>
      </c>
      <c r="O418" s="113">
        <f t="shared" si="835"/>
        <v>0</v>
      </c>
      <c r="P418" s="186">
        <f t="shared" si="836"/>
        <v>86.885999999999996</v>
      </c>
      <c r="Q418" s="186">
        <f t="shared" si="837"/>
        <v>-105.07</v>
      </c>
      <c r="R418" s="124">
        <v>70</v>
      </c>
      <c r="S418" s="165">
        <f t="shared" si="838"/>
        <v>83.392649999999989</v>
      </c>
      <c r="T418" s="170">
        <f t="shared" si="815"/>
        <v>-137.48945000000001</v>
      </c>
      <c r="U418" s="166">
        <v>60</v>
      </c>
      <c r="V418" s="208">
        <f t="shared" ref="V418:V419" si="895">-MIN(S418:T418)/(0.9*(U418-4)/100*391.3)*10</f>
        <v>6.9715442825907932</v>
      </c>
      <c r="W418" s="208">
        <f t="shared" ref="W418:W419" si="896">MAX(S418:T418)/(0.9*(U418-4)/100*391.3)*10</f>
        <v>4.2285102770983158</v>
      </c>
      <c r="X418" s="3">
        <v>7.16</v>
      </c>
      <c r="Y418" s="3">
        <v>6.03</v>
      </c>
      <c r="Z418" t="b">
        <f t="shared" ref="Z418:Z419" si="897">X418&gt;V418</f>
        <v>1</v>
      </c>
      <c r="AA418" t="b">
        <f t="shared" ref="AA418:AA419" si="898">Y418&gt;W418</f>
        <v>1</v>
      </c>
      <c r="AB418" t="b">
        <f t="shared" ref="AB418:AB419" si="899">Y418&gt;5.6</f>
        <v>1</v>
      </c>
      <c r="AC418" t="b">
        <f t="shared" ref="AC418:AC419" si="900">Y418&lt;X418+14</f>
        <v>1</v>
      </c>
      <c r="AD418" t="b">
        <f t="shared" ref="AD418:AD419" si="901">X418&gt;50*Y418/100</f>
        <v>1</v>
      </c>
      <c r="AE418" t="b">
        <f t="shared" ref="AE418:AE419" si="902">X418&gt;1/4*Y418</f>
        <v>1</v>
      </c>
      <c r="AF418" s="212">
        <v>-141.19999999999999</v>
      </c>
      <c r="AG418" s="212">
        <v>118.9</v>
      </c>
      <c r="AH418" s="212">
        <v>2.85</v>
      </c>
      <c r="AI418" s="212">
        <f>AH418-(R418+R419)/200</f>
        <v>2.35</v>
      </c>
      <c r="AJ418" s="22">
        <f>MAX(AG418-AF419,AG419-AF418)/AI418*1.2</f>
        <v>132.81702127659574</v>
      </c>
      <c r="AK418" s="212">
        <f>(P420-P421)/AH418</f>
        <v>37.530175438596494</v>
      </c>
      <c r="AL418" s="211">
        <f>AK418*AI418/2</f>
        <v>44.097956140350881</v>
      </c>
      <c r="AM418" s="26">
        <f>AJ418+AL418</f>
        <v>176.91497741694661</v>
      </c>
      <c r="AN418" s="211">
        <f>AM418/(0.9*(U418-4)/100*391.9*1)*10</f>
        <v>8.9569221890579183</v>
      </c>
      <c r="AO418" s="211">
        <f>AM418/(0.9*(U418-4)/100*391.9*2)*10</f>
        <v>4.4784610945289591</v>
      </c>
    </row>
    <row r="419" spans="1:41">
      <c r="A419" s="111">
        <f>InvTRA!A419</f>
        <v>4</v>
      </c>
      <c r="B419" s="111">
        <f>InvTRA!B419</f>
        <v>21</v>
      </c>
      <c r="C419" s="111">
        <f>InvTRA!C419</f>
        <v>22</v>
      </c>
      <c r="D419" s="111">
        <f>InvTRA!D419</f>
        <v>4</v>
      </c>
      <c r="E419" s="6" t="str">
        <f>InvTRA!E419</f>
        <v>Mdes</v>
      </c>
      <c r="F419" s="111">
        <f>InvTRA!F419</f>
        <v>-70.043000000000006</v>
      </c>
      <c r="G419" s="111">
        <f>InvTRA!G419</f>
        <v>-43.741</v>
      </c>
      <c r="H419" s="111">
        <f>InvTRA!H419</f>
        <v>-49.154000000000003</v>
      </c>
      <c r="I419" s="111">
        <f>InvTRA!I419</f>
        <v>0</v>
      </c>
      <c r="J419" s="111">
        <f>InvTRA!J419</f>
        <v>1.0880000000000001</v>
      </c>
      <c r="K419" s="111">
        <f>InvTRA!K419</f>
        <v>1.69</v>
      </c>
      <c r="L419" s="110">
        <f t="shared" si="832"/>
        <v>-50.242000000000004</v>
      </c>
      <c r="M419" s="110">
        <f t="shared" si="833"/>
        <v>0</v>
      </c>
      <c r="N419" s="10">
        <f t="shared" si="834"/>
        <v>-50.242000000000004</v>
      </c>
      <c r="O419" s="113">
        <f t="shared" si="835"/>
        <v>0</v>
      </c>
      <c r="P419" s="186">
        <f t="shared" si="836"/>
        <v>-93.983000000000004</v>
      </c>
      <c r="Q419" s="186">
        <f t="shared" si="837"/>
        <v>6.5010000000000048</v>
      </c>
      <c r="R419" s="124">
        <v>30</v>
      </c>
      <c r="S419" s="165">
        <f t="shared" si="838"/>
        <v>-111.52430000000001</v>
      </c>
      <c r="T419" s="170">
        <f t="shared" si="815"/>
        <v>4.3509000000000047</v>
      </c>
      <c r="U419" s="166">
        <v>60</v>
      </c>
      <c r="V419" s="208">
        <f t="shared" si="895"/>
        <v>5.6549545876788407</v>
      </c>
      <c r="W419" s="208">
        <f t="shared" si="896"/>
        <v>0.22061686928796587</v>
      </c>
      <c r="X419" s="3">
        <v>6.03</v>
      </c>
      <c r="Y419" s="3">
        <v>6.03</v>
      </c>
      <c r="Z419" t="b">
        <f t="shared" si="897"/>
        <v>1</v>
      </c>
      <c r="AA419" t="b">
        <f t="shared" si="898"/>
        <v>1</v>
      </c>
      <c r="AB419" t="b">
        <f t="shared" si="899"/>
        <v>1</v>
      </c>
      <c r="AC419" t="b">
        <f t="shared" si="900"/>
        <v>1</v>
      </c>
      <c r="AD419" t="b">
        <f t="shared" si="901"/>
        <v>1</v>
      </c>
      <c r="AE419" t="b">
        <f t="shared" si="902"/>
        <v>1</v>
      </c>
      <c r="AF419" s="212">
        <v>-118.9</v>
      </c>
      <c r="AG419" s="212">
        <v>118.9</v>
      </c>
    </row>
    <row r="420" spans="1:41">
      <c r="A420" s="111">
        <f>InvTRA!A420</f>
        <v>4</v>
      </c>
      <c r="B420" s="111">
        <f>InvTRA!B420</f>
        <v>21</v>
      </c>
      <c r="C420" s="111">
        <f>InvTRA!C420</f>
        <v>22</v>
      </c>
      <c r="D420" s="111">
        <f>InvTRA!D420</f>
        <v>4</v>
      </c>
      <c r="E420" s="6" t="str">
        <f>InvTRA!E420</f>
        <v>Vsin</v>
      </c>
      <c r="F420" s="111">
        <f>InvTRA!F420</f>
        <v>67.697999999999993</v>
      </c>
      <c r="G420" s="111">
        <f>InvTRA!G420</f>
        <v>41.323</v>
      </c>
      <c r="H420" s="111">
        <f>InvTRA!H420</f>
        <v>-50.195</v>
      </c>
      <c r="I420" s="111">
        <f>InvTRA!I420</f>
        <v>0</v>
      </c>
      <c r="J420" s="111">
        <f>InvTRA!J420</f>
        <v>1.109</v>
      </c>
      <c r="K420" s="111">
        <f>InvTRA!K420</f>
        <v>1.724</v>
      </c>
      <c r="L420" s="110">
        <f t="shared" si="832"/>
        <v>-51.304000000000002</v>
      </c>
      <c r="M420" s="110">
        <f t="shared" si="833"/>
        <v>0</v>
      </c>
      <c r="N420" s="10">
        <f t="shared" si="834"/>
        <v>-51.304000000000002</v>
      </c>
      <c r="O420" s="113">
        <f t="shared" si="835"/>
        <v>0</v>
      </c>
      <c r="P420" s="186">
        <f t="shared" si="836"/>
        <v>-9.9810000000000016</v>
      </c>
      <c r="Q420" s="186">
        <f t="shared" si="837"/>
        <v>92.62700000000001</v>
      </c>
      <c r="R420"/>
      <c r="S420" s="165"/>
      <c r="T420" s="170"/>
      <c r="V420" s="165"/>
      <c r="W420" s="165"/>
      <c r="AG420" s="212"/>
    </row>
    <row r="421" spans="1:41">
      <c r="A421" s="111">
        <f>InvTRA!A421</f>
        <v>4</v>
      </c>
      <c r="B421" s="111">
        <f>InvTRA!B421</f>
        <v>21</v>
      </c>
      <c r="C421" s="111">
        <f>InvTRA!C421</f>
        <v>22</v>
      </c>
      <c r="D421" s="111">
        <f>InvTRA!D421</f>
        <v>4</v>
      </c>
      <c r="E421" s="6" t="str">
        <f>InvTRA!E421</f>
        <v>Vdes</v>
      </c>
      <c r="F421" s="111">
        <f>InvTRA!F421</f>
        <v>-105.354</v>
      </c>
      <c r="G421" s="111">
        <f>InvTRA!G421</f>
        <v>-65.638000000000005</v>
      </c>
      <c r="H421" s="111">
        <f>InvTRA!H421</f>
        <v>-50.195</v>
      </c>
      <c r="I421" s="111">
        <f>InvTRA!I421</f>
        <v>0</v>
      </c>
      <c r="J421" s="111">
        <f>InvTRA!J421</f>
        <v>1.109</v>
      </c>
      <c r="K421" s="111">
        <f>InvTRA!K421</f>
        <v>1.724</v>
      </c>
      <c r="L421" s="110">
        <f t="shared" si="832"/>
        <v>-51.304000000000002</v>
      </c>
      <c r="M421" s="110">
        <f t="shared" si="833"/>
        <v>0</v>
      </c>
      <c r="N421" s="10">
        <f t="shared" si="834"/>
        <v>-51.304000000000002</v>
      </c>
      <c r="O421" s="113">
        <f t="shared" si="835"/>
        <v>0</v>
      </c>
      <c r="P421" s="186">
        <f t="shared" si="836"/>
        <v>-116.94200000000001</v>
      </c>
      <c r="Q421" s="186">
        <f t="shared" si="837"/>
        <v>-14.334000000000003</v>
      </c>
      <c r="R421"/>
      <c r="S421" s="165"/>
      <c r="T421" s="170"/>
      <c r="V421" s="165"/>
      <c r="W421" s="165"/>
      <c r="AG421" s="212"/>
    </row>
    <row r="422" spans="1:41">
      <c r="A422" s="111">
        <f>InvTRA!A422</f>
        <v>4</v>
      </c>
      <c r="B422" s="111">
        <f>InvTRA!B422</f>
        <v>21</v>
      </c>
      <c r="C422" s="111">
        <f>InvTRA!C422</f>
        <v>22</v>
      </c>
      <c r="D422" s="111">
        <f>InvTRA!D422</f>
        <v>3</v>
      </c>
      <c r="E422" s="6" t="str">
        <f>InvTRA!E422</f>
        <v>Msin</v>
      </c>
      <c r="F422" s="111">
        <f>InvTRA!F422</f>
        <v>-20.870999999999999</v>
      </c>
      <c r="G422" s="111">
        <f>InvTRA!G422</f>
        <v>-12.023999999999999</v>
      </c>
      <c r="H422" s="111">
        <f>InvTRA!H422</f>
        <v>119.145</v>
      </c>
      <c r="I422" s="111">
        <f>InvTRA!I422</f>
        <v>0</v>
      </c>
      <c r="J422" s="111">
        <f>InvTRA!J422</f>
        <v>-2.5990000000000002</v>
      </c>
      <c r="K422" s="111">
        <f>InvTRA!K422</f>
        <v>-4.0389999999999997</v>
      </c>
      <c r="L422" s="110">
        <f t="shared" si="832"/>
        <v>121.744</v>
      </c>
      <c r="M422" s="110">
        <f t="shared" si="833"/>
        <v>0</v>
      </c>
      <c r="N422" s="10">
        <f t="shared" si="834"/>
        <v>121.744</v>
      </c>
      <c r="O422" s="113">
        <f t="shared" si="835"/>
        <v>0</v>
      </c>
      <c r="P422" s="186">
        <f t="shared" si="836"/>
        <v>109.72</v>
      </c>
      <c r="Q422" s="186">
        <f t="shared" si="837"/>
        <v>-133.768</v>
      </c>
      <c r="R422" s="124">
        <v>70</v>
      </c>
      <c r="S422" s="165">
        <f t="shared" si="838"/>
        <v>101.99375000000001</v>
      </c>
      <c r="T422" s="170">
        <f t="shared" si="815"/>
        <v>-171.78045</v>
      </c>
      <c r="U422" s="166">
        <v>60</v>
      </c>
      <c r="V422" s="208">
        <f t="shared" ref="V422:V423" si="903">-MIN(S422:T422)/(0.9*(U422-4)/100*391.3)*10</f>
        <v>8.7103047838097662</v>
      </c>
      <c r="W422" s="208">
        <f t="shared" ref="W422:W423" si="904">MAX(S422:T422)/(0.9*(U422-4)/100*391.3)*10</f>
        <v>5.1716982261002196</v>
      </c>
      <c r="X422" s="3">
        <v>9.17</v>
      </c>
      <c r="Y422" s="3">
        <v>6.03</v>
      </c>
      <c r="Z422" t="b">
        <f t="shared" ref="Z422:Z423" si="905">X422&gt;V422</f>
        <v>1</v>
      </c>
      <c r="AA422" t="b">
        <f t="shared" ref="AA422:AA423" si="906">Y422&gt;W422</f>
        <v>1</v>
      </c>
      <c r="AB422" t="b">
        <f t="shared" ref="AB422:AB423" si="907">Y422&gt;5.6</f>
        <v>1</v>
      </c>
      <c r="AC422" t="b">
        <f t="shared" ref="AC422:AC423" si="908">Y422&lt;X422+14</f>
        <v>1</v>
      </c>
      <c r="AD422" t="b">
        <f t="shared" ref="AD422:AD423" si="909">X422&gt;50*Y422/100</f>
        <v>1</v>
      </c>
      <c r="AE422" t="b">
        <f t="shared" ref="AE422:AE423" si="910">X422&gt;1/4*Y422</f>
        <v>1</v>
      </c>
      <c r="AF422" s="212">
        <v>-180.8</v>
      </c>
      <c r="AG422" s="212">
        <v>118.9</v>
      </c>
      <c r="AH422" s="212">
        <v>2.85</v>
      </c>
      <c r="AI422" s="212">
        <f>AH422-(R422+R423)/200</f>
        <v>2.35</v>
      </c>
      <c r="AJ422" s="22">
        <f>MAX(AG422-AF423,AG423-AF422)/AI422*1.2</f>
        <v>153.03829787234045</v>
      </c>
      <c r="AK422" s="212">
        <f>(P424-P425)/AH422</f>
        <v>37.530175438596494</v>
      </c>
      <c r="AL422" s="211">
        <f>AK422*AI422/2</f>
        <v>44.097956140350881</v>
      </c>
      <c r="AM422" s="26">
        <f>AJ422+AL422</f>
        <v>197.13625401269132</v>
      </c>
      <c r="AN422" s="211">
        <f>AM422/(0.9*(U422-4)/100*391.9*1)*10</f>
        <v>9.9806930629316746</v>
      </c>
      <c r="AO422" s="211">
        <f>AM422/(0.9*(U422-4)/100*391.9*2)*10</f>
        <v>4.9903465314658373</v>
      </c>
    </row>
    <row r="423" spans="1:41">
      <c r="A423" s="111">
        <f>InvTRA!A423</f>
        <v>4</v>
      </c>
      <c r="B423" s="111">
        <f>InvTRA!B423</f>
        <v>21</v>
      </c>
      <c r="C423" s="111">
        <f>InvTRA!C423</f>
        <v>22</v>
      </c>
      <c r="D423" s="111">
        <f>InvTRA!D423</f>
        <v>3</v>
      </c>
      <c r="E423" s="6" t="str">
        <f>InvTRA!E423</f>
        <v>Mdes</v>
      </c>
      <c r="F423" s="111">
        <f>InvTRA!F423</f>
        <v>-66.034000000000006</v>
      </c>
      <c r="G423" s="111">
        <f>InvTRA!G423</f>
        <v>-41.134999999999998</v>
      </c>
      <c r="H423" s="111">
        <f>InvTRA!H423</f>
        <v>-63.101999999999997</v>
      </c>
      <c r="I423" s="111">
        <f>InvTRA!I423</f>
        <v>0</v>
      </c>
      <c r="J423" s="111">
        <f>InvTRA!J423</f>
        <v>1.3779999999999999</v>
      </c>
      <c r="K423" s="111">
        <f>InvTRA!K423</f>
        <v>2.141</v>
      </c>
      <c r="L423" s="110">
        <f t="shared" si="832"/>
        <v>-64.47999999999999</v>
      </c>
      <c r="M423" s="110">
        <f t="shared" si="833"/>
        <v>0</v>
      </c>
      <c r="N423" s="10">
        <f t="shared" si="834"/>
        <v>-64.47999999999999</v>
      </c>
      <c r="O423" s="113">
        <f t="shared" si="835"/>
        <v>0</v>
      </c>
      <c r="P423" s="186">
        <f t="shared" si="836"/>
        <v>-105.61499999999998</v>
      </c>
      <c r="Q423" s="186">
        <f t="shared" si="837"/>
        <v>23.344999999999992</v>
      </c>
      <c r="R423" s="124">
        <v>30</v>
      </c>
      <c r="S423" s="165">
        <f t="shared" si="838"/>
        <v>-124.97039999999998</v>
      </c>
      <c r="T423" s="170">
        <f t="shared" si="815"/>
        <v>23.098099999999992</v>
      </c>
      <c r="U423" s="166">
        <v>60</v>
      </c>
      <c r="V423" s="208">
        <f t="shared" si="903"/>
        <v>6.3367529480486287</v>
      </c>
      <c r="W423" s="208">
        <f t="shared" si="904"/>
        <v>1.1712129693857263</v>
      </c>
      <c r="X423" s="3">
        <v>7.16</v>
      </c>
      <c r="Y423" s="3">
        <v>6.03</v>
      </c>
      <c r="Z423" t="b">
        <f t="shared" si="905"/>
        <v>1</v>
      </c>
      <c r="AA423" t="b">
        <f t="shared" si="906"/>
        <v>1</v>
      </c>
      <c r="AB423" t="b">
        <f t="shared" si="907"/>
        <v>1</v>
      </c>
      <c r="AC423" t="b">
        <f t="shared" si="908"/>
        <v>1</v>
      </c>
      <c r="AD423" t="b">
        <f t="shared" si="909"/>
        <v>1</v>
      </c>
      <c r="AE423" t="b">
        <f t="shared" si="910"/>
        <v>1</v>
      </c>
      <c r="AF423" s="212">
        <v>-141.19999999999999</v>
      </c>
      <c r="AG423" s="212">
        <v>118.9</v>
      </c>
    </row>
    <row r="424" spans="1:41">
      <c r="A424" s="111">
        <f>InvTRA!A424</f>
        <v>4</v>
      </c>
      <c r="B424" s="111">
        <f>InvTRA!B424</f>
        <v>21</v>
      </c>
      <c r="C424" s="111">
        <f>InvTRA!C424</f>
        <v>22</v>
      </c>
      <c r="D424" s="111">
        <f>InvTRA!D424</f>
        <v>3</v>
      </c>
      <c r="E424" s="6" t="str">
        <f>InvTRA!E424</f>
        <v>Vsin</v>
      </c>
      <c r="F424" s="111">
        <f>InvTRA!F424</f>
        <v>70.679000000000002</v>
      </c>
      <c r="G424" s="111">
        <f>InvTRA!G424</f>
        <v>43.265999999999998</v>
      </c>
      <c r="H424" s="111">
        <f>InvTRA!H424</f>
        <v>-63.945999999999998</v>
      </c>
      <c r="I424" s="111">
        <f>InvTRA!I424</f>
        <v>0</v>
      </c>
      <c r="J424" s="111">
        <f>InvTRA!J424</f>
        <v>1.395</v>
      </c>
      <c r="K424" s="111">
        <f>InvTRA!K424</f>
        <v>2.1680000000000001</v>
      </c>
      <c r="L424" s="110">
        <f t="shared" si="832"/>
        <v>-65.340999999999994</v>
      </c>
      <c r="M424" s="110">
        <f t="shared" si="833"/>
        <v>0</v>
      </c>
      <c r="N424" s="10">
        <f t="shared" si="834"/>
        <v>-65.340999999999994</v>
      </c>
      <c r="O424" s="113">
        <f t="shared" si="835"/>
        <v>0</v>
      </c>
      <c r="P424" s="186">
        <f t="shared" si="836"/>
        <v>-22.074999999999996</v>
      </c>
      <c r="Q424" s="186">
        <f t="shared" si="837"/>
        <v>108.607</v>
      </c>
      <c r="R424"/>
      <c r="S424" s="165"/>
      <c r="T424" s="170"/>
      <c r="V424" s="165"/>
      <c r="W424" s="165"/>
      <c r="AG424" s="212"/>
    </row>
    <row r="425" spans="1:41">
      <c r="A425" s="111">
        <f>InvTRA!A425</f>
        <v>4</v>
      </c>
      <c r="B425" s="111">
        <f>InvTRA!B425</f>
        <v>21</v>
      </c>
      <c r="C425" s="111">
        <f>InvTRA!C425</f>
        <v>22</v>
      </c>
      <c r="D425" s="111">
        <f>InvTRA!D425</f>
        <v>3</v>
      </c>
      <c r="E425" s="6" t="str">
        <f>InvTRA!E425</f>
        <v>Vdes</v>
      </c>
      <c r="F425" s="111">
        <f>InvTRA!F425</f>
        <v>-102.373</v>
      </c>
      <c r="G425" s="111">
        <f>InvTRA!G425</f>
        <v>-63.695</v>
      </c>
      <c r="H425" s="111">
        <f>InvTRA!H425</f>
        <v>-63.945999999999998</v>
      </c>
      <c r="I425" s="111">
        <f>InvTRA!I425</f>
        <v>0</v>
      </c>
      <c r="J425" s="111">
        <f>InvTRA!J425</f>
        <v>1.395</v>
      </c>
      <c r="K425" s="111">
        <f>InvTRA!K425</f>
        <v>2.1680000000000001</v>
      </c>
      <c r="L425" s="110">
        <f t="shared" si="832"/>
        <v>-65.340999999999994</v>
      </c>
      <c r="M425" s="110">
        <f t="shared" si="833"/>
        <v>0</v>
      </c>
      <c r="N425" s="10">
        <f t="shared" si="834"/>
        <v>-65.340999999999994</v>
      </c>
      <c r="O425" s="113">
        <f t="shared" si="835"/>
        <v>0</v>
      </c>
      <c r="P425" s="186">
        <f t="shared" si="836"/>
        <v>-129.036</v>
      </c>
      <c r="Q425" s="186">
        <f t="shared" si="837"/>
        <v>1.6459999999999937</v>
      </c>
      <c r="R425"/>
      <c r="S425" s="165"/>
      <c r="T425" s="170"/>
      <c r="V425" s="165"/>
      <c r="W425" s="165"/>
      <c r="AG425" s="212"/>
    </row>
    <row r="426" spans="1:41">
      <c r="A426" s="111">
        <f>InvTRA!A426</f>
        <v>4</v>
      </c>
      <c r="B426" s="111">
        <f>InvTRA!B426</f>
        <v>21</v>
      </c>
      <c r="C426" s="111">
        <f>InvTRA!C426</f>
        <v>22</v>
      </c>
      <c r="D426" s="111">
        <f>InvTRA!D426</f>
        <v>2</v>
      </c>
      <c r="E426" s="6" t="str">
        <f>InvTRA!E426</f>
        <v>Msin</v>
      </c>
      <c r="F426" s="111">
        <f>InvTRA!F426</f>
        <v>-28.224</v>
      </c>
      <c r="G426" s="111">
        <f>InvTRA!G426</f>
        <v>-16.832999999999998</v>
      </c>
      <c r="H426" s="111">
        <f>InvTRA!H426</f>
        <v>140.54400000000001</v>
      </c>
      <c r="I426" s="111">
        <f>InvTRA!I426</f>
        <v>0</v>
      </c>
      <c r="J426" s="111">
        <f>InvTRA!J426</f>
        <v>-2.9670000000000001</v>
      </c>
      <c r="K426" s="111">
        <f>InvTRA!K426</f>
        <v>-4.6100000000000003</v>
      </c>
      <c r="L426" s="110">
        <f t="shared" si="832"/>
        <v>143.51100000000002</v>
      </c>
      <c r="M426" s="110">
        <f t="shared" si="833"/>
        <v>0</v>
      </c>
      <c r="N426" s="10">
        <f t="shared" si="834"/>
        <v>143.51100000000002</v>
      </c>
      <c r="O426" s="113">
        <f t="shared" si="835"/>
        <v>0</v>
      </c>
      <c r="P426" s="186">
        <f t="shared" si="836"/>
        <v>126.67800000000003</v>
      </c>
      <c r="Q426" s="186">
        <f t="shared" si="837"/>
        <v>-160.34400000000002</v>
      </c>
      <c r="R426" s="124">
        <v>70</v>
      </c>
      <c r="S426" s="165">
        <f t="shared" si="838"/>
        <v>115.74820000000003</v>
      </c>
      <c r="T426" s="170">
        <f t="shared" si="815"/>
        <v>-203.66630000000004</v>
      </c>
      <c r="U426" s="166">
        <v>60</v>
      </c>
      <c r="V426" s="208">
        <f t="shared" ref="V426:V427" si="911">-MIN(S426:T426)/(0.9*(U426-4)/100*391.3)*10</f>
        <v>10.327109675116322</v>
      </c>
      <c r="W426" s="208">
        <f t="shared" ref="W426:W427" si="912">MAX(S426:T426)/(0.9*(U426-4)/100*391.3)*10</f>
        <v>5.8691317910587024</v>
      </c>
      <c r="X426" s="3">
        <v>11.18</v>
      </c>
      <c r="Y426" s="3">
        <v>6.03</v>
      </c>
      <c r="Z426" t="b">
        <f t="shared" ref="Z426:Z427" si="913">X426&gt;V426</f>
        <v>1</v>
      </c>
      <c r="AA426" t="b">
        <f t="shared" ref="AA426:AA427" si="914">Y426&gt;W426</f>
        <v>1</v>
      </c>
      <c r="AB426" t="b">
        <f t="shared" ref="AB426:AB427" si="915">Y426&gt;5.6</f>
        <v>1</v>
      </c>
      <c r="AC426" t="b">
        <f t="shared" ref="AC426:AC427" si="916">Y426&lt;X426+14</f>
        <v>1</v>
      </c>
      <c r="AD426" t="b">
        <f t="shared" ref="AD426:AD427" si="917">X426&gt;50*Y426/100</f>
        <v>1</v>
      </c>
      <c r="AE426" t="b">
        <f t="shared" ref="AE426:AE427" si="918">X426&gt;1/4*Y426</f>
        <v>1</v>
      </c>
      <c r="AF426" s="212">
        <v>-220.5</v>
      </c>
      <c r="AG426" s="212">
        <v>118.9</v>
      </c>
      <c r="AH426" s="212">
        <v>2.85</v>
      </c>
      <c r="AI426" s="212">
        <f>AH426-(R426+R427)/200</f>
        <v>2.35</v>
      </c>
      <c r="AJ426" s="22">
        <f>MAX(AG426-AF427,AG427-AF426)/AI426*1.2</f>
        <v>173.31063829787232</v>
      </c>
      <c r="AK426" s="212">
        <f>(P428-P429)/AH426</f>
        <v>37.529824561403501</v>
      </c>
      <c r="AL426" s="211">
        <f>AK426*AI426/2</f>
        <v>44.097543859649114</v>
      </c>
      <c r="AM426" s="26">
        <f>AJ426+AL426</f>
        <v>217.40818215752142</v>
      </c>
      <c r="AN426" s="211">
        <f>AM426/(0.9*(U426-4)/100*391.9*1)*10</f>
        <v>11.007028343677801</v>
      </c>
      <c r="AO426" s="211">
        <f>AM426/(0.9*(U426-4)/100*391.9*2)*10</f>
        <v>5.5035141718389005</v>
      </c>
    </row>
    <row r="427" spans="1:41">
      <c r="A427" s="111">
        <f>InvTRA!A427</f>
        <v>4</v>
      </c>
      <c r="B427" s="111">
        <f>InvTRA!B427</f>
        <v>21</v>
      </c>
      <c r="C427" s="111">
        <f>InvTRA!C427</f>
        <v>22</v>
      </c>
      <c r="D427" s="111">
        <f>InvTRA!D427</f>
        <v>2</v>
      </c>
      <c r="E427" s="6" t="str">
        <f>InvTRA!E427</f>
        <v>Mdes</v>
      </c>
      <c r="F427" s="111">
        <f>InvTRA!F427</f>
        <v>-60.156999999999996</v>
      </c>
      <c r="G427" s="111">
        <f>InvTRA!G427</f>
        <v>-37.368000000000002</v>
      </c>
      <c r="H427" s="111">
        <f>InvTRA!H427</f>
        <v>-75.792000000000002</v>
      </c>
      <c r="I427" s="111">
        <f>InvTRA!I427</f>
        <v>0</v>
      </c>
      <c r="J427" s="111">
        <f>InvTRA!J427</f>
        <v>1.581</v>
      </c>
      <c r="K427" s="111">
        <f>InvTRA!K427</f>
        <v>2.456</v>
      </c>
      <c r="L427" s="110">
        <f t="shared" si="832"/>
        <v>-77.373000000000005</v>
      </c>
      <c r="M427" s="110">
        <f t="shared" si="833"/>
        <v>0</v>
      </c>
      <c r="N427" s="10">
        <f t="shared" si="834"/>
        <v>-77.373000000000005</v>
      </c>
      <c r="O427" s="113">
        <f t="shared" si="835"/>
        <v>0</v>
      </c>
      <c r="P427" s="186">
        <f t="shared" si="836"/>
        <v>-114.74100000000001</v>
      </c>
      <c r="Q427" s="186">
        <f t="shared" si="837"/>
        <v>40.005000000000003</v>
      </c>
      <c r="R427" s="124">
        <v>30</v>
      </c>
      <c r="S427" s="165">
        <f t="shared" si="838"/>
        <v>-135.4692</v>
      </c>
      <c r="T427" s="170">
        <f t="shared" si="815"/>
        <v>37.482300000000002</v>
      </c>
      <c r="U427" s="166">
        <v>60</v>
      </c>
      <c r="V427" s="208">
        <f t="shared" si="911"/>
        <v>6.869105423922699</v>
      </c>
      <c r="W427" s="208">
        <f t="shared" si="912"/>
        <v>1.9005786572231755</v>
      </c>
      <c r="X427" s="3">
        <v>7.16</v>
      </c>
      <c r="Y427" s="3">
        <v>6.03</v>
      </c>
      <c r="Z427" t="b">
        <f t="shared" si="913"/>
        <v>1</v>
      </c>
      <c r="AA427" t="b">
        <f t="shared" si="914"/>
        <v>1</v>
      </c>
      <c r="AB427" t="b">
        <f t="shared" si="915"/>
        <v>1</v>
      </c>
      <c r="AC427" t="b">
        <f t="shared" si="916"/>
        <v>1</v>
      </c>
      <c r="AD427" t="b">
        <f t="shared" si="917"/>
        <v>1</v>
      </c>
      <c r="AE427" t="b">
        <f t="shared" si="918"/>
        <v>1</v>
      </c>
      <c r="AF427" s="212">
        <v>-141.19999999999999</v>
      </c>
      <c r="AG427" s="212">
        <v>118.9</v>
      </c>
    </row>
    <row r="428" spans="1:41">
      <c r="A428" s="111">
        <f>InvTRA!A428</f>
        <v>4</v>
      </c>
      <c r="B428" s="111">
        <f>InvTRA!B428</f>
        <v>21</v>
      </c>
      <c r="C428" s="111">
        <f>InvTRA!C428</f>
        <v>22</v>
      </c>
      <c r="D428" s="111">
        <f>InvTRA!D428</f>
        <v>2</v>
      </c>
      <c r="E428" s="6" t="str">
        <f>InvTRA!E428</f>
        <v>Vsin</v>
      </c>
      <c r="F428" s="111">
        <f>InvTRA!F428</f>
        <v>75.322000000000003</v>
      </c>
      <c r="G428" s="111">
        <f>InvTRA!G428</f>
        <v>46.274999999999999</v>
      </c>
      <c r="H428" s="111">
        <f>InvTRA!H428</f>
        <v>-75.906999999999996</v>
      </c>
      <c r="I428" s="111">
        <f>InvTRA!I428</f>
        <v>0</v>
      </c>
      <c r="J428" s="111">
        <f>InvTRA!J428</f>
        <v>1.5960000000000001</v>
      </c>
      <c r="K428" s="111">
        <f>InvTRA!K428</f>
        <v>2.4790000000000001</v>
      </c>
      <c r="L428" s="110">
        <f t="shared" si="832"/>
        <v>-77.503</v>
      </c>
      <c r="M428" s="110">
        <f t="shared" si="833"/>
        <v>0</v>
      </c>
      <c r="N428" s="10">
        <f t="shared" si="834"/>
        <v>-77.503</v>
      </c>
      <c r="O428" s="113">
        <f t="shared" si="835"/>
        <v>0</v>
      </c>
      <c r="P428" s="186">
        <f t="shared" si="836"/>
        <v>-31.228000000000002</v>
      </c>
      <c r="Q428" s="186">
        <f t="shared" si="837"/>
        <v>123.77799999999999</v>
      </c>
      <c r="R428"/>
      <c r="S428" s="165"/>
      <c r="T428" s="170"/>
      <c r="V428" s="165"/>
      <c r="W428" s="165"/>
      <c r="AG428" s="212"/>
    </row>
    <row r="429" spans="1:41">
      <c r="A429" s="111">
        <f>InvTRA!A429</f>
        <v>4</v>
      </c>
      <c r="B429" s="111">
        <f>InvTRA!B429</f>
        <v>21</v>
      </c>
      <c r="C429" s="111">
        <f>InvTRA!C429</f>
        <v>22</v>
      </c>
      <c r="D429" s="111">
        <f>InvTRA!D429</f>
        <v>2</v>
      </c>
      <c r="E429" s="6" t="str">
        <f>InvTRA!E429</f>
        <v>Vdes</v>
      </c>
      <c r="F429" s="111">
        <f>InvTRA!F429</f>
        <v>-97.73</v>
      </c>
      <c r="G429" s="111">
        <f>InvTRA!G429</f>
        <v>-60.685000000000002</v>
      </c>
      <c r="H429" s="111">
        <f>InvTRA!H429</f>
        <v>-75.906999999999996</v>
      </c>
      <c r="I429" s="111">
        <f>InvTRA!I429</f>
        <v>0</v>
      </c>
      <c r="J429" s="111">
        <f>InvTRA!J429</f>
        <v>1.5960000000000001</v>
      </c>
      <c r="K429" s="111">
        <f>InvTRA!K429</f>
        <v>2.4790000000000001</v>
      </c>
      <c r="L429" s="110">
        <f t="shared" si="832"/>
        <v>-77.503</v>
      </c>
      <c r="M429" s="110">
        <f t="shared" si="833"/>
        <v>0</v>
      </c>
      <c r="N429" s="10">
        <f t="shared" si="834"/>
        <v>-77.503</v>
      </c>
      <c r="O429" s="113">
        <f t="shared" si="835"/>
        <v>0</v>
      </c>
      <c r="P429" s="186">
        <f t="shared" si="836"/>
        <v>-138.18799999999999</v>
      </c>
      <c r="Q429" s="186">
        <f t="shared" si="837"/>
        <v>16.817999999999998</v>
      </c>
      <c r="R429"/>
      <c r="S429" s="165"/>
      <c r="T429" s="170"/>
      <c r="V429" s="165"/>
      <c r="W429" s="165"/>
      <c r="AG429" s="212"/>
    </row>
    <row r="430" spans="1:41">
      <c r="A430" s="111">
        <f>InvTRA!A430</f>
        <v>4</v>
      </c>
      <c r="B430" s="111">
        <f>InvTRA!B430</f>
        <v>21</v>
      </c>
      <c r="C430" s="111">
        <f>InvTRA!C430</f>
        <v>22</v>
      </c>
      <c r="D430" s="111">
        <f>InvTRA!D430</f>
        <v>1</v>
      </c>
      <c r="E430" s="6" t="str">
        <f>InvTRA!E430</f>
        <v>Msin</v>
      </c>
      <c r="F430" s="111">
        <f>InvTRA!F430</f>
        <v>-43.103999999999999</v>
      </c>
      <c r="G430" s="111">
        <f>InvTRA!G430</f>
        <v>-26.568000000000001</v>
      </c>
      <c r="H430" s="111">
        <f>InvTRA!H430</f>
        <v>147.958</v>
      </c>
      <c r="I430" s="111">
        <f>InvTRA!I430</f>
        <v>0</v>
      </c>
      <c r="J430" s="111">
        <f>InvTRA!J430</f>
        <v>-2.653</v>
      </c>
      <c r="K430" s="111">
        <f>InvTRA!K430</f>
        <v>-4.1219999999999999</v>
      </c>
      <c r="L430" s="110">
        <f t="shared" si="832"/>
        <v>150.61099999999999</v>
      </c>
      <c r="M430" s="110">
        <f t="shared" si="833"/>
        <v>0</v>
      </c>
      <c r="N430" s="10">
        <f t="shared" si="834"/>
        <v>150.61099999999999</v>
      </c>
      <c r="O430" s="113">
        <f t="shared" si="835"/>
        <v>0</v>
      </c>
      <c r="P430" s="186">
        <f t="shared" si="836"/>
        <v>124.04299999999999</v>
      </c>
      <c r="Q430" s="186">
        <f t="shared" si="837"/>
        <v>-177.179</v>
      </c>
      <c r="R430" s="124">
        <v>70</v>
      </c>
      <c r="S430" s="165">
        <f t="shared" si="838"/>
        <v>114.69029999999999</v>
      </c>
      <c r="T430" s="170">
        <f t="shared" si="815"/>
        <v>-222.9212</v>
      </c>
      <c r="U430" s="166">
        <v>60</v>
      </c>
      <c r="V430" s="208">
        <f t="shared" ref="V430:V431" si="919">-MIN(S430:T430)/(0.9*(U430-4)/100*391.3)*10</f>
        <v>11.303449227037266</v>
      </c>
      <c r="W430" s="208">
        <f t="shared" ref="W430:W431" si="920">MAX(S430:T430)/(0.9*(U430-4)/100*391.3)*10</f>
        <v>5.815489881104499</v>
      </c>
      <c r="X430" s="3">
        <v>12.31</v>
      </c>
      <c r="Y430" s="3">
        <v>6.03</v>
      </c>
      <c r="Z430" t="b">
        <f t="shared" ref="Z430:Z431" si="921">X430&gt;V430</f>
        <v>1</v>
      </c>
      <c r="AA430" t="b">
        <f t="shared" ref="AA430:AA431" si="922">Y430&gt;W430</f>
        <v>1</v>
      </c>
      <c r="AB430" t="b">
        <f t="shared" ref="AB430:AB431" si="923">Y430&gt;5.6</f>
        <v>1</v>
      </c>
      <c r="AC430" t="b">
        <f t="shared" ref="AC430:AC431" si="924">Y430&lt;X430+14</f>
        <v>1</v>
      </c>
      <c r="AD430" t="b">
        <f t="shared" ref="AD430:AD431" si="925">X430&gt;50*Y430/100</f>
        <v>1</v>
      </c>
      <c r="AE430" t="b">
        <f t="shared" ref="AE430:AE431" si="926">X430&gt;1/4*Y430</f>
        <v>1</v>
      </c>
      <c r="AF430" s="212">
        <v>-242.8</v>
      </c>
      <c r="AG430" s="212">
        <v>118.9</v>
      </c>
      <c r="AH430" s="212">
        <v>2.85</v>
      </c>
      <c r="AI430" s="212">
        <f>AH430-(R430+R431)/200</f>
        <v>2.35</v>
      </c>
      <c r="AJ430" s="22">
        <f>MAX(AG430-AF431,AG431-AF430)/AI430*1.2</f>
        <v>184.69787234042553</v>
      </c>
      <c r="AK430" s="212">
        <f>(P432-P433)/AH430</f>
        <v>37.530175438596487</v>
      </c>
      <c r="AL430" s="211">
        <f>AK430*AI430/2</f>
        <v>44.097956140350874</v>
      </c>
      <c r="AM430" s="26">
        <f>AJ430+AL430</f>
        <v>228.79582848077641</v>
      </c>
      <c r="AN430" s="211">
        <f>AM430/(0.9*(U430-4)/100*391.9*1)*10</f>
        <v>11.583566653340078</v>
      </c>
      <c r="AO430" s="211">
        <f>AM430/(0.9*(U430-4)/100*391.9*2)*10</f>
        <v>5.7917833266700391</v>
      </c>
    </row>
    <row r="431" spans="1:41">
      <c r="A431" s="111">
        <f>InvTRA!A431</f>
        <v>4</v>
      </c>
      <c r="B431" s="111">
        <f>InvTRA!B431</f>
        <v>21</v>
      </c>
      <c r="C431" s="111">
        <f>InvTRA!C431</f>
        <v>22</v>
      </c>
      <c r="D431" s="111">
        <f>InvTRA!D431</f>
        <v>1</v>
      </c>
      <c r="E431" s="6" t="str">
        <f>InvTRA!E431</f>
        <v>Mdes</v>
      </c>
      <c r="F431" s="111">
        <f>InvTRA!F431</f>
        <v>-50.767000000000003</v>
      </c>
      <c r="G431" s="111">
        <f>InvTRA!G431</f>
        <v>-30.83</v>
      </c>
      <c r="H431" s="111">
        <f>InvTRA!H431</f>
        <v>-72.391999999999996</v>
      </c>
      <c r="I431" s="111">
        <f>InvTRA!I431</f>
        <v>0</v>
      </c>
      <c r="J431" s="111">
        <f>InvTRA!J431</f>
        <v>1.3140000000000001</v>
      </c>
      <c r="K431" s="111">
        <f>InvTRA!K431</f>
        <v>2.0419999999999998</v>
      </c>
      <c r="L431" s="110">
        <f t="shared" si="832"/>
        <v>-73.705999999999989</v>
      </c>
      <c r="M431" s="110">
        <f t="shared" si="833"/>
        <v>0</v>
      </c>
      <c r="N431" s="10">
        <f t="shared" si="834"/>
        <v>-73.705999999999989</v>
      </c>
      <c r="O431" s="113">
        <f t="shared" si="835"/>
        <v>0</v>
      </c>
      <c r="P431" s="186">
        <f t="shared" si="836"/>
        <v>-104.53599999999999</v>
      </c>
      <c r="Q431" s="186">
        <f t="shared" si="837"/>
        <v>42.875999999999991</v>
      </c>
      <c r="R431" s="124">
        <v>30</v>
      </c>
      <c r="S431" s="165">
        <f t="shared" si="838"/>
        <v>-124.58844999999999</v>
      </c>
      <c r="T431" s="170">
        <f t="shared" si="815"/>
        <v>39.316349999999993</v>
      </c>
      <c r="U431" s="166">
        <v>60</v>
      </c>
      <c r="V431" s="208">
        <f t="shared" si="919"/>
        <v>6.3173857795950816</v>
      </c>
      <c r="W431" s="208">
        <f t="shared" si="920"/>
        <v>1.9935760529614346</v>
      </c>
      <c r="X431" s="3">
        <v>7.16</v>
      </c>
      <c r="Y431" s="3">
        <v>6.03</v>
      </c>
      <c r="Z431" t="b">
        <f t="shared" si="921"/>
        <v>1</v>
      </c>
      <c r="AA431" t="b">
        <f t="shared" si="922"/>
        <v>1</v>
      </c>
      <c r="AB431" t="b">
        <f t="shared" si="923"/>
        <v>1</v>
      </c>
      <c r="AC431" t="b">
        <f t="shared" si="924"/>
        <v>1</v>
      </c>
      <c r="AD431" t="b">
        <f t="shared" si="925"/>
        <v>1</v>
      </c>
      <c r="AE431" t="b">
        <f t="shared" si="926"/>
        <v>1</v>
      </c>
      <c r="AF431" s="212">
        <v>-141.19999999999999</v>
      </c>
      <c r="AG431" s="212">
        <v>118.9</v>
      </c>
    </row>
    <row r="432" spans="1:41">
      <c r="A432" s="111">
        <f>InvTRA!A432</f>
        <v>4</v>
      </c>
      <c r="B432" s="111">
        <f>InvTRA!B432</f>
        <v>21</v>
      </c>
      <c r="C432" s="111">
        <f>InvTRA!C432</f>
        <v>22</v>
      </c>
      <c r="D432" s="111">
        <f>InvTRA!D432</f>
        <v>1</v>
      </c>
      <c r="E432" s="6" t="str">
        <f>InvTRA!E432</f>
        <v>Vsin</v>
      </c>
      <c r="F432" s="111">
        <f>InvTRA!F432</f>
        <v>83.837000000000003</v>
      </c>
      <c r="G432" s="111">
        <f>InvTRA!G432</f>
        <v>51.984999999999999</v>
      </c>
      <c r="H432" s="111">
        <f>InvTRA!H432</f>
        <v>-77.314999999999998</v>
      </c>
      <c r="I432" s="111">
        <f>InvTRA!I432</f>
        <v>0</v>
      </c>
      <c r="J432" s="111">
        <f>InvTRA!J432</f>
        <v>1.3919999999999999</v>
      </c>
      <c r="K432" s="111">
        <f>InvTRA!K432</f>
        <v>2.1629999999999998</v>
      </c>
      <c r="L432" s="110">
        <f t="shared" si="832"/>
        <v>-78.706999999999994</v>
      </c>
      <c r="M432" s="110">
        <f t="shared" si="833"/>
        <v>0</v>
      </c>
      <c r="N432" s="10">
        <f t="shared" si="834"/>
        <v>-78.706999999999994</v>
      </c>
      <c r="O432" s="113">
        <f t="shared" si="835"/>
        <v>0</v>
      </c>
      <c r="P432" s="186">
        <f t="shared" si="836"/>
        <v>-26.721999999999994</v>
      </c>
      <c r="Q432" s="186">
        <f t="shared" si="837"/>
        <v>130.69200000000001</v>
      </c>
      <c r="R432"/>
      <c r="S432" s="165"/>
      <c r="T432" s="170"/>
      <c r="V432" s="165"/>
      <c r="W432" s="165"/>
      <c r="AG432" s="212"/>
    </row>
    <row r="433" spans="1:41">
      <c r="A433" s="111">
        <f>InvTRA!A433</f>
        <v>4</v>
      </c>
      <c r="B433" s="111">
        <f>InvTRA!B433</f>
        <v>21</v>
      </c>
      <c r="C433" s="111">
        <f>InvTRA!C433</f>
        <v>22</v>
      </c>
      <c r="D433" s="111">
        <f>InvTRA!D433</f>
        <v>1</v>
      </c>
      <c r="E433" s="6" t="str">
        <f>InvTRA!E433</f>
        <v>Vdes</v>
      </c>
      <c r="F433" s="111">
        <f>InvTRA!F433</f>
        <v>-89.215000000000003</v>
      </c>
      <c r="G433" s="111">
        <f>InvTRA!G433</f>
        <v>-54.975999999999999</v>
      </c>
      <c r="H433" s="111">
        <f>InvTRA!H433</f>
        <v>-77.314999999999998</v>
      </c>
      <c r="I433" s="111">
        <f>InvTRA!I433</f>
        <v>0</v>
      </c>
      <c r="J433" s="111">
        <f>InvTRA!J433</f>
        <v>1.3919999999999999</v>
      </c>
      <c r="K433" s="111">
        <f>InvTRA!K433</f>
        <v>2.1629999999999998</v>
      </c>
      <c r="L433" s="110">
        <f t="shared" si="832"/>
        <v>-78.706999999999994</v>
      </c>
      <c r="M433" s="110">
        <f t="shared" si="833"/>
        <v>0</v>
      </c>
      <c r="N433" s="10">
        <f t="shared" si="834"/>
        <v>-78.706999999999994</v>
      </c>
      <c r="O433" s="113">
        <f t="shared" si="835"/>
        <v>0</v>
      </c>
      <c r="P433" s="186">
        <f t="shared" si="836"/>
        <v>-133.68299999999999</v>
      </c>
      <c r="Q433" s="186">
        <f t="shared" si="837"/>
        <v>23.730999999999995</v>
      </c>
      <c r="R433"/>
      <c r="S433" s="165"/>
      <c r="T433" s="170"/>
      <c r="V433" s="165"/>
      <c r="W433" s="165"/>
      <c r="AG433" s="212"/>
    </row>
    <row r="434" spans="1:41">
      <c r="A434" s="111">
        <f>InvTRA!A434</f>
        <v>4</v>
      </c>
      <c r="B434" s="111">
        <f>InvTRA!B434</f>
        <v>22</v>
      </c>
      <c r="C434" s="111">
        <f>InvTRA!C434</f>
        <v>23</v>
      </c>
      <c r="D434" s="111">
        <f>InvTRA!D434</f>
        <v>6</v>
      </c>
      <c r="E434" s="6" t="str">
        <f>InvTRA!E434</f>
        <v>Msin</v>
      </c>
      <c r="F434" s="111">
        <f>InvTRA!F434</f>
        <v>-44.143999999999998</v>
      </c>
      <c r="G434" s="111">
        <f>InvTRA!G434</f>
        <v>-26.173999999999999</v>
      </c>
      <c r="H434" s="111">
        <f>InvTRA!H434</f>
        <v>18.515000000000001</v>
      </c>
      <c r="I434" s="111">
        <f>InvTRA!I434</f>
        <v>0</v>
      </c>
      <c r="J434" s="111">
        <f>InvTRA!J434</f>
        <v>-0.42799999999999999</v>
      </c>
      <c r="K434" s="111">
        <f>InvTRA!K434</f>
        <v>-0.66500000000000004</v>
      </c>
      <c r="L434" s="110">
        <f t="shared" si="832"/>
        <v>18.943000000000001</v>
      </c>
      <c r="M434" s="110">
        <f t="shared" si="833"/>
        <v>0</v>
      </c>
      <c r="N434" s="10">
        <f t="shared" si="834"/>
        <v>18.943000000000001</v>
      </c>
      <c r="O434" s="113">
        <f t="shared" si="835"/>
        <v>0</v>
      </c>
      <c r="P434" s="186">
        <f t="shared" si="836"/>
        <v>-7.2309999999999981</v>
      </c>
      <c r="Q434" s="186">
        <f t="shared" si="837"/>
        <v>-45.117000000000004</v>
      </c>
      <c r="R434" s="124">
        <v>30</v>
      </c>
      <c r="S434" s="165">
        <f t="shared" si="838"/>
        <v>-11.788599999999999</v>
      </c>
      <c r="T434" s="170">
        <f t="shared" si="815"/>
        <v>-54.055800000000005</v>
      </c>
      <c r="U434" s="166">
        <v>50</v>
      </c>
      <c r="V434" s="208">
        <f t="shared" ref="V434:V435" si="927">-MIN(S434:T434)/(0.9*(U434-4)/100*391.3)*10</f>
        <v>3.3368148534983728</v>
      </c>
      <c r="W434" s="208">
        <f t="shared" ref="W434:W435" si="928">MAX(S434:T434)/(0.9*(U434-4)/100*391.3)*10</f>
        <v>-0.72769944357406446</v>
      </c>
      <c r="X434" s="3">
        <v>4.0199999999999996</v>
      </c>
      <c r="Y434" s="3">
        <v>6.03</v>
      </c>
      <c r="Z434" t="b">
        <f t="shared" ref="Z434:Z435" si="929">X434&gt;V434</f>
        <v>1</v>
      </c>
      <c r="AA434" t="b">
        <f t="shared" ref="AA434:AA435" si="930">Y434&gt;W434</f>
        <v>1</v>
      </c>
      <c r="AB434" t="b">
        <f t="shared" ref="AB434:AB435" si="931">Y434&gt;5.6</f>
        <v>1</v>
      </c>
      <c r="AC434" t="b">
        <f t="shared" ref="AC434:AC435" si="932">Y434&lt;X434+14</f>
        <v>1</v>
      </c>
      <c r="AD434" t="b">
        <f t="shared" ref="AD434:AD435" si="933">X434&gt;50*Y434/100</f>
        <v>1</v>
      </c>
      <c r="AE434" t="b">
        <f t="shared" ref="AE434:AE435" si="934">X434&gt;1/4*Y434</f>
        <v>1</v>
      </c>
      <c r="AF434" s="212">
        <v>-25.5</v>
      </c>
      <c r="AG434" s="212">
        <v>97.7</v>
      </c>
      <c r="AH434" s="212">
        <v>3.4</v>
      </c>
      <c r="AI434" s="212">
        <f>AH434-(R434+R435)/200</f>
        <v>2.9</v>
      </c>
      <c r="AJ434" s="22">
        <f>MAX(AG434-AF435,AG435-AF434)/AI434*1.2</f>
        <v>80.855172413793099</v>
      </c>
      <c r="AK434" s="212">
        <f>(P436-P437)/AH434</f>
        <v>26.76</v>
      </c>
      <c r="AL434" s="211">
        <f>AK434*AI434/2</f>
        <v>38.802</v>
      </c>
      <c r="AM434" s="26">
        <f>AJ434+AL434</f>
        <v>119.65717241379309</v>
      </c>
      <c r="AN434" s="211">
        <f>AM434/(0.9*(U434-4)/100*391.9*1)*10</f>
        <v>7.3750187932316056</v>
      </c>
      <c r="AO434" s="211">
        <f>AM434/(0.9*(U434-4)/100*391.9*2)*10</f>
        <v>3.6875093966158028</v>
      </c>
    </row>
    <row r="435" spans="1:41">
      <c r="A435" s="111">
        <f>InvTRA!A435</f>
        <v>4</v>
      </c>
      <c r="B435" s="111">
        <f>InvTRA!B435</f>
        <v>22</v>
      </c>
      <c r="C435" s="111">
        <f>InvTRA!C435</f>
        <v>23</v>
      </c>
      <c r="D435" s="111">
        <f>InvTRA!D435</f>
        <v>6</v>
      </c>
      <c r="E435" s="6" t="str">
        <f>InvTRA!E435</f>
        <v>Mdes</v>
      </c>
      <c r="F435" s="111">
        <f>InvTRA!F435</f>
        <v>-47.192999999999998</v>
      </c>
      <c r="G435" s="111">
        <f>InvTRA!G435</f>
        <v>-27.888000000000002</v>
      </c>
      <c r="H435" s="111">
        <f>InvTRA!H435</f>
        <v>-30.018999999999998</v>
      </c>
      <c r="I435" s="111">
        <f>InvTRA!I435</f>
        <v>0</v>
      </c>
      <c r="J435" s="111">
        <f>InvTRA!J435</f>
        <v>0.69899999999999995</v>
      </c>
      <c r="K435" s="111">
        <f>InvTRA!K435</f>
        <v>1.0860000000000001</v>
      </c>
      <c r="L435" s="110">
        <f t="shared" si="832"/>
        <v>-30.718</v>
      </c>
      <c r="M435" s="110">
        <f t="shared" si="833"/>
        <v>0</v>
      </c>
      <c r="N435" s="10">
        <f t="shared" si="834"/>
        <v>-30.718</v>
      </c>
      <c r="O435" s="113">
        <f t="shared" si="835"/>
        <v>0</v>
      </c>
      <c r="P435" s="186">
        <f t="shared" si="836"/>
        <v>-58.606000000000002</v>
      </c>
      <c r="Q435" s="186">
        <f t="shared" si="837"/>
        <v>2.8299999999999983</v>
      </c>
      <c r="R435" s="124">
        <v>70</v>
      </c>
      <c r="S435" s="165">
        <f t="shared" si="838"/>
        <v>-79.816000000000003</v>
      </c>
      <c r="T435" s="170">
        <f t="shared" si="815"/>
        <v>8.1572000000000013</v>
      </c>
      <c r="U435" s="166">
        <v>50</v>
      </c>
      <c r="V435" s="208">
        <f t="shared" si="927"/>
        <v>4.9269683243394065</v>
      </c>
      <c r="W435" s="208">
        <f t="shared" si="928"/>
        <v>0.50353645904707589</v>
      </c>
      <c r="X435" s="3">
        <v>6.03</v>
      </c>
      <c r="Y435" s="3">
        <v>6.03</v>
      </c>
      <c r="Z435" t="b">
        <f t="shared" si="929"/>
        <v>1</v>
      </c>
      <c r="AA435" t="b">
        <f t="shared" si="930"/>
        <v>1</v>
      </c>
      <c r="AB435" t="b">
        <f t="shared" si="931"/>
        <v>1</v>
      </c>
      <c r="AC435" t="b">
        <f t="shared" si="932"/>
        <v>1</v>
      </c>
      <c r="AD435" t="b">
        <f t="shared" si="933"/>
        <v>1</v>
      </c>
      <c r="AE435" t="b">
        <f t="shared" si="934"/>
        <v>1</v>
      </c>
      <c r="AF435" s="212">
        <v>-97.7</v>
      </c>
      <c r="AG435" s="212">
        <v>97.7</v>
      </c>
    </row>
    <row r="436" spans="1:41">
      <c r="A436" s="111">
        <f>InvTRA!A436</f>
        <v>4</v>
      </c>
      <c r="B436" s="111">
        <f>InvTRA!B436</f>
        <v>22</v>
      </c>
      <c r="C436" s="111">
        <f>InvTRA!C436</f>
        <v>23</v>
      </c>
      <c r="D436" s="111">
        <f>InvTRA!D436</f>
        <v>6</v>
      </c>
      <c r="E436" s="6" t="str">
        <f>InvTRA!E436</f>
        <v>Vsin</v>
      </c>
      <c r="F436" s="111">
        <f>InvTRA!F436</f>
        <v>76.929000000000002</v>
      </c>
      <c r="G436" s="111">
        <f>InvTRA!G436</f>
        <v>44.988</v>
      </c>
      <c r="H436" s="111">
        <f>InvTRA!H436</f>
        <v>-14.272</v>
      </c>
      <c r="I436" s="111">
        <f>InvTRA!I436</f>
        <v>0</v>
      </c>
      <c r="J436" s="111">
        <f>InvTRA!J436</f>
        <v>0.33200000000000002</v>
      </c>
      <c r="K436" s="111">
        <f>InvTRA!K436</f>
        <v>0.51500000000000001</v>
      </c>
      <c r="L436" s="110">
        <f t="shared" si="832"/>
        <v>-14.604000000000001</v>
      </c>
      <c r="M436" s="110">
        <f t="shared" si="833"/>
        <v>0</v>
      </c>
      <c r="N436" s="10">
        <f t="shared" si="834"/>
        <v>-14.604000000000001</v>
      </c>
      <c r="O436" s="113">
        <f t="shared" si="835"/>
        <v>0</v>
      </c>
      <c r="P436" s="186">
        <f t="shared" si="836"/>
        <v>30.384</v>
      </c>
      <c r="Q436" s="186">
        <f t="shared" si="837"/>
        <v>59.591999999999999</v>
      </c>
      <c r="R436"/>
      <c r="S436" s="165"/>
      <c r="T436" s="170"/>
      <c r="V436" s="165"/>
      <c r="W436" s="165"/>
    </row>
    <row r="437" spans="1:41">
      <c r="A437" s="111">
        <f>InvTRA!A437</f>
        <v>4</v>
      </c>
      <c r="B437" s="111">
        <f>InvTRA!B437</f>
        <v>22</v>
      </c>
      <c r="C437" s="111">
        <f>InvTRA!C437</f>
        <v>23</v>
      </c>
      <c r="D437" s="111">
        <f>InvTRA!D437</f>
        <v>6</v>
      </c>
      <c r="E437" s="6" t="str">
        <f>InvTRA!E437</f>
        <v>Vdes</v>
      </c>
      <c r="F437" s="111">
        <f>InvTRA!F437</f>
        <v>-78.722999999999999</v>
      </c>
      <c r="G437" s="111">
        <f>InvTRA!G437</f>
        <v>-45.996000000000002</v>
      </c>
      <c r="H437" s="111">
        <f>InvTRA!H437</f>
        <v>-14.272</v>
      </c>
      <c r="I437" s="111">
        <f>InvTRA!I437</f>
        <v>0</v>
      </c>
      <c r="J437" s="111">
        <f>InvTRA!J437</f>
        <v>0.33200000000000002</v>
      </c>
      <c r="K437" s="111">
        <f>InvTRA!K437</f>
        <v>0.51500000000000001</v>
      </c>
      <c r="L437" s="110">
        <f t="shared" si="832"/>
        <v>-14.604000000000001</v>
      </c>
      <c r="M437" s="110">
        <f t="shared" si="833"/>
        <v>0</v>
      </c>
      <c r="N437" s="10">
        <f t="shared" si="834"/>
        <v>-14.604000000000001</v>
      </c>
      <c r="O437" s="113">
        <f t="shared" si="835"/>
        <v>0</v>
      </c>
      <c r="P437" s="186">
        <f t="shared" si="836"/>
        <v>-60.6</v>
      </c>
      <c r="Q437" s="186">
        <f t="shared" si="837"/>
        <v>-31.392000000000003</v>
      </c>
      <c r="R437"/>
      <c r="S437" s="165"/>
      <c r="T437" s="170"/>
      <c r="V437" s="165"/>
      <c r="W437" s="165"/>
    </row>
    <row r="438" spans="1:41">
      <c r="A438" s="111">
        <f>InvTRA!A438</f>
        <v>4</v>
      </c>
      <c r="B438" s="111">
        <f>InvTRA!B438</f>
        <v>22</v>
      </c>
      <c r="C438" s="111">
        <f>InvTRA!C438</f>
        <v>23</v>
      </c>
      <c r="D438" s="111">
        <f>InvTRA!D438</f>
        <v>5</v>
      </c>
      <c r="E438" s="6" t="str">
        <f>InvTRA!E438</f>
        <v>Msin</v>
      </c>
      <c r="F438" s="111">
        <f>InvTRA!F438</f>
        <v>-51.009</v>
      </c>
      <c r="G438" s="111">
        <f>InvTRA!G438</f>
        <v>-30.538</v>
      </c>
      <c r="H438" s="111">
        <f>InvTRA!H438</f>
        <v>37.366</v>
      </c>
      <c r="I438" s="111">
        <f>InvTRA!I438</f>
        <v>0</v>
      </c>
      <c r="J438" s="111">
        <f>InvTRA!J438</f>
        <v>-0.84399999999999997</v>
      </c>
      <c r="K438" s="111">
        <f>InvTRA!K438</f>
        <v>-1.3120000000000001</v>
      </c>
      <c r="L438" s="110">
        <f t="shared" si="832"/>
        <v>38.21</v>
      </c>
      <c r="M438" s="110">
        <f t="shared" si="833"/>
        <v>0</v>
      </c>
      <c r="N438" s="10">
        <f t="shared" si="834"/>
        <v>38.21</v>
      </c>
      <c r="O438" s="113">
        <f t="shared" si="835"/>
        <v>0</v>
      </c>
      <c r="P438" s="186">
        <f t="shared" si="836"/>
        <v>7.6720000000000006</v>
      </c>
      <c r="Q438" s="186">
        <f t="shared" si="837"/>
        <v>-68.748000000000005</v>
      </c>
      <c r="R438" s="124">
        <v>30</v>
      </c>
      <c r="S438" s="165">
        <f t="shared" si="838"/>
        <v>3.776050000000001</v>
      </c>
      <c r="T438" s="170">
        <f t="shared" si="815"/>
        <v>-80.904150000000001</v>
      </c>
      <c r="U438" s="166">
        <v>50</v>
      </c>
      <c r="V438" s="208">
        <f t="shared" ref="V438:V439" si="935">-MIN(S438:T438)/(0.9*(U438-4)/100*391.3)*10</f>
        <v>4.9941388237647093</v>
      </c>
      <c r="W438" s="208">
        <f t="shared" ref="W438:W439" si="936">MAX(S438:T438)/(0.9*(U438-4)/100*391.3)*10</f>
        <v>0.2330920960850183</v>
      </c>
      <c r="X438" s="3">
        <v>6.03</v>
      </c>
      <c r="Y438" s="3">
        <v>6.03</v>
      </c>
      <c r="Z438" t="b">
        <f t="shared" ref="Z438:Z439" si="937">X438&gt;V438</f>
        <v>1</v>
      </c>
      <c r="AA438" t="b">
        <f t="shared" ref="AA438:AA439" si="938">Y438&gt;W438</f>
        <v>1</v>
      </c>
      <c r="AB438" t="b">
        <f t="shared" ref="AB438:AB439" si="939">Y438&gt;5.6</f>
        <v>1</v>
      </c>
      <c r="AC438" t="b">
        <f t="shared" ref="AC438:AC439" si="940">Y438&lt;X438+14</f>
        <v>1</v>
      </c>
      <c r="AD438" t="b">
        <f t="shared" ref="AD438:AD439" si="941">X438&gt;50*Y438/100</f>
        <v>1</v>
      </c>
      <c r="AE438" t="b">
        <f t="shared" ref="AE438:AE439" si="942">X438&gt;1/4*Y438</f>
        <v>1</v>
      </c>
      <c r="AF438" s="212">
        <v>-97.7</v>
      </c>
      <c r="AG438" s="212">
        <v>97.7</v>
      </c>
      <c r="AH438" s="212">
        <v>3.4</v>
      </c>
      <c r="AI438" s="212">
        <f>AH438-(R438+R439)/200</f>
        <v>2.9</v>
      </c>
      <c r="AJ438" s="22">
        <f>MAX(AG438-AF439,AG439-AF438)/AI438*1.2</f>
        <v>109.4896551724138</v>
      </c>
      <c r="AK438" s="212">
        <f>(P440-P441)/AH438</f>
        <v>32.11</v>
      </c>
      <c r="AL438" s="211">
        <f>AK438*AI438/2</f>
        <v>46.5595</v>
      </c>
      <c r="AM438" s="26">
        <f>AJ438+AL438</f>
        <v>156.0491551724138</v>
      </c>
      <c r="AN438" s="211">
        <f>AM438/(0.9*(U438-4)/100*391.9*1)*10</f>
        <v>9.618023130987881</v>
      </c>
      <c r="AO438" s="211">
        <f>AM438/(0.9*(U438-4)/100*391.9*2)*10</f>
        <v>4.8090115654939405</v>
      </c>
    </row>
    <row r="439" spans="1:41">
      <c r="A439" s="111">
        <f>InvTRA!A439</f>
        <v>4</v>
      </c>
      <c r="B439" s="111">
        <f>InvTRA!B439</f>
        <v>22</v>
      </c>
      <c r="C439" s="111">
        <f>InvTRA!C439</f>
        <v>23</v>
      </c>
      <c r="D439" s="111">
        <f>InvTRA!D439</f>
        <v>5</v>
      </c>
      <c r="E439" s="6" t="str">
        <f>InvTRA!E439</f>
        <v>Mdes</v>
      </c>
      <c r="F439" s="111">
        <f>InvTRA!F439</f>
        <v>-56.874000000000002</v>
      </c>
      <c r="G439" s="111">
        <f>InvTRA!G439</f>
        <v>-34.207999999999998</v>
      </c>
      <c r="H439" s="111">
        <f>InvTRA!H439</f>
        <v>-54.183999999999997</v>
      </c>
      <c r="I439" s="111">
        <f>InvTRA!I439</f>
        <v>0</v>
      </c>
      <c r="J439" s="111">
        <f>InvTRA!J439</f>
        <v>1.2230000000000001</v>
      </c>
      <c r="K439" s="111">
        <f>InvTRA!K439</f>
        <v>1.9</v>
      </c>
      <c r="L439" s="110">
        <f t="shared" si="832"/>
        <v>-55.406999999999996</v>
      </c>
      <c r="M439" s="110">
        <f t="shared" si="833"/>
        <v>0</v>
      </c>
      <c r="N439" s="10">
        <f t="shared" si="834"/>
        <v>-55.406999999999996</v>
      </c>
      <c r="O439" s="113">
        <f t="shared" si="835"/>
        <v>0</v>
      </c>
      <c r="P439" s="186">
        <f t="shared" si="836"/>
        <v>-89.614999999999995</v>
      </c>
      <c r="Q439" s="186">
        <f t="shared" si="837"/>
        <v>21.198999999999998</v>
      </c>
      <c r="R439" s="124">
        <v>70</v>
      </c>
      <c r="S439" s="165">
        <f t="shared" si="838"/>
        <v>-118.73535</v>
      </c>
      <c r="T439" s="170">
        <f t="shared" si="815"/>
        <v>11.352449999999997</v>
      </c>
      <c r="U439" s="166">
        <v>50</v>
      </c>
      <c r="V439" s="208">
        <f t="shared" si="935"/>
        <v>7.3294240306373766</v>
      </c>
      <c r="W439" s="208">
        <f t="shared" si="936"/>
        <v>0.70077630492190635</v>
      </c>
      <c r="X439" s="3">
        <v>8.2899999999999991</v>
      </c>
      <c r="Y439" s="3">
        <v>6.03</v>
      </c>
      <c r="Z439" t="b">
        <f t="shared" si="937"/>
        <v>1</v>
      </c>
      <c r="AA439" t="b">
        <f t="shared" si="938"/>
        <v>1</v>
      </c>
      <c r="AB439" t="b">
        <f t="shared" si="939"/>
        <v>1</v>
      </c>
      <c r="AC439" t="b">
        <f t="shared" si="940"/>
        <v>1</v>
      </c>
      <c r="AD439" t="b">
        <f t="shared" si="941"/>
        <v>1</v>
      </c>
      <c r="AE439" t="b">
        <f t="shared" si="942"/>
        <v>1</v>
      </c>
      <c r="AF439" s="212">
        <v>-166.9</v>
      </c>
      <c r="AG439" s="212">
        <v>97.7</v>
      </c>
    </row>
    <row r="440" spans="1:41">
      <c r="A440" s="111">
        <f>InvTRA!A440</f>
        <v>4</v>
      </c>
      <c r="B440" s="111">
        <f>InvTRA!B440</f>
        <v>22</v>
      </c>
      <c r="C440" s="111">
        <f>InvTRA!C440</f>
        <v>23</v>
      </c>
      <c r="D440" s="111">
        <f>InvTRA!D440</f>
        <v>5</v>
      </c>
      <c r="E440" s="6" t="str">
        <f>InvTRA!E440</f>
        <v>Vsin</v>
      </c>
      <c r="F440" s="111">
        <f>InvTRA!F440</f>
        <v>89.938999999999993</v>
      </c>
      <c r="G440" s="111">
        <f>InvTRA!G440</f>
        <v>53.506999999999998</v>
      </c>
      <c r="H440" s="111">
        <f>InvTRA!H440</f>
        <v>-26.925999999999998</v>
      </c>
      <c r="I440" s="111">
        <f>InvTRA!I440</f>
        <v>0</v>
      </c>
      <c r="J440" s="111">
        <f>InvTRA!J440</f>
        <v>0.60799999999999998</v>
      </c>
      <c r="K440" s="111">
        <f>InvTRA!K440</f>
        <v>0.94499999999999995</v>
      </c>
      <c r="L440" s="110">
        <f t="shared" si="832"/>
        <v>-27.533999999999999</v>
      </c>
      <c r="M440" s="110">
        <f t="shared" si="833"/>
        <v>0</v>
      </c>
      <c r="N440" s="10">
        <f t="shared" si="834"/>
        <v>-27.533999999999999</v>
      </c>
      <c r="O440" s="113">
        <f t="shared" si="835"/>
        <v>0</v>
      </c>
      <c r="P440" s="186">
        <f t="shared" si="836"/>
        <v>25.972999999999999</v>
      </c>
      <c r="Q440" s="186">
        <f t="shared" si="837"/>
        <v>81.040999999999997</v>
      </c>
      <c r="R440"/>
      <c r="S440" s="165"/>
      <c r="T440" s="170"/>
      <c r="V440" s="165"/>
      <c r="W440" s="165"/>
    </row>
    <row r="441" spans="1:41">
      <c r="A441" s="111">
        <f>InvTRA!A441</f>
        <v>4</v>
      </c>
      <c r="B441" s="111">
        <f>InvTRA!B441</f>
        <v>22</v>
      </c>
      <c r="C441" s="111">
        <f>InvTRA!C441</f>
        <v>23</v>
      </c>
      <c r="D441" s="111">
        <f>InvTRA!D441</f>
        <v>5</v>
      </c>
      <c r="E441" s="6" t="str">
        <f>InvTRA!E441</f>
        <v>Vdes</v>
      </c>
      <c r="F441" s="111">
        <f>InvTRA!F441</f>
        <v>-93.388999999999996</v>
      </c>
      <c r="G441" s="111">
        <f>InvTRA!G441</f>
        <v>-55.667000000000002</v>
      </c>
      <c r="H441" s="111">
        <f>InvTRA!H441</f>
        <v>-26.925999999999998</v>
      </c>
      <c r="I441" s="111">
        <f>InvTRA!I441</f>
        <v>0</v>
      </c>
      <c r="J441" s="111">
        <f>InvTRA!J441</f>
        <v>0.60799999999999998</v>
      </c>
      <c r="K441" s="111">
        <f>InvTRA!K441</f>
        <v>0.94499999999999995</v>
      </c>
      <c r="L441" s="110">
        <f t="shared" si="832"/>
        <v>-27.533999999999999</v>
      </c>
      <c r="M441" s="110">
        <f t="shared" si="833"/>
        <v>0</v>
      </c>
      <c r="N441" s="10">
        <f t="shared" si="834"/>
        <v>-27.533999999999999</v>
      </c>
      <c r="O441" s="113">
        <f t="shared" si="835"/>
        <v>0</v>
      </c>
      <c r="P441" s="186">
        <f t="shared" si="836"/>
        <v>-83.200999999999993</v>
      </c>
      <c r="Q441" s="186">
        <f t="shared" si="837"/>
        <v>-28.133000000000003</v>
      </c>
      <c r="R441"/>
      <c r="S441" s="165"/>
      <c r="T441" s="170"/>
      <c r="V441" s="165"/>
      <c r="W441" s="165"/>
    </row>
    <row r="442" spans="1:41">
      <c r="A442" s="111">
        <f>InvTRA!A442</f>
        <v>4</v>
      </c>
      <c r="B442" s="111">
        <f>InvTRA!B442</f>
        <v>22</v>
      </c>
      <c r="C442" s="111">
        <f>InvTRA!C442</f>
        <v>23</v>
      </c>
      <c r="D442" s="111">
        <f>InvTRA!D442</f>
        <v>4</v>
      </c>
      <c r="E442" s="6" t="str">
        <f>InvTRA!E442</f>
        <v>Msin</v>
      </c>
      <c r="F442" s="111">
        <f>InvTRA!F442</f>
        <v>-55.598999999999997</v>
      </c>
      <c r="G442" s="111">
        <f>InvTRA!G442</f>
        <v>-33.616999999999997</v>
      </c>
      <c r="H442" s="111">
        <f>InvTRA!H442</f>
        <v>55.997</v>
      </c>
      <c r="I442" s="111">
        <f>InvTRA!I442</f>
        <v>0</v>
      </c>
      <c r="J442" s="111">
        <f>InvTRA!J442</f>
        <v>-1.238</v>
      </c>
      <c r="K442" s="111">
        <f>InvTRA!K442</f>
        <v>-1.9239999999999999</v>
      </c>
      <c r="L442" s="110">
        <f t="shared" si="832"/>
        <v>57.234999999999999</v>
      </c>
      <c r="M442" s="110">
        <f t="shared" si="833"/>
        <v>0</v>
      </c>
      <c r="N442" s="10">
        <f t="shared" si="834"/>
        <v>57.234999999999999</v>
      </c>
      <c r="O442" s="113">
        <f t="shared" si="835"/>
        <v>0</v>
      </c>
      <c r="P442" s="186">
        <f t="shared" si="836"/>
        <v>23.618000000000002</v>
      </c>
      <c r="Q442" s="186">
        <f t="shared" si="837"/>
        <v>-90.852000000000004</v>
      </c>
      <c r="R442" s="124">
        <v>30</v>
      </c>
      <c r="S442" s="165">
        <f t="shared" si="838"/>
        <v>22.099400000000003</v>
      </c>
      <c r="T442" s="170">
        <f t="shared" si="815"/>
        <v>-106.017</v>
      </c>
      <c r="U442" s="166">
        <v>60</v>
      </c>
      <c r="V442" s="208">
        <f t="shared" ref="V442:V443" si="943">-MIN(S442:T442)/(0.9*(U442-4)/100*391.3)*10</f>
        <v>5.3757012644055822</v>
      </c>
      <c r="W442" s="208">
        <f t="shared" ref="W442:W443" si="944">MAX(S442:T442)/(0.9*(U442-4)/100*391.3)*10</f>
        <v>1.1205728564532551</v>
      </c>
      <c r="X442" s="3">
        <v>6.03</v>
      </c>
      <c r="Y442" s="3">
        <v>6.03</v>
      </c>
      <c r="Z442" t="b">
        <f t="shared" ref="Z442:Z443" si="945">X442&gt;V442</f>
        <v>1</v>
      </c>
      <c r="AA442" t="b">
        <f t="shared" ref="AA442:AA443" si="946">Y442&gt;W442</f>
        <v>1</v>
      </c>
      <c r="AB442" t="b">
        <f t="shared" ref="AB442:AB443" si="947">Y442&gt;5.6</f>
        <v>1</v>
      </c>
      <c r="AC442" t="b">
        <f t="shared" ref="AC442:AC443" si="948">Y442&lt;X442+14</f>
        <v>1</v>
      </c>
      <c r="AD442" t="b">
        <f t="shared" ref="AD442:AD443" si="949">X442&gt;50*Y442/100</f>
        <v>1</v>
      </c>
      <c r="AE442" t="b">
        <f t="shared" ref="AE442:AE443" si="950">X442&gt;1/4*Y442</f>
        <v>1</v>
      </c>
      <c r="AF442" s="212">
        <v>-118.9</v>
      </c>
      <c r="AG442" s="212">
        <v>118.9</v>
      </c>
      <c r="AH442" s="212">
        <v>3.4</v>
      </c>
      <c r="AI442" s="212">
        <f>AH442-(R442+R443)/200</f>
        <v>2.9</v>
      </c>
      <c r="AJ442" s="22">
        <f>MAX(AG442-AF443,AG443-AF442)/AI442*1.2</f>
        <v>124.0551724137931</v>
      </c>
      <c r="AK442" s="212">
        <f>(P444-P445)/AH442</f>
        <v>32.86</v>
      </c>
      <c r="AL442" s="211">
        <f>AK442*AI442/2</f>
        <v>47.646999999999998</v>
      </c>
      <c r="AM442" s="26">
        <f>AJ442+AL442</f>
        <v>171.70217241379311</v>
      </c>
      <c r="AN442" s="211">
        <f>AM442/(0.9*(U442-4)/100*391.9*1)*10</f>
        <v>8.6930062138155346</v>
      </c>
      <c r="AO442" s="211">
        <f>AM442/(0.9*(U442-4)/100*391.9*2)*10</f>
        <v>4.3465031069077673</v>
      </c>
    </row>
    <row r="443" spans="1:41">
      <c r="A443" s="111">
        <f>InvTRA!A443</f>
        <v>4</v>
      </c>
      <c r="B443" s="111">
        <f>InvTRA!B443</f>
        <v>22</v>
      </c>
      <c r="C443" s="111">
        <f>InvTRA!C443</f>
        <v>23</v>
      </c>
      <c r="D443" s="111">
        <f>InvTRA!D443</f>
        <v>4</v>
      </c>
      <c r="E443" s="6" t="str">
        <f>InvTRA!E443</f>
        <v>Mdes</v>
      </c>
      <c r="F443" s="111">
        <f>InvTRA!F443</f>
        <v>-56.787999999999997</v>
      </c>
      <c r="G443" s="111">
        <f>InvTRA!G443</f>
        <v>-34.469000000000001</v>
      </c>
      <c r="H443" s="111">
        <f>InvTRA!H443</f>
        <v>-95.322000000000003</v>
      </c>
      <c r="I443" s="111">
        <f>InvTRA!I443</f>
        <v>0</v>
      </c>
      <c r="J443" s="111">
        <f>InvTRA!J443</f>
        <v>2.105</v>
      </c>
      <c r="K443" s="111">
        <f>InvTRA!K443</f>
        <v>3.2709999999999999</v>
      </c>
      <c r="L443" s="110">
        <f t="shared" si="832"/>
        <v>-97.427000000000007</v>
      </c>
      <c r="M443" s="110">
        <f t="shared" si="833"/>
        <v>0</v>
      </c>
      <c r="N443" s="10">
        <f t="shared" si="834"/>
        <v>-97.427000000000007</v>
      </c>
      <c r="O443" s="113">
        <f t="shared" si="835"/>
        <v>0</v>
      </c>
      <c r="P443" s="186">
        <f t="shared" si="836"/>
        <v>-131.89600000000002</v>
      </c>
      <c r="Q443" s="186">
        <f t="shared" si="837"/>
        <v>62.958000000000006</v>
      </c>
      <c r="R443" s="124">
        <v>70</v>
      </c>
      <c r="S443" s="165">
        <f t="shared" si="838"/>
        <v>-167.45600000000002</v>
      </c>
      <c r="T443" s="170">
        <f t="shared" ref="T443:T479" si="951">(ABS(Q443-ABS(Q445)*R443/200)*SIGN(Q443))</f>
        <v>59.239600000000003</v>
      </c>
      <c r="U443" s="166">
        <v>60</v>
      </c>
      <c r="V443" s="208">
        <f t="shared" si="943"/>
        <v>8.4910290890357345</v>
      </c>
      <c r="W443" s="208">
        <f t="shared" si="944"/>
        <v>3.0038049805491669</v>
      </c>
      <c r="X443" s="3">
        <v>9.17</v>
      </c>
      <c r="Y443" s="3">
        <v>6.03</v>
      </c>
      <c r="Z443" t="b">
        <f t="shared" si="945"/>
        <v>1</v>
      </c>
      <c r="AA443" t="b">
        <f t="shared" si="946"/>
        <v>1</v>
      </c>
      <c r="AB443" t="b">
        <f t="shared" si="947"/>
        <v>1</v>
      </c>
      <c r="AC443" t="b">
        <f t="shared" si="948"/>
        <v>1</v>
      </c>
      <c r="AD443" t="b">
        <f t="shared" si="949"/>
        <v>1</v>
      </c>
      <c r="AE443" t="b">
        <f t="shared" si="950"/>
        <v>1</v>
      </c>
      <c r="AF443" s="212">
        <v>-180.9</v>
      </c>
      <c r="AG443" s="212">
        <v>118.9</v>
      </c>
    </row>
    <row r="444" spans="1:41">
      <c r="A444" s="111">
        <f>InvTRA!A444</f>
        <v>4</v>
      </c>
      <c r="B444" s="111">
        <f>InvTRA!B444</f>
        <v>22</v>
      </c>
      <c r="C444" s="111">
        <f>InvTRA!C444</f>
        <v>23</v>
      </c>
      <c r="D444" s="111">
        <f>InvTRA!D444</f>
        <v>4</v>
      </c>
      <c r="E444" s="6" t="str">
        <f>InvTRA!E444</f>
        <v>Vsin</v>
      </c>
      <c r="F444" s="111">
        <f>InvTRA!F444</f>
        <v>92.98</v>
      </c>
      <c r="G444" s="111">
        <f>InvTRA!G444</f>
        <v>55.612000000000002</v>
      </c>
      <c r="H444" s="111">
        <f>InvTRA!H444</f>
        <v>-44.505000000000003</v>
      </c>
      <c r="I444" s="111">
        <f>InvTRA!I444</f>
        <v>0</v>
      </c>
      <c r="J444" s="111">
        <f>InvTRA!J444</f>
        <v>0.98299999999999998</v>
      </c>
      <c r="K444" s="111">
        <f>InvTRA!K444</f>
        <v>1.528</v>
      </c>
      <c r="L444" s="110">
        <f t="shared" si="832"/>
        <v>-45.488</v>
      </c>
      <c r="M444" s="110">
        <f t="shared" si="833"/>
        <v>0</v>
      </c>
      <c r="N444" s="10">
        <f t="shared" si="834"/>
        <v>-45.488</v>
      </c>
      <c r="O444" s="113">
        <f t="shared" si="835"/>
        <v>0</v>
      </c>
      <c r="P444" s="186">
        <f t="shared" si="836"/>
        <v>10.124000000000002</v>
      </c>
      <c r="Q444" s="186">
        <f t="shared" si="837"/>
        <v>101.1</v>
      </c>
      <c r="R444"/>
      <c r="S444" s="165"/>
      <c r="T444" s="170"/>
      <c r="V444" s="165"/>
      <c r="W444" s="165"/>
      <c r="AG444" s="212"/>
    </row>
    <row r="445" spans="1:41">
      <c r="A445" s="111">
        <f>InvTRA!A445</f>
        <v>4</v>
      </c>
      <c r="B445" s="111">
        <f>InvTRA!B445</f>
        <v>22</v>
      </c>
      <c r="C445" s="111">
        <f>InvTRA!C445</f>
        <v>23</v>
      </c>
      <c r="D445" s="111">
        <f>InvTRA!D445</f>
        <v>4</v>
      </c>
      <c r="E445" s="6" t="str">
        <f>InvTRA!E445</f>
        <v>Vdes</v>
      </c>
      <c r="F445" s="111">
        <f>InvTRA!F445</f>
        <v>-93.68</v>
      </c>
      <c r="G445" s="111">
        <f>InvTRA!G445</f>
        <v>-56.112000000000002</v>
      </c>
      <c r="H445" s="111">
        <f>InvTRA!H445</f>
        <v>-44.505000000000003</v>
      </c>
      <c r="I445" s="111">
        <f>InvTRA!I445</f>
        <v>0</v>
      </c>
      <c r="J445" s="111">
        <f>InvTRA!J445</f>
        <v>0.98299999999999998</v>
      </c>
      <c r="K445" s="111">
        <f>InvTRA!K445</f>
        <v>1.528</v>
      </c>
      <c r="L445" s="110">
        <f t="shared" si="832"/>
        <v>-45.488</v>
      </c>
      <c r="M445" s="110">
        <f t="shared" si="833"/>
        <v>0</v>
      </c>
      <c r="N445" s="10">
        <f t="shared" si="834"/>
        <v>-45.488</v>
      </c>
      <c r="O445" s="113">
        <f t="shared" si="835"/>
        <v>0</v>
      </c>
      <c r="P445" s="186">
        <f t="shared" si="836"/>
        <v>-101.6</v>
      </c>
      <c r="Q445" s="186">
        <f t="shared" si="837"/>
        <v>-10.624000000000002</v>
      </c>
      <c r="R445"/>
      <c r="S445" s="165"/>
      <c r="T445" s="170"/>
      <c r="V445" s="165"/>
      <c r="W445" s="165"/>
      <c r="AG445" s="212"/>
    </row>
    <row r="446" spans="1:41">
      <c r="A446" s="111">
        <f>InvTRA!A446</f>
        <v>4</v>
      </c>
      <c r="B446" s="111">
        <f>InvTRA!B446</f>
        <v>22</v>
      </c>
      <c r="C446" s="111">
        <f>InvTRA!C446</f>
        <v>23</v>
      </c>
      <c r="D446" s="111">
        <f>InvTRA!D446</f>
        <v>3</v>
      </c>
      <c r="E446" s="6" t="str">
        <f>InvTRA!E446</f>
        <v>Msin</v>
      </c>
      <c r="F446" s="111">
        <f>InvTRA!F446</f>
        <v>-54.128</v>
      </c>
      <c r="G446" s="111">
        <f>InvTRA!G446</f>
        <v>-32.725999999999999</v>
      </c>
      <c r="H446" s="111">
        <f>InvTRA!H446</f>
        <v>67.222999999999999</v>
      </c>
      <c r="I446" s="111">
        <f>InvTRA!I446</f>
        <v>0</v>
      </c>
      <c r="J446" s="111">
        <f>InvTRA!J446</f>
        <v>-1.4670000000000001</v>
      </c>
      <c r="K446" s="111">
        <f>InvTRA!K446</f>
        <v>-2.2789999999999999</v>
      </c>
      <c r="L446" s="110">
        <f t="shared" si="832"/>
        <v>68.69</v>
      </c>
      <c r="M446" s="110">
        <f t="shared" si="833"/>
        <v>0</v>
      </c>
      <c r="N446" s="10">
        <f t="shared" si="834"/>
        <v>68.69</v>
      </c>
      <c r="O446" s="113">
        <f t="shared" si="835"/>
        <v>0</v>
      </c>
      <c r="P446" s="186">
        <f t="shared" si="836"/>
        <v>35.963999999999999</v>
      </c>
      <c r="Q446" s="186">
        <f t="shared" si="837"/>
        <v>-101.416</v>
      </c>
      <c r="R446" s="124">
        <v>30</v>
      </c>
      <c r="S446" s="165">
        <f t="shared" si="838"/>
        <v>35.941649999999996</v>
      </c>
      <c r="T446" s="170">
        <f t="shared" si="951"/>
        <v>-117.97855</v>
      </c>
      <c r="U446" s="166">
        <v>60</v>
      </c>
      <c r="V446" s="208">
        <f t="shared" ref="V446:V447" si="952">-MIN(S446:T446)/(0.9*(U446-4)/100*391.3)*10</f>
        <v>5.9822239867920928</v>
      </c>
      <c r="W446" s="208">
        <f t="shared" ref="W446:W447" si="953">MAX(S446:T446)/(0.9*(U446-4)/100*391.3)*10</f>
        <v>1.82245841091356</v>
      </c>
      <c r="X446" s="3">
        <v>6.03</v>
      </c>
      <c r="Y446" s="3">
        <v>6.03</v>
      </c>
      <c r="Z446" t="b">
        <f t="shared" ref="Z446:Z447" si="954">X446&gt;V446</f>
        <v>1</v>
      </c>
      <c r="AA446" t="b">
        <f t="shared" ref="AA446:AA447" si="955">Y446&gt;W446</f>
        <v>1</v>
      </c>
      <c r="AB446" t="b">
        <f t="shared" ref="AB446:AB447" si="956">Y446&gt;5.6</f>
        <v>1</v>
      </c>
      <c r="AC446" t="b">
        <f t="shared" ref="AC446:AC447" si="957">Y446&lt;X446+14</f>
        <v>1</v>
      </c>
      <c r="AD446" t="b">
        <f t="shared" ref="AD446:AD447" si="958">X446&gt;50*Y446/100</f>
        <v>1</v>
      </c>
      <c r="AE446" t="b">
        <f t="shared" ref="AE446:AE447" si="959">X446&gt;1/4*Y446</f>
        <v>1</v>
      </c>
      <c r="AF446" s="212">
        <v>-118.9</v>
      </c>
      <c r="AG446" s="212">
        <v>118.9</v>
      </c>
      <c r="AH446" s="212">
        <v>3.4</v>
      </c>
      <c r="AI446" s="212">
        <f>AH446-(R446+R447)/200</f>
        <v>2.9</v>
      </c>
      <c r="AJ446" s="22">
        <f>MAX(AG446-AF447,AG447-AF446)/AI446*1.2</f>
        <v>133.24137931034483</v>
      </c>
      <c r="AK446" s="212">
        <f>(P448-P449)/AH446</f>
        <v>32.86</v>
      </c>
      <c r="AL446" s="211">
        <f>AK446*AI446/2</f>
        <v>47.646999999999998</v>
      </c>
      <c r="AM446" s="26">
        <f>AJ446+AL446</f>
        <v>180.88837931034482</v>
      </c>
      <c r="AN446" s="211">
        <f>AM446/(0.9*(U446-4)/100*391.9*1)*10</f>
        <v>9.1580891682738557</v>
      </c>
      <c r="AO446" s="211">
        <f>AM446/(0.9*(U446-4)/100*391.9*2)*10</f>
        <v>4.5790445841369278</v>
      </c>
    </row>
    <row r="447" spans="1:41">
      <c r="A447" s="111">
        <f>InvTRA!A447</f>
        <v>4</v>
      </c>
      <c r="B447" s="111">
        <f>InvTRA!B447</f>
        <v>22</v>
      </c>
      <c r="C447" s="111">
        <f>InvTRA!C447</f>
        <v>23</v>
      </c>
      <c r="D447" s="111">
        <f>InvTRA!D447</f>
        <v>3</v>
      </c>
      <c r="E447" s="6" t="str">
        <f>InvTRA!E447</f>
        <v>Mdes</v>
      </c>
      <c r="F447" s="111">
        <f>InvTRA!F447</f>
        <v>-57.311</v>
      </c>
      <c r="G447" s="111">
        <f>InvTRA!G447</f>
        <v>-34.695</v>
      </c>
      <c r="H447" s="111">
        <f>InvTRA!H447</f>
        <v>-116.23099999999999</v>
      </c>
      <c r="I447" s="111">
        <f>InvTRA!I447</f>
        <v>0</v>
      </c>
      <c r="J447" s="111">
        <f>InvTRA!J447</f>
        <v>2.5350000000000001</v>
      </c>
      <c r="K447" s="111">
        <f>InvTRA!K447</f>
        <v>3.9380000000000002</v>
      </c>
      <c r="L447" s="110">
        <f t="shared" si="832"/>
        <v>-118.76599999999999</v>
      </c>
      <c r="M447" s="110">
        <f t="shared" si="833"/>
        <v>0</v>
      </c>
      <c r="N447" s="10">
        <f t="shared" si="834"/>
        <v>-118.76599999999999</v>
      </c>
      <c r="O447" s="113">
        <f t="shared" si="835"/>
        <v>0</v>
      </c>
      <c r="P447" s="186">
        <f t="shared" si="836"/>
        <v>-153.46099999999998</v>
      </c>
      <c r="Q447" s="186">
        <f t="shared" si="837"/>
        <v>84.070999999999998</v>
      </c>
      <c r="R447" s="124">
        <v>70</v>
      </c>
      <c r="S447" s="165">
        <f t="shared" si="838"/>
        <v>-192.51224999999999</v>
      </c>
      <c r="T447" s="170">
        <f t="shared" si="951"/>
        <v>83.613550000000004</v>
      </c>
      <c r="U447" s="166">
        <v>60</v>
      </c>
      <c r="V447" s="208">
        <f t="shared" si="952"/>
        <v>9.7615320725785839</v>
      </c>
      <c r="W447" s="208">
        <f t="shared" si="953"/>
        <v>4.2397112392959571</v>
      </c>
      <c r="X447" s="3">
        <v>10.29</v>
      </c>
      <c r="Y447" s="3">
        <v>6.03</v>
      </c>
      <c r="Z447" t="b">
        <f t="shared" si="954"/>
        <v>1</v>
      </c>
      <c r="AA447" t="b">
        <f t="shared" si="955"/>
        <v>1</v>
      </c>
      <c r="AB447" t="b">
        <f t="shared" si="956"/>
        <v>1</v>
      </c>
      <c r="AC447" t="b">
        <f t="shared" si="957"/>
        <v>1</v>
      </c>
      <c r="AD447" t="b">
        <f t="shared" si="958"/>
        <v>1</v>
      </c>
      <c r="AE447" t="b">
        <f t="shared" si="959"/>
        <v>1</v>
      </c>
      <c r="AF447" s="212">
        <v>-203.1</v>
      </c>
      <c r="AG447" s="212">
        <v>118.9</v>
      </c>
    </row>
    <row r="448" spans="1:41">
      <c r="A448" s="111">
        <f>InvTRA!A448</f>
        <v>4</v>
      </c>
      <c r="B448" s="111">
        <f>InvTRA!B448</f>
        <v>22</v>
      </c>
      <c r="C448" s="111">
        <f>InvTRA!C448</f>
        <v>23</v>
      </c>
      <c r="D448" s="111">
        <f>InvTRA!D448</f>
        <v>3</v>
      </c>
      <c r="E448" s="6" t="str">
        <f>InvTRA!E448</f>
        <v>Vsin</v>
      </c>
      <c r="F448" s="111">
        <f>InvTRA!F448</f>
        <v>92.394000000000005</v>
      </c>
      <c r="G448" s="111">
        <f>InvTRA!G448</f>
        <v>55.283000000000001</v>
      </c>
      <c r="H448" s="111">
        <f>InvTRA!H448</f>
        <v>-53.957000000000001</v>
      </c>
      <c r="I448" s="111">
        <f>InvTRA!I448</f>
        <v>0</v>
      </c>
      <c r="J448" s="111">
        <f>InvTRA!J448</f>
        <v>1.177</v>
      </c>
      <c r="K448" s="111">
        <f>InvTRA!K448</f>
        <v>1.829</v>
      </c>
      <c r="L448" s="110">
        <f t="shared" si="832"/>
        <v>-55.134</v>
      </c>
      <c r="M448" s="110">
        <f t="shared" si="833"/>
        <v>0</v>
      </c>
      <c r="N448" s="10">
        <f t="shared" si="834"/>
        <v>-55.134</v>
      </c>
      <c r="O448" s="113">
        <f t="shared" si="835"/>
        <v>0</v>
      </c>
      <c r="P448" s="186">
        <f t="shared" si="836"/>
        <v>0.14900000000000091</v>
      </c>
      <c r="Q448" s="186">
        <f t="shared" si="837"/>
        <v>110.417</v>
      </c>
      <c r="R448"/>
      <c r="S448" s="165"/>
      <c r="T448" s="170"/>
      <c r="V448" s="165"/>
      <c r="W448" s="165"/>
      <c r="AG448" s="212"/>
    </row>
    <row r="449" spans="1:41">
      <c r="A449" s="111">
        <f>InvTRA!A449</f>
        <v>4</v>
      </c>
      <c r="B449" s="111">
        <f>InvTRA!B449</f>
        <v>22</v>
      </c>
      <c r="C449" s="111">
        <f>InvTRA!C449</f>
        <v>23</v>
      </c>
      <c r="D449" s="111">
        <f>InvTRA!D449</f>
        <v>3</v>
      </c>
      <c r="E449" s="6" t="str">
        <f>InvTRA!E449</f>
        <v>Vdes</v>
      </c>
      <c r="F449" s="111">
        <f>InvTRA!F449</f>
        <v>-94.266000000000005</v>
      </c>
      <c r="G449" s="111">
        <f>InvTRA!G449</f>
        <v>-56.441000000000003</v>
      </c>
      <c r="H449" s="111">
        <f>InvTRA!H449</f>
        <v>-53.957000000000001</v>
      </c>
      <c r="I449" s="111">
        <f>InvTRA!I449</f>
        <v>0</v>
      </c>
      <c r="J449" s="111">
        <f>InvTRA!J449</f>
        <v>1.177</v>
      </c>
      <c r="K449" s="111">
        <f>InvTRA!K449</f>
        <v>1.829</v>
      </c>
      <c r="L449" s="110">
        <f t="shared" si="832"/>
        <v>-55.134</v>
      </c>
      <c r="M449" s="110">
        <f t="shared" si="833"/>
        <v>0</v>
      </c>
      <c r="N449" s="10">
        <f t="shared" si="834"/>
        <v>-55.134</v>
      </c>
      <c r="O449" s="113">
        <f t="shared" si="835"/>
        <v>0</v>
      </c>
      <c r="P449" s="186">
        <f t="shared" si="836"/>
        <v>-111.575</v>
      </c>
      <c r="Q449" s="186">
        <f t="shared" si="837"/>
        <v>-1.3070000000000022</v>
      </c>
      <c r="R449"/>
      <c r="S449" s="165"/>
      <c r="T449" s="170"/>
      <c r="V449" s="165"/>
      <c r="W449" s="165"/>
      <c r="AG449" s="212"/>
    </row>
    <row r="450" spans="1:41">
      <c r="A450" s="111">
        <f>InvTRA!A450</f>
        <v>4</v>
      </c>
      <c r="B450" s="111">
        <f>InvTRA!B450</f>
        <v>22</v>
      </c>
      <c r="C450" s="111">
        <f>InvTRA!C450</f>
        <v>23</v>
      </c>
      <c r="D450" s="111">
        <f>InvTRA!D450</f>
        <v>2</v>
      </c>
      <c r="E450" s="6" t="str">
        <f>InvTRA!E450</f>
        <v>Msin</v>
      </c>
      <c r="F450" s="111">
        <f>InvTRA!F450</f>
        <v>-52.671999999999997</v>
      </c>
      <c r="G450" s="111">
        <f>InvTRA!G450</f>
        <v>-31.826000000000001</v>
      </c>
      <c r="H450" s="111">
        <f>InvTRA!H450</f>
        <v>76.024000000000001</v>
      </c>
      <c r="I450" s="111">
        <f>InvTRA!I450</f>
        <v>0</v>
      </c>
      <c r="J450" s="111">
        <f>InvTRA!J450</f>
        <v>-1.5960000000000001</v>
      </c>
      <c r="K450" s="111">
        <f>InvTRA!K450</f>
        <v>-2.4790000000000001</v>
      </c>
      <c r="L450" s="110">
        <f t="shared" si="832"/>
        <v>77.62</v>
      </c>
      <c r="M450" s="110">
        <f t="shared" si="833"/>
        <v>0</v>
      </c>
      <c r="N450" s="10">
        <f t="shared" si="834"/>
        <v>77.62</v>
      </c>
      <c r="O450" s="113">
        <f t="shared" si="835"/>
        <v>0</v>
      </c>
      <c r="P450" s="186">
        <f t="shared" si="836"/>
        <v>45.794000000000004</v>
      </c>
      <c r="Q450" s="186">
        <f t="shared" si="837"/>
        <v>-109.446</v>
      </c>
      <c r="R450" s="124">
        <v>30</v>
      </c>
      <c r="S450" s="165">
        <f t="shared" si="838"/>
        <v>44.674100000000003</v>
      </c>
      <c r="T450" s="170">
        <f t="shared" si="951"/>
        <v>-127.10339999999999</v>
      </c>
      <c r="U450" s="166">
        <v>60</v>
      </c>
      <c r="V450" s="208">
        <f t="shared" ref="V450:V451" si="960">-MIN(S450:T450)/(0.9*(U450-4)/100*391.3)*10</f>
        <v>6.4449089116863201</v>
      </c>
      <c r="W450" s="208">
        <f t="shared" ref="W450:W451" si="961">MAX(S450:T450)/(0.9*(U450-4)/100*391.3)*10</f>
        <v>2.2652462893326679</v>
      </c>
      <c r="X450" s="3">
        <v>7.16</v>
      </c>
      <c r="Y450" s="3">
        <v>6.03</v>
      </c>
      <c r="Z450" t="b">
        <f t="shared" ref="Z450:Z451" si="962">X450&gt;V450</f>
        <v>1</v>
      </c>
      <c r="AA450" t="b">
        <f t="shared" ref="AA450:AA451" si="963">Y450&gt;W450</f>
        <v>1</v>
      </c>
      <c r="AB450" t="b">
        <f t="shared" ref="AB450:AB451" si="964">Y450&gt;5.6</f>
        <v>1</v>
      </c>
      <c r="AC450" t="b">
        <f t="shared" ref="AC450:AC451" si="965">Y450&lt;X450+14</f>
        <v>1</v>
      </c>
      <c r="AD450" t="b">
        <f t="shared" ref="AD450:AD451" si="966">X450&gt;50*Y450/100</f>
        <v>1</v>
      </c>
      <c r="AE450" t="b">
        <f t="shared" ref="AE450:AE451" si="967">X450&gt;1/4*Y450</f>
        <v>1</v>
      </c>
      <c r="AF450" s="212">
        <v>-141.19999999999999</v>
      </c>
      <c r="AG450" s="212">
        <v>118.9</v>
      </c>
      <c r="AH450" s="212">
        <v>3.4</v>
      </c>
      <c r="AI450" s="212">
        <f>AH450-(R450+R451)/200</f>
        <v>2.9</v>
      </c>
      <c r="AJ450" s="22">
        <f>MAX(AG450-AF451,AG451-AF450)/AI450*1.2</f>
        <v>140.44137931034481</v>
      </c>
      <c r="AK450" s="212">
        <f>(P452-P453)/AH450</f>
        <v>32.86</v>
      </c>
      <c r="AL450" s="211">
        <f>AK450*AI450/2</f>
        <v>47.646999999999998</v>
      </c>
      <c r="AM450" s="26">
        <f>AJ450+AL450</f>
        <v>188.08837931034481</v>
      </c>
      <c r="AN450" s="211">
        <f>AM450/(0.9*(U450-4)/100*391.9*1)*10</f>
        <v>9.522613646092541</v>
      </c>
      <c r="AO450" s="211">
        <f>AM450/(0.9*(U450-4)/100*391.9*2)*10</f>
        <v>4.7613068230462705</v>
      </c>
    </row>
    <row r="451" spans="1:41">
      <c r="A451" s="111">
        <f>InvTRA!A451</f>
        <v>4</v>
      </c>
      <c r="B451" s="111">
        <f>InvTRA!B451</f>
        <v>22</v>
      </c>
      <c r="C451" s="111">
        <f>InvTRA!C451</f>
        <v>23</v>
      </c>
      <c r="D451" s="111">
        <f>InvTRA!D451</f>
        <v>2</v>
      </c>
      <c r="E451" s="6" t="str">
        <f>InvTRA!E451</f>
        <v>Mdes</v>
      </c>
      <c r="F451" s="111">
        <f>InvTRA!F451</f>
        <v>-56.97</v>
      </c>
      <c r="G451" s="111">
        <f>InvTRA!G451</f>
        <v>-34.332999999999998</v>
      </c>
      <c r="H451" s="111">
        <f>InvTRA!H451</f>
        <v>-132.38499999999999</v>
      </c>
      <c r="I451" s="111">
        <f>InvTRA!I451</f>
        <v>0</v>
      </c>
      <c r="J451" s="111">
        <f>InvTRA!J451</f>
        <v>2.8039999999999998</v>
      </c>
      <c r="K451" s="111">
        <f>InvTRA!K451</f>
        <v>4.3570000000000002</v>
      </c>
      <c r="L451" s="110">
        <f t="shared" ref="L451:L514" si="968">(ABS(H451)+ABS(J451))*SIGN(H451)</f>
        <v>-135.18899999999999</v>
      </c>
      <c r="M451" s="110">
        <f t="shared" ref="M451:M514" si="969">(ABS(I451)+ABS(K451))*SIGN(I451)</f>
        <v>0</v>
      </c>
      <c r="N451" s="10">
        <f t="shared" ref="N451:N514" si="970">(ABS(L451)+0.3*ABS(M451))*SIGN(L451)</f>
        <v>-135.18899999999999</v>
      </c>
      <c r="O451" s="113">
        <f t="shared" ref="O451:O514" si="971">(ABS(M451)+0.3*ABS(L451))*SIGN(M451)</f>
        <v>0</v>
      </c>
      <c r="P451" s="186">
        <f t="shared" ref="P451:P514" si="972">G451+N451</f>
        <v>-169.52199999999999</v>
      </c>
      <c r="Q451" s="186">
        <f t="shared" ref="Q451:Q514" si="973">G451-N451</f>
        <v>100.85599999999999</v>
      </c>
      <c r="R451" s="124">
        <v>70</v>
      </c>
      <c r="S451" s="165">
        <f t="shared" si="838"/>
        <v>-211.23849999999999</v>
      </c>
      <c r="T451" s="170">
        <f t="shared" si="951"/>
        <v>98.758799999999994</v>
      </c>
      <c r="U451" s="166">
        <v>60</v>
      </c>
      <c r="V451" s="208">
        <f t="shared" si="960"/>
        <v>10.71106588133166</v>
      </c>
      <c r="W451" s="208">
        <f t="shared" si="961"/>
        <v>5.0076667518527973</v>
      </c>
      <c r="X451" s="3">
        <v>11.18</v>
      </c>
      <c r="Y451" s="3">
        <v>6.03</v>
      </c>
      <c r="Z451" t="b">
        <f t="shared" si="962"/>
        <v>1</v>
      </c>
      <c r="AA451" t="b">
        <f t="shared" si="963"/>
        <v>1</v>
      </c>
      <c r="AB451" t="b">
        <f t="shared" si="964"/>
        <v>1</v>
      </c>
      <c r="AC451" t="b">
        <f t="shared" si="965"/>
        <v>1</v>
      </c>
      <c r="AD451" t="b">
        <f t="shared" si="966"/>
        <v>1</v>
      </c>
      <c r="AE451" t="b">
        <f t="shared" si="967"/>
        <v>1</v>
      </c>
      <c r="AF451" s="212">
        <v>-220.5</v>
      </c>
      <c r="AG451" s="212">
        <v>118.9</v>
      </c>
    </row>
    <row r="452" spans="1:41">
      <c r="A452" s="111">
        <f>InvTRA!A452</f>
        <v>4</v>
      </c>
      <c r="B452" s="111">
        <f>InvTRA!B452</f>
        <v>22</v>
      </c>
      <c r="C452" s="111">
        <f>InvTRA!C452</f>
        <v>23</v>
      </c>
      <c r="D452" s="111">
        <f>InvTRA!D452</f>
        <v>2</v>
      </c>
      <c r="E452" s="6" t="str">
        <f>InvTRA!E452</f>
        <v>Vsin</v>
      </c>
      <c r="F452" s="111">
        <f>InvTRA!F452</f>
        <v>92.066000000000003</v>
      </c>
      <c r="G452" s="111">
        <f>InvTRA!G452</f>
        <v>55.125</v>
      </c>
      <c r="H452" s="111">
        <f>InvTRA!H452</f>
        <v>-61.296999999999997</v>
      </c>
      <c r="I452" s="111">
        <f>InvTRA!I452</f>
        <v>0</v>
      </c>
      <c r="J452" s="111">
        <f>InvTRA!J452</f>
        <v>1.294</v>
      </c>
      <c r="K452" s="111">
        <f>InvTRA!K452</f>
        <v>2.0110000000000001</v>
      </c>
      <c r="L452" s="110">
        <f t="shared" si="968"/>
        <v>-62.590999999999994</v>
      </c>
      <c r="M452" s="110">
        <f t="shared" si="969"/>
        <v>0</v>
      </c>
      <c r="N452" s="10">
        <f t="shared" si="970"/>
        <v>-62.590999999999994</v>
      </c>
      <c r="O452" s="113">
        <f t="shared" si="971"/>
        <v>0</v>
      </c>
      <c r="P452" s="186">
        <f t="shared" si="972"/>
        <v>-7.465999999999994</v>
      </c>
      <c r="Q452" s="186">
        <f t="shared" si="973"/>
        <v>117.71599999999999</v>
      </c>
      <c r="R452"/>
      <c r="S452" s="165"/>
      <c r="T452" s="170"/>
      <c r="V452" s="165"/>
      <c r="W452" s="165"/>
      <c r="AG452" s="212"/>
    </row>
    <row r="453" spans="1:41">
      <c r="A453" s="111">
        <f>InvTRA!A453</f>
        <v>4</v>
      </c>
      <c r="B453" s="111">
        <f>InvTRA!B453</f>
        <v>22</v>
      </c>
      <c r="C453" s="111">
        <f>InvTRA!C453</f>
        <v>23</v>
      </c>
      <c r="D453" s="111">
        <f>InvTRA!D453</f>
        <v>2</v>
      </c>
      <c r="E453" s="6" t="str">
        <f>InvTRA!E453</f>
        <v>Vdes</v>
      </c>
      <c r="F453" s="111">
        <f>InvTRA!F453</f>
        <v>-94.593999999999994</v>
      </c>
      <c r="G453" s="111">
        <f>InvTRA!G453</f>
        <v>-56.598999999999997</v>
      </c>
      <c r="H453" s="111">
        <f>InvTRA!H453</f>
        <v>-61.296999999999997</v>
      </c>
      <c r="I453" s="111">
        <f>InvTRA!I453</f>
        <v>0</v>
      </c>
      <c r="J453" s="111">
        <f>InvTRA!J453</f>
        <v>1.294</v>
      </c>
      <c r="K453" s="111">
        <f>InvTRA!K453</f>
        <v>2.0110000000000001</v>
      </c>
      <c r="L453" s="110">
        <f t="shared" si="968"/>
        <v>-62.590999999999994</v>
      </c>
      <c r="M453" s="110">
        <f t="shared" si="969"/>
        <v>0</v>
      </c>
      <c r="N453" s="10">
        <f t="shared" si="970"/>
        <v>-62.590999999999994</v>
      </c>
      <c r="O453" s="113">
        <f t="shared" si="971"/>
        <v>0</v>
      </c>
      <c r="P453" s="186">
        <f t="shared" si="972"/>
        <v>-119.19</v>
      </c>
      <c r="Q453" s="186">
        <f t="shared" si="973"/>
        <v>5.9919999999999973</v>
      </c>
      <c r="R453"/>
      <c r="S453" s="165"/>
      <c r="T453" s="170"/>
      <c r="V453" s="165"/>
      <c r="W453" s="165"/>
      <c r="AG453" s="212"/>
    </row>
    <row r="454" spans="1:41">
      <c r="A454" s="111">
        <f>InvTRA!A454</f>
        <v>4</v>
      </c>
      <c r="B454" s="111">
        <f>InvTRA!B454</f>
        <v>22</v>
      </c>
      <c r="C454" s="111">
        <f>InvTRA!C454</f>
        <v>23</v>
      </c>
      <c r="D454" s="111">
        <f>InvTRA!D454</f>
        <v>1</v>
      </c>
      <c r="E454" s="6" t="str">
        <f>InvTRA!E454</f>
        <v>Msin</v>
      </c>
      <c r="F454" s="111">
        <f>InvTRA!F454</f>
        <v>-48.581000000000003</v>
      </c>
      <c r="G454" s="111">
        <f>InvTRA!G454</f>
        <v>-28.678000000000001</v>
      </c>
      <c r="H454" s="111">
        <f>InvTRA!H454</f>
        <v>70.576999999999998</v>
      </c>
      <c r="I454" s="111">
        <f>InvTRA!I454</f>
        <v>0</v>
      </c>
      <c r="J454" s="111">
        <f>InvTRA!J454</f>
        <v>-1.2969999999999999</v>
      </c>
      <c r="K454" s="111">
        <f>InvTRA!K454</f>
        <v>-2.0150000000000001</v>
      </c>
      <c r="L454" s="110">
        <f t="shared" si="968"/>
        <v>71.873999999999995</v>
      </c>
      <c r="M454" s="110">
        <f t="shared" si="969"/>
        <v>0</v>
      </c>
      <c r="N454" s="10">
        <f t="shared" si="970"/>
        <v>71.873999999999995</v>
      </c>
      <c r="O454" s="113">
        <f t="shared" si="971"/>
        <v>0</v>
      </c>
      <c r="P454" s="186">
        <f t="shared" si="972"/>
        <v>43.195999999999998</v>
      </c>
      <c r="Q454" s="186">
        <f t="shared" si="973"/>
        <v>-100.55199999999999</v>
      </c>
      <c r="R454" s="124">
        <v>30</v>
      </c>
      <c r="S454" s="165">
        <f t="shared" ref="S454:S479" si="974">(ABS(P454-ABS(P456)*R454/200)*SIGN(P454))</f>
        <v>41.728249999999996</v>
      </c>
      <c r="T454" s="170">
        <f t="shared" si="951"/>
        <v>-117.74574999999999</v>
      </c>
      <c r="U454" s="166">
        <v>60</v>
      </c>
      <c r="V454" s="208">
        <f t="shared" ref="V454:V455" si="975">-MIN(S454:T454)/(0.9*(U454-4)/100*391.3)*10</f>
        <v>5.9704196228282598</v>
      </c>
      <c r="W454" s="208">
        <f t="shared" ref="W454:W455" si="976">MAX(S454:T454)/(0.9*(U454-4)/100*391.3)*10</f>
        <v>2.1158739285815695</v>
      </c>
      <c r="X454" s="3">
        <v>6.03</v>
      </c>
      <c r="Y454" s="3">
        <v>6.03</v>
      </c>
      <c r="Z454" t="b">
        <f t="shared" ref="Z454:Z455" si="977">X454&gt;V454</f>
        <v>1</v>
      </c>
      <c r="AA454" t="b">
        <f t="shared" ref="AA454:AA455" si="978">Y454&gt;W454</f>
        <v>1</v>
      </c>
      <c r="AB454" t="b">
        <f t="shared" ref="AB454:AB455" si="979">Y454&gt;5.6</f>
        <v>1</v>
      </c>
      <c r="AC454" t="b">
        <f t="shared" ref="AC454:AC455" si="980">Y454&lt;X454+14</f>
        <v>1</v>
      </c>
      <c r="AD454" t="b">
        <f t="shared" ref="AD454:AD455" si="981">X454&gt;50*Y454/100</f>
        <v>1</v>
      </c>
      <c r="AE454" t="b">
        <f t="shared" ref="AE454:AE455" si="982">X454&gt;1/4*Y454</f>
        <v>1</v>
      </c>
      <c r="AF454" s="212">
        <v>-118.9</v>
      </c>
      <c r="AG454" s="212">
        <v>118.9</v>
      </c>
      <c r="AH454" s="212">
        <v>3.4</v>
      </c>
      <c r="AI454" s="212">
        <f>AH454-(R454+R455)/200</f>
        <v>2.9</v>
      </c>
      <c r="AJ454" s="22">
        <f>MAX(AG454-AF455,AG455-AF454)/AI454*1.2</f>
        <v>140.44137931034481</v>
      </c>
      <c r="AK454" s="212">
        <f>(P456-P457)/AH454</f>
        <v>31.860000000000003</v>
      </c>
      <c r="AL454" s="211">
        <f>AK454*AI454/2</f>
        <v>46.197000000000003</v>
      </c>
      <c r="AM454" s="26">
        <f>AJ454+AL454</f>
        <v>186.63837931034482</v>
      </c>
      <c r="AN454" s="211">
        <f>AM454/(0.9*(U454-4)/100*391.9*1)*10</f>
        <v>9.4492024665318333</v>
      </c>
      <c r="AO454" s="211">
        <f>AM454/(0.9*(U454-4)/100*391.9*2)*10</f>
        <v>4.7246012332659166</v>
      </c>
    </row>
    <row r="455" spans="1:41">
      <c r="A455" s="111">
        <f>InvTRA!A455</f>
        <v>4</v>
      </c>
      <c r="B455" s="111">
        <f>InvTRA!B455</f>
        <v>22</v>
      </c>
      <c r="C455" s="111">
        <f>InvTRA!C455</f>
        <v>23</v>
      </c>
      <c r="D455" s="111">
        <f>InvTRA!D455</f>
        <v>1</v>
      </c>
      <c r="E455" s="6" t="str">
        <f>InvTRA!E455</f>
        <v>Mdes</v>
      </c>
      <c r="F455" s="111">
        <f>InvTRA!F455</f>
        <v>-59.095999999999997</v>
      </c>
      <c r="G455" s="111">
        <f>InvTRA!G455</f>
        <v>-34.598999999999997</v>
      </c>
      <c r="H455" s="111">
        <f>InvTRA!H455</f>
        <v>-137.15299999999999</v>
      </c>
      <c r="I455" s="111">
        <f>InvTRA!I455</f>
        <v>0</v>
      </c>
      <c r="J455" s="111">
        <f>InvTRA!J455</f>
        <v>2.4750000000000001</v>
      </c>
      <c r="K455" s="111">
        <f>InvTRA!K455</f>
        <v>3.8450000000000002</v>
      </c>
      <c r="L455" s="110">
        <f t="shared" si="968"/>
        <v>-139.62799999999999</v>
      </c>
      <c r="M455" s="110">
        <f t="shared" si="969"/>
        <v>0</v>
      </c>
      <c r="N455" s="10">
        <f t="shared" si="970"/>
        <v>-139.62799999999999</v>
      </c>
      <c r="O455" s="113">
        <f t="shared" si="971"/>
        <v>0</v>
      </c>
      <c r="P455" s="186">
        <f t="shared" si="972"/>
        <v>-174.22699999999998</v>
      </c>
      <c r="Q455" s="186">
        <f t="shared" si="973"/>
        <v>105.029</v>
      </c>
      <c r="R455" s="124">
        <v>70</v>
      </c>
      <c r="S455" s="165">
        <f t="shared" si="974"/>
        <v>-215.56514999999999</v>
      </c>
      <c r="T455" s="170">
        <f t="shared" si="951"/>
        <v>102.82365</v>
      </c>
      <c r="U455" s="166">
        <v>60</v>
      </c>
      <c r="V455" s="208">
        <f t="shared" si="975"/>
        <v>10.930453129373394</v>
      </c>
      <c r="W455" s="208">
        <f t="shared" si="976"/>
        <v>5.2137791610382962</v>
      </c>
      <c r="X455" s="3">
        <v>11.18</v>
      </c>
      <c r="Y455" s="3">
        <v>6.03</v>
      </c>
      <c r="Z455" t="b">
        <f t="shared" si="977"/>
        <v>1</v>
      </c>
      <c r="AA455" t="b">
        <f t="shared" si="978"/>
        <v>1</v>
      </c>
      <c r="AB455" t="b">
        <f t="shared" si="979"/>
        <v>1</v>
      </c>
      <c r="AC455" t="b">
        <f t="shared" si="980"/>
        <v>1</v>
      </c>
      <c r="AD455" t="b">
        <f t="shared" si="981"/>
        <v>1</v>
      </c>
      <c r="AE455" t="b">
        <f t="shared" si="982"/>
        <v>1</v>
      </c>
      <c r="AF455" s="212">
        <v>-220.5</v>
      </c>
      <c r="AG455" s="212">
        <v>118.9</v>
      </c>
    </row>
    <row r="456" spans="1:41">
      <c r="A456" s="111">
        <f>InvTRA!A456</f>
        <v>4</v>
      </c>
      <c r="B456" s="111">
        <f>InvTRA!B456</f>
        <v>22</v>
      </c>
      <c r="C456" s="111">
        <f>InvTRA!C456</f>
        <v>23</v>
      </c>
      <c r="D456" s="111">
        <f>InvTRA!D456</f>
        <v>1</v>
      </c>
      <c r="E456" s="6" t="str">
        <f>InvTRA!E456</f>
        <v>Vsin</v>
      </c>
      <c r="F456" s="111">
        <f>InvTRA!F456</f>
        <v>90.238</v>
      </c>
      <c r="G456" s="111">
        <f>InvTRA!G456</f>
        <v>52.42</v>
      </c>
      <c r="H456" s="111">
        <f>InvTRA!H456</f>
        <v>-61.095999999999997</v>
      </c>
      <c r="I456" s="111">
        <f>InvTRA!I456</f>
        <v>0</v>
      </c>
      <c r="J456" s="111">
        <f>InvTRA!J456</f>
        <v>1.109</v>
      </c>
      <c r="K456" s="111">
        <f>InvTRA!K456</f>
        <v>1.724</v>
      </c>
      <c r="L456" s="110">
        <f t="shared" si="968"/>
        <v>-62.204999999999998</v>
      </c>
      <c r="M456" s="110">
        <f t="shared" si="969"/>
        <v>0</v>
      </c>
      <c r="N456" s="10">
        <f t="shared" si="970"/>
        <v>-62.204999999999998</v>
      </c>
      <c r="O456" s="113">
        <f t="shared" si="971"/>
        <v>0</v>
      </c>
      <c r="P456" s="186">
        <f t="shared" si="972"/>
        <v>-9.7849999999999966</v>
      </c>
      <c r="Q456" s="186">
        <f t="shared" si="973"/>
        <v>114.625</v>
      </c>
      <c r="R456"/>
      <c r="S456" s="165"/>
      <c r="T456" s="170"/>
      <c r="V456" s="165"/>
      <c r="W456" s="165"/>
      <c r="AG456" s="212"/>
    </row>
    <row r="457" spans="1:41">
      <c r="A457" s="111">
        <f>InvTRA!A457</f>
        <v>4</v>
      </c>
      <c r="B457" s="111">
        <f>InvTRA!B457</f>
        <v>22</v>
      </c>
      <c r="C457" s="111">
        <f>InvTRA!C457</f>
        <v>23</v>
      </c>
      <c r="D457" s="111">
        <f>InvTRA!D457</f>
        <v>1</v>
      </c>
      <c r="E457" s="6" t="str">
        <f>InvTRA!E457</f>
        <v>Vdes</v>
      </c>
      <c r="F457" s="111">
        <f>InvTRA!F457</f>
        <v>-96.421999999999997</v>
      </c>
      <c r="G457" s="111">
        <f>InvTRA!G457</f>
        <v>-55.904000000000003</v>
      </c>
      <c r="H457" s="111">
        <f>InvTRA!H457</f>
        <v>-61.095999999999997</v>
      </c>
      <c r="I457" s="111">
        <f>InvTRA!I457</f>
        <v>0</v>
      </c>
      <c r="J457" s="111">
        <f>InvTRA!J457</f>
        <v>1.109</v>
      </c>
      <c r="K457" s="111">
        <f>InvTRA!K457</f>
        <v>1.724</v>
      </c>
      <c r="L457" s="110">
        <f t="shared" si="968"/>
        <v>-62.204999999999998</v>
      </c>
      <c r="M457" s="110">
        <f t="shared" si="969"/>
        <v>0</v>
      </c>
      <c r="N457" s="10">
        <f t="shared" si="970"/>
        <v>-62.204999999999998</v>
      </c>
      <c r="O457" s="113">
        <f t="shared" si="971"/>
        <v>0</v>
      </c>
      <c r="P457" s="186">
        <f t="shared" si="972"/>
        <v>-118.10900000000001</v>
      </c>
      <c r="Q457" s="186">
        <f t="shared" si="973"/>
        <v>6.3009999999999948</v>
      </c>
      <c r="R457"/>
      <c r="S457" s="165"/>
      <c r="T457" s="170"/>
      <c r="V457" s="165"/>
      <c r="W457" s="165"/>
      <c r="AG457" s="212"/>
    </row>
    <row r="458" spans="1:41">
      <c r="A458" s="111">
        <f>InvTRA!A458</f>
        <v>4</v>
      </c>
      <c r="B458" s="111">
        <f>InvTRA!B458</f>
        <v>23</v>
      </c>
      <c r="C458" s="111">
        <f>InvTRA!C458</f>
        <v>24</v>
      </c>
      <c r="D458" s="111">
        <f>InvTRA!D458</f>
        <v>6</v>
      </c>
      <c r="E458" s="6" t="str">
        <f>InvTRA!E458</f>
        <v>Msin</v>
      </c>
      <c r="F458" s="111">
        <f>InvTRA!F458</f>
        <v>-38.591000000000001</v>
      </c>
      <c r="G458" s="111">
        <f>InvTRA!G458</f>
        <v>-22.832999999999998</v>
      </c>
      <c r="H458" s="111">
        <f>InvTRA!H458</f>
        <v>23.17</v>
      </c>
      <c r="I458" s="111">
        <f>InvTRA!I458</f>
        <v>0</v>
      </c>
      <c r="J458" s="111">
        <f>InvTRA!J458</f>
        <v>-0.54100000000000004</v>
      </c>
      <c r="K458" s="111">
        <f>InvTRA!K458</f>
        <v>-0.84</v>
      </c>
      <c r="L458" s="110">
        <f t="shared" si="968"/>
        <v>23.711000000000002</v>
      </c>
      <c r="M458" s="110">
        <f t="shared" si="969"/>
        <v>0</v>
      </c>
      <c r="N458" s="10">
        <f t="shared" si="970"/>
        <v>23.711000000000002</v>
      </c>
      <c r="O458" s="113">
        <f t="shared" si="971"/>
        <v>0</v>
      </c>
      <c r="P458" s="186">
        <f t="shared" si="972"/>
        <v>0.87800000000000367</v>
      </c>
      <c r="Q458" s="186">
        <f t="shared" si="973"/>
        <v>-46.543999999999997</v>
      </c>
      <c r="R458" s="124">
        <v>70</v>
      </c>
      <c r="S458" s="165">
        <f t="shared" si="974"/>
        <v>9.5551499999999976</v>
      </c>
      <c r="T458" s="170">
        <f t="shared" si="951"/>
        <v>-63.986249999999998</v>
      </c>
      <c r="U458" s="166">
        <v>50</v>
      </c>
      <c r="V458" s="208">
        <f t="shared" ref="V458:V459" si="983">-MIN(S458:T458)/(0.9*(U458-4)/100*391.3)*10</f>
        <v>3.9498124053230219</v>
      </c>
      <c r="W458" s="208">
        <f t="shared" ref="W458:W459" si="984">MAX(S458:T458)/(0.9*(U458-4)/100*391.3)*10</f>
        <v>0.58983062774771555</v>
      </c>
      <c r="X458" s="3">
        <v>4.0199999999999996</v>
      </c>
      <c r="Y458" s="3">
        <v>6.03</v>
      </c>
      <c r="Z458" t="b">
        <f t="shared" ref="Z458:Z459" si="985">X458&gt;V458</f>
        <v>1</v>
      </c>
      <c r="AA458" t="b">
        <f t="shared" ref="AA458:AA459" si="986">Y458&gt;W458</f>
        <v>1</v>
      </c>
      <c r="AB458" t="b">
        <f t="shared" ref="AB458:AB459" si="987">Y458&gt;5.6</f>
        <v>1</v>
      </c>
      <c r="AC458" t="b">
        <f t="shared" ref="AC458:AC459" si="988">Y458&lt;X458+14</f>
        <v>1</v>
      </c>
      <c r="AD458" t="b">
        <f t="shared" ref="AD458:AD459" si="989">X458&gt;50*Y458/100</f>
        <v>1</v>
      </c>
      <c r="AE458" t="b">
        <f t="shared" ref="AE458:AE459" si="990">X458&gt;1/4*Y458</f>
        <v>1</v>
      </c>
      <c r="AF458" s="212">
        <v>-25.5</v>
      </c>
      <c r="AG458" s="212">
        <v>97.7</v>
      </c>
      <c r="AH458" s="212">
        <v>4.3</v>
      </c>
      <c r="AI458" s="212">
        <f>AH458-(R458+R459)/200</f>
        <v>3.8</v>
      </c>
      <c r="AJ458" s="22">
        <f>MAX(AG458-AF459,AG459-AF458)/AI458*1.2</f>
        <v>38.905263157894744</v>
      </c>
      <c r="AK458" s="212">
        <f>(P460-P461)/AH458</f>
        <v>18.490000000000002</v>
      </c>
      <c r="AL458" s="211">
        <f>AK458*AI458/2</f>
        <v>35.131</v>
      </c>
      <c r="AM458" s="26">
        <f>AJ458+AL458</f>
        <v>74.036263157894751</v>
      </c>
      <c r="AN458" s="211">
        <f>AM458/(0.9*(U458-4)/100*391.9*1)*10</f>
        <v>4.5631935065446525</v>
      </c>
      <c r="AO458" s="211">
        <f>AM458/(0.9*(U458-4)/100*391.9*2)*10</f>
        <v>2.2815967532723263</v>
      </c>
    </row>
    <row r="459" spans="1:41">
      <c r="A459" s="111">
        <f>InvTRA!A459</f>
        <v>4</v>
      </c>
      <c r="B459" s="111">
        <f>InvTRA!B459</f>
        <v>23</v>
      </c>
      <c r="C459" s="111">
        <f>InvTRA!C459</f>
        <v>24</v>
      </c>
      <c r="D459" s="111">
        <f>InvTRA!D459</f>
        <v>6</v>
      </c>
      <c r="E459" s="6" t="str">
        <f>InvTRA!E459</f>
        <v>Mdes</v>
      </c>
      <c r="F459" s="111">
        <f>InvTRA!F459</f>
        <v>-37.975999999999999</v>
      </c>
      <c r="G459" s="111">
        <f>InvTRA!G459</f>
        <v>-22.536999999999999</v>
      </c>
      <c r="H459" s="111">
        <f>InvTRA!H459</f>
        <v>-18.908000000000001</v>
      </c>
      <c r="I459" s="111">
        <f>InvTRA!I459</f>
        <v>0</v>
      </c>
      <c r="J459" s="111">
        <f>InvTRA!J459</f>
        <v>0.44</v>
      </c>
      <c r="K459" s="111">
        <f>InvTRA!K459</f>
        <v>0.68400000000000005</v>
      </c>
      <c r="L459" s="110">
        <f t="shared" si="968"/>
        <v>-19.348000000000003</v>
      </c>
      <c r="M459" s="110">
        <f t="shared" si="969"/>
        <v>0</v>
      </c>
      <c r="N459" s="10">
        <f t="shared" si="970"/>
        <v>-19.348000000000003</v>
      </c>
      <c r="O459" s="113">
        <f t="shared" si="971"/>
        <v>0</v>
      </c>
      <c r="P459" s="186">
        <f t="shared" si="972"/>
        <v>-41.885000000000005</v>
      </c>
      <c r="Q459" s="186">
        <f t="shared" si="973"/>
        <v>-3.1889999999999965</v>
      </c>
      <c r="R459" s="124">
        <v>30</v>
      </c>
      <c r="S459" s="165">
        <f t="shared" si="974"/>
        <v>-49.339700000000008</v>
      </c>
      <c r="T459" s="170">
        <f t="shared" si="951"/>
        <v>-7.6397999999999966</v>
      </c>
      <c r="U459" s="166">
        <v>50</v>
      </c>
      <c r="V459" s="208">
        <f t="shared" si="983"/>
        <v>3.0456943348753263</v>
      </c>
      <c r="W459" s="208">
        <f t="shared" si="984"/>
        <v>-0.47159783256850984</v>
      </c>
      <c r="X459" s="3">
        <v>4.0199999999999996</v>
      </c>
      <c r="Y459" s="3">
        <v>6.03</v>
      </c>
      <c r="Z459" t="b">
        <f t="shared" si="985"/>
        <v>1</v>
      </c>
      <c r="AA459" t="b">
        <f t="shared" si="986"/>
        <v>1</v>
      </c>
      <c r="AB459" t="b">
        <f t="shared" si="987"/>
        <v>1</v>
      </c>
      <c r="AC459" t="b">
        <f t="shared" si="988"/>
        <v>1</v>
      </c>
      <c r="AD459" t="b">
        <f t="shared" si="989"/>
        <v>1</v>
      </c>
      <c r="AE459" t="b">
        <f t="shared" si="990"/>
        <v>1</v>
      </c>
      <c r="AF459" s="212">
        <v>-25.5</v>
      </c>
      <c r="AG459" s="212">
        <v>97.7</v>
      </c>
    </row>
    <row r="460" spans="1:41">
      <c r="A460" s="111">
        <f>InvTRA!A460</f>
        <v>4</v>
      </c>
      <c r="B460" s="111">
        <f>InvTRA!B460</f>
        <v>23</v>
      </c>
      <c r="C460" s="111">
        <f>InvTRA!C460</f>
        <v>24</v>
      </c>
      <c r="D460" s="111">
        <f>InvTRA!D460</f>
        <v>6</v>
      </c>
      <c r="E460" s="6" t="str">
        <f>InvTRA!E460</f>
        <v>Vsin</v>
      </c>
      <c r="F460" s="111">
        <f>InvTRA!F460</f>
        <v>67.245000000000005</v>
      </c>
      <c r="G460" s="111">
        <f>InvTRA!G460</f>
        <v>39.822000000000003</v>
      </c>
      <c r="H460" s="111">
        <f>InvTRA!H460</f>
        <v>-9.7850000000000001</v>
      </c>
      <c r="I460" s="111">
        <f>InvTRA!I460</f>
        <v>0</v>
      </c>
      <c r="J460" s="111">
        <f>InvTRA!J460</f>
        <v>0.22800000000000001</v>
      </c>
      <c r="K460" s="111">
        <f>InvTRA!K460</f>
        <v>0.35399999999999998</v>
      </c>
      <c r="L460" s="110">
        <f t="shared" si="968"/>
        <v>-10.013</v>
      </c>
      <c r="M460" s="110">
        <f t="shared" si="969"/>
        <v>0</v>
      </c>
      <c r="N460" s="10">
        <f t="shared" si="970"/>
        <v>-10.013</v>
      </c>
      <c r="O460" s="113">
        <f t="shared" si="971"/>
        <v>0</v>
      </c>
      <c r="P460" s="186">
        <f t="shared" si="972"/>
        <v>29.809000000000005</v>
      </c>
      <c r="Q460" s="186">
        <f t="shared" si="973"/>
        <v>49.835000000000001</v>
      </c>
      <c r="R460"/>
      <c r="S460" s="165"/>
      <c r="T460" s="170"/>
      <c r="V460" s="165"/>
      <c r="W460" s="165"/>
    </row>
    <row r="461" spans="1:41">
      <c r="A461" s="111">
        <f>InvTRA!A461</f>
        <v>4</v>
      </c>
      <c r="B461" s="111">
        <f>InvTRA!B461</f>
        <v>23</v>
      </c>
      <c r="C461" s="111">
        <f>InvTRA!C461</f>
        <v>24</v>
      </c>
      <c r="D461" s="111">
        <f>InvTRA!D461</f>
        <v>6</v>
      </c>
      <c r="E461" s="6" t="str">
        <f>InvTRA!E461</f>
        <v>Vdes</v>
      </c>
      <c r="F461" s="111">
        <f>InvTRA!F461</f>
        <v>-66.957999999999998</v>
      </c>
      <c r="G461" s="111">
        <f>InvTRA!G461</f>
        <v>-39.685000000000002</v>
      </c>
      <c r="H461" s="111">
        <f>InvTRA!H461</f>
        <v>-9.7850000000000001</v>
      </c>
      <c r="I461" s="111">
        <f>InvTRA!I461</f>
        <v>0</v>
      </c>
      <c r="J461" s="111">
        <f>InvTRA!J461</f>
        <v>0.22800000000000001</v>
      </c>
      <c r="K461" s="111">
        <f>InvTRA!K461</f>
        <v>0.35399999999999998</v>
      </c>
      <c r="L461" s="110">
        <f t="shared" si="968"/>
        <v>-10.013</v>
      </c>
      <c r="M461" s="110">
        <f t="shared" si="969"/>
        <v>0</v>
      </c>
      <c r="N461" s="10">
        <f t="shared" si="970"/>
        <v>-10.013</v>
      </c>
      <c r="O461" s="113">
        <f t="shared" si="971"/>
        <v>0</v>
      </c>
      <c r="P461" s="186">
        <f t="shared" si="972"/>
        <v>-49.698</v>
      </c>
      <c r="Q461" s="186">
        <f t="shared" si="973"/>
        <v>-29.672000000000004</v>
      </c>
      <c r="R461"/>
      <c r="S461" s="165"/>
      <c r="T461" s="170"/>
      <c r="V461" s="165"/>
      <c r="W461" s="165"/>
    </row>
    <row r="462" spans="1:41">
      <c r="A462" s="111">
        <f>InvTRA!A462</f>
        <v>4</v>
      </c>
      <c r="B462" s="111">
        <f>InvTRA!B462</f>
        <v>23</v>
      </c>
      <c r="C462" s="111">
        <f>InvTRA!C462</f>
        <v>24</v>
      </c>
      <c r="D462" s="111">
        <f>InvTRA!D462</f>
        <v>5</v>
      </c>
      <c r="E462" s="6" t="str">
        <f>InvTRA!E462</f>
        <v>Msin</v>
      </c>
      <c r="F462" s="111">
        <f>InvTRA!F462</f>
        <v>-47.067999999999998</v>
      </c>
      <c r="G462" s="111">
        <f>InvTRA!G462</f>
        <v>-28.414000000000001</v>
      </c>
      <c r="H462" s="111">
        <f>InvTRA!H462</f>
        <v>45.542999999999999</v>
      </c>
      <c r="I462" s="111">
        <f>InvTRA!I462</f>
        <v>0</v>
      </c>
      <c r="J462" s="111">
        <f>InvTRA!J462</f>
        <v>-1.028</v>
      </c>
      <c r="K462" s="111">
        <f>InvTRA!K462</f>
        <v>-1.597</v>
      </c>
      <c r="L462" s="110">
        <f t="shared" si="968"/>
        <v>46.570999999999998</v>
      </c>
      <c r="M462" s="110">
        <f t="shared" si="969"/>
        <v>0</v>
      </c>
      <c r="N462" s="10">
        <f t="shared" si="970"/>
        <v>46.570999999999998</v>
      </c>
      <c r="O462" s="113">
        <f t="shared" si="971"/>
        <v>0</v>
      </c>
      <c r="P462" s="186">
        <f t="shared" si="972"/>
        <v>18.156999999999996</v>
      </c>
      <c r="Q462" s="186">
        <f t="shared" si="973"/>
        <v>-74.984999999999999</v>
      </c>
      <c r="R462" s="124">
        <v>70</v>
      </c>
      <c r="S462" s="165">
        <f t="shared" si="974"/>
        <v>7.7227999999999977</v>
      </c>
      <c r="T462" s="170">
        <f t="shared" si="951"/>
        <v>-99.747500000000002</v>
      </c>
      <c r="U462" s="166">
        <v>50</v>
      </c>
      <c r="V462" s="208">
        <f t="shared" ref="V462:V463" si="991">-MIN(S462:T462)/(0.9*(U462-4)/100*391.3)*10</f>
        <v>6.1573215011030991</v>
      </c>
      <c r="W462" s="208">
        <f t="shared" ref="W462:W463" si="992">MAX(S462:T462)/(0.9*(U462-4)/100*391.3)*10</f>
        <v>0.47672134628656354</v>
      </c>
      <c r="X462" s="3">
        <v>7.16</v>
      </c>
      <c r="Y462" s="3">
        <v>6.03</v>
      </c>
      <c r="Z462" t="b">
        <f t="shared" ref="Z462:Z463" si="993">X462&gt;V462</f>
        <v>1</v>
      </c>
      <c r="AA462" t="b">
        <f t="shared" ref="AA462:AA463" si="994">Y462&gt;W462</f>
        <v>1</v>
      </c>
      <c r="AB462" t="b">
        <f t="shared" ref="AB462:AB463" si="995">Y462&gt;5.6</f>
        <v>1</v>
      </c>
      <c r="AC462" t="b">
        <f t="shared" ref="AC462:AC463" si="996">Y462&lt;X462+14</f>
        <v>1</v>
      </c>
      <c r="AD462" t="b">
        <f t="shared" ref="AD462:AD463" si="997">X462&gt;50*Y462/100</f>
        <v>1</v>
      </c>
      <c r="AE462" t="b">
        <f t="shared" ref="AE462:AE463" si="998">X462&gt;1/4*Y462</f>
        <v>1</v>
      </c>
      <c r="AF462" s="212">
        <v>-116</v>
      </c>
      <c r="AG462" s="212">
        <v>97.7</v>
      </c>
      <c r="AH462" s="212">
        <v>4.3</v>
      </c>
      <c r="AI462" s="212">
        <f>AH462-(R462+R463)/200</f>
        <v>3.8</v>
      </c>
      <c r="AJ462" s="22">
        <f>MAX(AG462-AF463,AG463-AF462)/AI462*1.2</f>
        <v>67.484210526315792</v>
      </c>
      <c r="AK462" s="212">
        <f>(P464-P465)/AH462</f>
        <v>24.450000000000003</v>
      </c>
      <c r="AL462" s="211">
        <f>AK462*AI462/2</f>
        <v>46.455000000000005</v>
      </c>
      <c r="AM462" s="26">
        <f>AJ462+AL462</f>
        <v>113.9392105263158</v>
      </c>
      <c r="AN462" s="211">
        <f>AM462/(0.9*(U462-4)/100*391.9*1)*10</f>
        <v>7.0225946507548276</v>
      </c>
      <c r="AO462" s="211">
        <f>AM462/(0.9*(U462-4)/100*391.9*2)*10</f>
        <v>3.5112973253774138</v>
      </c>
    </row>
    <row r="463" spans="1:41">
      <c r="A463" s="111">
        <f>InvTRA!A463</f>
        <v>4</v>
      </c>
      <c r="B463" s="111">
        <f>InvTRA!B463</f>
        <v>23</v>
      </c>
      <c r="C463" s="111">
        <f>InvTRA!C463</f>
        <v>24</v>
      </c>
      <c r="D463" s="111">
        <f>InvTRA!D463</f>
        <v>5</v>
      </c>
      <c r="E463" s="6" t="str">
        <f>InvTRA!E463</f>
        <v>Mdes</v>
      </c>
      <c r="F463" s="111">
        <f>InvTRA!F463</f>
        <v>-64.055999999999997</v>
      </c>
      <c r="G463" s="111">
        <f>InvTRA!G463</f>
        <v>-38.247</v>
      </c>
      <c r="H463" s="111">
        <f>InvTRA!H463</f>
        <v>-40.531999999999996</v>
      </c>
      <c r="I463" s="111">
        <f>InvTRA!I463</f>
        <v>0</v>
      </c>
      <c r="J463" s="111">
        <f>InvTRA!J463</f>
        <v>0.91600000000000004</v>
      </c>
      <c r="K463" s="111">
        <f>InvTRA!K463</f>
        <v>1.423</v>
      </c>
      <c r="L463" s="110">
        <f t="shared" si="968"/>
        <v>-41.447999999999993</v>
      </c>
      <c r="M463" s="110">
        <f t="shared" si="969"/>
        <v>0</v>
      </c>
      <c r="N463" s="10">
        <f t="shared" si="970"/>
        <v>-41.447999999999993</v>
      </c>
      <c r="O463" s="113">
        <f t="shared" si="971"/>
        <v>0</v>
      </c>
      <c r="P463" s="186">
        <f t="shared" si="972"/>
        <v>-79.694999999999993</v>
      </c>
      <c r="Q463" s="186">
        <f t="shared" si="973"/>
        <v>3.2009999999999934</v>
      </c>
      <c r="R463" s="124">
        <v>30</v>
      </c>
      <c r="S463" s="165">
        <f t="shared" si="974"/>
        <v>-90.993449999999996</v>
      </c>
      <c r="T463" s="170">
        <f t="shared" si="951"/>
        <v>1.9567500000000067</v>
      </c>
      <c r="U463" s="166">
        <v>50</v>
      </c>
      <c r="V463" s="208">
        <f t="shared" si="991"/>
        <v>5.6169420400967418</v>
      </c>
      <c r="W463" s="208">
        <f t="shared" si="992"/>
        <v>0.1207883791301389</v>
      </c>
      <c r="X463" s="3">
        <v>6.03</v>
      </c>
      <c r="Y463" s="3">
        <v>6.03</v>
      </c>
      <c r="Z463" t="b">
        <f t="shared" si="993"/>
        <v>1</v>
      </c>
      <c r="AA463" t="b">
        <f t="shared" si="994"/>
        <v>1</v>
      </c>
      <c r="AB463" t="b">
        <f t="shared" si="995"/>
        <v>1</v>
      </c>
      <c r="AC463" t="b">
        <f t="shared" si="996"/>
        <v>1</v>
      </c>
      <c r="AD463" t="b">
        <f t="shared" si="997"/>
        <v>1</v>
      </c>
      <c r="AE463" t="b">
        <f t="shared" si="998"/>
        <v>1</v>
      </c>
      <c r="AF463" s="212">
        <v>-97.7</v>
      </c>
      <c r="AG463" s="212">
        <v>97.7</v>
      </c>
    </row>
    <row r="464" spans="1:41">
      <c r="A464" s="111">
        <f>InvTRA!A464</f>
        <v>4</v>
      </c>
      <c r="B464" s="111">
        <f>InvTRA!B464</f>
        <v>23</v>
      </c>
      <c r="C464" s="111">
        <f>InvTRA!C464</f>
        <v>24</v>
      </c>
      <c r="D464" s="111">
        <f>InvTRA!D464</f>
        <v>5</v>
      </c>
      <c r="E464" s="6" t="str">
        <f>InvTRA!E464</f>
        <v>Vsin</v>
      </c>
      <c r="F464" s="111">
        <f>InvTRA!F464</f>
        <v>83.704999999999998</v>
      </c>
      <c r="G464" s="111">
        <f>InvTRA!G464</f>
        <v>50.280999999999999</v>
      </c>
      <c r="H464" s="111">
        <f>InvTRA!H464</f>
        <v>-20.016999999999999</v>
      </c>
      <c r="I464" s="111">
        <f>InvTRA!I464</f>
        <v>0</v>
      </c>
      <c r="J464" s="111">
        <f>InvTRA!J464</f>
        <v>0.45200000000000001</v>
      </c>
      <c r="K464" s="111">
        <f>InvTRA!K464</f>
        <v>0.70199999999999996</v>
      </c>
      <c r="L464" s="110">
        <f t="shared" si="968"/>
        <v>-20.469000000000001</v>
      </c>
      <c r="M464" s="110">
        <f t="shared" si="969"/>
        <v>0</v>
      </c>
      <c r="N464" s="10">
        <f t="shared" si="970"/>
        <v>-20.469000000000001</v>
      </c>
      <c r="O464" s="113">
        <f t="shared" si="971"/>
        <v>0</v>
      </c>
      <c r="P464" s="186">
        <f t="shared" si="972"/>
        <v>29.811999999999998</v>
      </c>
      <c r="Q464" s="186">
        <f t="shared" si="973"/>
        <v>70.75</v>
      </c>
      <c r="R464"/>
      <c r="S464" s="165"/>
      <c r="T464" s="170"/>
      <c r="V464" s="165"/>
      <c r="W464" s="165"/>
    </row>
    <row r="465" spans="1:41">
      <c r="A465" s="111">
        <f>InvTRA!A465</f>
        <v>4</v>
      </c>
      <c r="B465" s="111">
        <f>InvTRA!B465</f>
        <v>23</v>
      </c>
      <c r="C465" s="111">
        <f>InvTRA!C465</f>
        <v>24</v>
      </c>
      <c r="D465" s="111">
        <f>InvTRA!D465</f>
        <v>5</v>
      </c>
      <c r="E465" s="6" t="str">
        <f>InvTRA!E465</f>
        <v>Vdes</v>
      </c>
      <c r="F465" s="111">
        <f>InvTRA!F465</f>
        <v>-91.605999999999995</v>
      </c>
      <c r="G465" s="111">
        <f>InvTRA!G465</f>
        <v>-54.853999999999999</v>
      </c>
      <c r="H465" s="111">
        <f>InvTRA!H465</f>
        <v>-20.016999999999999</v>
      </c>
      <c r="I465" s="111">
        <f>InvTRA!I465</f>
        <v>0</v>
      </c>
      <c r="J465" s="111">
        <f>InvTRA!J465</f>
        <v>0.45200000000000001</v>
      </c>
      <c r="K465" s="111">
        <f>InvTRA!K465</f>
        <v>0.70199999999999996</v>
      </c>
      <c r="L465" s="110">
        <f t="shared" si="968"/>
        <v>-20.469000000000001</v>
      </c>
      <c r="M465" s="110">
        <f t="shared" si="969"/>
        <v>0</v>
      </c>
      <c r="N465" s="10">
        <f t="shared" si="970"/>
        <v>-20.469000000000001</v>
      </c>
      <c r="O465" s="113">
        <f t="shared" si="971"/>
        <v>0</v>
      </c>
      <c r="P465" s="186">
        <f t="shared" si="972"/>
        <v>-75.323000000000008</v>
      </c>
      <c r="Q465" s="186">
        <f t="shared" si="973"/>
        <v>-34.384999999999998</v>
      </c>
      <c r="R465"/>
      <c r="S465" s="165"/>
      <c r="T465" s="170"/>
      <c r="V465" s="165"/>
      <c r="W465" s="165"/>
    </row>
    <row r="466" spans="1:41">
      <c r="A466" s="111">
        <f>InvTRA!A466</f>
        <v>4</v>
      </c>
      <c r="B466" s="111">
        <f>InvTRA!B466</f>
        <v>23</v>
      </c>
      <c r="C466" s="111">
        <f>InvTRA!C466</f>
        <v>24</v>
      </c>
      <c r="D466" s="111">
        <f>InvTRA!D466</f>
        <v>4</v>
      </c>
      <c r="E466" s="6" t="str">
        <f>InvTRA!E466</f>
        <v>Msin</v>
      </c>
      <c r="F466" s="111">
        <f>InvTRA!F466</f>
        <v>-43.984999999999999</v>
      </c>
      <c r="G466" s="111">
        <f>InvTRA!G466</f>
        <v>-26.917999999999999</v>
      </c>
      <c r="H466" s="111">
        <f>InvTRA!H466</f>
        <v>81.774000000000001</v>
      </c>
      <c r="I466" s="111">
        <f>InvTRA!I466</f>
        <v>0</v>
      </c>
      <c r="J466" s="111">
        <f>InvTRA!J466</f>
        <v>-1.806</v>
      </c>
      <c r="K466" s="111">
        <f>InvTRA!K466</f>
        <v>-2.806</v>
      </c>
      <c r="L466" s="110">
        <f t="shared" si="968"/>
        <v>83.58</v>
      </c>
      <c r="M466" s="110">
        <f t="shared" si="969"/>
        <v>0</v>
      </c>
      <c r="N466" s="10">
        <f t="shared" si="970"/>
        <v>83.58</v>
      </c>
      <c r="O466" s="113">
        <f t="shared" si="971"/>
        <v>0</v>
      </c>
      <c r="P466" s="186">
        <f t="shared" si="972"/>
        <v>56.661999999999999</v>
      </c>
      <c r="Q466" s="186">
        <f t="shared" si="973"/>
        <v>-110.49799999999999</v>
      </c>
      <c r="R466" s="124">
        <v>70</v>
      </c>
      <c r="S466" s="165">
        <f t="shared" si="974"/>
        <v>50.790049999999994</v>
      </c>
      <c r="T466" s="170">
        <f t="shared" si="951"/>
        <v>-141.07854999999998</v>
      </c>
      <c r="U466" s="166">
        <v>60</v>
      </c>
      <c r="V466" s="208">
        <f t="shared" ref="V466:V467" si="999">-MIN(S466:T466)/(0.9*(U466-4)/100*391.3)*10</f>
        <v>7.1535332976362866</v>
      </c>
      <c r="W466" s="208">
        <f t="shared" ref="W466:W467" si="1000">MAX(S466:T466)/(0.9*(U466-4)/100*391.3)*10</f>
        <v>2.5753618382355921</v>
      </c>
      <c r="X466" s="3">
        <v>8.2899999999999991</v>
      </c>
      <c r="Y466" s="3">
        <v>6.03</v>
      </c>
      <c r="Z466" t="b">
        <f t="shared" ref="Z466:Z467" si="1001">X466&gt;V466</f>
        <v>1</v>
      </c>
      <c r="AA466" t="b">
        <f t="shared" ref="AA466:AA467" si="1002">Y466&gt;W466</f>
        <v>1</v>
      </c>
      <c r="AB466" t="b">
        <f t="shared" ref="AB466:AB467" si="1003">Y466&gt;5.6</f>
        <v>1</v>
      </c>
      <c r="AC466" t="b">
        <f t="shared" ref="AC466:AC467" si="1004">Y466&lt;X466+14</f>
        <v>1</v>
      </c>
      <c r="AD466" t="b">
        <f t="shared" ref="AD466:AD467" si="1005">X466&gt;50*Y466/100</f>
        <v>1</v>
      </c>
      <c r="AE466" t="b">
        <f t="shared" ref="AE466:AE467" si="1006">X466&gt;1/4*Y466</f>
        <v>1</v>
      </c>
      <c r="AF466" s="212">
        <v>-163.5</v>
      </c>
      <c r="AG466" s="212">
        <v>118.9</v>
      </c>
      <c r="AH466" s="212">
        <v>4.3</v>
      </c>
      <c r="AI466" s="212">
        <f>AH466-(R466+R467)/200</f>
        <v>3.8</v>
      </c>
      <c r="AJ466" s="22">
        <f>MAX(AG466-AF467,AG467-AF466)/AI466*1.2</f>
        <v>89.178947368421049</v>
      </c>
      <c r="AK466" s="212">
        <f>(P468-P469)/AH466</f>
        <v>25.200000000000003</v>
      </c>
      <c r="AL466" s="211">
        <f>AK466*AI466/2</f>
        <v>47.88</v>
      </c>
      <c r="AM466" s="26">
        <f>AJ466+AL466</f>
        <v>137.05894736842106</v>
      </c>
      <c r="AN466" s="211">
        <f>AM466/(0.9*(U466-4)/100*391.9*1)*10</f>
        <v>6.9390751694239441</v>
      </c>
      <c r="AO466" s="211">
        <f>AM466/(0.9*(U466-4)/100*391.9*2)*10</f>
        <v>3.469537584711972</v>
      </c>
    </row>
    <row r="467" spans="1:41">
      <c r="A467" s="111">
        <f>InvTRA!A467</f>
        <v>4</v>
      </c>
      <c r="B467" s="111">
        <f>InvTRA!B467</f>
        <v>23</v>
      </c>
      <c r="C467" s="111">
        <f>InvTRA!C467</f>
        <v>24</v>
      </c>
      <c r="D467" s="111">
        <f>InvTRA!D467</f>
        <v>4</v>
      </c>
      <c r="E467" s="6" t="str">
        <f>InvTRA!E467</f>
        <v>Mdes</v>
      </c>
      <c r="F467" s="111">
        <f>InvTRA!F467</f>
        <v>-60.021999999999998</v>
      </c>
      <c r="G467" s="111">
        <f>InvTRA!G467</f>
        <v>-35.970999999999997</v>
      </c>
      <c r="H467" s="111">
        <f>InvTRA!H467</f>
        <v>-66.725999999999999</v>
      </c>
      <c r="I467" s="111">
        <f>InvTRA!I467</f>
        <v>0</v>
      </c>
      <c r="J467" s="111">
        <f>InvTRA!J467</f>
        <v>1.474</v>
      </c>
      <c r="K467" s="111">
        <f>InvTRA!K467</f>
        <v>2.2909999999999999</v>
      </c>
      <c r="L467" s="110">
        <f t="shared" si="968"/>
        <v>-68.2</v>
      </c>
      <c r="M467" s="110">
        <f t="shared" si="969"/>
        <v>0</v>
      </c>
      <c r="N467" s="10">
        <f t="shared" si="970"/>
        <v>-68.2</v>
      </c>
      <c r="O467" s="113">
        <f t="shared" si="971"/>
        <v>0</v>
      </c>
      <c r="P467" s="186">
        <f t="shared" si="972"/>
        <v>-104.17099999999999</v>
      </c>
      <c r="Q467" s="186">
        <f t="shared" si="973"/>
        <v>32.229000000000006</v>
      </c>
      <c r="R467" s="124">
        <v>30</v>
      </c>
      <c r="S467" s="165">
        <f t="shared" si="974"/>
        <v>-117.90844999999999</v>
      </c>
      <c r="T467" s="170">
        <f t="shared" si="951"/>
        <v>29.080950000000005</v>
      </c>
      <c r="U467" s="166">
        <v>60</v>
      </c>
      <c r="V467" s="208">
        <f t="shared" si="999"/>
        <v>5.9786694940349419</v>
      </c>
      <c r="W467" s="208">
        <f t="shared" si="1000"/>
        <v>1.4745795455928348</v>
      </c>
      <c r="X467" s="3">
        <v>7.19</v>
      </c>
      <c r="Y467" s="3">
        <v>6.03</v>
      </c>
      <c r="Z467" t="b">
        <f t="shared" si="1001"/>
        <v>1</v>
      </c>
      <c r="AA467" t="b">
        <f t="shared" si="1002"/>
        <v>1</v>
      </c>
      <c r="AB467" t="b">
        <f t="shared" si="1003"/>
        <v>1</v>
      </c>
      <c r="AC467" t="b">
        <f t="shared" si="1004"/>
        <v>1</v>
      </c>
      <c r="AD467" t="b">
        <f t="shared" si="1005"/>
        <v>1</v>
      </c>
      <c r="AE467" t="b">
        <f t="shared" si="1006"/>
        <v>1</v>
      </c>
      <c r="AF467" s="212">
        <v>-141.19999999999999</v>
      </c>
      <c r="AG467" s="212">
        <v>118.9</v>
      </c>
    </row>
    <row r="468" spans="1:41">
      <c r="A468" s="111">
        <f>InvTRA!A468</f>
        <v>4</v>
      </c>
      <c r="B468" s="111">
        <f>InvTRA!B468</f>
        <v>23</v>
      </c>
      <c r="C468" s="111">
        <f>InvTRA!C468</f>
        <v>24</v>
      </c>
      <c r="D468" s="111">
        <f>InvTRA!D468</f>
        <v>4</v>
      </c>
      <c r="E468" s="6" t="str">
        <f>InvTRA!E468</f>
        <v>Vsin</v>
      </c>
      <c r="F468" s="111">
        <f>InvTRA!F468</f>
        <v>86.010999999999996</v>
      </c>
      <c r="G468" s="111">
        <f>InvTRA!G468</f>
        <v>52.075000000000003</v>
      </c>
      <c r="H468" s="111">
        <f>InvTRA!H468</f>
        <v>-34.534999999999997</v>
      </c>
      <c r="I468" s="111">
        <f>InvTRA!I468</f>
        <v>0</v>
      </c>
      <c r="J468" s="111">
        <f>InvTRA!J468</f>
        <v>0.76300000000000001</v>
      </c>
      <c r="K468" s="111">
        <f>InvTRA!K468</f>
        <v>1.1850000000000001</v>
      </c>
      <c r="L468" s="110">
        <f t="shared" si="968"/>
        <v>-35.297999999999995</v>
      </c>
      <c r="M468" s="110">
        <f t="shared" si="969"/>
        <v>0</v>
      </c>
      <c r="N468" s="10">
        <f t="shared" si="970"/>
        <v>-35.297999999999995</v>
      </c>
      <c r="O468" s="113">
        <f t="shared" si="971"/>
        <v>0</v>
      </c>
      <c r="P468" s="186">
        <f t="shared" si="972"/>
        <v>16.777000000000008</v>
      </c>
      <c r="Q468" s="186">
        <f t="shared" si="973"/>
        <v>87.37299999999999</v>
      </c>
      <c r="R468"/>
      <c r="S468" s="165"/>
      <c r="T468" s="170"/>
      <c r="V468" s="165"/>
      <c r="W468" s="165"/>
      <c r="AG468" s="212"/>
    </row>
    <row r="469" spans="1:41">
      <c r="A469" s="111">
        <f>InvTRA!A469</f>
        <v>4</v>
      </c>
      <c r="B469" s="111">
        <f>InvTRA!B469</f>
        <v>23</v>
      </c>
      <c r="C469" s="111">
        <f>InvTRA!C469</f>
        <v>24</v>
      </c>
      <c r="D469" s="111">
        <f>InvTRA!D469</f>
        <v>4</v>
      </c>
      <c r="E469" s="6" t="str">
        <f>InvTRA!E469</f>
        <v>Vdes</v>
      </c>
      <c r="F469" s="111">
        <f>InvTRA!F469</f>
        <v>-93.471000000000004</v>
      </c>
      <c r="G469" s="111">
        <f>InvTRA!G469</f>
        <v>-56.284999999999997</v>
      </c>
      <c r="H469" s="111">
        <f>InvTRA!H469</f>
        <v>-34.534999999999997</v>
      </c>
      <c r="I469" s="111">
        <f>InvTRA!I469</f>
        <v>0</v>
      </c>
      <c r="J469" s="111">
        <f>InvTRA!J469</f>
        <v>0.76300000000000001</v>
      </c>
      <c r="K469" s="111">
        <f>InvTRA!K469</f>
        <v>1.1850000000000001</v>
      </c>
      <c r="L469" s="110">
        <f t="shared" si="968"/>
        <v>-35.297999999999995</v>
      </c>
      <c r="M469" s="110">
        <f t="shared" si="969"/>
        <v>0</v>
      </c>
      <c r="N469" s="10">
        <f t="shared" si="970"/>
        <v>-35.297999999999995</v>
      </c>
      <c r="O469" s="113">
        <f t="shared" si="971"/>
        <v>0</v>
      </c>
      <c r="P469" s="186">
        <f t="shared" si="972"/>
        <v>-91.582999999999998</v>
      </c>
      <c r="Q469" s="186">
        <f t="shared" si="973"/>
        <v>-20.987000000000002</v>
      </c>
      <c r="R469"/>
      <c r="S469" s="165"/>
      <c r="T469" s="170"/>
      <c r="V469" s="165"/>
      <c r="W469" s="165"/>
      <c r="AG469" s="212"/>
    </row>
    <row r="470" spans="1:41">
      <c r="A470" s="111">
        <f>InvTRA!A470</f>
        <v>4</v>
      </c>
      <c r="B470" s="111">
        <f>InvTRA!B470</f>
        <v>23</v>
      </c>
      <c r="C470" s="111">
        <f>InvTRA!C470</f>
        <v>24</v>
      </c>
      <c r="D470" s="111">
        <f>InvTRA!D470</f>
        <v>3</v>
      </c>
      <c r="E470" s="6" t="str">
        <f>InvTRA!E470</f>
        <v>Msin</v>
      </c>
      <c r="F470" s="111">
        <f>InvTRA!F470</f>
        <v>-48.408999999999999</v>
      </c>
      <c r="G470" s="111">
        <f>InvTRA!G470</f>
        <v>-29.521999999999998</v>
      </c>
      <c r="H470" s="111">
        <f>InvTRA!H470</f>
        <v>102.80200000000001</v>
      </c>
      <c r="I470" s="111">
        <f>InvTRA!I470</f>
        <v>0</v>
      </c>
      <c r="J470" s="111">
        <f>InvTRA!J470</f>
        <v>-2.2429999999999999</v>
      </c>
      <c r="K470" s="111">
        <f>InvTRA!K470</f>
        <v>-3.4849999999999999</v>
      </c>
      <c r="L470" s="110">
        <f t="shared" si="968"/>
        <v>105.045</v>
      </c>
      <c r="M470" s="110">
        <f t="shared" si="969"/>
        <v>0</v>
      </c>
      <c r="N470" s="10">
        <f t="shared" si="970"/>
        <v>105.045</v>
      </c>
      <c r="O470" s="113">
        <f t="shared" si="971"/>
        <v>0</v>
      </c>
      <c r="P470" s="186">
        <f t="shared" si="972"/>
        <v>75.522999999999996</v>
      </c>
      <c r="Q470" s="186">
        <f t="shared" si="973"/>
        <v>-134.56700000000001</v>
      </c>
      <c r="R470" s="124">
        <v>70</v>
      </c>
      <c r="S470" s="165">
        <f t="shared" si="974"/>
        <v>72.455249999999992</v>
      </c>
      <c r="T470" s="170">
        <f t="shared" si="951"/>
        <v>-168.70005</v>
      </c>
      <c r="U470" s="166">
        <v>60</v>
      </c>
      <c r="V470" s="208">
        <f t="shared" ref="V470:V471" si="1007">-MIN(S470:T470)/(0.9*(U470-4)/100*391.3)*10</f>
        <v>8.5541099266182314</v>
      </c>
      <c r="W470" s="208">
        <f t="shared" ref="W470:W471" si="1008">MAX(S470:T470)/(0.9*(U470-4)/100*391.3)*10</f>
        <v>3.6739181361274382</v>
      </c>
      <c r="X470" s="3">
        <v>9.17</v>
      </c>
      <c r="Y470" s="3">
        <v>6.03</v>
      </c>
      <c r="Z470" t="b">
        <f t="shared" ref="Z470:Z471" si="1009">X470&gt;V470</f>
        <v>1</v>
      </c>
      <c r="AA470" t="b">
        <f t="shared" ref="AA470:AA471" si="1010">Y470&gt;W470</f>
        <v>1</v>
      </c>
      <c r="AB470" t="b">
        <f t="shared" ref="AB470:AB471" si="1011">Y470&gt;5.6</f>
        <v>1</v>
      </c>
      <c r="AC470" t="b">
        <f t="shared" ref="AC470:AC471" si="1012">Y470&lt;X470+14</f>
        <v>1</v>
      </c>
      <c r="AD470" t="b">
        <f t="shared" ref="AD470:AD471" si="1013">X470&gt;50*Y470/100</f>
        <v>1</v>
      </c>
      <c r="AE470" t="b">
        <f t="shared" ref="AE470:AE471" si="1014">X470&gt;1/4*Y470</f>
        <v>1</v>
      </c>
      <c r="AF470" s="212">
        <v>-180.8</v>
      </c>
      <c r="AG470" s="212">
        <v>118.9</v>
      </c>
      <c r="AH470" s="212">
        <v>4.3</v>
      </c>
      <c r="AI470" s="212">
        <f>AH470-(R470+R471)/200</f>
        <v>3.8</v>
      </c>
      <c r="AJ470" s="22">
        <f>MAX(AG470-AF471,AG471-AF470)/AI470*1.2</f>
        <v>94.642105263157902</v>
      </c>
      <c r="AK470" s="212">
        <f>(P472-P473)/AH470</f>
        <v>25.2</v>
      </c>
      <c r="AL470" s="211">
        <f>AK470*AI470/2</f>
        <v>47.879999999999995</v>
      </c>
      <c r="AM470" s="26">
        <f>AJ470+AL470</f>
        <v>142.5221052631579</v>
      </c>
      <c r="AN470" s="211">
        <f>AM470/(0.9*(U470-4)/100*391.9*1)*10</f>
        <v>7.2156661109267173</v>
      </c>
      <c r="AO470" s="211">
        <f>AM470/(0.9*(U470-4)/100*391.9*2)*10</f>
        <v>3.6078330554633586</v>
      </c>
    </row>
    <row r="471" spans="1:41">
      <c r="A471" s="111">
        <f>InvTRA!A471</f>
        <v>4</v>
      </c>
      <c r="B471" s="111">
        <f>InvTRA!B471</f>
        <v>23</v>
      </c>
      <c r="C471" s="111">
        <f>InvTRA!C471</f>
        <v>24</v>
      </c>
      <c r="D471" s="111">
        <f>InvTRA!D471</f>
        <v>3</v>
      </c>
      <c r="E471" s="6" t="str">
        <f>InvTRA!E471</f>
        <v>Mdes</v>
      </c>
      <c r="F471" s="111">
        <f>InvTRA!F471</f>
        <v>-56.646999999999998</v>
      </c>
      <c r="G471" s="111">
        <f>InvTRA!G471</f>
        <v>-33.976999999999997</v>
      </c>
      <c r="H471" s="111">
        <f>InvTRA!H471</f>
        <v>-83.953000000000003</v>
      </c>
      <c r="I471" s="111">
        <f>InvTRA!I471</f>
        <v>0</v>
      </c>
      <c r="J471" s="111">
        <f>InvTRA!J471</f>
        <v>1.833</v>
      </c>
      <c r="K471" s="111">
        <f>InvTRA!K471</f>
        <v>2.8490000000000002</v>
      </c>
      <c r="L471" s="110">
        <f t="shared" si="968"/>
        <v>-85.786000000000001</v>
      </c>
      <c r="M471" s="110">
        <f t="shared" si="969"/>
        <v>0</v>
      </c>
      <c r="N471" s="10">
        <f t="shared" si="970"/>
        <v>-85.786000000000001</v>
      </c>
      <c r="O471" s="113">
        <f t="shared" si="971"/>
        <v>0</v>
      </c>
      <c r="P471" s="186">
        <f t="shared" si="972"/>
        <v>-119.76300000000001</v>
      </c>
      <c r="Q471" s="186">
        <f t="shared" si="973"/>
        <v>51.809000000000005</v>
      </c>
      <c r="R471" s="124">
        <v>30</v>
      </c>
      <c r="S471" s="165">
        <f t="shared" si="974"/>
        <v>-134.70224999999999</v>
      </c>
      <c r="T471" s="170">
        <f t="shared" si="951"/>
        <v>50.183450000000001</v>
      </c>
      <c r="U471" s="166">
        <v>60</v>
      </c>
      <c r="V471" s="208">
        <f t="shared" si="1007"/>
        <v>6.8302164336217484</v>
      </c>
      <c r="W471" s="208">
        <f t="shared" si="1008"/>
        <v>2.544603559969008</v>
      </c>
      <c r="X471" s="3">
        <v>8.0399999999999991</v>
      </c>
      <c r="Y471" s="3">
        <v>6.03</v>
      </c>
      <c r="Z471" t="b">
        <f t="shared" si="1009"/>
        <v>1</v>
      </c>
      <c r="AA471" t="b">
        <f t="shared" si="1010"/>
        <v>1</v>
      </c>
      <c r="AB471" t="b">
        <f t="shared" si="1011"/>
        <v>1</v>
      </c>
      <c r="AC471" t="b">
        <f t="shared" si="1012"/>
        <v>1</v>
      </c>
      <c r="AD471" t="b">
        <f t="shared" si="1013"/>
        <v>1</v>
      </c>
      <c r="AE471" t="b">
        <f t="shared" si="1014"/>
        <v>1</v>
      </c>
      <c r="AF471" s="212">
        <v>-158.6</v>
      </c>
      <c r="AG471" s="212">
        <v>118.9</v>
      </c>
    </row>
    <row r="472" spans="1:41">
      <c r="A472" s="111">
        <f>InvTRA!A472</f>
        <v>4</v>
      </c>
      <c r="B472" s="111">
        <f>InvTRA!B472</f>
        <v>23</v>
      </c>
      <c r="C472" s="111">
        <f>InvTRA!C472</f>
        <v>24</v>
      </c>
      <c r="D472" s="111">
        <f>InvTRA!D472</f>
        <v>3</v>
      </c>
      <c r="E472" s="6" t="str">
        <f>InvTRA!E472</f>
        <v>Vsin</v>
      </c>
      <c r="F472" s="111">
        <f>InvTRA!F472</f>
        <v>87.825000000000003</v>
      </c>
      <c r="G472" s="111">
        <f>InvTRA!G472</f>
        <v>53.143999999999998</v>
      </c>
      <c r="H472" s="111">
        <f>InvTRA!H472</f>
        <v>-43.430999999999997</v>
      </c>
      <c r="I472" s="111">
        <f>InvTRA!I472</f>
        <v>0</v>
      </c>
      <c r="J472" s="111">
        <f>InvTRA!J472</f>
        <v>0.94799999999999995</v>
      </c>
      <c r="K472" s="111">
        <f>InvTRA!K472</f>
        <v>1.4730000000000001</v>
      </c>
      <c r="L472" s="110">
        <f t="shared" si="968"/>
        <v>-44.378999999999998</v>
      </c>
      <c r="M472" s="110">
        <f t="shared" si="969"/>
        <v>0</v>
      </c>
      <c r="N472" s="10">
        <f t="shared" si="970"/>
        <v>-44.378999999999998</v>
      </c>
      <c r="O472" s="113">
        <f t="shared" si="971"/>
        <v>0</v>
      </c>
      <c r="P472" s="186">
        <f t="shared" si="972"/>
        <v>8.7650000000000006</v>
      </c>
      <c r="Q472" s="186">
        <f t="shared" si="973"/>
        <v>97.522999999999996</v>
      </c>
      <c r="R472"/>
      <c r="S472" s="165"/>
      <c r="T472" s="170"/>
      <c r="V472" s="165"/>
      <c r="W472" s="165"/>
      <c r="AG472" s="212"/>
    </row>
    <row r="473" spans="1:41">
      <c r="A473" s="111">
        <f>InvTRA!A473</f>
        <v>4</v>
      </c>
      <c r="B473" s="111">
        <f>InvTRA!B473</f>
        <v>23</v>
      </c>
      <c r="C473" s="111">
        <f>InvTRA!C473</f>
        <v>24</v>
      </c>
      <c r="D473" s="111">
        <f>InvTRA!D473</f>
        <v>3</v>
      </c>
      <c r="E473" s="6" t="str">
        <f>InvTRA!E473</f>
        <v>Vdes</v>
      </c>
      <c r="F473" s="111">
        <f>InvTRA!F473</f>
        <v>-91.656999999999996</v>
      </c>
      <c r="G473" s="111">
        <f>InvTRA!G473</f>
        <v>-55.216000000000001</v>
      </c>
      <c r="H473" s="111">
        <f>InvTRA!H473</f>
        <v>-43.430999999999997</v>
      </c>
      <c r="I473" s="111">
        <f>InvTRA!I473</f>
        <v>0</v>
      </c>
      <c r="J473" s="111">
        <f>InvTRA!J473</f>
        <v>0.94799999999999995</v>
      </c>
      <c r="K473" s="111">
        <f>InvTRA!K473</f>
        <v>1.4730000000000001</v>
      </c>
      <c r="L473" s="110">
        <f t="shared" si="968"/>
        <v>-44.378999999999998</v>
      </c>
      <c r="M473" s="110">
        <f t="shared" si="969"/>
        <v>0</v>
      </c>
      <c r="N473" s="10">
        <f t="shared" si="970"/>
        <v>-44.378999999999998</v>
      </c>
      <c r="O473" s="113">
        <f t="shared" si="971"/>
        <v>0</v>
      </c>
      <c r="P473" s="186">
        <f t="shared" si="972"/>
        <v>-99.594999999999999</v>
      </c>
      <c r="Q473" s="186">
        <f t="shared" si="973"/>
        <v>-10.837000000000003</v>
      </c>
      <c r="R473"/>
      <c r="S473" s="165"/>
      <c r="T473" s="170"/>
      <c r="V473" s="165"/>
      <c r="W473" s="165"/>
      <c r="AG473" s="212"/>
    </row>
    <row r="474" spans="1:41">
      <c r="A474" s="111">
        <f>InvTRA!A474</f>
        <v>4</v>
      </c>
      <c r="B474" s="111">
        <f>InvTRA!B474</f>
        <v>23</v>
      </c>
      <c r="C474" s="111">
        <f>InvTRA!C474</f>
        <v>24</v>
      </c>
      <c r="D474" s="111">
        <f>InvTRA!D474</f>
        <v>2</v>
      </c>
      <c r="E474" s="6" t="str">
        <f>InvTRA!E474</f>
        <v>Msin</v>
      </c>
      <c r="F474" s="111">
        <f>InvTRA!F474</f>
        <v>-55.097999999999999</v>
      </c>
      <c r="G474" s="111">
        <f>InvTRA!G474</f>
        <v>-33.518000000000001</v>
      </c>
      <c r="H474" s="111">
        <f>InvTRA!H474</f>
        <v>120.22499999999999</v>
      </c>
      <c r="I474" s="111">
        <f>InvTRA!I474</f>
        <v>0</v>
      </c>
      <c r="J474" s="111">
        <f>InvTRA!J474</f>
        <v>-2.5430000000000001</v>
      </c>
      <c r="K474" s="111">
        <f>InvTRA!K474</f>
        <v>-3.952</v>
      </c>
      <c r="L474" s="110">
        <f t="shared" si="968"/>
        <v>122.768</v>
      </c>
      <c r="M474" s="110">
        <f t="shared" si="969"/>
        <v>0</v>
      </c>
      <c r="N474" s="10">
        <f t="shared" si="970"/>
        <v>122.768</v>
      </c>
      <c r="O474" s="113">
        <f t="shared" si="971"/>
        <v>0</v>
      </c>
      <c r="P474" s="186">
        <f t="shared" si="972"/>
        <v>89.25</v>
      </c>
      <c r="Q474" s="186">
        <f t="shared" si="973"/>
        <v>-156.286</v>
      </c>
      <c r="R474" s="124">
        <v>70</v>
      </c>
      <c r="S474" s="165">
        <f t="shared" si="974"/>
        <v>88.296949999999995</v>
      </c>
      <c r="T474" s="170">
        <f t="shared" si="951"/>
        <v>-193.62434999999999</v>
      </c>
      <c r="U474" s="166">
        <v>60</v>
      </c>
      <c r="V474" s="208">
        <f t="shared" ref="V474:V475" si="1015">-MIN(S474:T474)/(0.9*(U474-4)/100*391.3)*10</f>
        <v>9.8179222494006542</v>
      </c>
      <c r="W474" s="208">
        <f t="shared" ref="W474:W475" si="1016">MAX(S474:T474)/(0.9*(U474-4)/100*391.3)*10</f>
        <v>4.4771878638157698</v>
      </c>
      <c r="X474" s="3">
        <v>10.3</v>
      </c>
      <c r="Y474" s="3">
        <v>6.03</v>
      </c>
      <c r="Z474" t="b">
        <f t="shared" ref="Z474:Z475" si="1017">X474&gt;V474</f>
        <v>1</v>
      </c>
      <c r="AA474" t="b">
        <f t="shared" ref="AA474:AA475" si="1018">Y474&gt;W474</f>
        <v>1</v>
      </c>
      <c r="AB474" t="b">
        <f t="shared" ref="AB474:AB475" si="1019">Y474&gt;5.6</f>
        <v>1</v>
      </c>
      <c r="AC474" t="b">
        <f t="shared" ref="AC474:AC475" si="1020">Y474&lt;X474+14</f>
        <v>1</v>
      </c>
      <c r="AD474" t="b">
        <f t="shared" ref="AD474:AD475" si="1021">X474&gt;50*Y474/100</f>
        <v>1</v>
      </c>
      <c r="AE474" t="b">
        <f t="shared" ref="AE474:AE475" si="1022">X474&gt;1/4*Y474</f>
        <v>1</v>
      </c>
      <c r="AF474" s="212">
        <v>-203.1</v>
      </c>
      <c r="AG474" s="212">
        <v>118.9</v>
      </c>
      <c r="AH474" s="212">
        <v>4.3</v>
      </c>
      <c r="AI474" s="212">
        <f>AH474-(R474+R475)/200</f>
        <v>3.8</v>
      </c>
      <c r="AJ474" s="22">
        <f>MAX(AG474-AF475,AG475-AF474)/AI474*1.2</f>
        <v>101.68421052631579</v>
      </c>
      <c r="AK474" s="212">
        <f>(P476-P477)/AH474</f>
        <v>25.2</v>
      </c>
      <c r="AL474" s="211">
        <f>AK474*AI474/2</f>
        <v>47.879999999999995</v>
      </c>
      <c r="AM474" s="26">
        <f>AJ474+AL474</f>
        <v>149.56421052631578</v>
      </c>
      <c r="AN474" s="211">
        <f>AM474/(0.9*(U474-4)/100*391.9*1)*10</f>
        <v>7.5721966308985014</v>
      </c>
      <c r="AO474" s="211">
        <f>AM474/(0.9*(U474-4)/100*391.9*2)*10</f>
        <v>3.7860983154492507</v>
      </c>
    </row>
    <row r="475" spans="1:41">
      <c r="A475" s="111">
        <f>InvTRA!A475</f>
        <v>4</v>
      </c>
      <c r="B475" s="111">
        <f>InvTRA!B475</f>
        <v>23</v>
      </c>
      <c r="C475" s="111">
        <f>InvTRA!C475</f>
        <v>24</v>
      </c>
      <c r="D475" s="111">
        <f>InvTRA!D475</f>
        <v>2</v>
      </c>
      <c r="E475" s="6" t="str">
        <f>InvTRA!E475</f>
        <v>Mdes</v>
      </c>
      <c r="F475" s="111">
        <f>InvTRA!F475</f>
        <v>-52.082000000000001</v>
      </c>
      <c r="G475" s="111">
        <f>InvTRA!G475</f>
        <v>-31.273</v>
      </c>
      <c r="H475" s="111">
        <f>InvTRA!H475</f>
        <v>-98.668000000000006</v>
      </c>
      <c r="I475" s="111">
        <f>InvTRA!I475</f>
        <v>0</v>
      </c>
      <c r="J475" s="111">
        <f>InvTRA!J475</f>
        <v>2.0739999999999998</v>
      </c>
      <c r="K475" s="111">
        <f>InvTRA!K475</f>
        <v>3.2229999999999999</v>
      </c>
      <c r="L475" s="110">
        <f t="shared" si="968"/>
        <v>-100.742</v>
      </c>
      <c r="M475" s="110">
        <f t="shared" si="969"/>
        <v>0</v>
      </c>
      <c r="N475" s="10">
        <f t="shared" si="970"/>
        <v>-100.742</v>
      </c>
      <c r="O475" s="113">
        <f t="shared" si="971"/>
        <v>0</v>
      </c>
      <c r="P475" s="186">
        <f t="shared" si="972"/>
        <v>-132.01500000000001</v>
      </c>
      <c r="Q475" s="186">
        <f t="shared" si="973"/>
        <v>69.469000000000008</v>
      </c>
      <c r="R475" s="124">
        <v>30</v>
      </c>
      <c r="S475" s="165">
        <f t="shared" si="974"/>
        <v>-147.86055000000002</v>
      </c>
      <c r="T475" s="170">
        <f t="shared" si="951"/>
        <v>69.217150000000004</v>
      </c>
      <c r="U475" s="166">
        <v>60</v>
      </c>
      <c r="V475" s="208">
        <f t="shared" si="1015"/>
        <v>7.4974215983352197</v>
      </c>
      <c r="W475" s="208">
        <f t="shared" si="1016"/>
        <v>3.5097269378830842</v>
      </c>
      <c r="X475" s="3">
        <v>9.17</v>
      </c>
      <c r="Y475" s="3">
        <v>6.03</v>
      </c>
      <c r="Z475" t="b">
        <f t="shared" si="1017"/>
        <v>1</v>
      </c>
      <c r="AA475" t="b">
        <f t="shared" si="1018"/>
        <v>1</v>
      </c>
      <c r="AB475" t="b">
        <f t="shared" si="1019"/>
        <v>1</v>
      </c>
      <c r="AC475" t="b">
        <f t="shared" si="1020"/>
        <v>1</v>
      </c>
      <c r="AD475" t="b">
        <f t="shared" si="1021"/>
        <v>1</v>
      </c>
      <c r="AE475" t="b">
        <f t="shared" si="1022"/>
        <v>1</v>
      </c>
      <c r="AF475" s="212">
        <v>-180.8</v>
      </c>
      <c r="AG475" s="212">
        <v>118.9</v>
      </c>
    </row>
    <row r="476" spans="1:41">
      <c r="A476" s="111">
        <f>InvTRA!A476</f>
        <v>4</v>
      </c>
      <c r="B476" s="111">
        <f>InvTRA!B476</f>
        <v>23</v>
      </c>
      <c r="C476" s="111">
        <f>InvTRA!C476</f>
        <v>24</v>
      </c>
      <c r="D476" s="111">
        <f>InvTRA!D476</f>
        <v>2</v>
      </c>
      <c r="E476" s="6" t="str">
        <f>InvTRA!E476</f>
        <v>Vsin</v>
      </c>
      <c r="F476" s="111">
        <f>InvTRA!F476</f>
        <v>90.441999999999993</v>
      </c>
      <c r="G476" s="111">
        <f>InvTRA!G476</f>
        <v>54.701999999999998</v>
      </c>
      <c r="H476" s="111">
        <f>InvTRA!H476</f>
        <v>-50.905000000000001</v>
      </c>
      <c r="I476" s="111">
        <f>InvTRA!I476</f>
        <v>0</v>
      </c>
      <c r="J476" s="111">
        <f>InvTRA!J476</f>
        <v>1.0740000000000001</v>
      </c>
      <c r="K476" s="111">
        <f>InvTRA!K476</f>
        <v>1.669</v>
      </c>
      <c r="L476" s="110">
        <f t="shared" si="968"/>
        <v>-51.978999999999999</v>
      </c>
      <c r="M476" s="110">
        <f t="shared" si="969"/>
        <v>0</v>
      </c>
      <c r="N476" s="10">
        <f t="shared" si="970"/>
        <v>-51.978999999999999</v>
      </c>
      <c r="O476" s="113">
        <f t="shared" si="971"/>
        <v>0</v>
      </c>
      <c r="P476" s="186">
        <f t="shared" si="972"/>
        <v>2.722999999999999</v>
      </c>
      <c r="Q476" s="186">
        <f t="shared" si="973"/>
        <v>106.681</v>
      </c>
      <c r="R476"/>
      <c r="S476" s="165"/>
      <c r="T476" s="170"/>
      <c r="V476" s="165"/>
      <c r="W476" s="165"/>
      <c r="AG476" s="212"/>
    </row>
    <row r="477" spans="1:41">
      <c r="A477" s="111">
        <f>InvTRA!A477</f>
        <v>4</v>
      </c>
      <c r="B477" s="111">
        <f>InvTRA!B477</f>
        <v>23</v>
      </c>
      <c r="C477" s="111">
        <f>InvTRA!C477</f>
        <v>24</v>
      </c>
      <c r="D477" s="111">
        <f>InvTRA!D477</f>
        <v>2</v>
      </c>
      <c r="E477" s="6" t="str">
        <f>InvTRA!E477</f>
        <v>Vdes</v>
      </c>
      <c r="F477" s="111">
        <f>InvTRA!F477</f>
        <v>-89.04</v>
      </c>
      <c r="G477" s="111">
        <f>InvTRA!G477</f>
        <v>-53.658000000000001</v>
      </c>
      <c r="H477" s="111">
        <f>InvTRA!H477</f>
        <v>-50.905000000000001</v>
      </c>
      <c r="I477" s="111">
        <f>InvTRA!I477</f>
        <v>0</v>
      </c>
      <c r="J477" s="111">
        <f>InvTRA!J477</f>
        <v>1.0740000000000001</v>
      </c>
      <c r="K477" s="111">
        <f>InvTRA!K477</f>
        <v>1.669</v>
      </c>
      <c r="L477" s="110">
        <f t="shared" si="968"/>
        <v>-51.978999999999999</v>
      </c>
      <c r="M477" s="110">
        <f t="shared" si="969"/>
        <v>0</v>
      </c>
      <c r="N477" s="10">
        <f t="shared" si="970"/>
        <v>-51.978999999999999</v>
      </c>
      <c r="O477" s="113">
        <f t="shared" si="971"/>
        <v>0</v>
      </c>
      <c r="P477" s="186">
        <f t="shared" si="972"/>
        <v>-105.637</v>
      </c>
      <c r="Q477" s="186">
        <f t="shared" si="973"/>
        <v>-1.679000000000002</v>
      </c>
      <c r="R477"/>
      <c r="S477" s="165"/>
      <c r="T477" s="170"/>
      <c r="V477" s="165"/>
      <c r="W477" s="165"/>
      <c r="AG477" s="212"/>
    </row>
    <row r="478" spans="1:41">
      <c r="A478" s="111">
        <f>InvTRA!A478</f>
        <v>4</v>
      </c>
      <c r="B478" s="111">
        <f>InvTRA!B478</f>
        <v>23</v>
      </c>
      <c r="C478" s="111">
        <f>InvTRA!C478</f>
        <v>24</v>
      </c>
      <c r="D478" s="111">
        <f>InvTRA!D478</f>
        <v>1</v>
      </c>
      <c r="E478" s="6" t="str">
        <f>InvTRA!E478</f>
        <v>Msin</v>
      </c>
      <c r="F478" s="111">
        <f>InvTRA!F478</f>
        <v>-65.692999999999998</v>
      </c>
      <c r="G478" s="111">
        <f>InvTRA!G478</f>
        <v>-39.603999999999999</v>
      </c>
      <c r="H478" s="111">
        <f>InvTRA!H478</f>
        <v>127.67</v>
      </c>
      <c r="I478" s="111">
        <f>InvTRA!I478</f>
        <v>0</v>
      </c>
      <c r="J478" s="111">
        <f>InvTRA!J478</f>
        <v>-2.2890000000000001</v>
      </c>
      <c r="K478" s="111">
        <f>InvTRA!K478</f>
        <v>-3.5569999999999999</v>
      </c>
      <c r="L478" s="110">
        <f t="shared" si="968"/>
        <v>129.959</v>
      </c>
      <c r="M478" s="110">
        <f t="shared" si="969"/>
        <v>0</v>
      </c>
      <c r="N478" s="10">
        <f t="shared" si="970"/>
        <v>129.959</v>
      </c>
      <c r="O478" s="113">
        <f t="shared" si="971"/>
        <v>0</v>
      </c>
      <c r="P478" s="186">
        <f t="shared" si="972"/>
        <v>90.355000000000004</v>
      </c>
      <c r="Q478" s="186">
        <f t="shared" si="973"/>
        <v>-169.56299999999999</v>
      </c>
      <c r="R478" s="124">
        <v>70</v>
      </c>
      <c r="S478" s="165">
        <f t="shared" si="974"/>
        <v>88.923500000000004</v>
      </c>
      <c r="T478" s="170">
        <f t="shared" si="951"/>
        <v>-208.55369999999999</v>
      </c>
      <c r="U478" s="166">
        <v>60</v>
      </c>
      <c r="V478" s="208">
        <f t="shared" ref="V478:V479" si="1023">-MIN(S478:T478)/(0.9*(U478-4)/100*391.3)*10</f>
        <v>10.57493032991372</v>
      </c>
      <c r="W478" s="208">
        <f t="shared" ref="W478:W479" si="1024">MAX(S478:T478)/(0.9*(U478-4)/100*391.3)*10</f>
        <v>4.5089577273962655</v>
      </c>
      <c r="X478" s="3">
        <v>11.18</v>
      </c>
      <c r="Y478" s="3">
        <v>6.03</v>
      </c>
      <c r="Z478" t="b">
        <f t="shared" ref="Z478:Z479" si="1025">X478&gt;V478</f>
        <v>1</v>
      </c>
      <c r="AA478" t="b">
        <f t="shared" ref="AA478:AA479" si="1026">Y478&gt;W478</f>
        <v>1</v>
      </c>
      <c r="AB478" t="b">
        <f t="shared" ref="AB478:AB479" si="1027">Y478&gt;5.6</f>
        <v>1</v>
      </c>
      <c r="AC478" t="b">
        <f t="shared" ref="AC478:AC479" si="1028">Y478&lt;X478+14</f>
        <v>1</v>
      </c>
      <c r="AD478" t="b">
        <f t="shared" ref="AD478:AD479" si="1029">X478&gt;50*Y478/100</f>
        <v>1</v>
      </c>
      <c r="AE478" t="b">
        <f t="shared" ref="AE478:AE479" si="1030">X478&gt;1/4*Y478</f>
        <v>1</v>
      </c>
      <c r="AF478" s="212">
        <v>-220.5</v>
      </c>
      <c r="AG478" s="212">
        <v>118.9</v>
      </c>
      <c r="AH478" s="212">
        <v>4.3</v>
      </c>
      <c r="AI478" s="212">
        <f>AH478-(R478+R479)/200</f>
        <v>3.8</v>
      </c>
      <c r="AJ478" s="22">
        <f>MAX(AG478-AF479,AG479-AF478)/AI478*1.2</f>
        <v>107.17894736842105</v>
      </c>
      <c r="AK478" s="212">
        <f>(P480-P481)/AH478</f>
        <v>25.2</v>
      </c>
      <c r="AL478" s="211">
        <f>AK478*AI478/2</f>
        <v>47.879999999999995</v>
      </c>
      <c r="AM478" s="26">
        <f>AJ478+AL478</f>
        <v>155.05894736842106</v>
      </c>
      <c r="AN478" s="211">
        <f>AM478/(0.9*(U478-4)/100*391.9*1)*10</f>
        <v>7.8503863639706575</v>
      </c>
      <c r="AO478" s="211">
        <f>AM478/(0.9*(U478-4)/100*391.9*2)*10</f>
        <v>3.9251931819853287</v>
      </c>
    </row>
    <row r="479" spans="1:41">
      <c r="A479" s="111">
        <f>InvTRA!A479</f>
        <v>4</v>
      </c>
      <c r="B479" s="111">
        <f>InvTRA!B479</f>
        <v>23</v>
      </c>
      <c r="C479" s="111">
        <f>InvTRA!C479</f>
        <v>24</v>
      </c>
      <c r="D479" s="111">
        <f>InvTRA!D479</f>
        <v>1</v>
      </c>
      <c r="E479" s="6" t="str">
        <f>InvTRA!E479</f>
        <v>Mdes</v>
      </c>
      <c r="F479" s="111">
        <f>InvTRA!F479</f>
        <v>-40.292999999999999</v>
      </c>
      <c r="G479" s="111">
        <f>InvTRA!G479</f>
        <v>-24.271000000000001</v>
      </c>
      <c r="H479" s="111">
        <f>InvTRA!H479</f>
        <v>-98.977000000000004</v>
      </c>
      <c r="I479" s="111">
        <f>InvTRA!I479</f>
        <v>0</v>
      </c>
      <c r="J479" s="111">
        <f>InvTRA!J479</f>
        <v>1.7889999999999999</v>
      </c>
      <c r="K479" s="111">
        <f>InvTRA!K479</f>
        <v>2.78</v>
      </c>
      <c r="L479" s="110">
        <f t="shared" si="968"/>
        <v>-100.76600000000001</v>
      </c>
      <c r="M479" s="110">
        <f t="shared" si="969"/>
        <v>0</v>
      </c>
      <c r="N479" s="10">
        <f t="shared" si="970"/>
        <v>-100.76600000000001</v>
      </c>
      <c r="O479" s="113">
        <f t="shared" si="971"/>
        <v>0</v>
      </c>
      <c r="P479" s="186">
        <f t="shared" si="972"/>
        <v>-125.03700000000001</v>
      </c>
      <c r="Q479" s="186">
        <f t="shared" si="973"/>
        <v>76.495000000000005</v>
      </c>
      <c r="R479" s="124">
        <v>30</v>
      </c>
      <c r="S479" s="165">
        <f t="shared" si="974"/>
        <v>-140.67750000000001</v>
      </c>
      <c r="T479" s="170">
        <f t="shared" si="951"/>
        <v>76.038700000000006</v>
      </c>
      <c r="U479" s="166">
        <v>60</v>
      </c>
      <c r="V479" s="208">
        <f t="shared" si="1023"/>
        <v>7.1331976439949862</v>
      </c>
      <c r="W479" s="208">
        <f t="shared" si="1024"/>
        <v>3.8556206620990672</v>
      </c>
      <c r="X479" s="3">
        <v>8.0399999999999991</v>
      </c>
      <c r="Y479" s="3">
        <v>6.03</v>
      </c>
      <c r="Z479" t="b">
        <f t="shared" si="1025"/>
        <v>1</v>
      </c>
      <c r="AA479" t="b">
        <f t="shared" si="1026"/>
        <v>1</v>
      </c>
      <c r="AB479" t="b">
        <f t="shared" si="1027"/>
        <v>1</v>
      </c>
      <c r="AC479" t="b">
        <f t="shared" si="1028"/>
        <v>1</v>
      </c>
      <c r="AD479" t="b">
        <f t="shared" si="1029"/>
        <v>1</v>
      </c>
      <c r="AE479" t="b">
        <f t="shared" si="1030"/>
        <v>1</v>
      </c>
      <c r="AF479" s="212">
        <v>-158.6</v>
      </c>
      <c r="AG479" s="212">
        <v>118.9</v>
      </c>
    </row>
    <row r="480" spans="1:41">
      <c r="A480" s="111">
        <f>InvTRA!A480</f>
        <v>4</v>
      </c>
      <c r="B480" s="111">
        <f>InvTRA!B480</f>
        <v>23</v>
      </c>
      <c r="C480" s="111">
        <f>InvTRA!C480</f>
        <v>24</v>
      </c>
      <c r="D480" s="111">
        <f>InvTRA!D480</f>
        <v>1</v>
      </c>
      <c r="E480" s="6" t="str">
        <f>InvTRA!E480</f>
        <v>Vsin</v>
      </c>
      <c r="F480" s="111">
        <f>InvTRA!F480</f>
        <v>95.647999999999996</v>
      </c>
      <c r="G480" s="111">
        <f>InvTRA!G480</f>
        <v>57.746000000000002</v>
      </c>
      <c r="H480" s="111">
        <f>InvTRA!H480</f>
        <v>-52.707999999999998</v>
      </c>
      <c r="I480" s="111">
        <f>InvTRA!I480</f>
        <v>0</v>
      </c>
      <c r="J480" s="111">
        <f>InvTRA!J480</f>
        <v>0.94799999999999995</v>
      </c>
      <c r="K480" s="111">
        <f>InvTRA!K480</f>
        <v>1.474</v>
      </c>
      <c r="L480" s="110">
        <f t="shared" si="968"/>
        <v>-53.655999999999999</v>
      </c>
      <c r="M480" s="110">
        <f t="shared" si="969"/>
        <v>0</v>
      </c>
      <c r="N480" s="10">
        <f t="shared" si="970"/>
        <v>-53.655999999999999</v>
      </c>
      <c r="O480" s="113">
        <f t="shared" si="971"/>
        <v>0</v>
      </c>
      <c r="P480" s="186">
        <f t="shared" si="972"/>
        <v>4.0900000000000034</v>
      </c>
      <c r="Q480" s="186">
        <f t="shared" si="973"/>
        <v>111.402</v>
      </c>
      <c r="R480"/>
      <c r="S480" s="165"/>
      <c r="T480" s="165"/>
      <c r="V480" s="165"/>
      <c r="W480" s="165"/>
    </row>
    <row r="481" spans="1:41">
      <c r="A481" s="111">
        <f>InvTRA!A481</f>
        <v>4</v>
      </c>
      <c r="B481" s="111">
        <f>InvTRA!B481</f>
        <v>23</v>
      </c>
      <c r="C481" s="111">
        <f>InvTRA!C481</f>
        <v>24</v>
      </c>
      <c r="D481" s="111">
        <f>InvTRA!D481</f>
        <v>1</v>
      </c>
      <c r="E481" s="6" t="str">
        <f>InvTRA!E481</f>
        <v>Vdes</v>
      </c>
      <c r="F481" s="111">
        <f>InvTRA!F481</f>
        <v>-83.834000000000003</v>
      </c>
      <c r="G481" s="111">
        <f>InvTRA!G481</f>
        <v>-50.613999999999997</v>
      </c>
      <c r="H481" s="111">
        <f>InvTRA!H481</f>
        <v>-52.707999999999998</v>
      </c>
      <c r="I481" s="111">
        <f>InvTRA!I481</f>
        <v>0</v>
      </c>
      <c r="J481" s="111">
        <f>InvTRA!J481</f>
        <v>0.94799999999999995</v>
      </c>
      <c r="K481" s="111">
        <f>InvTRA!K481</f>
        <v>1.474</v>
      </c>
      <c r="L481" s="110">
        <f t="shared" si="968"/>
        <v>-53.655999999999999</v>
      </c>
      <c r="M481" s="110">
        <f t="shared" si="969"/>
        <v>0</v>
      </c>
      <c r="N481" s="10">
        <f t="shared" si="970"/>
        <v>-53.655999999999999</v>
      </c>
      <c r="O481" s="113">
        <f t="shared" si="971"/>
        <v>0</v>
      </c>
      <c r="P481" s="186">
        <f t="shared" si="972"/>
        <v>-104.27</v>
      </c>
      <c r="Q481" s="186">
        <f t="shared" si="973"/>
        <v>3.0420000000000016</v>
      </c>
      <c r="R481"/>
      <c r="S481" s="165"/>
      <c r="T481" s="165"/>
      <c r="V481" s="165"/>
      <c r="W481" s="165"/>
    </row>
    <row r="482" spans="1:41">
      <c r="A482" s="111">
        <f>InvTRA!A482</f>
        <v>5</v>
      </c>
      <c r="B482" s="111">
        <f>InvTRA!B482</f>
        <v>25</v>
      </c>
      <c r="C482" s="111">
        <f>InvTRA!C482</f>
        <v>26</v>
      </c>
      <c r="D482" s="111">
        <f>InvTRA!D482</f>
        <v>6</v>
      </c>
      <c r="E482" s="6" t="str">
        <f>InvTRA!E482</f>
        <v>Msin</v>
      </c>
      <c r="F482" s="111">
        <f>InvTRA!F482</f>
        <v>-34.503999999999998</v>
      </c>
      <c r="G482" s="111">
        <f>InvTRA!G482</f>
        <v>-21.074999999999999</v>
      </c>
      <c r="H482" s="111">
        <f>InvTRA!H482</f>
        <v>19.358000000000001</v>
      </c>
      <c r="I482" s="111">
        <f>InvTRA!I482</f>
        <v>0</v>
      </c>
      <c r="J482" s="111">
        <f>InvTRA!J482</f>
        <v>-1.718</v>
      </c>
      <c r="K482" s="111">
        <f>InvTRA!K482</f>
        <v>-2.669</v>
      </c>
      <c r="L482" s="110">
        <f t="shared" si="968"/>
        <v>21.076000000000001</v>
      </c>
      <c r="M482" s="110">
        <f t="shared" si="969"/>
        <v>0</v>
      </c>
      <c r="N482" s="10">
        <f t="shared" si="970"/>
        <v>21.076000000000001</v>
      </c>
      <c r="O482" s="113">
        <f t="shared" si="971"/>
        <v>0</v>
      </c>
      <c r="P482" s="186">
        <f t="shared" si="972"/>
        <v>1.0000000000012221E-3</v>
      </c>
      <c r="Q482" s="186">
        <f t="shared" si="973"/>
        <v>-42.150999999999996</v>
      </c>
      <c r="R482" s="124">
        <v>30</v>
      </c>
      <c r="S482" s="205">
        <f>(ABS(P482)-(ABS(P484)*R482/200))*SIGN(P482)</f>
        <v>-3.6603499999999989</v>
      </c>
      <c r="T482" s="205">
        <f>(ABS(Q482)-ABS((Q484)*R482/200))*SIGN(Q482)</f>
        <v>-35.198650000000001</v>
      </c>
      <c r="U482" s="166">
        <v>50</v>
      </c>
      <c r="V482" s="208">
        <f t="shared" ref="V482:V483" si="1031">-MIN(S482:T482)/(0.9*(U482-4)/100*391.3)*10</f>
        <v>2.1727803148430045</v>
      </c>
      <c r="W482" s="208">
        <f t="shared" ref="W482:W483" si="1032">MAX(S482:T482)/(0.9*(U482-4)/100*391.3)*10</f>
        <v>-0.22595004142021324</v>
      </c>
      <c r="X482" s="3">
        <v>4.0199999999999996</v>
      </c>
      <c r="Y482" s="3">
        <v>6.03</v>
      </c>
      <c r="Z482" t="b">
        <f>X482&gt;V482</f>
        <v>1</v>
      </c>
      <c r="AA482" t="b">
        <f>Y482&gt;W482</f>
        <v>1</v>
      </c>
      <c r="AB482" t="b">
        <f>Y482&gt;5.6</f>
        <v>1</v>
      </c>
      <c r="AC482" t="b">
        <f>Y482&lt;X482+14</f>
        <v>1</v>
      </c>
      <c r="AD482" t="b">
        <f>X482&gt;50*Y482/100</f>
        <v>1</v>
      </c>
      <c r="AE482" t="b">
        <f>X482&gt;1/4*Y482</f>
        <v>1</v>
      </c>
      <c r="AF482" s="212">
        <v>-65.5</v>
      </c>
      <c r="AG482" s="212">
        <v>97.7</v>
      </c>
      <c r="AH482" s="212">
        <v>4.3</v>
      </c>
      <c r="AI482" s="212">
        <f>AH482-(R482+R483)/200</f>
        <v>3.8</v>
      </c>
      <c r="AJ482" s="22">
        <f>MAX(AG482-AF483,AG483-AF482)/AI482*1.2</f>
        <v>51.536842105263155</v>
      </c>
      <c r="AK482" s="212">
        <f>(P484-P485)/AH482</f>
        <v>16.369999999999997</v>
      </c>
      <c r="AL482" s="211">
        <f>AK482*AI482/2</f>
        <v>31.102999999999994</v>
      </c>
      <c r="AM482" s="67">
        <f>AJ482+AL482</f>
        <v>82.639842105263142</v>
      </c>
      <c r="AN482" s="211">
        <f>AM482/(0.9*(U482-4)/100*391.9*1)*10</f>
        <v>5.0934714259197511</v>
      </c>
      <c r="AO482" s="211">
        <f>AM482/(0.9*(U482-4)/100*391.9*2)*10</f>
        <v>2.5467357129598756</v>
      </c>
    </row>
    <row r="483" spans="1:41">
      <c r="A483" s="111">
        <f>InvTRA!A483</f>
        <v>5</v>
      </c>
      <c r="B483" s="111">
        <f>InvTRA!B483</f>
        <v>25</v>
      </c>
      <c r="C483" s="111">
        <f>InvTRA!C483</f>
        <v>26</v>
      </c>
      <c r="D483" s="111">
        <f>InvTRA!D483</f>
        <v>6</v>
      </c>
      <c r="E483" s="6" t="str">
        <f>InvTRA!E483</f>
        <v>Mdes</v>
      </c>
      <c r="F483" s="111">
        <f>InvTRA!F483</f>
        <v>-35.854999999999997</v>
      </c>
      <c r="G483" s="111">
        <f>InvTRA!G483</f>
        <v>-20.286000000000001</v>
      </c>
      <c r="H483" s="111">
        <f>InvTRA!H483</f>
        <v>-23.963000000000001</v>
      </c>
      <c r="I483" s="111">
        <f>InvTRA!I483</f>
        <v>0</v>
      </c>
      <c r="J483" s="111">
        <f>InvTRA!J483</f>
        <v>2.1309999999999998</v>
      </c>
      <c r="K483" s="111">
        <f>InvTRA!K483</f>
        <v>3.3109999999999999</v>
      </c>
      <c r="L483" s="110">
        <f t="shared" si="968"/>
        <v>-26.094000000000001</v>
      </c>
      <c r="M483" s="110">
        <f t="shared" si="969"/>
        <v>0</v>
      </c>
      <c r="N483" s="10">
        <f t="shared" si="970"/>
        <v>-26.094000000000001</v>
      </c>
      <c r="O483" s="113">
        <f t="shared" si="971"/>
        <v>0</v>
      </c>
      <c r="P483" s="186">
        <f t="shared" si="972"/>
        <v>-46.38</v>
      </c>
      <c r="Q483" s="186">
        <f t="shared" si="973"/>
        <v>5.8079999999999998</v>
      </c>
      <c r="R483" s="124">
        <v>70</v>
      </c>
      <c r="S483" s="205">
        <f t="shared" ref="S483:S546" si="1033">(ABS(P483)-(ABS(P485)*R483/200))*SIGN(P483)</f>
        <v>-30.286300000000004</v>
      </c>
      <c r="T483" s="205">
        <f t="shared" ref="T483:T546" si="1034">(ABS(Q483)-ABS((Q485)*R483/200))*SIGN(Q483)</f>
        <v>-2.6067</v>
      </c>
      <c r="U483" s="166">
        <v>50</v>
      </c>
      <c r="V483" s="208">
        <f t="shared" si="1031"/>
        <v>1.8695454640854037</v>
      </c>
      <c r="W483" s="208">
        <f t="shared" si="1032"/>
        <v>-0.16090919528735506</v>
      </c>
      <c r="X483" s="3">
        <v>4.0199999999999996</v>
      </c>
      <c r="Y483" s="3">
        <v>6.03</v>
      </c>
      <c r="Z483" t="b">
        <f>X483&gt;V483</f>
        <v>1</v>
      </c>
      <c r="AA483" t="b">
        <f>Y483&gt;W483</f>
        <v>1</v>
      </c>
      <c r="AB483" t="b">
        <f>Y483&gt;5.6</f>
        <v>1</v>
      </c>
      <c r="AC483" t="b">
        <f>Y483&lt;X483+14</f>
        <v>1</v>
      </c>
      <c r="AD483" t="b">
        <f>X483&gt;50*Y483/100</f>
        <v>1</v>
      </c>
      <c r="AE483" t="b">
        <f>X483&gt;1/4*Y483</f>
        <v>1</v>
      </c>
      <c r="AF483" s="212">
        <v>-65.5</v>
      </c>
      <c r="AG483" s="212">
        <v>97.7</v>
      </c>
    </row>
    <row r="484" spans="1:41">
      <c r="A484" s="111">
        <f>InvTRA!A484</f>
        <v>5</v>
      </c>
      <c r="B484" s="111">
        <f>InvTRA!B484</f>
        <v>25</v>
      </c>
      <c r="C484" s="111">
        <f>InvTRA!C484</f>
        <v>26</v>
      </c>
      <c r="D484" s="111">
        <f>InvTRA!D484</f>
        <v>6</v>
      </c>
      <c r="E484" s="6" t="str">
        <f>InvTRA!E484</f>
        <v>Vsin</v>
      </c>
      <c r="F484" s="111">
        <f>InvTRA!F484</f>
        <v>58.725000000000001</v>
      </c>
      <c r="G484" s="111">
        <f>InvTRA!G484</f>
        <v>35.378999999999998</v>
      </c>
      <c r="H484" s="111">
        <f>InvTRA!H484</f>
        <v>-10.074999999999999</v>
      </c>
      <c r="I484" s="111">
        <f>InvTRA!I484</f>
        <v>0</v>
      </c>
      <c r="J484" s="111">
        <f>InvTRA!J484</f>
        <v>0.89500000000000002</v>
      </c>
      <c r="K484" s="111">
        <f>InvTRA!K484</f>
        <v>1.391</v>
      </c>
      <c r="L484" s="110">
        <f t="shared" si="968"/>
        <v>-10.969999999999999</v>
      </c>
      <c r="M484" s="110">
        <f t="shared" si="969"/>
        <v>0</v>
      </c>
      <c r="N484" s="10">
        <f t="shared" si="970"/>
        <v>-10.969999999999999</v>
      </c>
      <c r="O484" s="113">
        <f t="shared" si="971"/>
        <v>0</v>
      </c>
      <c r="P484" s="186">
        <f t="shared" si="972"/>
        <v>24.408999999999999</v>
      </c>
      <c r="Q484" s="186">
        <f t="shared" si="973"/>
        <v>46.348999999999997</v>
      </c>
      <c r="R484"/>
      <c r="S484" s="205"/>
      <c r="T484" s="205"/>
      <c r="V484" s="165"/>
      <c r="W484" s="165"/>
      <c r="AG484" s="212"/>
    </row>
    <row r="485" spans="1:41">
      <c r="A485" s="111">
        <f>InvTRA!A485</f>
        <v>5</v>
      </c>
      <c r="B485" s="111">
        <f>InvTRA!B485</f>
        <v>25</v>
      </c>
      <c r="C485" s="111">
        <f>InvTRA!C485</f>
        <v>26</v>
      </c>
      <c r="D485" s="111">
        <f>InvTRA!D485</f>
        <v>6</v>
      </c>
      <c r="E485" s="6" t="str">
        <f>InvTRA!E485</f>
        <v>Vdes</v>
      </c>
      <c r="F485" s="111">
        <f>InvTRA!F485</f>
        <v>-59.353000000000002</v>
      </c>
      <c r="G485" s="111">
        <f>InvTRA!G485</f>
        <v>-35.012</v>
      </c>
      <c r="H485" s="111">
        <f>InvTRA!H485</f>
        <v>-10.074999999999999</v>
      </c>
      <c r="I485" s="111">
        <f>InvTRA!I485</f>
        <v>0</v>
      </c>
      <c r="J485" s="111">
        <f>InvTRA!J485</f>
        <v>0.89500000000000002</v>
      </c>
      <c r="K485" s="111">
        <f>InvTRA!K485</f>
        <v>1.391</v>
      </c>
      <c r="L485" s="110">
        <f t="shared" si="968"/>
        <v>-10.969999999999999</v>
      </c>
      <c r="M485" s="110">
        <f t="shared" si="969"/>
        <v>0</v>
      </c>
      <c r="N485" s="10">
        <f t="shared" si="970"/>
        <v>-10.969999999999999</v>
      </c>
      <c r="O485" s="113">
        <f t="shared" si="971"/>
        <v>0</v>
      </c>
      <c r="P485" s="186">
        <f t="shared" si="972"/>
        <v>-45.981999999999999</v>
      </c>
      <c r="Q485" s="186">
        <f t="shared" si="973"/>
        <v>-24.042000000000002</v>
      </c>
      <c r="R485"/>
      <c r="S485" s="205"/>
      <c r="T485" s="205"/>
      <c r="V485" s="165"/>
      <c r="W485" s="165"/>
      <c r="AG485" s="212"/>
    </row>
    <row r="486" spans="1:41">
      <c r="A486" s="111">
        <f>InvTRA!A486</f>
        <v>5</v>
      </c>
      <c r="B486" s="111">
        <f>InvTRA!B486</f>
        <v>25</v>
      </c>
      <c r="C486" s="111">
        <f>InvTRA!C486</f>
        <v>26</v>
      </c>
      <c r="D486" s="111">
        <f>InvTRA!D486</f>
        <v>5</v>
      </c>
      <c r="E486" s="6" t="str">
        <f>InvTRA!E486</f>
        <v>Msin</v>
      </c>
      <c r="F486" s="111">
        <f>InvTRA!F486</f>
        <v>-69.603999999999999</v>
      </c>
      <c r="G486" s="111">
        <f>InvTRA!G486</f>
        <v>-42.828000000000003</v>
      </c>
      <c r="H486" s="111">
        <f>InvTRA!H486</f>
        <v>41.475999999999999</v>
      </c>
      <c r="I486" s="111">
        <f>InvTRA!I486</f>
        <v>0</v>
      </c>
      <c r="J486" s="111">
        <f>InvTRA!J486</f>
        <v>-3.5859999999999999</v>
      </c>
      <c r="K486" s="111">
        <f>InvTRA!K486</f>
        <v>-5.5720000000000001</v>
      </c>
      <c r="L486" s="110">
        <f t="shared" si="968"/>
        <v>45.061999999999998</v>
      </c>
      <c r="M486" s="110">
        <f t="shared" si="969"/>
        <v>0</v>
      </c>
      <c r="N486" s="10">
        <f t="shared" si="970"/>
        <v>45.061999999999998</v>
      </c>
      <c r="O486" s="113">
        <f t="shared" si="971"/>
        <v>0</v>
      </c>
      <c r="P486" s="186">
        <f t="shared" si="972"/>
        <v>2.2339999999999947</v>
      </c>
      <c r="Q486" s="186">
        <f t="shared" si="973"/>
        <v>-87.89</v>
      </c>
      <c r="R486" s="124">
        <v>30</v>
      </c>
      <c r="S486" s="205">
        <f t="shared" si="1033"/>
        <v>-4.4159500000000058</v>
      </c>
      <c r="T486" s="205">
        <f t="shared" si="1034"/>
        <v>-74.534449999999993</v>
      </c>
      <c r="U486" s="166">
        <v>50</v>
      </c>
      <c r="V486" s="208">
        <f t="shared" ref="V486:V487" si="1035">-MIN(S486:T486)/(0.9*(U486-4)/100*391.3)*10</f>
        <v>4.6009430968986074</v>
      </c>
      <c r="W486" s="208">
        <f t="shared" ref="W486:W487" si="1036">MAX(S486:T486)/(0.9*(U486-4)/100*391.3)*10</f>
        <v>-0.27259253497878411</v>
      </c>
      <c r="X486" s="3">
        <v>6.03</v>
      </c>
      <c r="Y486" s="3">
        <v>6.03</v>
      </c>
      <c r="Z486" t="b">
        <f t="shared" ref="Z486:Z487" si="1037">X486&gt;V486</f>
        <v>1</v>
      </c>
      <c r="AA486" t="b">
        <f t="shared" ref="AA486:AA487" si="1038">Y486&gt;W486</f>
        <v>1</v>
      </c>
      <c r="AB486" t="b">
        <f t="shared" ref="AB486:AB487" si="1039">Y486&gt;5.6</f>
        <v>1</v>
      </c>
      <c r="AC486" t="b">
        <f t="shared" ref="AC486:AC487" si="1040">Y486&lt;X486+14</f>
        <v>1</v>
      </c>
      <c r="AD486" t="b">
        <f t="shared" ref="AD486:AD487" si="1041">X486&gt;50*Y486/100</f>
        <v>1</v>
      </c>
      <c r="AE486" t="b">
        <f t="shared" ref="AE486:AE487" si="1042">X486&gt;1/4*Y486</f>
        <v>1</v>
      </c>
      <c r="AF486" s="212">
        <v>-97.7</v>
      </c>
      <c r="AG486" s="212">
        <v>97.7</v>
      </c>
      <c r="AH486" s="212">
        <v>4.3</v>
      </c>
      <c r="AI486" s="212">
        <f>AH486-(R486+R487)/200</f>
        <v>3.8</v>
      </c>
      <c r="AJ486" s="22">
        <f>MAX(AG486-AF487,AG487-AF486)/AI486*1.2</f>
        <v>61.705263157894741</v>
      </c>
      <c r="AK486" s="212">
        <f>(P488-P489)/AH486</f>
        <v>30.85</v>
      </c>
      <c r="AL486" s="211">
        <f>AK486*AI486/2</f>
        <v>58.615000000000002</v>
      </c>
      <c r="AM486" s="26">
        <f>AJ486+AL486</f>
        <v>120.32026315789474</v>
      </c>
      <c r="AN486" s="211">
        <f>AM486/(0.9*(U486-4)/100*391.9*1)*10</f>
        <v>7.4158881084654329</v>
      </c>
      <c r="AO486" s="211">
        <f>AM486/(0.9*(U486-4)/100*391.9*2)*10</f>
        <v>3.7079440542327164</v>
      </c>
    </row>
    <row r="487" spans="1:41">
      <c r="A487" s="111">
        <f>InvTRA!A487</f>
        <v>5</v>
      </c>
      <c r="B487" s="111">
        <f>InvTRA!B487</f>
        <v>25</v>
      </c>
      <c r="C487" s="111">
        <f>InvTRA!C487</f>
        <v>26</v>
      </c>
      <c r="D487" s="111">
        <f>InvTRA!D487</f>
        <v>5</v>
      </c>
      <c r="E487" s="6" t="str">
        <f>InvTRA!E487</f>
        <v>Mdes</v>
      </c>
      <c r="F487" s="111">
        <f>InvTRA!F487</f>
        <v>-66.480999999999995</v>
      </c>
      <c r="G487" s="111">
        <f>InvTRA!G487</f>
        <v>-41.29</v>
      </c>
      <c r="H487" s="111">
        <f>InvTRA!H487</f>
        <v>-46.991</v>
      </c>
      <c r="I487" s="111">
        <f>InvTRA!I487</f>
        <v>0</v>
      </c>
      <c r="J487" s="111">
        <f>InvTRA!J487</f>
        <v>4.0599999999999996</v>
      </c>
      <c r="K487" s="111">
        <f>InvTRA!K487</f>
        <v>6.3090000000000002</v>
      </c>
      <c r="L487" s="110">
        <f t="shared" si="968"/>
        <v>-51.051000000000002</v>
      </c>
      <c r="M487" s="110">
        <f t="shared" si="969"/>
        <v>0</v>
      </c>
      <c r="N487" s="10">
        <f t="shared" si="970"/>
        <v>-51.051000000000002</v>
      </c>
      <c r="O487" s="113">
        <f t="shared" si="971"/>
        <v>0</v>
      </c>
      <c r="P487" s="186">
        <f t="shared" si="972"/>
        <v>-92.341000000000008</v>
      </c>
      <c r="Q487" s="186">
        <f t="shared" si="973"/>
        <v>9.7610000000000028</v>
      </c>
      <c r="R487" s="124">
        <v>70</v>
      </c>
      <c r="S487" s="205">
        <f t="shared" si="1033"/>
        <v>-61.428300000000007</v>
      </c>
      <c r="T487" s="205">
        <f t="shared" si="1034"/>
        <v>-5.5052999999999965</v>
      </c>
      <c r="U487" s="166">
        <v>50</v>
      </c>
      <c r="V487" s="208">
        <f t="shared" si="1035"/>
        <v>3.7919125027315124</v>
      </c>
      <c r="W487" s="208">
        <f t="shared" si="1036"/>
        <v>-0.33983710930121425</v>
      </c>
      <c r="X487" s="3">
        <v>4.0199999999999996</v>
      </c>
      <c r="Y487" s="3">
        <v>6.03</v>
      </c>
      <c r="Z487" t="b">
        <f t="shared" si="1037"/>
        <v>1</v>
      </c>
      <c r="AA487" t="b">
        <f t="shared" si="1038"/>
        <v>1</v>
      </c>
      <c r="AB487" t="b">
        <f t="shared" si="1039"/>
        <v>1</v>
      </c>
      <c r="AC487" t="b">
        <f t="shared" si="1040"/>
        <v>1</v>
      </c>
      <c r="AD487" t="b">
        <f t="shared" si="1041"/>
        <v>1</v>
      </c>
      <c r="AE487" t="b">
        <f t="shared" si="1042"/>
        <v>1</v>
      </c>
      <c r="AF487" s="212">
        <v>-65.5</v>
      </c>
      <c r="AG487" s="212">
        <v>97.7</v>
      </c>
      <c r="AM487" s="21"/>
    </row>
    <row r="488" spans="1:41">
      <c r="A488" s="111">
        <f>InvTRA!A488</f>
        <v>5</v>
      </c>
      <c r="B488" s="111">
        <f>InvTRA!B488</f>
        <v>25</v>
      </c>
      <c r="C488" s="111">
        <f>InvTRA!C488</f>
        <v>26</v>
      </c>
      <c r="D488" s="111">
        <f>InvTRA!D488</f>
        <v>5</v>
      </c>
      <c r="E488" s="6" t="str">
        <f>InvTRA!E488</f>
        <v>Vsin</v>
      </c>
      <c r="F488" s="111">
        <f>InvTRA!F488</f>
        <v>108.26900000000001</v>
      </c>
      <c r="G488" s="111">
        <f>InvTRA!G488</f>
        <v>66.685000000000002</v>
      </c>
      <c r="H488" s="111">
        <f>InvTRA!H488</f>
        <v>-20.574000000000002</v>
      </c>
      <c r="I488" s="111">
        <f>InvTRA!I488</f>
        <v>0</v>
      </c>
      <c r="J488" s="111">
        <f>InvTRA!J488</f>
        <v>1.778</v>
      </c>
      <c r="K488" s="111">
        <f>InvTRA!K488</f>
        <v>2.7629999999999999</v>
      </c>
      <c r="L488" s="110">
        <f t="shared" si="968"/>
        <v>-22.352</v>
      </c>
      <c r="M488" s="110">
        <f t="shared" si="969"/>
        <v>0</v>
      </c>
      <c r="N488" s="10">
        <f t="shared" si="970"/>
        <v>-22.352</v>
      </c>
      <c r="O488" s="113">
        <f t="shared" si="971"/>
        <v>0</v>
      </c>
      <c r="P488" s="186">
        <f t="shared" si="972"/>
        <v>44.332999999999998</v>
      </c>
      <c r="Q488" s="186">
        <f t="shared" si="973"/>
        <v>89.037000000000006</v>
      </c>
      <c r="R488"/>
      <c r="S488" s="205"/>
      <c r="T488" s="205"/>
      <c r="V488" s="165"/>
      <c r="W488" s="165"/>
      <c r="AF488" s="212"/>
      <c r="AG488" s="212"/>
      <c r="AM488" s="21"/>
    </row>
    <row r="489" spans="1:41">
      <c r="A489" s="111">
        <f>InvTRA!A489</f>
        <v>5</v>
      </c>
      <c r="B489" s="111">
        <f>InvTRA!B489</f>
        <v>25</v>
      </c>
      <c r="C489" s="111">
        <f>InvTRA!C489</f>
        <v>26</v>
      </c>
      <c r="D489" s="111">
        <f>InvTRA!D489</f>
        <v>5</v>
      </c>
      <c r="E489" s="6" t="str">
        <f>InvTRA!E489</f>
        <v>Vdes</v>
      </c>
      <c r="F489" s="111">
        <f>InvTRA!F489</f>
        <v>-106.81699999999999</v>
      </c>
      <c r="G489" s="111">
        <f>InvTRA!G489</f>
        <v>-65.97</v>
      </c>
      <c r="H489" s="111">
        <f>InvTRA!H489</f>
        <v>-20.574000000000002</v>
      </c>
      <c r="I489" s="111">
        <f>InvTRA!I489</f>
        <v>0</v>
      </c>
      <c r="J489" s="111">
        <f>InvTRA!J489</f>
        <v>1.778</v>
      </c>
      <c r="K489" s="111">
        <f>InvTRA!K489</f>
        <v>2.7629999999999999</v>
      </c>
      <c r="L489" s="110">
        <f t="shared" si="968"/>
        <v>-22.352</v>
      </c>
      <c r="M489" s="110">
        <f t="shared" si="969"/>
        <v>0</v>
      </c>
      <c r="N489" s="10">
        <f t="shared" si="970"/>
        <v>-22.352</v>
      </c>
      <c r="O489" s="113">
        <f t="shared" si="971"/>
        <v>0</v>
      </c>
      <c r="P489" s="186">
        <f t="shared" si="972"/>
        <v>-88.322000000000003</v>
      </c>
      <c r="Q489" s="186">
        <f t="shared" si="973"/>
        <v>-43.617999999999995</v>
      </c>
      <c r="R489"/>
      <c r="S489" s="205"/>
      <c r="T489" s="205"/>
      <c r="V489" s="165"/>
      <c r="W489" s="165"/>
      <c r="AF489" s="212"/>
      <c r="AG489" s="212"/>
      <c r="AM489" s="21"/>
    </row>
    <row r="490" spans="1:41">
      <c r="A490" s="111">
        <f>InvTRA!A490</f>
        <v>5</v>
      </c>
      <c r="B490" s="111">
        <f>InvTRA!B490</f>
        <v>25</v>
      </c>
      <c r="C490" s="111">
        <f>InvTRA!C490</f>
        <v>26</v>
      </c>
      <c r="D490" s="111">
        <f>InvTRA!D490</f>
        <v>4</v>
      </c>
      <c r="E490" s="6" t="str">
        <f>InvTRA!E490</f>
        <v>Msin</v>
      </c>
      <c r="F490" s="111">
        <f>InvTRA!F490</f>
        <v>-65.525999999999996</v>
      </c>
      <c r="G490" s="111">
        <f>InvTRA!G490</f>
        <v>-40.582999999999998</v>
      </c>
      <c r="H490" s="111">
        <f>InvTRA!H490</f>
        <v>68.230999999999995</v>
      </c>
      <c r="I490" s="111">
        <f>InvTRA!I490</f>
        <v>0</v>
      </c>
      <c r="J490" s="111">
        <f>InvTRA!J490</f>
        <v>-5.7439999999999998</v>
      </c>
      <c r="K490" s="111">
        <f>InvTRA!K490</f>
        <v>-8.9260000000000002</v>
      </c>
      <c r="L490" s="110">
        <f t="shared" si="968"/>
        <v>73.974999999999994</v>
      </c>
      <c r="M490" s="110">
        <f t="shared" si="969"/>
        <v>0</v>
      </c>
      <c r="N490" s="10">
        <f t="shared" si="970"/>
        <v>73.974999999999994</v>
      </c>
      <c r="O490" s="113">
        <f t="shared" si="971"/>
        <v>0</v>
      </c>
      <c r="P490" s="186">
        <f t="shared" si="972"/>
        <v>33.391999999999996</v>
      </c>
      <c r="Q490" s="186">
        <f t="shared" si="973"/>
        <v>-114.55799999999999</v>
      </c>
      <c r="R490" s="124">
        <v>30</v>
      </c>
      <c r="S490" s="205">
        <f t="shared" si="1033"/>
        <v>28.934749999999998</v>
      </c>
      <c r="T490" s="205">
        <f t="shared" si="1034"/>
        <v>-98.597549999999998</v>
      </c>
      <c r="U490" s="166">
        <v>60</v>
      </c>
      <c r="V490" s="208">
        <f t="shared" ref="V490:V491" si="1043">-MIN(S490:T490)/(0.9*(U490-4)/100*391.3)*10</f>
        <v>4.9994904043907358</v>
      </c>
      <c r="W490" s="208">
        <f t="shared" ref="W490:W491" si="1044">MAX(S490:T490)/(0.9*(U490-4)/100*391.3)*10</f>
        <v>1.4671663238938983</v>
      </c>
      <c r="X490" s="3">
        <v>6.03</v>
      </c>
      <c r="Y490" s="3">
        <v>6.03</v>
      </c>
      <c r="Z490" t="b">
        <f t="shared" ref="Z490:Z491" si="1045">X490&gt;V490</f>
        <v>1</v>
      </c>
      <c r="AA490" t="b">
        <f t="shared" ref="AA490:AA491" si="1046">Y490&gt;W490</f>
        <v>1</v>
      </c>
      <c r="AB490" t="b">
        <f t="shared" ref="AB490:AB491" si="1047">Y490&gt;5.6</f>
        <v>1</v>
      </c>
      <c r="AC490" t="b">
        <f t="shared" ref="AC490:AC491" si="1048">Y490&lt;X490+14</f>
        <v>1</v>
      </c>
      <c r="AD490" t="b">
        <f t="shared" ref="AD490:AD491" si="1049">X490&gt;50*Y490/100</f>
        <v>1</v>
      </c>
      <c r="AE490" t="b">
        <f t="shared" ref="AE490:AE491" si="1050">X490&gt;1/4*Y490</f>
        <v>1</v>
      </c>
      <c r="AF490" s="212">
        <v>-118.9</v>
      </c>
      <c r="AG490" s="212">
        <v>118.9</v>
      </c>
      <c r="AH490" s="212">
        <v>4.3</v>
      </c>
      <c r="AI490" s="212">
        <f>AH490-(R490+R491)/200</f>
        <v>3.8</v>
      </c>
      <c r="AJ490" s="22">
        <f>MAX(AG490-AF491,AG491-AF490)/AI490*1.2</f>
        <v>75.094736842105277</v>
      </c>
      <c r="AK490" s="212">
        <f>(P492-P493)/AH490</f>
        <v>31.6</v>
      </c>
      <c r="AL490" s="211">
        <f>AK490*AI490/2</f>
        <v>60.04</v>
      </c>
      <c r="AM490" s="26">
        <f>AJ490+AL490</f>
        <v>135.13473684210527</v>
      </c>
      <c r="AN490" s="211">
        <f>AM490/(0.9*(U490-4)/100*391.9*1)*10</f>
        <v>6.8416554697963763</v>
      </c>
      <c r="AO490" s="211">
        <f>AM490/(0.9*(U490-4)/100*391.9*2)*10</f>
        <v>3.4208277348981881</v>
      </c>
    </row>
    <row r="491" spans="1:41">
      <c r="A491" s="111">
        <f>InvTRA!A491</f>
        <v>5</v>
      </c>
      <c r="B491" s="111">
        <f>InvTRA!B491</f>
        <v>25</v>
      </c>
      <c r="C491" s="111">
        <f>InvTRA!C491</f>
        <v>26</v>
      </c>
      <c r="D491" s="111">
        <f>InvTRA!D491</f>
        <v>4</v>
      </c>
      <c r="E491" s="6" t="str">
        <f>InvTRA!E491</f>
        <v>Mdes</v>
      </c>
      <c r="F491" s="111">
        <f>InvTRA!F491</f>
        <v>-64.516999999999996</v>
      </c>
      <c r="G491" s="111">
        <f>InvTRA!G491</f>
        <v>-40.072000000000003</v>
      </c>
      <c r="H491" s="111">
        <f>InvTRA!H491</f>
        <v>-83.85</v>
      </c>
      <c r="I491" s="111">
        <f>InvTRA!I491</f>
        <v>0</v>
      </c>
      <c r="J491" s="111">
        <f>InvTRA!J491</f>
        <v>7.0540000000000003</v>
      </c>
      <c r="K491" s="111">
        <f>InvTRA!K491</f>
        <v>10.962</v>
      </c>
      <c r="L491" s="110">
        <f t="shared" si="968"/>
        <v>-90.903999999999996</v>
      </c>
      <c r="M491" s="110">
        <f t="shared" si="969"/>
        <v>0</v>
      </c>
      <c r="N491" s="10">
        <f t="shared" si="970"/>
        <v>-90.903999999999996</v>
      </c>
      <c r="O491" s="113">
        <f t="shared" si="971"/>
        <v>0</v>
      </c>
      <c r="P491" s="186">
        <f t="shared" si="972"/>
        <v>-130.976</v>
      </c>
      <c r="Q491" s="186">
        <f t="shared" si="973"/>
        <v>50.831999999999994</v>
      </c>
      <c r="R491" s="124">
        <v>70</v>
      </c>
      <c r="S491" s="205">
        <f t="shared" si="1033"/>
        <v>-93.818250000000006</v>
      </c>
      <c r="T491" s="205">
        <f t="shared" si="1034"/>
        <v>40.515049999999995</v>
      </c>
      <c r="U491" s="166">
        <v>60</v>
      </c>
      <c r="V491" s="208">
        <f t="shared" si="1043"/>
        <v>4.757151071519842</v>
      </c>
      <c r="W491" s="208">
        <f t="shared" si="1044"/>
        <v>2.0543573720484014</v>
      </c>
      <c r="X491" s="3">
        <v>6.03</v>
      </c>
      <c r="Y491" s="3">
        <v>6.03</v>
      </c>
      <c r="Z491" t="b">
        <f t="shared" si="1045"/>
        <v>1</v>
      </c>
      <c r="AA491" t="b">
        <f t="shared" si="1046"/>
        <v>1</v>
      </c>
      <c r="AB491" t="b">
        <f t="shared" si="1047"/>
        <v>1</v>
      </c>
      <c r="AC491" t="b">
        <f t="shared" si="1048"/>
        <v>1</v>
      </c>
      <c r="AD491" t="b">
        <f t="shared" si="1049"/>
        <v>1</v>
      </c>
      <c r="AE491" t="b">
        <f t="shared" si="1050"/>
        <v>1</v>
      </c>
      <c r="AF491" s="212">
        <v>-118.9</v>
      </c>
      <c r="AG491" s="212">
        <v>118.9</v>
      </c>
      <c r="AM491" s="21"/>
    </row>
    <row r="492" spans="1:41">
      <c r="A492" s="111">
        <f>InvTRA!A492</f>
        <v>5</v>
      </c>
      <c r="B492" s="111">
        <f>InvTRA!B492</f>
        <v>25</v>
      </c>
      <c r="C492" s="111">
        <f>InvTRA!C492</f>
        <v>26</v>
      </c>
      <c r="D492" s="111">
        <f>InvTRA!D492</f>
        <v>4</v>
      </c>
      <c r="E492" s="6" t="str">
        <f>InvTRA!E492</f>
        <v>Vsin</v>
      </c>
      <c r="F492" s="111">
        <f>InvTRA!F492</f>
        <v>109.863</v>
      </c>
      <c r="G492" s="111">
        <f>InvTRA!G492</f>
        <v>68.058999999999997</v>
      </c>
      <c r="H492" s="111">
        <f>InvTRA!H492</f>
        <v>-35.368000000000002</v>
      </c>
      <c r="I492" s="111">
        <f>InvTRA!I492</f>
        <v>0</v>
      </c>
      <c r="J492" s="111">
        <f>InvTRA!J492</f>
        <v>2.976</v>
      </c>
      <c r="K492" s="111">
        <f>InvTRA!K492</f>
        <v>4.625</v>
      </c>
      <c r="L492" s="110">
        <f t="shared" si="968"/>
        <v>-38.344000000000001</v>
      </c>
      <c r="M492" s="110">
        <f t="shared" si="969"/>
        <v>0</v>
      </c>
      <c r="N492" s="10">
        <f t="shared" si="970"/>
        <v>-38.344000000000001</v>
      </c>
      <c r="O492" s="113">
        <f t="shared" si="971"/>
        <v>0</v>
      </c>
      <c r="P492" s="186">
        <f t="shared" si="972"/>
        <v>29.714999999999996</v>
      </c>
      <c r="Q492" s="186">
        <f t="shared" si="973"/>
        <v>106.40299999999999</v>
      </c>
      <c r="R492"/>
      <c r="S492" s="205"/>
      <c r="T492" s="205"/>
      <c r="V492" s="165"/>
      <c r="W492" s="165"/>
      <c r="AF492" s="212"/>
      <c r="AG492" s="212"/>
      <c r="AM492" s="21"/>
    </row>
    <row r="493" spans="1:41">
      <c r="A493" s="111">
        <f>InvTRA!A493</f>
        <v>5</v>
      </c>
      <c r="B493" s="111">
        <f>InvTRA!B493</f>
        <v>25</v>
      </c>
      <c r="C493" s="111">
        <f>InvTRA!C493</f>
        <v>26</v>
      </c>
      <c r="D493" s="111">
        <f>InvTRA!D493</f>
        <v>4</v>
      </c>
      <c r="E493" s="6" t="str">
        <f>InvTRA!E493</f>
        <v>Vdes</v>
      </c>
      <c r="F493" s="111">
        <f>InvTRA!F493</f>
        <v>-109.39400000000001</v>
      </c>
      <c r="G493" s="111">
        <f>InvTRA!G493</f>
        <v>-67.820999999999998</v>
      </c>
      <c r="H493" s="111">
        <f>InvTRA!H493</f>
        <v>-35.368000000000002</v>
      </c>
      <c r="I493" s="111">
        <f>InvTRA!I493</f>
        <v>0</v>
      </c>
      <c r="J493" s="111">
        <f>InvTRA!J493</f>
        <v>2.976</v>
      </c>
      <c r="K493" s="111">
        <f>InvTRA!K493</f>
        <v>4.625</v>
      </c>
      <c r="L493" s="110">
        <f t="shared" si="968"/>
        <v>-38.344000000000001</v>
      </c>
      <c r="M493" s="110">
        <f t="shared" si="969"/>
        <v>0</v>
      </c>
      <c r="N493" s="10">
        <f t="shared" si="970"/>
        <v>-38.344000000000001</v>
      </c>
      <c r="O493" s="113">
        <f t="shared" si="971"/>
        <v>0</v>
      </c>
      <c r="P493" s="186">
        <f t="shared" si="972"/>
        <v>-106.16499999999999</v>
      </c>
      <c r="Q493" s="186">
        <f t="shared" si="973"/>
        <v>-29.476999999999997</v>
      </c>
      <c r="R493"/>
      <c r="S493" s="205"/>
      <c r="T493" s="205"/>
      <c r="V493" s="165"/>
      <c r="W493" s="165"/>
      <c r="AF493" s="212"/>
      <c r="AG493" s="212"/>
      <c r="AM493" s="21"/>
    </row>
    <row r="494" spans="1:41">
      <c r="A494" s="111">
        <f>InvTRA!A494</f>
        <v>5</v>
      </c>
      <c r="B494" s="111">
        <f>InvTRA!B494</f>
        <v>25</v>
      </c>
      <c r="C494" s="111">
        <f>InvTRA!C494</f>
        <v>26</v>
      </c>
      <c r="D494" s="111">
        <f>InvTRA!D494</f>
        <v>3</v>
      </c>
      <c r="E494" s="6" t="str">
        <f>InvTRA!E494</f>
        <v>Msin</v>
      </c>
      <c r="F494" s="111">
        <f>InvTRA!F494</f>
        <v>-61.835999999999999</v>
      </c>
      <c r="G494" s="111">
        <f>InvTRA!G494</f>
        <v>-38.331000000000003</v>
      </c>
      <c r="H494" s="111">
        <f>InvTRA!H494</f>
        <v>86.113</v>
      </c>
      <c r="I494" s="111">
        <f>InvTRA!I494</f>
        <v>0</v>
      </c>
      <c r="J494" s="111">
        <f>InvTRA!J494</f>
        <v>-7.109</v>
      </c>
      <c r="K494" s="111">
        <f>InvTRA!K494</f>
        <v>-11.045999999999999</v>
      </c>
      <c r="L494" s="110">
        <f t="shared" si="968"/>
        <v>93.221999999999994</v>
      </c>
      <c r="M494" s="110">
        <f t="shared" si="969"/>
        <v>0</v>
      </c>
      <c r="N494" s="10">
        <f t="shared" si="970"/>
        <v>93.221999999999994</v>
      </c>
      <c r="O494" s="113">
        <f t="shared" si="971"/>
        <v>0</v>
      </c>
      <c r="P494" s="186">
        <f t="shared" si="972"/>
        <v>54.890999999999991</v>
      </c>
      <c r="Q494" s="186">
        <f t="shared" si="973"/>
        <v>-131.553</v>
      </c>
      <c r="R494" s="124">
        <v>30</v>
      </c>
      <c r="S494" s="205">
        <f t="shared" si="1033"/>
        <v>52.091399999999993</v>
      </c>
      <c r="T494" s="205">
        <f t="shared" si="1034"/>
        <v>-114.2736</v>
      </c>
      <c r="U494" s="166">
        <v>60</v>
      </c>
      <c r="V494" s="208">
        <f t="shared" ref="V494:V495" si="1051">-MIN(S494:T494)/(0.9*(U494-4)/100*391.3)*10</f>
        <v>5.7943606780816079</v>
      </c>
      <c r="W494" s="208">
        <f t="shared" ref="W494:W495" si="1052">MAX(S494:T494)/(0.9*(U494-4)/100*391.3)*10</f>
        <v>2.6413481313813536</v>
      </c>
      <c r="X494" s="3">
        <v>6.03</v>
      </c>
      <c r="Y494" s="3">
        <v>6.03</v>
      </c>
      <c r="Z494" t="b">
        <f t="shared" ref="Z494:Z495" si="1053">X494&gt;V494</f>
        <v>1</v>
      </c>
      <c r="AA494" t="b">
        <f t="shared" ref="AA494:AA495" si="1054">Y494&gt;W494</f>
        <v>1</v>
      </c>
      <c r="AB494" t="b">
        <f t="shared" ref="AB494:AB495" si="1055">Y494&gt;5.6</f>
        <v>1</v>
      </c>
      <c r="AC494" t="b">
        <f t="shared" ref="AC494:AC495" si="1056">Y494&lt;X494+14</f>
        <v>1</v>
      </c>
      <c r="AD494" t="b">
        <f t="shared" ref="AD494:AD495" si="1057">X494&gt;50*Y494/100</f>
        <v>1</v>
      </c>
      <c r="AE494" t="b">
        <f t="shared" ref="AE494:AE495" si="1058">X494&gt;1/4*Y494</f>
        <v>1</v>
      </c>
      <c r="AF494" s="212">
        <v>-118.9</v>
      </c>
      <c r="AG494" s="212">
        <v>118.9</v>
      </c>
      <c r="AH494" s="212">
        <v>4.3</v>
      </c>
      <c r="AI494" s="212">
        <f>AH494-(R494+R495)/200</f>
        <v>3.8</v>
      </c>
      <c r="AJ494" s="22">
        <f>MAX(AG494-AF495,AG495-AF494)/AI494*1.2</f>
        <v>75.094736842105277</v>
      </c>
      <c r="AK494" s="212">
        <f>(P496-P497)/AH494</f>
        <v>31.600000000000009</v>
      </c>
      <c r="AL494" s="211">
        <f>AK494*AI494/2</f>
        <v>60.040000000000013</v>
      </c>
      <c r="AM494" s="26">
        <f>AJ494+AL494</f>
        <v>135.1347368421053</v>
      </c>
      <c r="AN494" s="211">
        <f>AM494/(0.9*(U494-4)/100*391.9*1)*10</f>
        <v>6.8416554697963781</v>
      </c>
      <c r="AO494" s="211">
        <f>AM494/(0.9*(U494-4)/100*391.9*2)*10</f>
        <v>3.420827734898189</v>
      </c>
    </row>
    <row r="495" spans="1:41">
      <c r="A495" s="111">
        <f>InvTRA!A495</f>
        <v>5</v>
      </c>
      <c r="B495" s="111">
        <f>InvTRA!B495</f>
        <v>25</v>
      </c>
      <c r="C495" s="111">
        <f>InvTRA!C495</f>
        <v>26</v>
      </c>
      <c r="D495" s="111">
        <f>InvTRA!D495</f>
        <v>3</v>
      </c>
      <c r="E495" s="6" t="str">
        <f>InvTRA!E495</f>
        <v>Mdes</v>
      </c>
      <c r="F495" s="111">
        <f>InvTRA!F495</f>
        <v>-68.695999999999998</v>
      </c>
      <c r="G495" s="111">
        <f>InvTRA!G495</f>
        <v>-42.674999999999997</v>
      </c>
      <c r="H495" s="111">
        <f>InvTRA!H495</f>
        <v>-105.608</v>
      </c>
      <c r="I495" s="111">
        <f>InvTRA!I495</f>
        <v>0</v>
      </c>
      <c r="J495" s="111">
        <f>InvTRA!J495</f>
        <v>8.7140000000000004</v>
      </c>
      <c r="K495" s="111">
        <f>InvTRA!K495</f>
        <v>13.541</v>
      </c>
      <c r="L495" s="110">
        <f t="shared" si="968"/>
        <v>-114.322</v>
      </c>
      <c r="M495" s="110">
        <f t="shared" si="969"/>
        <v>0</v>
      </c>
      <c r="N495" s="10">
        <f t="shared" si="970"/>
        <v>-114.322</v>
      </c>
      <c r="O495" s="113">
        <f t="shared" si="971"/>
        <v>0</v>
      </c>
      <c r="P495" s="186">
        <f t="shared" si="972"/>
        <v>-156.99700000000001</v>
      </c>
      <c r="Q495" s="186">
        <f t="shared" si="973"/>
        <v>71.647000000000006</v>
      </c>
      <c r="R495" s="124">
        <v>70</v>
      </c>
      <c r="S495" s="205">
        <f t="shared" si="1033"/>
        <v>-115.97140000000002</v>
      </c>
      <c r="T495" s="205">
        <f t="shared" si="1034"/>
        <v>64.407600000000002</v>
      </c>
      <c r="U495" s="166">
        <v>60</v>
      </c>
      <c r="V495" s="208">
        <f t="shared" si="1051"/>
        <v>5.8804493771271185</v>
      </c>
      <c r="W495" s="208">
        <f t="shared" si="1052"/>
        <v>3.2658537475813221</v>
      </c>
      <c r="X495" s="3">
        <v>6.03</v>
      </c>
      <c r="Y495" s="3">
        <v>6.03</v>
      </c>
      <c r="Z495" t="b">
        <f t="shared" si="1053"/>
        <v>1</v>
      </c>
      <c r="AA495" t="b">
        <f t="shared" si="1054"/>
        <v>1</v>
      </c>
      <c r="AB495" t="b">
        <f t="shared" si="1055"/>
        <v>1</v>
      </c>
      <c r="AC495" t="b">
        <f t="shared" si="1056"/>
        <v>1</v>
      </c>
      <c r="AD495" t="b">
        <f t="shared" si="1057"/>
        <v>1</v>
      </c>
      <c r="AE495" t="b">
        <f t="shared" si="1058"/>
        <v>1</v>
      </c>
      <c r="AF495" s="212">
        <v>-118.9</v>
      </c>
      <c r="AG495" s="212">
        <v>118.9</v>
      </c>
      <c r="AM495" s="21"/>
    </row>
    <row r="496" spans="1:41">
      <c r="A496" s="111">
        <f>InvTRA!A496</f>
        <v>5</v>
      </c>
      <c r="B496" s="111">
        <f>InvTRA!B496</f>
        <v>25</v>
      </c>
      <c r="C496" s="111">
        <f>InvTRA!C496</f>
        <v>26</v>
      </c>
      <c r="D496" s="111">
        <f>InvTRA!D496</f>
        <v>3</v>
      </c>
      <c r="E496" s="6" t="str">
        <f>InvTRA!E496</f>
        <v>Vsin</v>
      </c>
      <c r="F496" s="111">
        <f>InvTRA!F496</f>
        <v>108.033</v>
      </c>
      <c r="G496" s="111">
        <f>InvTRA!G496</f>
        <v>66.930000000000007</v>
      </c>
      <c r="H496" s="111">
        <f>InvTRA!H496</f>
        <v>-44.585999999999999</v>
      </c>
      <c r="I496" s="111">
        <f>InvTRA!I496</f>
        <v>0</v>
      </c>
      <c r="J496" s="111">
        <f>InvTRA!J496</f>
        <v>3.68</v>
      </c>
      <c r="K496" s="111">
        <f>InvTRA!K496</f>
        <v>5.718</v>
      </c>
      <c r="L496" s="110">
        <f t="shared" si="968"/>
        <v>-48.265999999999998</v>
      </c>
      <c r="M496" s="110">
        <f t="shared" si="969"/>
        <v>0</v>
      </c>
      <c r="N496" s="10">
        <f t="shared" si="970"/>
        <v>-48.265999999999998</v>
      </c>
      <c r="O496" s="113">
        <f t="shared" si="971"/>
        <v>0</v>
      </c>
      <c r="P496" s="186">
        <f t="shared" si="972"/>
        <v>18.664000000000009</v>
      </c>
      <c r="Q496" s="186">
        <f t="shared" si="973"/>
        <v>115.196</v>
      </c>
      <c r="R496"/>
      <c r="S496" s="205"/>
      <c r="T496" s="205"/>
      <c r="V496" s="165"/>
      <c r="W496" s="165"/>
      <c r="AG496" s="212"/>
      <c r="AM496" s="21"/>
    </row>
    <row r="497" spans="1:41">
      <c r="A497" s="111">
        <f>InvTRA!A497</f>
        <v>5</v>
      </c>
      <c r="B497" s="111">
        <f>InvTRA!B497</f>
        <v>25</v>
      </c>
      <c r="C497" s="111">
        <f>InvTRA!C497</f>
        <v>26</v>
      </c>
      <c r="D497" s="111">
        <f>InvTRA!D497</f>
        <v>3</v>
      </c>
      <c r="E497" s="6" t="str">
        <f>InvTRA!E497</f>
        <v>Vdes</v>
      </c>
      <c r="F497" s="111">
        <f>InvTRA!F497</f>
        <v>-111.224</v>
      </c>
      <c r="G497" s="111">
        <f>InvTRA!G497</f>
        <v>-68.95</v>
      </c>
      <c r="H497" s="111">
        <f>InvTRA!H497</f>
        <v>-44.585999999999999</v>
      </c>
      <c r="I497" s="111">
        <f>InvTRA!I497</f>
        <v>0</v>
      </c>
      <c r="J497" s="111">
        <f>InvTRA!J497</f>
        <v>3.68</v>
      </c>
      <c r="K497" s="111">
        <f>InvTRA!K497</f>
        <v>5.718</v>
      </c>
      <c r="L497" s="110">
        <f t="shared" si="968"/>
        <v>-48.265999999999998</v>
      </c>
      <c r="M497" s="110">
        <f t="shared" si="969"/>
        <v>0</v>
      </c>
      <c r="N497" s="10">
        <f t="shared" si="970"/>
        <v>-48.265999999999998</v>
      </c>
      <c r="O497" s="113">
        <f t="shared" si="971"/>
        <v>0</v>
      </c>
      <c r="P497" s="186">
        <f t="shared" si="972"/>
        <v>-117.21600000000001</v>
      </c>
      <c r="Q497" s="186">
        <f t="shared" si="973"/>
        <v>-20.684000000000005</v>
      </c>
      <c r="R497"/>
      <c r="S497" s="205"/>
      <c r="T497" s="205"/>
      <c r="V497" s="165"/>
      <c r="W497" s="165"/>
      <c r="AG497" s="212"/>
      <c r="AM497" s="21"/>
    </row>
    <row r="498" spans="1:41">
      <c r="A498" s="111">
        <f>InvTRA!A498</f>
        <v>5</v>
      </c>
      <c r="B498" s="111">
        <f>InvTRA!B498</f>
        <v>25</v>
      </c>
      <c r="C498" s="111">
        <f>InvTRA!C498</f>
        <v>26</v>
      </c>
      <c r="D498" s="111">
        <f>InvTRA!D498</f>
        <v>2</v>
      </c>
      <c r="E498" s="6" t="str">
        <f>InvTRA!E498</f>
        <v>Msin</v>
      </c>
      <c r="F498" s="111">
        <f>InvTRA!F498</f>
        <v>-57.982999999999997</v>
      </c>
      <c r="G498" s="111">
        <f>InvTRA!G498</f>
        <v>-36.015000000000001</v>
      </c>
      <c r="H498" s="111">
        <f>InvTRA!H498</f>
        <v>101.402</v>
      </c>
      <c r="I498" s="111">
        <f>InvTRA!I498</f>
        <v>0</v>
      </c>
      <c r="J498" s="111">
        <f>InvTRA!J498</f>
        <v>-8.0519999999999996</v>
      </c>
      <c r="K498" s="111">
        <f>InvTRA!K498</f>
        <v>-12.512</v>
      </c>
      <c r="L498" s="110">
        <f t="shared" si="968"/>
        <v>109.45400000000001</v>
      </c>
      <c r="M498" s="110">
        <f t="shared" si="969"/>
        <v>0</v>
      </c>
      <c r="N498" s="10">
        <f t="shared" si="970"/>
        <v>109.45400000000001</v>
      </c>
      <c r="O498" s="113">
        <f t="shared" si="971"/>
        <v>0</v>
      </c>
      <c r="P498" s="186">
        <f t="shared" si="972"/>
        <v>73.439000000000007</v>
      </c>
      <c r="Q498" s="186">
        <f t="shared" si="973"/>
        <v>-145.46899999999999</v>
      </c>
      <c r="R498" s="124">
        <v>30</v>
      </c>
      <c r="S498" s="205">
        <f t="shared" si="1033"/>
        <v>72.096500000000006</v>
      </c>
      <c r="T498" s="205">
        <f t="shared" si="1034"/>
        <v>-127.15849999999999</v>
      </c>
      <c r="U498" s="166">
        <v>60</v>
      </c>
      <c r="V498" s="208">
        <f t="shared" ref="V498:V499" si="1059">-MIN(S498:T498)/(0.9*(U498-4)/100*391.3)*10</f>
        <v>6.4477028139818824</v>
      </c>
      <c r="W498" s="208">
        <f t="shared" ref="W498:W499" si="1060">MAX(S498:T498)/(0.9*(U498-4)/100*391.3)*10</f>
        <v>3.6557273475878125</v>
      </c>
      <c r="X498" s="3">
        <v>7.16</v>
      </c>
      <c r="Y498" s="3">
        <v>6.03</v>
      </c>
      <c r="Z498" t="b">
        <f t="shared" ref="Z498:Z499" si="1061">X498&gt;V498</f>
        <v>1</v>
      </c>
      <c r="AA498" t="b">
        <f t="shared" ref="AA498:AA499" si="1062">Y498&gt;W498</f>
        <v>1</v>
      </c>
      <c r="AB498" t="b">
        <f t="shared" ref="AB498:AB499" si="1063">Y498&gt;5.6</f>
        <v>1</v>
      </c>
      <c r="AC498" t="b">
        <f t="shared" ref="AC498:AC499" si="1064">Y498&lt;X498+14</f>
        <v>1</v>
      </c>
      <c r="AD498" t="b">
        <f t="shared" ref="AD498:AD499" si="1065">X498&gt;50*Y498/100</f>
        <v>1</v>
      </c>
      <c r="AE498" t="b">
        <f t="shared" ref="AE498:AE499" si="1066">X498&gt;1/4*Y498</f>
        <v>1</v>
      </c>
      <c r="AF498" s="212">
        <v>-141.19999999999999</v>
      </c>
      <c r="AG498" s="212">
        <v>118.9</v>
      </c>
      <c r="AH498" s="212">
        <v>4.3</v>
      </c>
      <c r="AI498" s="212">
        <f>AH498-(R498+R499)/200</f>
        <v>3.8</v>
      </c>
      <c r="AJ498" s="22">
        <f>MAX(AG498-AF499,AG499-AF498)/AI498*1.2</f>
        <v>82.13684210526317</v>
      </c>
      <c r="AK498" s="212">
        <f>(P500-P501)/AH498</f>
        <v>31.6</v>
      </c>
      <c r="AL498" s="211">
        <f>AK498*AI498/2</f>
        <v>60.04</v>
      </c>
      <c r="AM498" s="26">
        <f>AJ498+AL498</f>
        <v>142.17684210526318</v>
      </c>
      <c r="AN498" s="211">
        <f>AM498/(0.9*(U498-4)/100*391.9*1)*10</f>
        <v>7.1981859897681622</v>
      </c>
      <c r="AO498" s="211">
        <f>AM498/(0.9*(U498-4)/100*391.9*2)*10</f>
        <v>3.5990929948840811</v>
      </c>
    </row>
    <row r="499" spans="1:41">
      <c r="A499" s="111">
        <f>InvTRA!A499</f>
        <v>5</v>
      </c>
      <c r="B499" s="111">
        <f>InvTRA!B499</f>
        <v>25</v>
      </c>
      <c r="C499" s="111">
        <f>InvTRA!C499</f>
        <v>26</v>
      </c>
      <c r="D499" s="111">
        <f>InvTRA!D499</f>
        <v>2</v>
      </c>
      <c r="E499" s="6" t="str">
        <f>InvTRA!E499</f>
        <v>Mdes</v>
      </c>
      <c r="F499" s="111">
        <f>InvTRA!F499</f>
        <v>-74.87</v>
      </c>
      <c r="G499" s="111">
        <f>InvTRA!G499</f>
        <v>-46.465000000000003</v>
      </c>
      <c r="H499" s="111">
        <f>InvTRA!H499</f>
        <v>-123.887</v>
      </c>
      <c r="I499" s="111">
        <f>InvTRA!I499</f>
        <v>0</v>
      </c>
      <c r="J499" s="111">
        <f>InvTRA!J499</f>
        <v>9.8680000000000003</v>
      </c>
      <c r="K499" s="111">
        <f>InvTRA!K499</f>
        <v>15.333</v>
      </c>
      <c r="L499" s="110">
        <f t="shared" si="968"/>
        <v>-133.755</v>
      </c>
      <c r="M499" s="110">
        <f t="shared" si="969"/>
        <v>0</v>
      </c>
      <c r="N499" s="10">
        <f t="shared" si="970"/>
        <v>-133.755</v>
      </c>
      <c r="O499" s="113">
        <f t="shared" si="971"/>
        <v>0</v>
      </c>
      <c r="P499" s="186">
        <f t="shared" si="972"/>
        <v>-180.22</v>
      </c>
      <c r="Q499" s="186">
        <f t="shared" si="973"/>
        <v>87.289999999999992</v>
      </c>
      <c r="R499" s="124">
        <v>70</v>
      </c>
      <c r="S499" s="205">
        <f t="shared" si="1033"/>
        <v>-135.7945</v>
      </c>
      <c r="T499" s="205">
        <f t="shared" si="1034"/>
        <v>82.456499999999991</v>
      </c>
      <c r="U499" s="166">
        <v>60</v>
      </c>
      <c r="V499" s="208">
        <f t="shared" si="1059"/>
        <v>6.8856000957329853</v>
      </c>
      <c r="W499" s="208">
        <f t="shared" si="1060"/>
        <v>4.181041826390663</v>
      </c>
      <c r="X499" s="3">
        <v>7.16</v>
      </c>
      <c r="Y499" s="3">
        <v>6.03</v>
      </c>
      <c r="Z499" t="b">
        <f t="shared" si="1061"/>
        <v>1</v>
      </c>
      <c r="AA499" t="b">
        <f t="shared" si="1062"/>
        <v>1</v>
      </c>
      <c r="AB499" t="b">
        <f t="shared" si="1063"/>
        <v>1</v>
      </c>
      <c r="AC499" t="b">
        <f t="shared" si="1064"/>
        <v>1</v>
      </c>
      <c r="AD499" t="b">
        <f t="shared" si="1065"/>
        <v>1</v>
      </c>
      <c r="AE499" t="b">
        <f t="shared" si="1066"/>
        <v>1</v>
      </c>
      <c r="AF499" s="212">
        <v>-141.19999999999999</v>
      </c>
      <c r="AG499" s="212">
        <v>118.9</v>
      </c>
      <c r="AM499" s="21"/>
    </row>
    <row r="500" spans="1:41">
      <c r="A500" s="111">
        <f>InvTRA!A500</f>
        <v>5</v>
      </c>
      <c r="B500" s="111">
        <f>InvTRA!B500</f>
        <v>25</v>
      </c>
      <c r="C500" s="111">
        <f>InvTRA!C500</f>
        <v>26</v>
      </c>
      <c r="D500" s="111">
        <f>InvTRA!D500</f>
        <v>2</v>
      </c>
      <c r="E500" s="6" t="str">
        <f>InvTRA!E500</f>
        <v>Vsin</v>
      </c>
      <c r="F500" s="111">
        <f>InvTRA!F500</f>
        <v>105.70099999999999</v>
      </c>
      <c r="G500" s="111">
        <f>InvTRA!G500</f>
        <v>65.510000000000005</v>
      </c>
      <c r="H500" s="111">
        <f>InvTRA!H500</f>
        <v>-52.393000000000001</v>
      </c>
      <c r="I500" s="111">
        <f>InvTRA!I500</f>
        <v>0</v>
      </c>
      <c r="J500" s="111">
        <f>InvTRA!J500</f>
        <v>4.1669999999999998</v>
      </c>
      <c r="K500" s="111">
        <f>InvTRA!K500</f>
        <v>6.476</v>
      </c>
      <c r="L500" s="110">
        <f t="shared" si="968"/>
        <v>-56.56</v>
      </c>
      <c r="M500" s="110">
        <f t="shared" si="969"/>
        <v>0</v>
      </c>
      <c r="N500" s="10">
        <f t="shared" si="970"/>
        <v>-56.56</v>
      </c>
      <c r="O500" s="113">
        <f t="shared" si="971"/>
        <v>0</v>
      </c>
      <c r="P500" s="186">
        <f t="shared" si="972"/>
        <v>8.9500000000000028</v>
      </c>
      <c r="Q500" s="186">
        <f t="shared" si="973"/>
        <v>122.07000000000001</v>
      </c>
      <c r="R500"/>
      <c r="S500" s="205"/>
      <c r="T500" s="205"/>
      <c r="V500" s="165"/>
      <c r="W500" s="165"/>
      <c r="AG500" s="212"/>
      <c r="AM500" s="21"/>
    </row>
    <row r="501" spans="1:41">
      <c r="A501" s="111">
        <f>InvTRA!A501</f>
        <v>5</v>
      </c>
      <c r="B501" s="111">
        <f>InvTRA!B501</f>
        <v>25</v>
      </c>
      <c r="C501" s="111">
        <f>InvTRA!C501</f>
        <v>26</v>
      </c>
      <c r="D501" s="111">
        <f>InvTRA!D501</f>
        <v>2</v>
      </c>
      <c r="E501" s="6" t="str">
        <f>InvTRA!E501</f>
        <v>Vdes</v>
      </c>
      <c r="F501" s="111">
        <f>InvTRA!F501</f>
        <v>-113.556</v>
      </c>
      <c r="G501" s="111">
        <f>InvTRA!G501</f>
        <v>-70.37</v>
      </c>
      <c r="H501" s="111">
        <f>InvTRA!H501</f>
        <v>-52.393000000000001</v>
      </c>
      <c r="I501" s="111">
        <f>InvTRA!I501</f>
        <v>0</v>
      </c>
      <c r="J501" s="111">
        <f>InvTRA!J501</f>
        <v>4.1669999999999998</v>
      </c>
      <c r="K501" s="111">
        <f>InvTRA!K501</f>
        <v>6.476</v>
      </c>
      <c r="L501" s="110">
        <f t="shared" si="968"/>
        <v>-56.56</v>
      </c>
      <c r="M501" s="110">
        <f t="shared" si="969"/>
        <v>0</v>
      </c>
      <c r="N501" s="10">
        <f t="shared" si="970"/>
        <v>-56.56</v>
      </c>
      <c r="O501" s="113">
        <f t="shared" si="971"/>
        <v>0</v>
      </c>
      <c r="P501" s="186">
        <f t="shared" si="972"/>
        <v>-126.93</v>
      </c>
      <c r="Q501" s="186">
        <f t="shared" si="973"/>
        <v>-13.810000000000002</v>
      </c>
      <c r="R501"/>
      <c r="S501" s="205"/>
      <c r="T501" s="205"/>
      <c r="V501" s="165"/>
      <c r="W501" s="165"/>
      <c r="AG501" s="212"/>
      <c r="AM501" s="21"/>
    </row>
    <row r="502" spans="1:41">
      <c r="A502" s="111">
        <f>InvTRA!A502</f>
        <v>5</v>
      </c>
      <c r="B502" s="111">
        <f>InvTRA!B502</f>
        <v>25</v>
      </c>
      <c r="C502" s="111">
        <f>InvTRA!C502</f>
        <v>26</v>
      </c>
      <c r="D502" s="111">
        <f>InvTRA!D502</f>
        <v>1</v>
      </c>
      <c r="E502" s="6" t="str">
        <f>InvTRA!E502</f>
        <v>Msin</v>
      </c>
      <c r="F502" s="111">
        <f>InvTRA!F502</f>
        <v>-45.973999999999997</v>
      </c>
      <c r="G502" s="111">
        <f>InvTRA!G502</f>
        <v>-28.9</v>
      </c>
      <c r="H502" s="111">
        <f>InvTRA!H502</f>
        <v>100.63</v>
      </c>
      <c r="I502" s="111">
        <f>InvTRA!I502</f>
        <v>0</v>
      </c>
      <c r="J502" s="111">
        <f>InvTRA!J502</f>
        <v>-7.202</v>
      </c>
      <c r="K502" s="111">
        <f>InvTRA!K502</f>
        <v>-11.19</v>
      </c>
      <c r="L502" s="110">
        <f t="shared" si="968"/>
        <v>107.83199999999999</v>
      </c>
      <c r="M502" s="110">
        <f t="shared" si="969"/>
        <v>0</v>
      </c>
      <c r="N502" s="10">
        <f t="shared" si="970"/>
        <v>107.83199999999999</v>
      </c>
      <c r="O502" s="113">
        <f t="shared" si="971"/>
        <v>0</v>
      </c>
      <c r="P502" s="186">
        <f t="shared" si="972"/>
        <v>78.931999999999988</v>
      </c>
      <c r="Q502" s="186">
        <f t="shared" si="973"/>
        <v>-136.732</v>
      </c>
      <c r="R502" s="124">
        <v>30</v>
      </c>
      <c r="S502" s="205">
        <f t="shared" si="1033"/>
        <v>78.001099999999994</v>
      </c>
      <c r="T502" s="205">
        <f t="shared" si="1034"/>
        <v>-118.651</v>
      </c>
      <c r="U502" s="166">
        <v>60</v>
      </c>
      <c r="V502" s="208">
        <f t="shared" ref="V502:V503" si="1067">-MIN(S502:T502)/(0.9*(U502-4)/100*391.3)*10</f>
        <v>6.0163212571850444</v>
      </c>
      <c r="W502" s="208">
        <f t="shared" ref="W502:W503" si="1068">MAX(S502:T502)/(0.9*(U502-4)/100*391.3)*10</f>
        <v>3.9551261768869739</v>
      </c>
      <c r="X502" s="3">
        <v>7.16</v>
      </c>
      <c r="Y502" s="3">
        <v>6.03</v>
      </c>
      <c r="Z502" t="b">
        <f t="shared" ref="Z502:Z503" si="1069">X502&gt;V502</f>
        <v>1</v>
      </c>
      <c r="AA502" t="b">
        <f t="shared" ref="AA502:AA503" si="1070">Y502&gt;W502</f>
        <v>1</v>
      </c>
      <c r="AB502" t="b">
        <f t="shared" ref="AB502:AB503" si="1071">Y502&gt;5.6</f>
        <v>1</v>
      </c>
      <c r="AC502" t="b">
        <f t="shared" ref="AC502:AC503" si="1072">Y502&lt;X502+14</f>
        <v>1</v>
      </c>
      <c r="AD502" t="b">
        <f t="shared" ref="AD502:AD503" si="1073">X502&gt;50*Y502/100</f>
        <v>1</v>
      </c>
      <c r="AE502" t="b">
        <f t="shared" ref="AE502:AE503" si="1074">X502&gt;1/4*Y502</f>
        <v>1</v>
      </c>
      <c r="AF502" s="212">
        <v>-141.19999999999999</v>
      </c>
      <c r="AG502" s="212">
        <v>118.9</v>
      </c>
      <c r="AH502" s="212">
        <v>4.3</v>
      </c>
      <c r="AI502" s="212">
        <f>AH502-(R502+R503)/200</f>
        <v>3.8</v>
      </c>
      <c r="AJ502" s="22">
        <f>MAX(AG502-AF503,AG503-AF502)/AI502*1.2</f>
        <v>87.631578947368425</v>
      </c>
      <c r="AK502" s="212">
        <f>(P504-P505)/AH502</f>
        <v>32.170000000000009</v>
      </c>
      <c r="AL502" s="211">
        <f>AK502*AI502/2</f>
        <v>61.123000000000012</v>
      </c>
      <c r="AM502" s="26">
        <f>AJ502+AL502</f>
        <v>148.75457894736843</v>
      </c>
      <c r="AN502" s="211">
        <f>AM502/(0.9*(U502-4)/100*391.9*1)*10</f>
        <v>7.5312062797122099</v>
      </c>
      <c r="AO502" s="211">
        <f>AM502/(0.9*(U502-4)/100*391.9*2)*10</f>
        <v>3.765603139856105</v>
      </c>
    </row>
    <row r="503" spans="1:41">
      <c r="A503" s="111">
        <f>InvTRA!A503</f>
        <v>5</v>
      </c>
      <c r="B503" s="111">
        <f>InvTRA!B503</f>
        <v>25</v>
      </c>
      <c r="C503" s="111">
        <f>InvTRA!C503</f>
        <v>26</v>
      </c>
      <c r="D503" s="111">
        <f>InvTRA!D503</f>
        <v>1</v>
      </c>
      <c r="E503" s="6" t="str">
        <f>InvTRA!E503</f>
        <v>Mdes</v>
      </c>
      <c r="F503" s="111">
        <f>InvTRA!F503</f>
        <v>-85.064999999999998</v>
      </c>
      <c r="G503" s="111">
        <f>InvTRA!G503</f>
        <v>-53.805999999999997</v>
      </c>
      <c r="H503" s="111">
        <f>InvTRA!H503</f>
        <v>-128.809</v>
      </c>
      <c r="I503" s="111">
        <f>InvTRA!I503</f>
        <v>0</v>
      </c>
      <c r="J503" s="111">
        <f>InvTRA!J503</f>
        <v>9.1760000000000002</v>
      </c>
      <c r="K503" s="111">
        <f>InvTRA!K503</f>
        <v>14.257999999999999</v>
      </c>
      <c r="L503" s="110">
        <f t="shared" si="968"/>
        <v>-137.98499999999999</v>
      </c>
      <c r="M503" s="110">
        <f t="shared" si="969"/>
        <v>0</v>
      </c>
      <c r="N503" s="10">
        <f t="shared" si="970"/>
        <v>-137.98499999999999</v>
      </c>
      <c r="O503" s="113">
        <f t="shared" si="971"/>
        <v>0</v>
      </c>
      <c r="P503" s="186">
        <f t="shared" si="972"/>
        <v>-191.791</v>
      </c>
      <c r="Q503" s="186">
        <f t="shared" si="973"/>
        <v>84.178999999999988</v>
      </c>
      <c r="R503" s="124">
        <v>70</v>
      </c>
      <c r="S503" s="205">
        <f t="shared" si="1033"/>
        <v>-145.54724999999999</v>
      </c>
      <c r="T503" s="205">
        <f t="shared" si="1034"/>
        <v>77.952149999999989</v>
      </c>
      <c r="U503" s="166">
        <v>60</v>
      </c>
      <c r="V503" s="208">
        <f t="shared" si="1067"/>
        <v>7.3801233373492501</v>
      </c>
      <c r="W503" s="208">
        <f t="shared" si="1068"/>
        <v>3.952644116680661</v>
      </c>
      <c r="X503" s="3">
        <v>8.0399999999999991</v>
      </c>
      <c r="Y503" s="3">
        <v>6.03</v>
      </c>
      <c r="Z503" t="b">
        <f t="shared" si="1069"/>
        <v>1</v>
      </c>
      <c r="AA503" t="b">
        <f t="shared" si="1070"/>
        <v>1</v>
      </c>
      <c r="AB503" t="b">
        <f t="shared" si="1071"/>
        <v>1</v>
      </c>
      <c r="AC503" t="b">
        <f t="shared" si="1072"/>
        <v>1</v>
      </c>
      <c r="AD503" t="b">
        <f t="shared" si="1073"/>
        <v>1</v>
      </c>
      <c r="AE503" t="b">
        <f t="shared" si="1074"/>
        <v>1</v>
      </c>
      <c r="AF503" s="212">
        <v>-158.6</v>
      </c>
      <c r="AG503" s="212">
        <v>118.9</v>
      </c>
      <c r="AM503" s="21"/>
    </row>
    <row r="504" spans="1:41">
      <c r="A504" s="111">
        <f>InvTRA!A504</f>
        <v>5</v>
      </c>
      <c r="B504" s="111">
        <f>InvTRA!B504</f>
        <v>25</v>
      </c>
      <c r="C504" s="111">
        <f>InvTRA!C504</f>
        <v>26</v>
      </c>
      <c r="D504" s="111">
        <f>InvTRA!D504</f>
        <v>1</v>
      </c>
      <c r="E504" s="6" t="str">
        <f>InvTRA!E504</f>
        <v>Vsin</v>
      </c>
      <c r="F504" s="111">
        <f>InvTRA!F504</f>
        <v>100.538</v>
      </c>
      <c r="G504" s="111">
        <f>InvTRA!G504</f>
        <v>63.372999999999998</v>
      </c>
      <c r="H504" s="111">
        <f>InvTRA!H504</f>
        <v>-53.357999999999997</v>
      </c>
      <c r="I504" s="111">
        <f>InvTRA!I504</f>
        <v>0</v>
      </c>
      <c r="J504" s="111">
        <f>InvTRA!J504</f>
        <v>3.8090000000000002</v>
      </c>
      <c r="K504" s="111">
        <f>InvTRA!K504</f>
        <v>5.9180000000000001</v>
      </c>
      <c r="L504" s="110">
        <f t="shared" si="968"/>
        <v>-57.166999999999994</v>
      </c>
      <c r="M504" s="110">
        <f t="shared" si="969"/>
        <v>0</v>
      </c>
      <c r="N504" s="10">
        <f t="shared" si="970"/>
        <v>-57.166999999999994</v>
      </c>
      <c r="O504" s="113">
        <f t="shared" si="971"/>
        <v>0</v>
      </c>
      <c r="P504" s="186">
        <f t="shared" si="972"/>
        <v>6.2060000000000031</v>
      </c>
      <c r="Q504" s="186">
        <f t="shared" si="973"/>
        <v>120.53999999999999</v>
      </c>
      <c r="R504"/>
      <c r="S504" s="205"/>
      <c r="T504" s="205"/>
      <c r="V504" s="165"/>
      <c r="W504" s="165"/>
      <c r="AG504" s="212"/>
    </row>
    <row r="505" spans="1:41">
      <c r="A505" s="111">
        <f>InvTRA!A505</f>
        <v>5</v>
      </c>
      <c r="B505" s="111">
        <f>InvTRA!B505</f>
        <v>25</v>
      </c>
      <c r="C505" s="111">
        <f>InvTRA!C505</f>
        <v>26</v>
      </c>
      <c r="D505" s="111">
        <f>InvTRA!D505</f>
        <v>1</v>
      </c>
      <c r="E505" s="6" t="str">
        <f>InvTRA!E505</f>
        <v>Vdes</v>
      </c>
      <c r="F505" s="111">
        <f>InvTRA!F505</f>
        <v>-118.71899999999999</v>
      </c>
      <c r="G505" s="111">
        <f>InvTRA!G505</f>
        <v>-74.957999999999998</v>
      </c>
      <c r="H505" s="111">
        <f>InvTRA!H505</f>
        <v>-53.357999999999997</v>
      </c>
      <c r="I505" s="111">
        <f>InvTRA!I505</f>
        <v>0</v>
      </c>
      <c r="J505" s="111">
        <f>InvTRA!J505</f>
        <v>3.8090000000000002</v>
      </c>
      <c r="K505" s="111">
        <f>InvTRA!K505</f>
        <v>5.9180000000000001</v>
      </c>
      <c r="L505" s="110">
        <f t="shared" si="968"/>
        <v>-57.166999999999994</v>
      </c>
      <c r="M505" s="110">
        <f t="shared" si="969"/>
        <v>0</v>
      </c>
      <c r="N505" s="10">
        <f t="shared" si="970"/>
        <v>-57.166999999999994</v>
      </c>
      <c r="O505" s="113">
        <f t="shared" si="971"/>
        <v>0</v>
      </c>
      <c r="P505" s="186">
        <f t="shared" si="972"/>
        <v>-132.125</v>
      </c>
      <c r="Q505" s="186">
        <f t="shared" si="973"/>
        <v>-17.791000000000004</v>
      </c>
      <c r="R505"/>
      <c r="S505" s="205"/>
      <c r="T505" s="205"/>
      <c r="V505" s="165"/>
      <c r="W505" s="165"/>
      <c r="AG505" s="212"/>
    </row>
    <row r="506" spans="1:41">
      <c r="A506" s="111">
        <f>InvTRA!A506</f>
        <v>5</v>
      </c>
      <c r="B506" s="111">
        <f>InvTRA!B506</f>
        <v>26</v>
      </c>
      <c r="C506" s="111">
        <f>InvTRA!C506</f>
        <v>27</v>
      </c>
      <c r="D506" s="111">
        <f>InvTRA!D506</f>
        <v>6</v>
      </c>
      <c r="E506" s="6" t="str">
        <f>InvTRA!E506</f>
        <v>Msin</v>
      </c>
      <c r="F506" s="111">
        <f>InvTRA!F506</f>
        <v>-51.927</v>
      </c>
      <c r="G506" s="111">
        <f>InvTRA!G506</f>
        <v>-27.652000000000001</v>
      </c>
      <c r="H506" s="111">
        <f>InvTRA!H506</f>
        <v>27.280999999999999</v>
      </c>
      <c r="I506" s="111">
        <f>InvTRA!I506</f>
        <v>0</v>
      </c>
      <c r="J506" s="111">
        <f>InvTRA!J506</f>
        <v>-2.4289999999999998</v>
      </c>
      <c r="K506" s="111">
        <f>InvTRA!K506</f>
        <v>-3.7749999999999999</v>
      </c>
      <c r="L506" s="110">
        <f t="shared" si="968"/>
        <v>29.709999999999997</v>
      </c>
      <c r="M506" s="110">
        <f t="shared" si="969"/>
        <v>0</v>
      </c>
      <c r="N506" s="10">
        <f t="shared" si="970"/>
        <v>29.709999999999997</v>
      </c>
      <c r="O506" s="113">
        <f t="shared" si="971"/>
        <v>0</v>
      </c>
      <c r="P506" s="186">
        <f t="shared" si="972"/>
        <v>2.0579999999999963</v>
      </c>
      <c r="Q506" s="186">
        <f t="shared" si="973"/>
        <v>-57.361999999999995</v>
      </c>
      <c r="R506" s="124">
        <v>70</v>
      </c>
      <c r="S506" s="205">
        <f t="shared" si="1033"/>
        <v>-6.9184500000000035</v>
      </c>
      <c r="T506" s="205">
        <f t="shared" si="1034"/>
        <v>-39.70975</v>
      </c>
      <c r="U506" s="166">
        <v>50</v>
      </c>
      <c r="V506" s="208">
        <f t="shared" ref="V506:V507" si="1075">-MIN(S506:T506)/(0.9*(U506-4)/100*391.3)*10</f>
        <v>2.4512463718732675</v>
      </c>
      <c r="W506" s="208">
        <f t="shared" ref="W506:W507" si="1076">MAX(S506:T506)/(0.9*(U506-4)/100*391.3)*10</f>
        <v>-0.42706956003214869</v>
      </c>
      <c r="X506" s="3">
        <v>4.0199999999999996</v>
      </c>
      <c r="Y506" s="3">
        <v>6.03</v>
      </c>
      <c r="Z506" t="b">
        <f t="shared" ref="Z506:Z507" si="1077">X506&gt;V506</f>
        <v>1</v>
      </c>
      <c r="AA506" t="b">
        <f t="shared" ref="AA506:AA507" si="1078">Y506&gt;W506</f>
        <v>1</v>
      </c>
      <c r="AB506" t="b">
        <f t="shared" ref="AB506:AB507" si="1079">Y506&gt;5.6</f>
        <v>1</v>
      </c>
      <c r="AC506" t="b">
        <f t="shared" ref="AC506:AC507" si="1080">Y506&lt;X506+14</f>
        <v>1</v>
      </c>
      <c r="AD506" t="b">
        <f t="shared" ref="AD506:AD507" si="1081">X506&gt;50*Y506/100</f>
        <v>1</v>
      </c>
      <c r="AE506" t="b">
        <f t="shared" ref="AE506:AE507" si="1082">X506&gt;1/4*Y506</f>
        <v>1</v>
      </c>
      <c r="AF506" s="212">
        <v>-65.5</v>
      </c>
      <c r="AG506" s="212">
        <v>97.7</v>
      </c>
      <c r="AH506" s="212">
        <v>4.9000000000000004</v>
      </c>
      <c r="AI506" s="212">
        <f>AH506-(R506+R507)/200</f>
        <v>4.2</v>
      </c>
      <c r="AJ506" s="22">
        <f>MAX(AG506-AF507,AG507-AF506)/AI506*1.2</f>
        <v>46.628571428571426</v>
      </c>
      <c r="AK506" s="212">
        <f>(P508-P509)/AH506</f>
        <v>16.079999999999998</v>
      </c>
      <c r="AL506" s="211">
        <f>AK506*AI506/2</f>
        <v>33.768000000000001</v>
      </c>
      <c r="AM506" s="26">
        <f>AJ506+AL506</f>
        <v>80.396571428571434</v>
      </c>
      <c r="AN506" s="211">
        <f>AM506/(0.9*(U506-4)/100*391.9*1)*10</f>
        <v>4.9552083944175997</v>
      </c>
      <c r="AO506" s="211">
        <f>AM506/(0.9*(U506-4)/100*391.9*2)*10</f>
        <v>2.4776041972087999</v>
      </c>
    </row>
    <row r="507" spans="1:41">
      <c r="A507" s="111">
        <f>InvTRA!A507</f>
        <v>5</v>
      </c>
      <c r="B507" s="111">
        <f>InvTRA!B507</f>
        <v>26</v>
      </c>
      <c r="C507" s="111">
        <f>InvTRA!C507</f>
        <v>27</v>
      </c>
      <c r="D507" s="111">
        <f>InvTRA!D507</f>
        <v>6</v>
      </c>
      <c r="E507" s="6" t="str">
        <f>InvTRA!E507</f>
        <v>Mdes</v>
      </c>
      <c r="F507" s="111">
        <f>InvTRA!F507</f>
        <v>-62.515000000000001</v>
      </c>
      <c r="G507" s="111">
        <f>InvTRA!G507</f>
        <v>-34.292999999999999</v>
      </c>
      <c r="H507" s="111">
        <f>InvTRA!H507</f>
        <v>-28.483000000000001</v>
      </c>
      <c r="I507" s="111">
        <f>InvTRA!I507</f>
        <v>0</v>
      </c>
      <c r="J507" s="111">
        <f>InvTRA!J507</f>
        <v>2.5369999999999999</v>
      </c>
      <c r="K507" s="111">
        <f>InvTRA!K507</f>
        <v>3.9430000000000001</v>
      </c>
      <c r="L507" s="110">
        <f t="shared" si="968"/>
        <v>-31.02</v>
      </c>
      <c r="M507" s="110">
        <f t="shared" si="969"/>
        <v>0</v>
      </c>
      <c r="N507" s="10">
        <f t="shared" si="970"/>
        <v>-31.02</v>
      </c>
      <c r="O507" s="113">
        <f t="shared" si="971"/>
        <v>0</v>
      </c>
      <c r="P507" s="186">
        <f t="shared" si="972"/>
        <v>-65.313000000000002</v>
      </c>
      <c r="Q507" s="186">
        <f t="shared" si="973"/>
        <v>-3.2729999999999997</v>
      </c>
      <c r="R507" s="124">
        <v>70</v>
      </c>
      <c r="S507" s="205">
        <f t="shared" si="1033"/>
        <v>-46.712250000000004</v>
      </c>
      <c r="T507" s="205">
        <f t="shared" si="1034"/>
        <v>6.6519500000000011</v>
      </c>
      <c r="U507" s="166">
        <v>50</v>
      </c>
      <c r="V507" s="208">
        <f t="shared" si="1075"/>
        <v>2.8835042611584578</v>
      </c>
      <c r="W507" s="208">
        <f t="shared" si="1076"/>
        <v>0.41061875996153052</v>
      </c>
      <c r="X507" s="3">
        <v>4.0199999999999996</v>
      </c>
      <c r="Y507" s="3">
        <v>6.03</v>
      </c>
      <c r="Z507" t="b">
        <f t="shared" si="1077"/>
        <v>1</v>
      </c>
      <c r="AA507" t="b">
        <f t="shared" si="1078"/>
        <v>1</v>
      </c>
      <c r="AB507" t="b">
        <f t="shared" si="1079"/>
        <v>1</v>
      </c>
      <c r="AC507" t="b">
        <f t="shared" si="1080"/>
        <v>1</v>
      </c>
      <c r="AD507" t="b">
        <f t="shared" si="1081"/>
        <v>1</v>
      </c>
      <c r="AE507" t="b">
        <f t="shared" si="1082"/>
        <v>1</v>
      </c>
      <c r="AF507" s="212">
        <v>-65.5</v>
      </c>
      <c r="AG507" s="212">
        <v>97.7</v>
      </c>
    </row>
    <row r="508" spans="1:41">
      <c r="A508" s="111">
        <f>InvTRA!A508</f>
        <v>5</v>
      </c>
      <c r="B508" s="111">
        <f>InvTRA!B508</f>
        <v>26</v>
      </c>
      <c r="C508" s="111">
        <f>InvTRA!C508</f>
        <v>27</v>
      </c>
      <c r="D508" s="111">
        <f>InvTRA!D508</f>
        <v>6</v>
      </c>
      <c r="E508" s="6" t="str">
        <f>InvTRA!E508</f>
        <v>Vsin</v>
      </c>
      <c r="F508" s="111">
        <f>InvTRA!F508</f>
        <v>71.216999999999999</v>
      </c>
      <c r="G508" s="111">
        <f>InvTRA!G508</f>
        <v>38.040999999999997</v>
      </c>
      <c r="H508" s="111">
        <f>InvTRA!H508</f>
        <v>-11.38</v>
      </c>
      <c r="I508" s="111">
        <f>InvTRA!I508</f>
        <v>0</v>
      </c>
      <c r="J508" s="111">
        <f>InvTRA!J508</f>
        <v>1.014</v>
      </c>
      <c r="K508" s="111">
        <f>InvTRA!K508</f>
        <v>1.575</v>
      </c>
      <c r="L508" s="110">
        <f t="shared" si="968"/>
        <v>-12.394</v>
      </c>
      <c r="M508" s="110">
        <f t="shared" si="969"/>
        <v>0</v>
      </c>
      <c r="N508" s="10">
        <f t="shared" si="970"/>
        <v>-12.394</v>
      </c>
      <c r="O508" s="113">
        <f t="shared" si="971"/>
        <v>0</v>
      </c>
      <c r="P508" s="186">
        <f t="shared" si="972"/>
        <v>25.646999999999998</v>
      </c>
      <c r="Q508" s="186">
        <f t="shared" si="973"/>
        <v>50.434999999999995</v>
      </c>
      <c r="R508"/>
      <c r="S508" s="205"/>
      <c r="T508" s="205"/>
      <c r="V508" s="165"/>
      <c r="W508" s="165"/>
      <c r="AG508" s="212"/>
    </row>
    <row r="509" spans="1:41">
      <c r="A509" s="111">
        <f>InvTRA!A509</f>
        <v>5</v>
      </c>
      <c r="B509" s="111">
        <f>InvTRA!B509</f>
        <v>26</v>
      </c>
      <c r="C509" s="111">
        <f>InvTRA!C509</f>
        <v>27</v>
      </c>
      <c r="D509" s="111">
        <f>InvTRA!D509</f>
        <v>6</v>
      </c>
      <c r="E509" s="6" t="str">
        <f>InvTRA!E509</f>
        <v>Vdes</v>
      </c>
      <c r="F509" s="111">
        <f>InvTRA!F509</f>
        <v>-75.537999999999997</v>
      </c>
      <c r="G509" s="111">
        <f>InvTRA!G509</f>
        <v>-40.750999999999998</v>
      </c>
      <c r="H509" s="111">
        <f>InvTRA!H509</f>
        <v>-11.38</v>
      </c>
      <c r="I509" s="111">
        <f>InvTRA!I509</f>
        <v>0</v>
      </c>
      <c r="J509" s="111">
        <f>InvTRA!J509</f>
        <v>1.014</v>
      </c>
      <c r="K509" s="111">
        <f>InvTRA!K509</f>
        <v>1.575</v>
      </c>
      <c r="L509" s="110">
        <f t="shared" si="968"/>
        <v>-12.394</v>
      </c>
      <c r="M509" s="110">
        <f t="shared" si="969"/>
        <v>0</v>
      </c>
      <c r="N509" s="10">
        <f t="shared" si="970"/>
        <v>-12.394</v>
      </c>
      <c r="O509" s="113">
        <f t="shared" si="971"/>
        <v>0</v>
      </c>
      <c r="P509" s="186">
        <f t="shared" si="972"/>
        <v>-53.144999999999996</v>
      </c>
      <c r="Q509" s="186">
        <f t="shared" si="973"/>
        <v>-28.356999999999999</v>
      </c>
      <c r="R509"/>
      <c r="S509" s="205"/>
      <c r="T509" s="205"/>
      <c r="V509" s="165"/>
      <c r="W509" s="165"/>
      <c r="AG509" s="212"/>
    </row>
    <row r="510" spans="1:41">
      <c r="A510" s="111">
        <f>InvTRA!A510</f>
        <v>5</v>
      </c>
      <c r="B510" s="111">
        <f>InvTRA!B510</f>
        <v>26</v>
      </c>
      <c r="C510" s="111">
        <f>InvTRA!C510</f>
        <v>27</v>
      </c>
      <c r="D510" s="111">
        <f>InvTRA!D510</f>
        <v>5</v>
      </c>
      <c r="E510" s="6" t="str">
        <f>InvTRA!E510</f>
        <v>Msin</v>
      </c>
      <c r="F510" s="111">
        <f>InvTRA!F510</f>
        <v>-68.668999999999997</v>
      </c>
      <c r="G510" s="111">
        <f>InvTRA!G510</f>
        <v>-43.764000000000003</v>
      </c>
      <c r="H510" s="111">
        <f>InvTRA!H510</f>
        <v>48.033999999999999</v>
      </c>
      <c r="I510" s="111">
        <f>InvTRA!I510</f>
        <v>0</v>
      </c>
      <c r="J510" s="111">
        <f>InvTRA!J510</f>
        <v>-4.1470000000000002</v>
      </c>
      <c r="K510" s="111">
        <f>InvTRA!K510</f>
        <v>-6.444</v>
      </c>
      <c r="L510" s="110">
        <f t="shared" si="968"/>
        <v>52.180999999999997</v>
      </c>
      <c r="M510" s="110">
        <f t="shared" si="969"/>
        <v>0</v>
      </c>
      <c r="N510" s="10">
        <f t="shared" si="970"/>
        <v>52.180999999999997</v>
      </c>
      <c r="O510" s="113">
        <f t="shared" si="971"/>
        <v>0</v>
      </c>
      <c r="P510" s="186">
        <f t="shared" si="972"/>
        <v>8.4169999999999945</v>
      </c>
      <c r="Q510" s="186">
        <f t="shared" si="973"/>
        <v>-95.944999999999993</v>
      </c>
      <c r="R510" s="124">
        <v>70</v>
      </c>
      <c r="S510" s="205">
        <f t="shared" si="1033"/>
        <v>-3.7885500000000043</v>
      </c>
      <c r="T510" s="205">
        <f t="shared" si="1034"/>
        <v>-68.685249999999996</v>
      </c>
      <c r="U510" s="166">
        <v>50</v>
      </c>
      <c r="V510" s="208">
        <f t="shared" ref="V510:V511" si="1083">-MIN(S510:T510)/(0.9*(U510-4)/100*391.3)*10</f>
        <v>4.239877356661987</v>
      </c>
      <c r="W510" s="208">
        <f t="shared" ref="W510:W511" si="1084">MAX(S510:T510)/(0.9*(U510-4)/100*391.3)*10</f>
        <v>-0.23386370959677355</v>
      </c>
      <c r="X510" s="3">
        <v>6.03</v>
      </c>
      <c r="Y510" s="3">
        <v>6.03</v>
      </c>
      <c r="Z510" t="b">
        <f t="shared" ref="Z510:Z511" si="1085">X510&gt;V510</f>
        <v>1</v>
      </c>
      <c r="AA510" t="b">
        <f t="shared" ref="AA510:AA511" si="1086">Y510&gt;W510</f>
        <v>1</v>
      </c>
      <c r="AB510" t="b">
        <f t="shared" ref="AB510:AB511" si="1087">Y510&gt;5.6</f>
        <v>1</v>
      </c>
      <c r="AC510" t="b">
        <f t="shared" ref="AC510:AC511" si="1088">Y510&lt;X510+14</f>
        <v>1</v>
      </c>
      <c r="AD510" t="b">
        <f t="shared" ref="AD510:AD511" si="1089">X510&gt;50*Y510/100</f>
        <v>1</v>
      </c>
      <c r="AE510" t="b">
        <f t="shared" ref="AE510:AE511" si="1090">X510&gt;1/4*Y510</f>
        <v>1</v>
      </c>
      <c r="AF510" s="212">
        <v>-97.7</v>
      </c>
      <c r="AG510" s="212">
        <v>97.7</v>
      </c>
      <c r="AH510" s="212">
        <v>4.9000000000000004</v>
      </c>
      <c r="AI510" s="212">
        <f>AH510-(R510+R511)/200</f>
        <v>4.2</v>
      </c>
      <c r="AJ510" s="22">
        <f>MAX(AG510-AF511,AG511-AF510)/AI510*1.2</f>
        <v>55.828571428571429</v>
      </c>
      <c r="AK510" s="212">
        <f>(P512-P513)/AH510</f>
        <v>23.559999999999995</v>
      </c>
      <c r="AL510" s="211">
        <f>AK510*AI510/2</f>
        <v>49.475999999999992</v>
      </c>
      <c r="AM510" s="26">
        <f>AJ510+AL510</f>
        <v>105.30457142857142</v>
      </c>
      <c r="AN510" s="211">
        <f>AM510/(0.9*(U510-4)/100*391.9*1)*10</f>
        <v>6.4904023522570853</v>
      </c>
      <c r="AO510" s="211">
        <f>AM510/(0.9*(U510-4)/100*391.9*2)*10</f>
        <v>3.2452011761285426</v>
      </c>
    </row>
    <row r="511" spans="1:41">
      <c r="A511" s="111">
        <f>InvTRA!A511</f>
        <v>5</v>
      </c>
      <c r="B511" s="111">
        <f>InvTRA!B511</f>
        <v>26</v>
      </c>
      <c r="C511" s="111">
        <f>InvTRA!C511</f>
        <v>27</v>
      </c>
      <c r="D511" s="111">
        <f>InvTRA!D511</f>
        <v>5</v>
      </c>
      <c r="E511" s="6" t="str">
        <f>InvTRA!E511</f>
        <v>Mdes</v>
      </c>
      <c r="F511" s="111">
        <f>InvTRA!F511</f>
        <v>-79.98</v>
      </c>
      <c r="G511" s="111">
        <f>InvTRA!G511</f>
        <v>-50.343000000000004</v>
      </c>
      <c r="H511" s="111">
        <f>InvTRA!H511</f>
        <v>-48.972999999999999</v>
      </c>
      <c r="I511" s="111">
        <f>InvTRA!I511</f>
        <v>0</v>
      </c>
      <c r="J511" s="111">
        <f>InvTRA!J511</f>
        <v>4.2270000000000003</v>
      </c>
      <c r="K511" s="111">
        <f>InvTRA!K511</f>
        <v>6.569</v>
      </c>
      <c r="L511" s="110">
        <f t="shared" si="968"/>
        <v>-53.2</v>
      </c>
      <c r="M511" s="110">
        <f t="shared" si="969"/>
        <v>0</v>
      </c>
      <c r="N511" s="10">
        <f t="shared" si="970"/>
        <v>-53.2</v>
      </c>
      <c r="O511" s="113">
        <f t="shared" si="971"/>
        <v>0</v>
      </c>
      <c r="P511" s="186">
        <f t="shared" si="972"/>
        <v>-103.54300000000001</v>
      </c>
      <c r="Q511" s="186">
        <f t="shared" si="973"/>
        <v>2.8569999999999993</v>
      </c>
      <c r="R511" s="124">
        <v>70</v>
      </c>
      <c r="S511" s="205">
        <f t="shared" si="1033"/>
        <v>-75.343150000000009</v>
      </c>
      <c r="T511" s="205">
        <f t="shared" si="1034"/>
        <v>-10.288649999999999</v>
      </c>
      <c r="U511" s="166">
        <v>50</v>
      </c>
      <c r="V511" s="208">
        <f t="shared" si="1083"/>
        <v>4.6508634046551141</v>
      </c>
      <c r="W511" s="208">
        <f t="shared" si="1084"/>
        <v>-0.63510890861750313</v>
      </c>
      <c r="X511" s="3">
        <v>6.03</v>
      </c>
      <c r="Y511" s="3">
        <v>6.03</v>
      </c>
      <c r="Z511" t="b">
        <f t="shared" si="1085"/>
        <v>1</v>
      </c>
      <c r="AA511" t="b">
        <f t="shared" si="1086"/>
        <v>1</v>
      </c>
      <c r="AB511" t="b">
        <f t="shared" si="1087"/>
        <v>1</v>
      </c>
      <c r="AC511" t="b">
        <f t="shared" si="1088"/>
        <v>1</v>
      </c>
      <c r="AD511" t="b">
        <f t="shared" si="1089"/>
        <v>1</v>
      </c>
      <c r="AE511" t="b">
        <f t="shared" si="1090"/>
        <v>1</v>
      </c>
      <c r="AF511" s="212">
        <v>-97.7</v>
      </c>
      <c r="AG511" s="212">
        <v>97.7</v>
      </c>
    </row>
    <row r="512" spans="1:41">
      <c r="A512" s="111">
        <f>InvTRA!A512</f>
        <v>5</v>
      </c>
      <c r="B512" s="111">
        <f>InvTRA!B512</f>
        <v>26</v>
      </c>
      <c r="C512" s="111">
        <f>InvTRA!C512</f>
        <v>27</v>
      </c>
      <c r="D512" s="111">
        <f>InvTRA!D512</f>
        <v>5</v>
      </c>
      <c r="E512" s="6" t="str">
        <f>InvTRA!E512</f>
        <v>Vsin</v>
      </c>
      <c r="F512" s="111">
        <f>InvTRA!F512</f>
        <v>88.561999999999998</v>
      </c>
      <c r="G512" s="111">
        <f>InvTRA!G512</f>
        <v>56.378999999999998</v>
      </c>
      <c r="H512" s="111">
        <f>InvTRA!H512</f>
        <v>-19.797000000000001</v>
      </c>
      <c r="I512" s="111">
        <f>InvTRA!I512</f>
        <v>0</v>
      </c>
      <c r="J512" s="111">
        <f>InvTRA!J512</f>
        <v>1.7090000000000001</v>
      </c>
      <c r="K512" s="111">
        <f>InvTRA!K512</f>
        <v>2.6560000000000001</v>
      </c>
      <c r="L512" s="110">
        <f t="shared" si="968"/>
        <v>-21.506</v>
      </c>
      <c r="M512" s="110">
        <f t="shared" si="969"/>
        <v>0</v>
      </c>
      <c r="N512" s="10">
        <f t="shared" si="970"/>
        <v>-21.506</v>
      </c>
      <c r="O512" s="113">
        <f t="shared" si="971"/>
        <v>0</v>
      </c>
      <c r="P512" s="186">
        <f t="shared" si="972"/>
        <v>34.872999999999998</v>
      </c>
      <c r="Q512" s="186">
        <f t="shared" si="973"/>
        <v>77.884999999999991</v>
      </c>
      <c r="R512"/>
      <c r="S512" s="205"/>
      <c r="T512" s="205"/>
      <c r="V512" s="165"/>
      <c r="W512" s="165"/>
      <c r="AG512" s="212"/>
    </row>
    <row r="513" spans="1:41">
      <c r="A513" s="111">
        <f>InvTRA!A513</f>
        <v>5</v>
      </c>
      <c r="B513" s="111">
        <f>InvTRA!B513</f>
        <v>26</v>
      </c>
      <c r="C513" s="111">
        <f>InvTRA!C513</f>
        <v>27</v>
      </c>
      <c r="D513" s="111">
        <f>InvTRA!D513</f>
        <v>5</v>
      </c>
      <c r="E513" s="6" t="str">
        <f>InvTRA!E513</f>
        <v>Vdes</v>
      </c>
      <c r="F513" s="111">
        <f>InvTRA!F513</f>
        <v>-93.179000000000002</v>
      </c>
      <c r="G513" s="111">
        <f>InvTRA!G513</f>
        <v>-59.064999999999998</v>
      </c>
      <c r="H513" s="111">
        <f>InvTRA!H513</f>
        <v>-19.797000000000001</v>
      </c>
      <c r="I513" s="111">
        <f>InvTRA!I513</f>
        <v>0</v>
      </c>
      <c r="J513" s="111">
        <f>InvTRA!J513</f>
        <v>1.7090000000000001</v>
      </c>
      <c r="K513" s="111">
        <f>InvTRA!K513</f>
        <v>2.6560000000000001</v>
      </c>
      <c r="L513" s="110">
        <f t="shared" si="968"/>
        <v>-21.506</v>
      </c>
      <c r="M513" s="110">
        <f t="shared" si="969"/>
        <v>0</v>
      </c>
      <c r="N513" s="10">
        <f t="shared" si="970"/>
        <v>-21.506</v>
      </c>
      <c r="O513" s="113">
        <f t="shared" si="971"/>
        <v>0</v>
      </c>
      <c r="P513" s="186">
        <f t="shared" si="972"/>
        <v>-80.570999999999998</v>
      </c>
      <c r="Q513" s="186">
        <f t="shared" si="973"/>
        <v>-37.558999999999997</v>
      </c>
      <c r="R513"/>
      <c r="S513" s="205"/>
      <c r="T513" s="205"/>
      <c r="V513" s="165"/>
      <c r="W513" s="165"/>
      <c r="AG513" s="212"/>
    </row>
    <row r="514" spans="1:41">
      <c r="A514" s="111">
        <f>InvTRA!A514</f>
        <v>5</v>
      </c>
      <c r="B514" s="111">
        <f>InvTRA!B514</f>
        <v>26</v>
      </c>
      <c r="C514" s="111">
        <f>InvTRA!C514</f>
        <v>27</v>
      </c>
      <c r="D514" s="111">
        <f>InvTRA!D514</f>
        <v>4</v>
      </c>
      <c r="E514" s="6" t="str">
        <f>InvTRA!E514</f>
        <v>Msin</v>
      </c>
      <c r="F514" s="111">
        <f>InvTRA!F514</f>
        <v>-66.688999999999993</v>
      </c>
      <c r="G514" s="111">
        <f>InvTRA!G514</f>
        <v>-42.942</v>
      </c>
      <c r="H514" s="111">
        <f>InvTRA!H514</f>
        <v>93.450999999999993</v>
      </c>
      <c r="I514" s="111">
        <f>InvTRA!I514</f>
        <v>0</v>
      </c>
      <c r="J514" s="111">
        <f>InvTRA!J514</f>
        <v>-7.8609999999999998</v>
      </c>
      <c r="K514" s="111">
        <f>InvTRA!K514</f>
        <v>-12.215</v>
      </c>
      <c r="L514" s="110">
        <f t="shared" si="968"/>
        <v>101.312</v>
      </c>
      <c r="M514" s="110">
        <f t="shared" si="969"/>
        <v>0</v>
      </c>
      <c r="N514" s="10">
        <f t="shared" si="970"/>
        <v>101.312</v>
      </c>
      <c r="O514" s="113">
        <f t="shared" si="971"/>
        <v>0</v>
      </c>
      <c r="P514" s="186">
        <f t="shared" si="972"/>
        <v>58.37</v>
      </c>
      <c r="Q514" s="186">
        <f t="shared" si="973"/>
        <v>-144.25399999999999</v>
      </c>
      <c r="R514" s="124">
        <v>70</v>
      </c>
      <c r="S514" s="205">
        <f t="shared" si="1033"/>
        <v>53.053849999999997</v>
      </c>
      <c r="T514" s="205">
        <f t="shared" si="1034"/>
        <v>-109.26764999999999</v>
      </c>
      <c r="U514" s="166">
        <v>60</v>
      </c>
      <c r="V514" s="208">
        <f t="shared" ref="V514:V515" si="1091">-MIN(S514:T514)/(0.9*(U514-4)/100*391.3)*10</f>
        <v>5.5405288233361318</v>
      </c>
      <c r="W514" s="208">
        <f t="shared" ref="W514:W515" si="1092">MAX(S514:T514)/(0.9*(U514-4)/100*391.3)*10</f>
        <v>2.6901501506983232</v>
      </c>
      <c r="X514" s="3">
        <v>6.03</v>
      </c>
      <c r="Y514" s="3">
        <v>6.03</v>
      </c>
      <c r="Z514" t="b">
        <f t="shared" ref="Z514:Z515" si="1093">X514&gt;V514</f>
        <v>1</v>
      </c>
      <c r="AA514" t="b">
        <f t="shared" ref="AA514:AA515" si="1094">Y514&gt;W514</f>
        <v>1</v>
      </c>
      <c r="AB514" t="b">
        <f t="shared" ref="AB514:AB515" si="1095">Y514&gt;5.6</f>
        <v>1</v>
      </c>
      <c r="AC514" t="b">
        <f t="shared" ref="AC514:AC515" si="1096">Y514&lt;X514+14</f>
        <v>1</v>
      </c>
      <c r="AD514" t="b">
        <f t="shared" ref="AD514:AD515" si="1097">X514&gt;50*Y514/100</f>
        <v>1</v>
      </c>
      <c r="AE514" t="b">
        <f t="shared" ref="AE514:AE515" si="1098">X514&gt;1/4*Y514</f>
        <v>1</v>
      </c>
      <c r="AF514" s="212">
        <v>-79.3</v>
      </c>
      <c r="AG514" s="212">
        <v>118.9</v>
      </c>
      <c r="AH514" s="212">
        <v>4.9000000000000004</v>
      </c>
      <c r="AI514" s="212">
        <f>AH514-(R514+R515)/200</f>
        <v>4.2</v>
      </c>
      <c r="AJ514" s="22">
        <f>MAX(AG514-AF515,AG515-AF514)/AI514*1.2</f>
        <v>74.314285714285717</v>
      </c>
      <c r="AK514" s="212">
        <f>(P516-P517)/AH514</f>
        <v>24.31</v>
      </c>
      <c r="AL514" s="211">
        <f>AK514*AI514/2</f>
        <v>51.051000000000002</v>
      </c>
      <c r="AM514" s="26">
        <f>AJ514+AL514</f>
        <v>125.36528571428572</v>
      </c>
      <c r="AN514" s="211">
        <f>AM514/(0.9*(U514-4)/100*391.9*1)*10</f>
        <v>6.3470437932764332</v>
      </c>
      <c r="AO514" s="211">
        <f>AM514/(0.9*(U514-4)/100*391.9*2)*10</f>
        <v>3.1735218966382166</v>
      </c>
    </row>
    <row r="515" spans="1:41">
      <c r="A515" s="111">
        <f>InvTRA!A515</f>
        <v>5</v>
      </c>
      <c r="B515" s="111">
        <f>InvTRA!B515</f>
        <v>26</v>
      </c>
      <c r="C515" s="111">
        <f>InvTRA!C515</f>
        <v>27</v>
      </c>
      <c r="D515" s="111">
        <f>InvTRA!D515</f>
        <v>4</v>
      </c>
      <c r="E515" s="6" t="str">
        <f>InvTRA!E515</f>
        <v>Mdes</v>
      </c>
      <c r="F515" s="111">
        <f>InvTRA!F515</f>
        <v>-83.054000000000002</v>
      </c>
      <c r="G515" s="111">
        <f>InvTRA!G515</f>
        <v>-52.664000000000001</v>
      </c>
      <c r="H515" s="111">
        <f>InvTRA!H515</f>
        <v>-98.122</v>
      </c>
      <c r="I515" s="111">
        <f>InvTRA!I515</f>
        <v>0</v>
      </c>
      <c r="J515" s="111">
        <f>InvTRA!J515</f>
        <v>8.2539999999999996</v>
      </c>
      <c r="K515" s="111">
        <f>InvTRA!K515</f>
        <v>12.824999999999999</v>
      </c>
      <c r="L515" s="110">
        <f t="shared" ref="L515:L578" si="1099">(ABS(H515)+ABS(J515))*SIGN(H515)</f>
        <v>-106.376</v>
      </c>
      <c r="M515" s="110">
        <f t="shared" ref="M515:M578" si="1100">(ABS(I515)+ABS(K515))*SIGN(I515)</f>
        <v>0</v>
      </c>
      <c r="N515" s="10">
        <f t="shared" ref="N515:N578" si="1101">(ABS(L515)+0.3*ABS(M515))*SIGN(L515)</f>
        <v>-106.376</v>
      </c>
      <c r="O515" s="113">
        <f t="shared" ref="O515:O578" si="1102">(ABS(M515)+0.3*ABS(L515))*SIGN(M515)</f>
        <v>0</v>
      </c>
      <c r="P515" s="186">
        <f t="shared" ref="P515:P578" si="1103">G515+N515</f>
        <v>-159.04000000000002</v>
      </c>
      <c r="Q515" s="186">
        <f t="shared" ref="Q515:Q578" si="1104">G515-N515</f>
        <v>53.712000000000003</v>
      </c>
      <c r="R515" s="124">
        <v>70</v>
      </c>
      <c r="S515" s="205">
        <f t="shared" si="1033"/>
        <v>-122.66450000000002</v>
      </c>
      <c r="T515" s="205">
        <f t="shared" si="1034"/>
        <v>47.006700000000009</v>
      </c>
      <c r="U515" s="166">
        <v>60</v>
      </c>
      <c r="V515" s="208">
        <f t="shared" si="1091"/>
        <v>6.2198299116903772</v>
      </c>
      <c r="W515" s="208">
        <f t="shared" si="1092"/>
        <v>2.3835231767125458</v>
      </c>
      <c r="X515" s="3">
        <v>7.16</v>
      </c>
      <c r="Y515" s="3">
        <v>6.03</v>
      </c>
      <c r="Z515" t="b">
        <f t="shared" si="1093"/>
        <v>1</v>
      </c>
      <c r="AA515" t="b">
        <f t="shared" si="1094"/>
        <v>1</v>
      </c>
      <c r="AB515" t="b">
        <f t="shared" si="1095"/>
        <v>1</v>
      </c>
      <c r="AC515" t="b">
        <f t="shared" si="1096"/>
        <v>1</v>
      </c>
      <c r="AD515" t="b">
        <f t="shared" si="1097"/>
        <v>1</v>
      </c>
      <c r="AE515" t="b">
        <f t="shared" si="1098"/>
        <v>1</v>
      </c>
      <c r="AF515" s="212">
        <v>-141.19999999999999</v>
      </c>
      <c r="AG515" s="212">
        <v>118.9</v>
      </c>
    </row>
    <row r="516" spans="1:41">
      <c r="A516" s="111">
        <f>InvTRA!A516</f>
        <v>5</v>
      </c>
      <c r="B516" s="111">
        <f>InvTRA!B516</f>
        <v>26</v>
      </c>
      <c r="C516" s="111">
        <f>InvTRA!C516</f>
        <v>27</v>
      </c>
      <c r="D516" s="111">
        <f>InvTRA!D516</f>
        <v>4</v>
      </c>
      <c r="E516" s="6" t="str">
        <f>InvTRA!E516</f>
        <v>Vsin</v>
      </c>
      <c r="F516" s="111">
        <f>InvTRA!F516</f>
        <v>89.932000000000002</v>
      </c>
      <c r="G516" s="111">
        <f>InvTRA!G516</f>
        <v>57.575000000000003</v>
      </c>
      <c r="H516" s="111">
        <f>InvTRA!H516</f>
        <v>-39.097000000000001</v>
      </c>
      <c r="I516" s="111">
        <f>InvTRA!I516</f>
        <v>0</v>
      </c>
      <c r="J516" s="111">
        <f>InvTRA!J516</f>
        <v>3.2890000000000001</v>
      </c>
      <c r="K516" s="111">
        <f>InvTRA!K516</f>
        <v>5.1100000000000003</v>
      </c>
      <c r="L516" s="110">
        <f t="shared" si="1099"/>
        <v>-42.386000000000003</v>
      </c>
      <c r="M516" s="110">
        <f t="shared" si="1100"/>
        <v>0</v>
      </c>
      <c r="N516" s="10">
        <f t="shared" si="1101"/>
        <v>-42.386000000000003</v>
      </c>
      <c r="O516" s="113">
        <f t="shared" si="1102"/>
        <v>0</v>
      </c>
      <c r="P516" s="186">
        <f t="shared" si="1103"/>
        <v>15.189</v>
      </c>
      <c r="Q516" s="186">
        <f t="shared" si="1104"/>
        <v>99.961000000000013</v>
      </c>
      <c r="R516"/>
      <c r="S516" s="205"/>
      <c r="T516" s="205"/>
      <c r="V516" s="165"/>
      <c r="W516" s="165"/>
      <c r="AG516" s="212"/>
    </row>
    <row r="517" spans="1:41">
      <c r="A517" s="111">
        <f>InvTRA!A517</f>
        <v>5</v>
      </c>
      <c r="B517" s="111">
        <f>InvTRA!B517</f>
        <v>26</v>
      </c>
      <c r="C517" s="111">
        <f>InvTRA!C517</f>
        <v>27</v>
      </c>
      <c r="D517" s="111">
        <f>InvTRA!D517</f>
        <v>4</v>
      </c>
      <c r="E517" s="6" t="str">
        <f>InvTRA!E517</f>
        <v>Vdes</v>
      </c>
      <c r="F517" s="111">
        <f>InvTRA!F517</f>
        <v>-96.611000000000004</v>
      </c>
      <c r="G517" s="111">
        <f>InvTRA!G517</f>
        <v>-61.543999999999997</v>
      </c>
      <c r="H517" s="111">
        <f>InvTRA!H517</f>
        <v>-39.097000000000001</v>
      </c>
      <c r="I517" s="111">
        <f>InvTRA!I517</f>
        <v>0</v>
      </c>
      <c r="J517" s="111">
        <f>InvTRA!J517</f>
        <v>3.2890000000000001</v>
      </c>
      <c r="K517" s="111">
        <f>InvTRA!K517</f>
        <v>5.1100000000000003</v>
      </c>
      <c r="L517" s="110">
        <f t="shared" si="1099"/>
        <v>-42.386000000000003</v>
      </c>
      <c r="M517" s="110">
        <f t="shared" si="1100"/>
        <v>0</v>
      </c>
      <c r="N517" s="10">
        <f t="shared" si="1101"/>
        <v>-42.386000000000003</v>
      </c>
      <c r="O517" s="113">
        <f t="shared" si="1102"/>
        <v>0</v>
      </c>
      <c r="P517" s="186">
        <f t="shared" si="1103"/>
        <v>-103.93</v>
      </c>
      <c r="Q517" s="186">
        <f t="shared" si="1104"/>
        <v>-19.157999999999994</v>
      </c>
      <c r="R517"/>
      <c r="S517" s="205"/>
      <c r="T517" s="205"/>
      <c r="V517" s="165"/>
      <c r="W517" s="165"/>
      <c r="AG517" s="212"/>
    </row>
    <row r="518" spans="1:41">
      <c r="A518" s="111">
        <f>InvTRA!A518</f>
        <v>5</v>
      </c>
      <c r="B518" s="111">
        <f>InvTRA!B518</f>
        <v>26</v>
      </c>
      <c r="C518" s="111">
        <f>InvTRA!C518</f>
        <v>27</v>
      </c>
      <c r="D518" s="111">
        <f>InvTRA!D518</f>
        <v>3</v>
      </c>
      <c r="E518" s="6" t="str">
        <f>InvTRA!E518</f>
        <v>Msin</v>
      </c>
      <c r="F518" s="111">
        <f>InvTRA!F518</f>
        <v>-68.686000000000007</v>
      </c>
      <c r="G518" s="111">
        <f>InvTRA!G518</f>
        <v>-44.11</v>
      </c>
      <c r="H518" s="111">
        <f>InvTRA!H518</f>
        <v>116.545</v>
      </c>
      <c r="I518" s="111">
        <f>InvTRA!I518</f>
        <v>0</v>
      </c>
      <c r="J518" s="111">
        <f>InvTRA!J518</f>
        <v>-9.6150000000000002</v>
      </c>
      <c r="K518" s="111">
        <f>InvTRA!K518</f>
        <v>-14.941000000000001</v>
      </c>
      <c r="L518" s="110">
        <f t="shared" si="1099"/>
        <v>126.16</v>
      </c>
      <c r="M518" s="110">
        <f t="shared" si="1100"/>
        <v>0</v>
      </c>
      <c r="N518" s="10">
        <f t="shared" si="1101"/>
        <v>126.16</v>
      </c>
      <c r="O518" s="113">
        <f t="shared" si="1102"/>
        <v>0</v>
      </c>
      <c r="P518" s="186">
        <f t="shared" si="1103"/>
        <v>82.05</v>
      </c>
      <c r="Q518" s="186">
        <f t="shared" si="1104"/>
        <v>-170.26999999999998</v>
      </c>
      <c r="R518" s="206">
        <v>70</v>
      </c>
      <c r="S518" s="26">
        <f t="shared" si="1033"/>
        <v>80.219499999999996</v>
      </c>
      <c r="T518" s="26">
        <f t="shared" si="1034"/>
        <v>-131.52919999999997</v>
      </c>
      <c r="U518" s="206">
        <v>60</v>
      </c>
      <c r="V518" s="208">
        <f t="shared" ref="V518:V519" si="1105">-MIN(S518:T518)/(0.9*(U518-4)/100*391.3)*10</f>
        <v>6.669323662679143</v>
      </c>
      <c r="W518" s="208">
        <f t="shared" ref="W518:W519" si="1106">MAX(S518:T518)/(0.9*(U518-4)/100*391.3)*10</f>
        <v>4.0676124355526344</v>
      </c>
      <c r="X518" s="285">
        <v>7.16</v>
      </c>
      <c r="Y518" s="285">
        <v>6.03</v>
      </c>
      <c r="Z518" t="b">
        <f t="shared" ref="Z518:Z519" si="1107">X518&gt;V518</f>
        <v>1</v>
      </c>
      <c r="AA518" t="b">
        <f t="shared" ref="AA518:AA519" si="1108">Y518&gt;W518</f>
        <v>1</v>
      </c>
      <c r="AB518" t="b">
        <f t="shared" ref="AB518:AB519" si="1109">Y518&gt;5.6</f>
        <v>1</v>
      </c>
      <c r="AC518" t="b">
        <f t="shared" ref="AC518:AC519" si="1110">Y518&lt;X518+14</f>
        <v>1</v>
      </c>
      <c r="AD518" t="b">
        <f t="shared" ref="AD518:AD519" si="1111">X518&gt;50*Y518/100</f>
        <v>1</v>
      </c>
      <c r="AE518" t="b">
        <f t="shared" ref="AE518:AE519" si="1112">X518&gt;1/4*Y518</f>
        <v>1</v>
      </c>
      <c r="AF518" s="212">
        <v>-141.19999999999999</v>
      </c>
      <c r="AG518" s="212">
        <v>118.9</v>
      </c>
      <c r="AH518" s="212">
        <v>4.9000000000000004</v>
      </c>
      <c r="AI518" s="212">
        <f>AH518-(R518+R519)/200</f>
        <v>4.2</v>
      </c>
      <c r="AJ518" s="22">
        <f>MAX(AG518-AF519,AG519-AF518)/AI518*1.2</f>
        <v>79.285714285714278</v>
      </c>
      <c r="AK518" s="212">
        <f>(P520-P521)/AH518</f>
        <v>24.31</v>
      </c>
      <c r="AL518" s="211">
        <f>AK518*AI518/2</f>
        <v>51.051000000000002</v>
      </c>
      <c r="AM518" s="26">
        <f>AJ518+AL518</f>
        <v>130.33671428571427</v>
      </c>
      <c r="AN518" s="211">
        <f>AM518/(0.9*(U518-4)/100*391.9*1)*10</f>
        <v>6.5987392660560005</v>
      </c>
      <c r="AO518" s="211">
        <f>AM518/(0.9*(U518-4)/100*391.9*2)*10</f>
        <v>3.2993696330280002</v>
      </c>
    </row>
    <row r="519" spans="1:41">
      <c r="A519" s="111">
        <f>InvTRA!A519</f>
        <v>5</v>
      </c>
      <c r="B519" s="111">
        <f>InvTRA!B519</f>
        <v>26</v>
      </c>
      <c r="C519" s="111">
        <f>InvTRA!C519</f>
        <v>27</v>
      </c>
      <c r="D519" s="111">
        <f>InvTRA!D519</f>
        <v>3</v>
      </c>
      <c r="E519" s="6" t="str">
        <f>InvTRA!E519</f>
        <v>Mdes</v>
      </c>
      <c r="F519" s="111">
        <f>InvTRA!F519</f>
        <v>-81.97</v>
      </c>
      <c r="G519" s="111">
        <f>InvTRA!G519</f>
        <v>-51.954000000000001</v>
      </c>
      <c r="H519" s="111">
        <f>InvTRA!H519</f>
        <v>-122.13800000000001</v>
      </c>
      <c r="I519" s="111">
        <f>InvTRA!I519</f>
        <v>0</v>
      </c>
      <c r="J519" s="111">
        <f>InvTRA!J519</f>
        <v>10.073</v>
      </c>
      <c r="K519" s="111">
        <f>InvTRA!K519</f>
        <v>15.651</v>
      </c>
      <c r="L519" s="110">
        <f t="shared" si="1099"/>
        <v>-132.21100000000001</v>
      </c>
      <c r="M519" s="110">
        <f t="shared" si="1100"/>
        <v>0</v>
      </c>
      <c r="N519" s="10">
        <f t="shared" si="1101"/>
        <v>-132.21100000000001</v>
      </c>
      <c r="O519" s="113">
        <f t="shared" si="1102"/>
        <v>0</v>
      </c>
      <c r="P519" s="186">
        <f t="shared" si="1103"/>
        <v>-184.16500000000002</v>
      </c>
      <c r="Q519" s="186">
        <f t="shared" si="1104"/>
        <v>80.257000000000005</v>
      </c>
      <c r="R519" s="206">
        <v>70</v>
      </c>
      <c r="S519" s="26">
        <f t="shared" si="1033"/>
        <v>-144.30385000000001</v>
      </c>
      <c r="T519" s="26">
        <f t="shared" si="1034"/>
        <v>77.306150000000002</v>
      </c>
      <c r="U519" s="206">
        <v>60</v>
      </c>
      <c r="V519" s="208">
        <f t="shared" si="1105"/>
        <v>7.3170754586867552</v>
      </c>
      <c r="W519" s="208">
        <f t="shared" si="1106"/>
        <v>3.9198880208016416</v>
      </c>
      <c r="X519" s="285">
        <v>8.0399999999999991</v>
      </c>
      <c r="Y519" s="285">
        <v>6.03</v>
      </c>
      <c r="Z519" t="b">
        <f t="shared" si="1107"/>
        <v>1</v>
      </c>
      <c r="AA519" t="b">
        <f t="shared" si="1108"/>
        <v>1</v>
      </c>
      <c r="AB519" t="b">
        <f t="shared" si="1109"/>
        <v>1</v>
      </c>
      <c r="AC519" t="b">
        <f t="shared" si="1110"/>
        <v>1</v>
      </c>
      <c r="AD519" t="b">
        <f t="shared" si="1111"/>
        <v>1</v>
      </c>
      <c r="AE519" t="b">
        <f t="shared" si="1112"/>
        <v>1</v>
      </c>
      <c r="AF519" s="212">
        <v>-158.6</v>
      </c>
      <c r="AG519" s="212">
        <v>118.9</v>
      </c>
    </row>
    <row r="520" spans="1:41">
      <c r="A520" s="111">
        <f>InvTRA!A520</f>
        <v>5</v>
      </c>
      <c r="B520" s="111">
        <f>InvTRA!B520</f>
        <v>26</v>
      </c>
      <c r="C520" s="111">
        <f>InvTRA!C520</f>
        <v>27</v>
      </c>
      <c r="D520" s="111">
        <f>InvTRA!D520</f>
        <v>3</v>
      </c>
      <c r="E520" s="6" t="str">
        <f>InvTRA!E520</f>
        <v>Vsin</v>
      </c>
      <c r="F520" s="111">
        <f>InvTRA!F520</f>
        <v>90.561000000000007</v>
      </c>
      <c r="G520" s="111">
        <f>InvTRA!G520</f>
        <v>57.959000000000003</v>
      </c>
      <c r="H520" s="111">
        <f>InvTRA!H520</f>
        <v>-48.710999999999999</v>
      </c>
      <c r="I520" s="111">
        <f>InvTRA!I520</f>
        <v>0</v>
      </c>
      <c r="J520" s="111">
        <f>InvTRA!J520</f>
        <v>4.0179999999999998</v>
      </c>
      <c r="K520" s="111">
        <f>InvTRA!K520</f>
        <v>6.2430000000000003</v>
      </c>
      <c r="L520" s="110">
        <f t="shared" si="1099"/>
        <v>-52.728999999999999</v>
      </c>
      <c r="M520" s="110">
        <f t="shared" si="1100"/>
        <v>0</v>
      </c>
      <c r="N520" s="10">
        <f t="shared" si="1101"/>
        <v>-52.728999999999999</v>
      </c>
      <c r="O520" s="113">
        <f t="shared" si="1102"/>
        <v>0</v>
      </c>
      <c r="P520" s="186">
        <f t="shared" si="1103"/>
        <v>5.230000000000004</v>
      </c>
      <c r="Q520" s="186">
        <f t="shared" si="1104"/>
        <v>110.688</v>
      </c>
      <c r="R520"/>
      <c r="S520" s="205"/>
      <c r="T520" s="205"/>
      <c r="V520" s="165"/>
      <c r="W520" s="165"/>
      <c r="AG520" s="212"/>
    </row>
    <row r="521" spans="1:41">
      <c r="A521" s="111">
        <f>InvTRA!A521</f>
        <v>5</v>
      </c>
      <c r="B521" s="111">
        <f>InvTRA!B521</f>
        <v>26</v>
      </c>
      <c r="C521" s="111">
        <f>InvTRA!C521</f>
        <v>27</v>
      </c>
      <c r="D521" s="111">
        <f>InvTRA!D521</f>
        <v>3</v>
      </c>
      <c r="E521" s="6" t="str">
        <f>InvTRA!E521</f>
        <v>Vdes</v>
      </c>
      <c r="F521" s="111">
        <f>InvTRA!F521</f>
        <v>-95.981999999999999</v>
      </c>
      <c r="G521" s="111">
        <f>InvTRA!G521</f>
        <v>-61.16</v>
      </c>
      <c r="H521" s="111">
        <f>InvTRA!H521</f>
        <v>-48.710999999999999</v>
      </c>
      <c r="I521" s="111">
        <f>InvTRA!I521</f>
        <v>0</v>
      </c>
      <c r="J521" s="111">
        <f>InvTRA!J521</f>
        <v>4.0179999999999998</v>
      </c>
      <c r="K521" s="111">
        <f>InvTRA!K521</f>
        <v>6.2430000000000003</v>
      </c>
      <c r="L521" s="110">
        <f t="shared" si="1099"/>
        <v>-52.728999999999999</v>
      </c>
      <c r="M521" s="110">
        <f t="shared" si="1100"/>
        <v>0</v>
      </c>
      <c r="N521" s="10">
        <f t="shared" si="1101"/>
        <v>-52.728999999999999</v>
      </c>
      <c r="O521" s="113">
        <f t="shared" si="1102"/>
        <v>0</v>
      </c>
      <c r="P521" s="186">
        <f t="shared" si="1103"/>
        <v>-113.889</v>
      </c>
      <c r="Q521" s="186">
        <f t="shared" si="1104"/>
        <v>-8.4309999999999974</v>
      </c>
      <c r="R521"/>
      <c r="S521" s="205"/>
      <c r="T521" s="205"/>
      <c r="V521" s="165"/>
      <c r="W521" s="165"/>
      <c r="AG521" s="212"/>
    </row>
    <row r="522" spans="1:41">
      <c r="A522" s="111">
        <f>InvTRA!A522</f>
        <v>5</v>
      </c>
      <c r="B522" s="111">
        <f>InvTRA!B522</f>
        <v>26</v>
      </c>
      <c r="C522" s="111">
        <f>InvTRA!C522</f>
        <v>27</v>
      </c>
      <c r="D522" s="111">
        <f>InvTRA!D522</f>
        <v>2</v>
      </c>
      <c r="E522" s="6" t="str">
        <f>InvTRA!E522</f>
        <v>Msin</v>
      </c>
      <c r="F522" s="111">
        <f>InvTRA!F522</f>
        <v>-70.863</v>
      </c>
      <c r="G522" s="111">
        <f>InvTRA!G522</f>
        <v>-45.365000000000002</v>
      </c>
      <c r="H522" s="111">
        <f>InvTRA!H522</f>
        <v>135.46799999999999</v>
      </c>
      <c r="I522" s="111">
        <f>InvTRA!I522</f>
        <v>0</v>
      </c>
      <c r="J522" s="111">
        <f>InvTRA!J522</f>
        <v>-10.834</v>
      </c>
      <c r="K522" s="111">
        <f>InvTRA!K522</f>
        <v>-16.835000000000001</v>
      </c>
      <c r="L522" s="110">
        <f t="shared" si="1099"/>
        <v>146.30199999999999</v>
      </c>
      <c r="M522" s="110">
        <f t="shared" si="1100"/>
        <v>0</v>
      </c>
      <c r="N522" s="10">
        <f t="shared" si="1101"/>
        <v>146.30199999999999</v>
      </c>
      <c r="O522" s="113">
        <f t="shared" si="1102"/>
        <v>0</v>
      </c>
      <c r="P522" s="186">
        <f t="shared" si="1103"/>
        <v>100.93699999999998</v>
      </c>
      <c r="Q522" s="186">
        <f t="shared" si="1104"/>
        <v>-191.667</v>
      </c>
      <c r="R522" s="124">
        <v>70</v>
      </c>
      <c r="S522" s="205">
        <f t="shared" si="1033"/>
        <v>100.01439999999998</v>
      </c>
      <c r="T522" s="205">
        <f t="shared" si="1034"/>
        <v>-149.8252</v>
      </c>
      <c r="U522" s="166">
        <v>60</v>
      </c>
      <c r="V522" s="208">
        <f t="shared" ref="V522:V523" si="1113">-MIN(S522:T522)/(0.9*(U522-4)/100*391.3)*10</f>
        <v>7.5970412016923641</v>
      </c>
      <c r="W522" s="208">
        <f t="shared" ref="W522:W523" si="1114">MAX(S522:T522)/(0.9*(U522-4)/100*391.3)*10</f>
        <v>5.0713332440907175</v>
      </c>
      <c r="X522" s="3">
        <v>8.2899999999999991</v>
      </c>
      <c r="Y522" s="3">
        <v>6.03</v>
      </c>
      <c r="Z522" t="b">
        <f t="shared" ref="Z522:Z523" si="1115">X522&gt;V522</f>
        <v>1</v>
      </c>
      <c r="AA522" t="b">
        <f t="shared" ref="AA522:AA523" si="1116">Y522&gt;W522</f>
        <v>1</v>
      </c>
      <c r="AB522" t="b">
        <f t="shared" ref="AB522:AB523" si="1117">Y522&gt;5.6</f>
        <v>1</v>
      </c>
      <c r="AC522" t="b">
        <f t="shared" ref="AC522:AC523" si="1118">Y522&lt;X522+14</f>
        <v>1</v>
      </c>
      <c r="AD522" t="b">
        <f t="shared" ref="AD522:AD523" si="1119">X522&gt;50*Y522/100</f>
        <v>1</v>
      </c>
      <c r="AE522" t="b">
        <f t="shared" ref="AE522:AE523" si="1120">X522&gt;1/4*Y522</f>
        <v>1</v>
      </c>
      <c r="AF522" s="212">
        <v>-163.5</v>
      </c>
      <c r="AG522" s="212">
        <v>118.9</v>
      </c>
      <c r="AH522" s="212">
        <v>4.9000000000000004</v>
      </c>
      <c r="AI522" s="212">
        <f>AH522-(R522+R523)/200</f>
        <v>4.2</v>
      </c>
      <c r="AJ522" s="22">
        <f>MAX(AG522-AF523,AG523-AF522)/AI522*1.2</f>
        <v>80.685714285714269</v>
      </c>
      <c r="AK522" s="212">
        <f>(P524-P525)/AH522</f>
        <v>24.31</v>
      </c>
      <c r="AL522" s="211">
        <f>AK522*AI522/2</f>
        <v>51.051000000000002</v>
      </c>
      <c r="AM522" s="26">
        <f>AJ522+AL522</f>
        <v>131.73671428571427</v>
      </c>
      <c r="AN522" s="211">
        <f>AM522/(0.9*(U522-4)/100*391.9*1)*10</f>
        <v>6.6696190256318566</v>
      </c>
      <c r="AO522" s="211">
        <f>AM522/(0.9*(U522-4)/100*391.9*2)*10</f>
        <v>3.3348095128159283</v>
      </c>
    </row>
    <row r="523" spans="1:41">
      <c r="A523" s="111">
        <f>InvTRA!A523</f>
        <v>5</v>
      </c>
      <c r="B523" s="111">
        <f>InvTRA!B523</f>
        <v>26</v>
      </c>
      <c r="C523" s="111">
        <f>InvTRA!C523</f>
        <v>27</v>
      </c>
      <c r="D523" s="111">
        <f>InvTRA!D523</f>
        <v>2</v>
      </c>
      <c r="E523" s="6" t="str">
        <f>InvTRA!E523</f>
        <v>Mdes</v>
      </c>
      <c r="F523" s="111">
        <f>InvTRA!F523</f>
        <v>-79.906000000000006</v>
      </c>
      <c r="G523" s="111">
        <f>InvTRA!G523</f>
        <v>-50.774000000000001</v>
      </c>
      <c r="H523" s="111">
        <f>InvTRA!H523</f>
        <v>-141.702</v>
      </c>
      <c r="I523" s="111">
        <f>InvTRA!I523</f>
        <v>0</v>
      </c>
      <c r="J523" s="111">
        <f>InvTRA!J523</f>
        <v>11.346</v>
      </c>
      <c r="K523" s="111">
        <f>InvTRA!K523</f>
        <v>17.63</v>
      </c>
      <c r="L523" s="110">
        <f t="shared" si="1099"/>
        <v>-153.048</v>
      </c>
      <c r="M523" s="110">
        <f t="shared" si="1100"/>
        <v>0</v>
      </c>
      <c r="N523" s="10">
        <f t="shared" si="1101"/>
        <v>-153.048</v>
      </c>
      <c r="O523" s="113">
        <f t="shared" si="1102"/>
        <v>0</v>
      </c>
      <c r="P523" s="186">
        <f t="shared" si="1103"/>
        <v>-203.822</v>
      </c>
      <c r="Q523" s="186">
        <f t="shared" si="1104"/>
        <v>102.274</v>
      </c>
      <c r="R523" s="124">
        <v>70</v>
      </c>
      <c r="S523" s="205">
        <f t="shared" si="1033"/>
        <v>-161.20775</v>
      </c>
      <c r="T523" s="205">
        <f t="shared" si="1034"/>
        <v>102.12385</v>
      </c>
      <c r="U523" s="166">
        <v>60</v>
      </c>
      <c r="V523" s="208">
        <f t="shared" si="1113"/>
        <v>8.1742051322616103</v>
      </c>
      <c r="W523" s="208">
        <f t="shared" si="1114"/>
        <v>5.1782950807037187</v>
      </c>
      <c r="X523" s="3">
        <v>8.2899999999999991</v>
      </c>
      <c r="Y523" s="3">
        <v>6.03</v>
      </c>
      <c r="Z523" t="b">
        <f t="shared" si="1115"/>
        <v>1</v>
      </c>
      <c r="AA523" t="b">
        <f t="shared" si="1116"/>
        <v>1</v>
      </c>
      <c r="AB523" t="b">
        <f t="shared" si="1117"/>
        <v>1</v>
      </c>
      <c r="AC523" t="b">
        <f t="shared" si="1118"/>
        <v>1</v>
      </c>
      <c r="AD523" t="b">
        <f t="shared" si="1119"/>
        <v>1</v>
      </c>
      <c r="AE523" t="b">
        <f t="shared" si="1120"/>
        <v>1</v>
      </c>
      <c r="AF523" s="212">
        <v>-163.5</v>
      </c>
      <c r="AG523" s="212">
        <v>118.9</v>
      </c>
    </row>
    <row r="524" spans="1:41">
      <c r="A524" s="111">
        <f>InvTRA!A524</f>
        <v>5</v>
      </c>
      <c r="B524" s="111">
        <f>InvTRA!B524</f>
        <v>26</v>
      </c>
      <c r="C524" s="111">
        <f>InvTRA!C524</f>
        <v>27</v>
      </c>
      <c r="D524" s="111">
        <f>InvTRA!D524</f>
        <v>2</v>
      </c>
      <c r="E524" s="6" t="str">
        <f>InvTRA!E524</f>
        <v>Vsin</v>
      </c>
      <c r="F524" s="111">
        <f>InvTRA!F524</f>
        <v>91.426000000000002</v>
      </c>
      <c r="G524" s="111">
        <f>InvTRA!G524</f>
        <v>58.456000000000003</v>
      </c>
      <c r="H524" s="111">
        <f>InvTRA!H524</f>
        <v>-56.564999999999998</v>
      </c>
      <c r="I524" s="111">
        <f>InvTRA!I524</f>
        <v>0</v>
      </c>
      <c r="J524" s="111">
        <f>InvTRA!J524</f>
        <v>4.5270000000000001</v>
      </c>
      <c r="K524" s="111">
        <f>InvTRA!K524</f>
        <v>7.0339999999999998</v>
      </c>
      <c r="L524" s="110">
        <f t="shared" si="1099"/>
        <v>-61.091999999999999</v>
      </c>
      <c r="M524" s="110">
        <f t="shared" si="1100"/>
        <v>0</v>
      </c>
      <c r="N524" s="10">
        <f t="shared" si="1101"/>
        <v>-61.091999999999999</v>
      </c>
      <c r="O524" s="113">
        <f t="shared" si="1102"/>
        <v>0</v>
      </c>
      <c r="P524" s="186">
        <f t="shared" si="1103"/>
        <v>-2.6359999999999957</v>
      </c>
      <c r="Q524" s="186">
        <f t="shared" si="1104"/>
        <v>119.548</v>
      </c>
      <c r="R524"/>
      <c r="S524" s="205"/>
      <c r="T524" s="205"/>
      <c r="V524" s="165"/>
      <c r="W524" s="165"/>
      <c r="AG524" s="212"/>
    </row>
    <row r="525" spans="1:41">
      <c r="A525" s="111">
        <f>InvTRA!A525</f>
        <v>5</v>
      </c>
      <c r="B525" s="111">
        <f>InvTRA!B525</f>
        <v>26</v>
      </c>
      <c r="C525" s="111">
        <f>InvTRA!C525</f>
        <v>27</v>
      </c>
      <c r="D525" s="111">
        <f>InvTRA!D525</f>
        <v>2</v>
      </c>
      <c r="E525" s="6" t="str">
        <f>InvTRA!E525</f>
        <v>Vdes</v>
      </c>
      <c r="F525" s="111">
        <f>InvTRA!F525</f>
        <v>-95.117000000000004</v>
      </c>
      <c r="G525" s="111">
        <f>InvTRA!G525</f>
        <v>-60.662999999999997</v>
      </c>
      <c r="H525" s="111">
        <f>InvTRA!H525</f>
        <v>-56.564999999999998</v>
      </c>
      <c r="I525" s="111">
        <f>InvTRA!I525</f>
        <v>0</v>
      </c>
      <c r="J525" s="111">
        <f>InvTRA!J525</f>
        <v>4.5270000000000001</v>
      </c>
      <c r="K525" s="111">
        <f>InvTRA!K525</f>
        <v>7.0339999999999998</v>
      </c>
      <c r="L525" s="110">
        <f t="shared" si="1099"/>
        <v>-61.091999999999999</v>
      </c>
      <c r="M525" s="110">
        <f t="shared" si="1100"/>
        <v>0</v>
      </c>
      <c r="N525" s="10">
        <f t="shared" si="1101"/>
        <v>-61.091999999999999</v>
      </c>
      <c r="O525" s="113">
        <f t="shared" si="1102"/>
        <v>0</v>
      </c>
      <c r="P525" s="186">
        <f t="shared" si="1103"/>
        <v>-121.755</v>
      </c>
      <c r="Q525" s="186">
        <f t="shared" si="1104"/>
        <v>0.42900000000000205</v>
      </c>
      <c r="R525"/>
      <c r="S525" s="205"/>
      <c r="T525" s="205"/>
      <c r="V525" s="165"/>
      <c r="W525" s="165"/>
      <c r="AG525" s="212"/>
    </row>
    <row r="526" spans="1:41">
      <c r="A526" s="111">
        <f>InvTRA!A526</f>
        <v>5</v>
      </c>
      <c r="B526" s="111">
        <f>InvTRA!B526</f>
        <v>26</v>
      </c>
      <c r="C526" s="111">
        <f>InvTRA!C526</f>
        <v>27</v>
      </c>
      <c r="D526" s="111">
        <f>InvTRA!D526</f>
        <v>1</v>
      </c>
      <c r="E526" s="6" t="str">
        <f>InvTRA!E526</f>
        <v>Msin</v>
      </c>
      <c r="F526" s="111">
        <f>InvTRA!F526</f>
        <v>-75.87</v>
      </c>
      <c r="G526" s="111">
        <f>InvTRA!G526</f>
        <v>-48.58</v>
      </c>
      <c r="H526" s="111">
        <f>InvTRA!H526</f>
        <v>147.15700000000001</v>
      </c>
      <c r="I526" s="111">
        <f>InvTRA!I526</f>
        <v>0</v>
      </c>
      <c r="J526" s="111">
        <f>InvTRA!J526</f>
        <v>-10.445</v>
      </c>
      <c r="K526" s="111">
        <f>InvTRA!K526</f>
        <v>-16.23</v>
      </c>
      <c r="L526" s="110">
        <f t="shared" si="1099"/>
        <v>157.602</v>
      </c>
      <c r="M526" s="110">
        <f t="shared" si="1100"/>
        <v>0</v>
      </c>
      <c r="N526" s="10">
        <f t="shared" si="1101"/>
        <v>157.602</v>
      </c>
      <c r="O526" s="113">
        <f t="shared" si="1102"/>
        <v>0</v>
      </c>
      <c r="P526" s="186">
        <f t="shared" si="1103"/>
        <v>109.02200000000001</v>
      </c>
      <c r="Q526" s="186">
        <f t="shared" si="1104"/>
        <v>-206.18200000000002</v>
      </c>
      <c r="R526" s="124">
        <v>70</v>
      </c>
      <c r="S526" s="205">
        <f t="shared" si="1033"/>
        <v>106.71305000000001</v>
      </c>
      <c r="T526" s="205">
        <f t="shared" si="1034"/>
        <v>-162.07605000000001</v>
      </c>
      <c r="U526" s="166">
        <v>60</v>
      </c>
      <c r="V526" s="208">
        <f t="shared" ref="V526:V527" si="1121">-MIN(S526:T526)/(0.9*(U526-4)/100*391.3)*10</f>
        <v>8.2182331787813503</v>
      </c>
      <c r="W526" s="208">
        <f t="shared" ref="W526:W527" si="1122">MAX(S526:T526)/(0.9*(U526-4)/100*391.3)*10</f>
        <v>5.4109951971247652</v>
      </c>
      <c r="X526" s="3">
        <v>9.17</v>
      </c>
      <c r="Y526" s="3">
        <v>6.03</v>
      </c>
      <c r="Z526" t="b">
        <f t="shared" ref="Z526:Z527" si="1123">X526&gt;V526</f>
        <v>1</v>
      </c>
      <c r="AA526" t="b">
        <f t="shared" ref="AA526:AA527" si="1124">Y526&gt;W526</f>
        <v>1</v>
      </c>
      <c r="AB526" t="b">
        <f t="shared" ref="AB526:AB527" si="1125">Y526&gt;5.6</f>
        <v>1</v>
      </c>
      <c r="AC526" t="b">
        <f t="shared" ref="AC526:AC527" si="1126">Y526&lt;X526+14</f>
        <v>1</v>
      </c>
      <c r="AD526" t="b">
        <f t="shared" ref="AD526:AD527" si="1127">X526&gt;50*Y526/100</f>
        <v>1</v>
      </c>
      <c r="AE526" t="b">
        <f t="shared" ref="AE526:AE527" si="1128">X526&gt;1/4*Y526</f>
        <v>1</v>
      </c>
      <c r="AF526" s="212">
        <v>-180.8</v>
      </c>
      <c r="AG526" s="212">
        <v>118.9</v>
      </c>
      <c r="AH526" s="212">
        <v>4.9000000000000004</v>
      </c>
      <c r="AI526" s="212">
        <f>AH526-(R526+R527)/200</f>
        <v>4.2</v>
      </c>
      <c r="AJ526" s="22">
        <f>MAX(AG526-AF527,AG527-AF526)/AI526*1.2</f>
        <v>85.628571428571433</v>
      </c>
      <c r="AK526" s="212">
        <f>(P528-P529)/AH526</f>
        <v>24.31</v>
      </c>
      <c r="AL526" s="211">
        <f>AK526*AI526/2</f>
        <v>51.051000000000002</v>
      </c>
      <c r="AM526" s="26">
        <f>AJ526+AL526</f>
        <v>136.67957142857142</v>
      </c>
      <c r="AN526" s="211">
        <f>AM526/(0.9*(U526-4)/100*391.9*1)*10</f>
        <v>6.919867972705795</v>
      </c>
      <c r="AO526" s="211">
        <f>AM526/(0.9*(U526-4)/100*391.9*2)*10</f>
        <v>3.4599339863528975</v>
      </c>
    </row>
    <row r="527" spans="1:41">
      <c r="A527" s="111">
        <f>InvTRA!A527</f>
        <v>5</v>
      </c>
      <c r="B527" s="111">
        <f>InvTRA!B527</f>
        <v>26</v>
      </c>
      <c r="C527" s="111">
        <f>InvTRA!C527</f>
        <v>27</v>
      </c>
      <c r="D527" s="111">
        <f>InvTRA!D527</f>
        <v>1</v>
      </c>
      <c r="E527" s="6" t="str">
        <f>InvTRA!E527</f>
        <v>Mdes</v>
      </c>
      <c r="F527" s="111">
        <f>InvTRA!F527</f>
        <v>-75.253</v>
      </c>
      <c r="G527" s="111">
        <f>InvTRA!G527</f>
        <v>-47.841999999999999</v>
      </c>
      <c r="H527" s="111">
        <f>InvTRA!H527</f>
        <v>-156.23099999999999</v>
      </c>
      <c r="I527" s="111">
        <f>InvTRA!I527</f>
        <v>0</v>
      </c>
      <c r="J527" s="111">
        <f>InvTRA!J527</f>
        <v>11.073</v>
      </c>
      <c r="K527" s="111">
        <f>InvTRA!K527</f>
        <v>17.206</v>
      </c>
      <c r="L527" s="110">
        <f t="shared" si="1099"/>
        <v>-167.304</v>
      </c>
      <c r="M527" s="110">
        <f t="shared" si="1100"/>
        <v>0</v>
      </c>
      <c r="N527" s="10">
        <f t="shared" si="1101"/>
        <v>-167.304</v>
      </c>
      <c r="O527" s="113">
        <f t="shared" si="1102"/>
        <v>0</v>
      </c>
      <c r="P527" s="186">
        <f t="shared" si="1103"/>
        <v>-215.14600000000002</v>
      </c>
      <c r="Q527" s="186">
        <f t="shared" si="1104"/>
        <v>119.462</v>
      </c>
      <c r="R527" s="124">
        <v>70</v>
      </c>
      <c r="S527" s="205">
        <f t="shared" si="1033"/>
        <v>-171.1454</v>
      </c>
      <c r="T527" s="205">
        <f t="shared" si="1034"/>
        <v>117.04770000000001</v>
      </c>
      <c r="U527" s="166">
        <v>60</v>
      </c>
      <c r="V527" s="208">
        <f t="shared" si="1121"/>
        <v>8.6781039189677056</v>
      </c>
      <c r="W527" s="208">
        <f t="shared" si="1122"/>
        <v>5.9350242780475337</v>
      </c>
      <c r="X527" s="3">
        <v>9.17</v>
      </c>
      <c r="Y527" s="3">
        <v>6.03</v>
      </c>
      <c r="Z527" t="b">
        <f t="shared" si="1123"/>
        <v>1</v>
      </c>
      <c r="AA527" t="b">
        <f t="shared" si="1124"/>
        <v>1</v>
      </c>
      <c r="AB527" t="b">
        <f t="shared" si="1125"/>
        <v>1</v>
      </c>
      <c r="AC527" t="b">
        <f t="shared" si="1126"/>
        <v>1</v>
      </c>
      <c r="AD527" t="b">
        <f t="shared" si="1127"/>
        <v>1</v>
      </c>
      <c r="AE527" t="b">
        <f t="shared" si="1128"/>
        <v>1</v>
      </c>
      <c r="AF527" s="212">
        <v>-180.8</v>
      </c>
      <c r="AG527" s="212">
        <v>118.9</v>
      </c>
    </row>
    <row r="528" spans="1:41">
      <c r="A528" s="111">
        <f>InvTRA!A528</f>
        <v>5</v>
      </c>
      <c r="B528" s="111">
        <f>InvTRA!B528</f>
        <v>26</v>
      </c>
      <c r="C528" s="111">
        <f>InvTRA!C528</f>
        <v>27</v>
      </c>
      <c r="D528" s="111">
        <f>InvTRA!D528</f>
        <v>1</v>
      </c>
      <c r="E528" s="6" t="str">
        <f>InvTRA!E528</f>
        <v>Vsin</v>
      </c>
      <c r="F528" s="111">
        <f>InvTRA!F528</f>
        <v>93.397000000000006</v>
      </c>
      <c r="G528" s="111">
        <f>InvTRA!G528</f>
        <v>59.71</v>
      </c>
      <c r="H528" s="111">
        <f>InvTRA!H528</f>
        <v>-61.915999999999997</v>
      </c>
      <c r="I528" s="111">
        <f>InvTRA!I528</f>
        <v>0</v>
      </c>
      <c r="J528" s="111">
        <f>InvTRA!J528</f>
        <v>4.391</v>
      </c>
      <c r="K528" s="111">
        <f>InvTRA!K528</f>
        <v>6.8239999999999998</v>
      </c>
      <c r="L528" s="110">
        <f t="shared" si="1099"/>
        <v>-66.307000000000002</v>
      </c>
      <c r="M528" s="110">
        <f t="shared" si="1100"/>
        <v>0</v>
      </c>
      <c r="N528" s="10">
        <f t="shared" si="1101"/>
        <v>-66.307000000000002</v>
      </c>
      <c r="O528" s="113">
        <f t="shared" si="1102"/>
        <v>0</v>
      </c>
      <c r="P528" s="186">
        <f t="shared" si="1103"/>
        <v>-6.5970000000000013</v>
      </c>
      <c r="Q528" s="186">
        <f t="shared" si="1104"/>
        <v>126.017</v>
      </c>
      <c r="R528"/>
      <c r="S528" s="205"/>
      <c r="T528" s="205"/>
      <c r="V528" s="165"/>
      <c r="W528" s="165"/>
      <c r="AG528" s="212"/>
    </row>
    <row r="529" spans="1:41">
      <c r="A529" s="111">
        <f>InvTRA!A529</f>
        <v>5</v>
      </c>
      <c r="B529" s="111">
        <f>InvTRA!B529</f>
        <v>26</v>
      </c>
      <c r="C529" s="111">
        <f>InvTRA!C529</f>
        <v>27</v>
      </c>
      <c r="D529" s="111">
        <f>InvTRA!D529</f>
        <v>1</v>
      </c>
      <c r="E529" s="6" t="str">
        <f>InvTRA!E529</f>
        <v>Vdes</v>
      </c>
      <c r="F529" s="111">
        <f>InvTRA!F529</f>
        <v>-93.146000000000001</v>
      </c>
      <c r="G529" s="111">
        <f>InvTRA!G529</f>
        <v>-59.408999999999999</v>
      </c>
      <c r="H529" s="111">
        <f>InvTRA!H529</f>
        <v>-61.915999999999997</v>
      </c>
      <c r="I529" s="111">
        <f>InvTRA!I529</f>
        <v>0</v>
      </c>
      <c r="J529" s="111">
        <f>InvTRA!J529</f>
        <v>4.391</v>
      </c>
      <c r="K529" s="111">
        <f>InvTRA!K529</f>
        <v>6.8239999999999998</v>
      </c>
      <c r="L529" s="110">
        <f t="shared" si="1099"/>
        <v>-66.307000000000002</v>
      </c>
      <c r="M529" s="110">
        <f t="shared" si="1100"/>
        <v>0</v>
      </c>
      <c r="N529" s="10">
        <f t="shared" si="1101"/>
        <v>-66.307000000000002</v>
      </c>
      <c r="O529" s="113">
        <f t="shared" si="1102"/>
        <v>0</v>
      </c>
      <c r="P529" s="186">
        <f t="shared" si="1103"/>
        <v>-125.71600000000001</v>
      </c>
      <c r="Q529" s="186">
        <f t="shared" si="1104"/>
        <v>6.8980000000000032</v>
      </c>
      <c r="R529"/>
      <c r="S529" s="205"/>
      <c r="T529" s="205"/>
      <c r="V529" s="165"/>
      <c r="W529" s="165"/>
      <c r="AG529" s="212"/>
    </row>
    <row r="530" spans="1:41">
      <c r="A530" s="111">
        <f>InvTRA!A530</f>
        <v>5</v>
      </c>
      <c r="B530" s="111">
        <f>InvTRA!B530</f>
        <v>27</v>
      </c>
      <c r="C530" s="111">
        <f>InvTRA!C530</f>
        <v>28</v>
      </c>
      <c r="D530" s="111">
        <f>InvTRA!D530</f>
        <v>6</v>
      </c>
      <c r="E530" s="6" t="str">
        <f>InvTRA!E530</f>
        <v>Msin</v>
      </c>
      <c r="F530" s="111">
        <f>InvTRA!F530</f>
        <v>-34.091999999999999</v>
      </c>
      <c r="G530" s="111">
        <f>InvTRA!G530</f>
        <v>-20.757000000000001</v>
      </c>
      <c r="H530" s="111">
        <f>InvTRA!H530</f>
        <v>8.7789999999999999</v>
      </c>
      <c r="I530" s="111">
        <f>InvTRA!I530</f>
        <v>0</v>
      </c>
      <c r="J530" s="111">
        <f>InvTRA!J530</f>
        <v>-0.77800000000000002</v>
      </c>
      <c r="K530" s="111">
        <f>InvTRA!K530</f>
        <v>-1.21</v>
      </c>
      <c r="L530" s="110">
        <f t="shared" si="1099"/>
        <v>9.5570000000000004</v>
      </c>
      <c r="M530" s="110">
        <f t="shared" si="1100"/>
        <v>0</v>
      </c>
      <c r="N530" s="10">
        <f t="shared" si="1101"/>
        <v>9.5570000000000004</v>
      </c>
      <c r="O530" s="113">
        <f t="shared" si="1102"/>
        <v>0</v>
      </c>
      <c r="P530" s="186">
        <f t="shared" si="1103"/>
        <v>-11.200000000000001</v>
      </c>
      <c r="Q530" s="186">
        <f t="shared" si="1104"/>
        <v>-30.314</v>
      </c>
      <c r="R530" s="124">
        <v>70</v>
      </c>
      <c r="S530" s="205">
        <f t="shared" si="1033"/>
        <v>-3.7891000000000004</v>
      </c>
      <c r="T530" s="205">
        <f t="shared" si="1034"/>
        <v>-19.852499999999999</v>
      </c>
      <c r="U530" s="166">
        <v>22</v>
      </c>
      <c r="V530" s="208">
        <f t="shared" ref="V530:V531" si="1129">-MIN(S530:T530)/(0.9*(U530-4)/100*391.3)*10</f>
        <v>3.1317734806106894</v>
      </c>
      <c r="W530" s="208">
        <f t="shared" ref="W530:W531" si="1130">MAX(S530:T530)/(0.9*(U530-4)/100*391.3)*10</f>
        <v>-0.59773846595552027</v>
      </c>
      <c r="X530" s="3">
        <v>4.0199999999999996</v>
      </c>
      <c r="Y530" s="3">
        <v>6.03</v>
      </c>
      <c r="Z530" t="b">
        <f t="shared" ref="Z530:Z531" si="1131">X530&gt;V530</f>
        <v>1</v>
      </c>
      <c r="AA530" t="b">
        <f t="shared" ref="AA530:AA531" si="1132">Y530&gt;W530</f>
        <v>1</v>
      </c>
      <c r="AB530" t="b">
        <f t="shared" ref="AB530:AB531" si="1133">Y530&gt;5.6</f>
        <v>1</v>
      </c>
      <c r="AC530" t="b">
        <f t="shared" ref="AC530:AC531" si="1134">Y530&lt;X530+14</f>
        <v>1</v>
      </c>
      <c r="AD530" t="b">
        <f t="shared" ref="AD530:AD531" si="1135">X530&gt;50*Y530/100</f>
        <v>1</v>
      </c>
      <c r="AE530" t="b">
        <f t="shared" ref="AE530:AE531" si="1136">X530&gt;1/4*Y530</f>
        <v>1</v>
      </c>
      <c r="AF530" s="212">
        <v>-25.5</v>
      </c>
      <c r="AG530" s="212">
        <v>38.200000000000003</v>
      </c>
      <c r="AH530" s="212">
        <v>3.75</v>
      </c>
      <c r="AI530" s="212">
        <f>AH530-(R530+R531)/200</f>
        <v>3.25</v>
      </c>
      <c r="AJ530" s="22">
        <f>MAX(AG530-AF531,AG531-AF530)/AI530*1.2</f>
        <v>23.52</v>
      </c>
      <c r="AK530" s="212">
        <f>(P532-P533)/AH530</f>
        <v>11.639999999999999</v>
      </c>
      <c r="AL530" s="211">
        <f>AK530*AI530/2</f>
        <v>18.914999999999999</v>
      </c>
      <c r="AM530" s="26">
        <f>AJ530+AL530</f>
        <v>42.435000000000002</v>
      </c>
      <c r="AN530" s="211">
        <f>AM530/(0.9*(U530-4)/100*391.9*1)*10</f>
        <v>6.6839613280031767</v>
      </c>
      <c r="AO530" s="211">
        <f>AM530/(0.9*(U530-4)/100*391.9*2)*10</f>
        <v>3.3419806640015883</v>
      </c>
    </row>
    <row r="531" spans="1:41">
      <c r="A531" s="111">
        <f>InvTRA!A531</f>
        <v>5</v>
      </c>
      <c r="B531" s="111">
        <f>InvTRA!B531</f>
        <v>27</v>
      </c>
      <c r="C531" s="111">
        <f>InvTRA!C531</f>
        <v>28</v>
      </c>
      <c r="D531" s="111">
        <f>InvTRA!D531</f>
        <v>6</v>
      </c>
      <c r="E531" s="6" t="str">
        <f>InvTRA!E531</f>
        <v>Mdes</v>
      </c>
      <c r="F531" s="111">
        <f>InvTRA!F531</f>
        <v>-11.367000000000001</v>
      </c>
      <c r="G531" s="111">
        <f>InvTRA!G531</f>
        <v>-6.8550000000000004</v>
      </c>
      <c r="H531" s="111">
        <f>InvTRA!H531</f>
        <v>-6.2320000000000002</v>
      </c>
      <c r="I531" s="111">
        <f>InvTRA!I531</f>
        <v>0</v>
      </c>
      <c r="J531" s="111">
        <f>InvTRA!J531</f>
        <v>0.55100000000000005</v>
      </c>
      <c r="K531" s="111">
        <f>InvTRA!K531</f>
        <v>0.85699999999999998</v>
      </c>
      <c r="L531" s="110">
        <f t="shared" si="1099"/>
        <v>-6.7830000000000004</v>
      </c>
      <c r="M531" s="110">
        <f t="shared" si="1100"/>
        <v>0</v>
      </c>
      <c r="N531" s="10">
        <f t="shared" si="1101"/>
        <v>-6.7830000000000004</v>
      </c>
      <c r="O531" s="113">
        <f t="shared" si="1102"/>
        <v>0</v>
      </c>
      <c r="P531" s="186">
        <f t="shared" si="1103"/>
        <v>-13.638000000000002</v>
      </c>
      <c r="Q531" s="186">
        <f t="shared" si="1104"/>
        <v>-7.2000000000000064E-2</v>
      </c>
      <c r="R531" s="124">
        <v>30</v>
      </c>
      <c r="S531" s="205">
        <f t="shared" si="1033"/>
        <v>-10.266600000000002</v>
      </c>
      <c r="T531" s="205">
        <f t="shared" si="1034"/>
        <v>1.9919999999999995</v>
      </c>
      <c r="U531" s="166">
        <v>22</v>
      </c>
      <c r="V531" s="208">
        <f t="shared" si="1129"/>
        <v>1.619577666089294</v>
      </c>
      <c r="W531" s="208">
        <f t="shared" si="1130"/>
        <v>0.31424217470729088</v>
      </c>
      <c r="X531" s="3">
        <v>4.0199999999999996</v>
      </c>
      <c r="Y531" s="3">
        <v>6.03</v>
      </c>
      <c r="Z531" t="b">
        <f t="shared" si="1131"/>
        <v>1</v>
      </c>
      <c r="AA531" t="b">
        <f t="shared" si="1132"/>
        <v>1</v>
      </c>
      <c r="AB531" t="b">
        <f t="shared" si="1133"/>
        <v>1</v>
      </c>
      <c r="AC531" t="b">
        <f t="shared" si="1134"/>
        <v>1</v>
      </c>
      <c r="AD531" t="b">
        <f t="shared" si="1135"/>
        <v>1</v>
      </c>
      <c r="AE531" t="b">
        <f t="shared" si="1136"/>
        <v>1</v>
      </c>
      <c r="AF531" s="212">
        <v>-25.5</v>
      </c>
      <c r="AG531" s="212">
        <v>38.200000000000003</v>
      </c>
    </row>
    <row r="532" spans="1:41">
      <c r="A532" s="111">
        <f>InvTRA!A532</f>
        <v>5</v>
      </c>
      <c r="B532" s="111">
        <f>InvTRA!B532</f>
        <v>27</v>
      </c>
      <c r="C532" s="111">
        <f>InvTRA!C532</f>
        <v>28</v>
      </c>
      <c r="D532" s="111">
        <f>InvTRA!D532</f>
        <v>6</v>
      </c>
      <c r="E532" s="6" t="str">
        <f>InvTRA!E532</f>
        <v>Vsin</v>
      </c>
      <c r="F532" s="111">
        <f>InvTRA!F532</f>
        <v>41.816000000000003</v>
      </c>
      <c r="G532" s="111">
        <f>InvTRA!G532</f>
        <v>25.532</v>
      </c>
      <c r="H532" s="111">
        <f>InvTRA!H532</f>
        <v>-4.0030000000000001</v>
      </c>
      <c r="I532" s="111">
        <f>InvTRA!I532</f>
        <v>0</v>
      </c>
      <c r="J532" s="111">
        <f>InvTRA!J532</f>
        <v>0.35499999999999998</v>
      </c>
      <c r="K532" s="111">
        <f>InvTRA!K532</f>
        <v>0.55100000000000005</v>
      </c>
      <c r="L532" s="110">
        <f t="shared" si="1099"/>
        <v>-4.3580000000000005</v>
      </c>
      <c r="M532" s="110">
        <f t="shared" si="1100"/>
        <v>0</v>
      </c>
      <c r="N532" s="10">
        <f t="shared" si="1101"/>
        <v>-4.3580000000000005</v>
      </c>
      <c r="O532" s="113">
        <f t="shared" si="1102"/>
        <v>0</v>
      </c>
      <c r="P532" s="186">
        <f t="shared" si="1103"/>
        <v>21.173999999999999</v>
      </c>
      <c r="Q532" s="186">
        <f t="shared" si="1104"/>
        <v>29.89</v>
      </c>
      <c r="R532"/>
      <c r="S532" s="205"/>
      <c r="T532" s="205"/>
      <c r="V532" s="165"/>
      <c r="W532" s="165"/>
    </row>
    <row r="533" spans="1:41">
      <c r="A533" s="111">
        <f>InvTRA!A533</f>
        <v>5</v>
      </c>
      <c r="B533" s="111">
        <f>InvTRA!B533</f>
        <v>27</v>
      </c>
      <c r="C533" s="111">
        <f>InvTRA!C533</f>
        <v>28</v>
      </c>
      <c r="D533" s="111">
        <f>InvTRA!D533</f>
        <v>6</v>
      </c>
      <c r="E533" s="6" t="str">
        <f>InvTRA!E533</f>
        <v>Vdes</v>
      </c>
      <c r="F533" s="111">
        <f>InvTRA!F533</f>
        <v>-29.696000000000002</v>
      </c>
      <c r="G533" s="111">
        <f>InvTRA!G533</f>
        <v>-18.117999999999999</v>
      </c>
      <c r="H533" s="111">
        <f>InvTRA!H533</f>
        <v>-4.0030000000000001</v>
      </c>
      <c r="I533" s="111">
        <f>InvTRA!I533</f>
        <v>0</v>
      </c>
      <c r="J533" s="111">
        <f>InvTRA!J533</f>
        <v>0.35499999999999998</v>
      </c>
      <c r="K533" s="111">
        <f>InvTRA!K533</f>
        <v>0.55100000000000005</v>
      </c>
      <c r="L533" s="110">
        <f t="shared" si="1099"/>
        <v>-4.3580000000000005</v>
      </c>
      <c r="M533" s="110">
        <f t="shared" si="1100"/>
        <v>0</v>
      </c>
      <c r="N533" s="10">
        <f t="shared" si="1101"/>
        <v>-4.3580000000000005</v>
      </c>
      <c r="O533" s="113">
        <f t="shared" si="1102"/>
        <v>0</v>
      </c>
      <c r="P533" s="186">
        <f t="shared" si="1103"/>
        <v>-22.475999999999999</v>
      </c>
      <c r="Q533" s="186">
        <f t="shared" si="1104"/>
        <v>-13.759999999999998</v>
      </c>
      <c r="R533"/>
      <c r="S533" s="205"/>
      <c r="T533" s="205"/>
      <c r="V533" s="165"/>
      <c r="W533" s="165"/>
    </row>
    <row r="534" spans="1:41">
      <c r="A534" s="111">
        <f>InvTRA!A534</f>
        <v>5</v>
      </c>
      <c r="B534" s="111">
        <f>InvTRA!B534</f>
        <v>27</v>
      </c>
      <c r="C534" s="111">
        <f>InvTRA!C534</f>
        <v>28</v>
      </c>
      <c r="D534" s="111">
        <f>InvTRA!D534</f>
        <v>5</v>
      </c>
      <c r="E534" s="6" t="str">
        <f>InvTRA!E534</f>
        <v>Msin</v>
      </c>
      <c r="F534" s="111">
        <f>InvTRA!F534</f>
        <v>-56.93</v>
      </c>
      <c r="G534" s="111">
        <f>InvTRA!G534</f>
        <v>-35.771999999999998</v>
      </c>
      <c r="H534" s="111">
        <f>InvTRA!H534</f>
        <v>14.194000000000001</v>
      </c>
      <c r="I534" s="111">
        <f>InvTRA!I534</f>
        <v>0</v>
      </c>
      <c r="J534" s="111">
        <f>InvTRA!J534</f>
        <v>-1.2250000000000001</v>
      </c>
      <c r="K534" s="111">
        <f>InvTRA!K534</f>
        <v>-1.903</v>
      </c>
      <c r="L534" s="110">
        <f t="shared" si="1099"/>
        <v>15.419</v>
      </c>
      <c r="M534" s="110">
        <f t="shared" si="1100"/>
        <v>0</v>
      </c>
      <c r="N534" s="10">
        <f t="shared" si="1101"/>
        <v>15.419</v>
      </c>
      <c r="O534" s="113">
        <f t="shared" si="1102"/>
        <v>0</v>
      </c>
      <c r="P534" s="186">
        <f t="shared" si="1103"/>
        <v>-20.352999999999998</v>
      </c>
      <c r="Q534" s="186">
        <f t="shared" si="1104"/>
        <v>-51.191000000000003</v>
      </c>
      <c r="R534" s="124">
        <v>70</v>
      </c>
      <c r="S534" s="205">
        <f t="shared" si="1033"/>
        <v>-5.3635499999999983</v>
      </c>
      <c r="T534" s="205">
        <f t="shared" si="1034"/>
        <v>-30.934050000000003</v>
      </c>
      <c r="U534" s="166">
        <v>22</v>
      </c>
      <c r="V534" s="208">
        <f t="shared" ref="V534:V535" si="1137">-MIN(S534:T534)/(0.9*(U534-4)/100*391.3)*10</f>
        <v>4.8799112171205197</v>
      </c>
      <c r="W534" s="208">
        <f t="shared" ref="W534:W535" si="1138">MAX(S534:T534)/(0.9*(U534-4)/100*391.3)*10</f>
        <v>-0.84611125308799684</v>
      </c>
      <c r="X534" s="3">
        <v>6.03</v>
      </c>
      <c r="Y534" s="3">
        <v>9.17</v>
      </c>
      <c r="Z534" t="b">
        <f t="shared" ref="Z534:Z535" si="1139">X534&gt;V534</f>
        <v>1</v>
      </c>
      <c r="AA534" t="b">
        <f t="shared" ref="AA534:AA535" si="1140">Y534&gt;W534</f>
        <v>1</v>
      </c>
      <c r="AB534" t="b">
        <f t="shared" ref="AB534:AB535" si="1141">Y534&gt;5.6</f>
        <v>1</v>
      </c>
      <c r="AC534" t="b">
        <f t="shared" ref="AC534:AC535" si="1142">Y534&lt;X534+14</f>
        <v>1</v>
      </c>
      <c r="AD534" t="b">
        <f t="shared" ref="AD534:AD535" si="1143">X534&gt;50*Y534/100</f>
        <v>1</v>
      </c>
      <c r="AE534" t="b">
        <f t="shared" ref="AE534:AE535" si="1144">X534&gt;1/4*Y534</f>
        <v>1</v>
      </c>
      <c r="AF534" s="212">
        <v>-38.200000000000003</v>
      </c>
      <c r="AG534" s="212">
        <v>58.1</v>
      </c>
      <c r="AH534" s="212">
        <v>3.75</v>
      </c>
      <c r="AI534" s="212">
        <f>AH534-(R534+R535)/200</f>
        <v>3.25</v>
      </c>
      <c r="AJ534" s="22">
        <f>MAX(AG534-AF535,AG535-AF534)/AI534*1.2</f>
        <v>35.556923076923084</v>
      </c>
      <c r="AK534" s="212">
        <f>(P536-P537)/AH534</f>
        <v>25.030133333333332</v>
      </c>
      <c r="AL534" s="211">
        <f>AK534*AI534/2</f>
        <v>40.673966666666665</v>
      </c>
      <c r="AM534" s="26">
        <f>AJ534+AL534</f>
        <v>76.230889743589756</v>
      </c>
      <c r="AN534" s="211">
        <f>AM534/(0.9*(U534-4)/100*391.9*1)*10</f>
        <v>12.007171416175984</v>
      </c>
      <c r="AO534" s="211">
        <f>AM534/(0.9*(U534-4)/100*391.9*2)*10</f>
        <v>6.003585708087992</v>
      </c>
    </row>
    <row r="535" spans="1:41">
      <c r="A535" s="111">
        <f>InvTRA!A535</f>
        <v>5</v>
      </c>
      <c r="B535" s="111">
        <f>InvTRA!B535</f>
        <v>27</v>
      </c>
      <c r="C535" s="111">
        <f>InvTRA!C535</f>
        <v>28</v>
      </c>
      <c r="D535" s="111">
        <f>InvTRA!D535</f>
        <v>5</v>
      </c>
      <c r="E535" s="6" t="str">
        <f>InvTRA!E535</f>
        <v>Mdes</v>
      </c>
      <c r="F535" s="111">
        <f>InvTRA!F535</f>
        <v>-36.787999999999997</v>
      </c>
      <c r="G535" s="111">
        <f>InvTRA!G535</f>
        <v>-22.945</v>
      </c>
      <c r="H535" s="111">
        <f>InvTRA!H535</f>
        <v>-11.782</v>
      </c>
      <c r="I535" s="111">
        <f>InvTRA!I535</f>
        <v>0</v>
      </c>
      <c r="J535" s="111">
        <f>InvTRA!J535</f>
        <v>1.018</v>
      </c>
      <c r="K535" s="111">
        <f>InvTRA!K535</f>
        <v>1.581</v>
      </c>
      <c r="L535" s="110">
        <f t="shared" si="1099"/>
        <v>-12.8</v>
      </c>
      <c r="M535" s="110">
        <f t="shared" si="1100"/>
        <v>0</v>
      </c>
      <c r="N535" s="10">
        <f t="shared" si="1101"/>
        <v>-12.8</v>
      </c>
      <c r="O535" s="113">
        <f t="shared" si="1102"/>
        <v>0</v>
      </c>
      <c r="P535" s="186">
        <f t="shared" si="1103"/>
        <v>-35.745000000000005</v>
      </c>
      <c r="Q535" s="186">
        <f t="shared" si="1104"/>
        <v>-10.145</v>
      </c>
      <c r="R535" s="124">
        <v>30</v>
      </c>
      <c r="S535" s="205">
        <f t="shared" si="1033"/>
        <v>-28.089600000000004</v>
      </c>
      <c r="T535" s="205">
        <f t="shared" si="1034"/>
        <v>-4.7470999999999988</v>
      </c>
      <c r="U535" s="166">
        <v>22</v>
      </c>
      <c r="V535" s="208">
        <f t="shared" si="1137"/>
        <v>4.4311932684025717</v>
      </c>
      <c r="W535" s="208">
        <f t="shared" si="1138"/>
        <v>-0.74886497367117499</v>
      </c>
      <c r="X535" s="3">
        <v>6.03</v>
      </c>
      <c r="Y535" s="3">
        <v>6.03</v>
      </c>
      <c r="Z535" t="b">
        <f t="shared" si="1139"/>
        <v>1</v>
      </c>
      <c r="AA535" t="b">
        <f t="shared" si="1140"/>
        <v>1</v>
      </c>
      <c r="AB535" t="b">
        <f t="shared" si="1141"/>
        <v>1</v>
      </c>
      <c r="AC535" t="b">
        <f t="shared" si="1142"/>
        <v>1</v>
      </c>
      <c r="AD535" t="b">
        <f t="shared" si="1143"/>
        <v>1</v>
      </c>
      <c r="AE535" t="b">
        <f t="shared" si="1144"/>
        <v>1</v>
      </c>
      <c r="AF535" s="212">
        <v>-38.200000000000003</v>
      </c>
      <c r="AG535" s="212">
        <v>38.200000000000003</v>
      </c>
    </row>
    <row r="536" spans="1:41">
      <c r="A536" s="111">
        <f>InvTRA!A536</f>
        <v>5</v>
      </c>
      <c r="B536" s="111">
        <f>InvTRA!B536</f>
        <v>27</v>
      </c>
      <c r="C536" s="111">
        <f>InvTRA!C536</f>
        <v>28</v>
      </c>
      <c r="D536" s="111">
        <f>InvTRA!D536</f>
        <v>5</v>
      </c>
      <c r="E536" s="6" t="str">
        <f>InvTRA!E536</f>
        <v>Vsin</v>
      </c>
      <c r="F536" s="111">
        <f>InvTRA!F536</f>
        <v>80.334000000000003</v>
      </c>
      <c r="G536" s="111">
        <f>InvTRA!G536</f>
        <v>50.351999999999997</v>
      </c>
      <c r="H536" s="111">
        <f>InvTRA!H536</f>
        <v>-6.9269999999999996</v>
      </c>
      <c r="I536" s="111">
        <f>InvTRA!I536</f>
        <v>0</v>
      </c>
      <c r="J536" s="111">
        <f>InvTRA!J536</f>
        <v>0.59799999999999998</v>
      </c>
      <c r="K536" s="111">
        <f>InvTRA!K536</f>
        <v>0.92900000000000005</v>
      </c>
      <c r="L536" s="110">
        <f t="shared" si="1099"/>
        <v>-7.5249999999999995</v>
      </c>
      <c r="M536" s="110">
        <f t="shared" si="1100"/>
        <v>0</v>
      </c>
      <c r="N536" s="10">
        <f t="shared" si="1101"/>
        <v>-7.5249999999999995</v>
      </c>
      <c r="O536" s="113">
        <f t="shared" si="1102"/>
        <v>0</v>
      </c>
      <c r="P536" s="186">
        <f t="shared" si="1103"/>
        <v>42.826999999999998</v>
      </c>
      <c r="Q536" s="186">
        <f t="shared" si="1104"/>
        <v>57.876999999999995</v>
      </c>
      <c r="R536"/>
      <c r="S536" s="205"/>
      <c r="T536" s="205"/>
      <c r="V536" s="165"/>
      <c r="W536" s="165"/>
    </row>
    <row r="537" spans="1:41">
      <c r="A537" s="111">
        <f>InvTRA!A537</f>
        <v>5</v>
      </c>
      <c r="B537" s="111">
        <f>InvTRA!B537</f>
        <v>27</v>
      </c>
      <c r="C537" s="111">
        <f>InvTRA!C537</f>
        <v>28</v>
      </c>
      <c r="D537" s="111">
        <f>InvTRA!D537</f>
        <v>5</v>
      </c>
      <c r="E537" s="6" t="str">
        <f>InvTRA!E537</f>
        <v>Vdes</v>
      </c>
      <c r="F537" s="111">
        <f>InvTRA!F537</f>
        <v>-69.590999999999994</v>
      </c>
      <c r="G537" s="111">
        <f>InvTRA!G537</f>
        <v>-43.511000000000003</v>
      </c>
      <c r="H537" s="111">
        <f>InvTRA!H537</f>
        <v>-6.9269999999999996</v>
      </c>
      <c r="I537" s="111">
        <f>InvTRA!I537</f>
        <v>0</v>
      </c>
      <c r="J537" s="111">
        <f>InvTRA!J537</f>
        <v>0.59799999999999998</v>
      </c>
      <c r="K537" s="111">
        <f>InvTRA!K537</f>
        <v>0.92900000000000005</v>
      </c>
      <c r="L537" s="110">
        <f t="shared" si="1099"/>
        <v>-7.5249999999999995</v>
      </c>
      <c r="M537" s="110">
        <f t="shared" si="1100"/>
        <v>0</v>
      </c>
      <c r="N537" s="10">
        <f t="shared" si="1101"/>
        <v>-7.5249999999999995</v>
      </c>
      <c r="O537" s="113">
        <f t="shared" si="1102"/>
        <v>0</v>
      </c>
      <c r="P537" s="186">
        <f t="shared" si="1103"/>
        <v>-51.036000000000001</v>
      </c>
      <c r="Q537" s="186">
        <f t="shared" si="1104"/>
        <v>-35.986000000000004</v>
      </c>
      <c r="R537"/>
      <c r="S537" s="205"/>
      <c r="T537" s="205"/>
      <c r="V537" s="165"/>
      <c r="W537" s="165"/>
    </row>
    <row r="538" spans="1:41">
      <c r="A538" s="111">
        <f>InvTRA!A538</f>
        <v>5</v>
      </c>
      <c r="B538" s="111">
        <f>InvTRA!B538</f>
        <v>27</v>
      </c>
      <c r="C538" s="111">
        <f>InvTRA!C538</f>
        <v>28</v>
      </c>
      <c r="D538" s="111">
        <f>InvTRA!D538</f>
        <v>4</v>
      </c>
      <c r="E538" s="6" t="str">
        <f>InvTRA!E538</f>
        <v>Msin</v>
      </c>
      <c r="F538" s="111">
        <f>InvTRA!F538</f>
        <v>-56.78</v>
      </c>
      <c r="G538" s="111">
        <f>InvTRA!G538</f>
        <v>-35.573999999999998</v>
      </c>
      <c r="H538" s="111">
        <f>InvTRA!H538</f>
        <v>16.574000000000002</v>
      </c>
      <c r="I538" s="111">
        <f>InvTRA!I538</f>
        <v>0</v>
      </c>
      <c r="J538" s="111">
        <f>InvTRA!J538</f>
        <v>-1.395</v>
      </c>
      <c r="K538" s="111">
        <f>InvTRA!K538</f>
        <v>-2.1669999999999998</v>
      </c>
      <c r="L538" s="110">
        <f t="shared" si="1099"/>
        <v>17.969000000000001</v>
      </c>
      <c r="M538" s="110">
        <f t="shared" si="1100"/>
        <v>0</v>
      </c>
      <c r="N538" s="10">
        <f t="shared" si="1101"/>
        <v>17.969000000000001</v>
      </c>
      <c r="O538" s="113">
        <f t="shared" si="1102"/>
        <v>0</v>
      </c>
      <c r="P538" s="186">
        <f t="shared" si="1103"/>
        <v>-17.604999999999997</v>
      </c>
      <c r="Q538" s="186">
        <f t="shared" si="1104"/>
        <v>-53.542999999999999</v>
      </c>
      <c r="R538" s="124">
        <v>70</v>
      </c>
      <c r="S538" s="205">
        <f t="shared" si="1033"/>
        <v>-3.1363499999999966</v>
      </c>
      <c r="T538" s="205">
        <f t="shared" si="1034"/>
        <v>-32.861850000000004</v>
      </c>
      <c r="U538" s="166">
        <v>22</v>
      </c>
      <c r="V538" s="208">
        <f t="shared" ref="V538:V539" si="1145">-MIN(S538:T538)/(0.9*(U538-4)/100*391.3)*10</f>
        <v>5.1840257072815206</v>
      </c>
      <c r="W538" s="208">
        <f t="shared" ref="W538:W539" si="1146">MAX(S538:T538)/(0.9*(U538-4)/100*391.3)*10</f>
        <v>-0.49476578546345928</v>
      </c>
      <c r="X538" s="3">
        <v>6.03</v>
      </c>
      <c r="Y538" s="3">
        <v>9.17</v>
      </c>
      <c r="Z538" t="b">
        <f t="shared" ref="Z538:Z539" si="1147">X538&gt;V538</f>
        <v>1</v>
      </c>
      <c r="AA538" t="b">
        <f t="shared" ref="AA538:AA539" si="1148">Y538&gt;W538</f>
        <v>1</v>
      </c>
      <c r="AB538" t="b">
        <f t="shared" ref="AB538:AB539" si="1149">Y538&gt;5.6</f>
        <v>1</v>
      </c>
      <c r="AC538" t="b">
        <f t="shared" ref="AC538:AC539" si="1150">Y538&lt;X538+14</f>
        <v>1</v>
      </c>
      <c r="AD538" t="b">
        <f t="shared" ref="AD538:AD539" si="1151">X538&gt;50*Y538/100</f>
        <v>1</v>
      </c>
      <c r="AE538" t="b">
        <f t="shared" ref="AE538:AE539" si="1152">X538&gt;1/4*Y538</f>
        <v>1</v>
      </c>
      <c r="AF538" s="212">
        <v>-38.200000000000003</v>
      </c>
      <c r="AG538" s="212">
        <v>58.1</v>
      </c>
      <c r="AH538" s="212">
        <v>3.75</v>
      </c>
      <c r="AI538" s="212">
        <f>AH538-(R538+R539)/200</f>
        <v>3.25</v>
      </c>
      <c r="AJ538" s="22">
        <f>MAX(AG538-AF539,AG539-AF538)/AI538*1.2</f>
        <v>35.556923076923084</v>
      </c>
      <c r="AK538" s="212">
        <f>(P540-P541)/AH538</f>
        <v>25.030133333333332</v>
      </c>
      <c r="AL538" s="211">
        <f>AK538*AI538/2</f>
        <v>40.673966666666665</v>
      </c>
      <c r="AM538" s="26">
        <f>AJ538+AL538</f>
        <v>76.230889743589756</v>
      </c>
      <c r="AN538" s="211">
        <f>AM538/(0.9*(U538-4)/100*391.9*1)*10</f>
        <v>12.007171416175984</v>
      </c>
      <c r="AO538" s="211">
        <f>AM538/(0.9*(U538-4)/100*391.9*2)*10</f>
        <v>6.003585708087992</v>
      </c>
    </row>
    <row r="539" spans="1:41">
      <c r="A539" s="111">
        <f>InvTRA!A539</f>
        <v>5</v>
      </c>
      <c r="B539" s="111">
        <f>InvTRA!B539</f>
        <v>27</v>
      </c>
      <c r="C539" s="111">
        <f>InvTRA!C539</f>
        <v>28</v>
      </c>
      <c r="D539" s="111">
        <f>InvTRA!D539</f>
        <v>4</v>
      </c>
      <c r="E539" s="6" t="str">
        <f>InvTRA!E539</f>
        <v>Mdes</v>
      </c>
      <c r="F539" s="111">
        <f>InvTRA!F539</f>
        <v>-37.201000000000001</v>
      </c>
      <c r="G539" s="111">
        <f>InvTRA!G539</f>
        <v>-23.263999999999999</v>
      </c>
      <c r="H539" s="111">
        <f>InvTRA!H539</f>
        <v>-14.122999999999999</v>
      </c>
      <c r="I539" s="111">
        <f>InvTRA!I539</f>
        <v>0</v>
      </c>
      <c r="J539" s="111">
        <f>InvTRA!J539</f>
        <v>1.1890000000000001</v>
      </c>
      <c r="K539" s="111">
        <f>InvTRA!K539</f>
        <v>1.8480000000000001</v>
      </c>
      <c r="L539" s="110">
        <f t="shared" si="1099"/>
        <v>-15.311999999999999</v>
      </c>
      <c r="M539" s="110">
        <f t="shared" si="1100"/>
        <v>0</v>
      </c>
      <c r="N539" s="10">
        <f t="shared" si="1101"/>
        <v>-15.311999999999999</v>
      </c>
      <c r="O539" s="113">
        <f t="shared" si="1102"/>
        <v>0</v>
      </c>
      <c r="P539" s="186">
        <f t="shared" si="1103"/>
        <v>-38.576000000000001</v>
      </c>
      <c r="Q539" s="186">
        <f t="shared" si="1104"/>
        <v>-7.952</v>
      </c>
      <c r="R539" s="124">
        <v>30</v>
      </c>
      <c r="S539" s="205">
        <f t="shared" si="1033"/>
        <v>-30.697400000000002</v>
      </c>
      <c r="T539" s="205">
        <f t="shared" si="1034"/>
        <v>-2.7359</v>
      </c>
      <c r="U539" s="166">
        <v>22</v>
      </c>
      <c r="V539" s="208">
        <f t="shared" si="1145"/>
        <v>4.8425791836644549</v>
      </c>
      <c r="W539" s="208">
        <f t="shared" si="1146"/>
        <v>-0.43159395872574163</v>
      </c>
      <c r="X539" s="3">
        <v>6.03</v>
      </c>
      <c r="Y539" s="3">
        <v>6.03</v>
      </c>
      <c r="Z539" t="b">
        <f t="shared" si="1147"/>
        <v>1</v>
      </c>
      <c r="AA539" t="b">
        <f t="shared" si="1148"/>
        <v>1</v>
      </c>
      <c r="AB539" t="b">
        <f t="shared" si="1149"/>
        <v>1</v>
      </c>
      <c r="AC539" t="b">
        <f t="shared" si="1150"/>
        <v>1</v>
      </c>
      <c r="AD539" t="b">
        <f t="shared" si="1151"/>
        <v>1</v>
      </c>
      <c r="AE539" t="b">
        <f t="shared" si="1152"/>
        <v>1</v>
      </c>
      <c r="AF539" s="212">
        <v>-38.200000000000003</v>
      </c>
      <c r="AG539" s="212">
        <v>38.200000000000003</v>
      </c>
    </row>
    <row r="540" spans="1:41">
      <c r="A540" s="111">
        <f>InvTRA!A540</f>
        <v>5</v>
      </c>
      <c r="B540" s="111">
        <f>InvTRA!B540</f>
        <v>27</v>
      </c>
      <c r="C540" s="111">
        <f>InvTRA!C540</f>
        <v>28</v>
      </c>
      <c r="D540" s="111">
        <f>InvTRA!D540</f>
        <v>4</v>
      </c>
      <c r="E540" s="6" t="str">
        <f>InvTRA!E540</f>
        <v>Vsin</v>
      </c>
      <c r="F540" s="111">
        <f>InvTRA!F540</f>
        <v>80.183999999999997</v>
      </c>
      <c r="G540" s="111">
        <f>InvTRA!G540</f>
        <v>50.213999999999999</v>
      </c>
      <c r="H540" s="111">
        <f>InvTRA!H540</f>
        <v>-8.1859999999999999</v>
      </c>
      <c r="I540" s="111">
        <f>InvTRA!I540</f>
        <v>0</v>
      </c>
      <c r="J540" s="111">
        <f>InvTRA!J540</f>
        <v>0.68899999999999995</v>
      </c>
      <c r="K540" s="111">
        <f>InvTRA!K540</f>
        <v>1.071</v>
      </c>
      <c r="L540" s="110">
        <f t="shared" si="1099"/>
        <v>-8.875</v>
      </c>
      <c r="M540" s="110">
        <f t="shared" si="1100"/>
        <v>0</v>
      </c>
      <c r="N540" s="10">
        <f t="shared" si="1101"/>
        <v>-8.875</v>
      </c>
      <c r="O540" s="113">
        <f t="shared" si="1102"/>
        <v>0</v>
      </c>
      <c r="P540" s="186">
        <f t="shared" si="1103"/>
        <v>41.338999999999999</v>
      </c>
      <c r="Q540" s="186">
        <f t="shared" si="1104"/>
        <v>59.088999999999999</v>
      </c>
      <c r="R540"/>
      <c r="S540" s="205"/>
      <c r="T540" s="205"/>
      <c r="V540" s="165"/>
      <c r="W540" s="165"/>
    </row>
    <row r="541" spans="1:41">
      <c r="A541" s="111">
        <f>InvTRA!A541</f>
        <v>5</v>
      </c>
      <c r="B541" s="111">
        <f>InvTRA!B541</f>
        <v>27</v>
      </c>
      <c r="C541" s="111">
        <f>InvTRA!C541</f>
        <v>28</v>
      </c>
      <c r="D541" s="111">
        <f>InvTRA!D541</f>
        <v>4</v>
      </c>
      <c r="E541" s="6" t="str">
        <f>InvTRA!E541</f>
        <v>Vdes</v>
      </c>
      <c r="F541" s="111">
        <f>InvTRA!F541</f>
        <v>-69.741</v>
      </c>
      <c r="G541" s="111">
        <f>InvTRA!G541</f>
        <v>-43.649000000000001</v>
      </c>
      <c r="H541" s="111">
        <f>InvTRA!H541</f>
        <v>-8.1859999999999999</v>
      </c>
      <c r="I541" s="111">
        <f>InvTRA!I541</f>
        <v>0</v>
      </c>
      <c r="J541" s="111">
        <f>InvTRA!J541</f>
        <v>0.68899999999999995</v>
      </c>
      <c r="K541" s="111">
        <f>InvTRA!K541</f>
        <v>1.071</v>
      </c>
      <c r="L541" s="110">
        <f t="shared" si="1099"/>
        <v>-8.875</v>
      </c>
      <c r="M541" s="110">
        <f t="shared" si="1100"/>
        <v>0</v>
      </c>
      <c r="N541" s="10">
        <f t="shared" si="1101"/>
        <v>-8.875</v>
      </c>
      <c r="O541" s="113">
        <f t="shared" si="1102"/>
        <v>0</v>
      </c>
      <c r="P541" s="186">
        <f t="shared" si="1103"/>
        <v>-52.524000000000001</v>
      </c>
      <c r="Q541" s="186">
        <f t="shared" si="1104"/>
        <v>-34.774000000000001</v>
      </c>
      <c r="R541"/>
      <c r="S541" s="205"/>
      <c r="T541" s="205"/>
      <c r="V541" s="165"/>
      <c r="W541" s="165"/>
    </row>
    <row r="542" spans="1:41">
      <c r="A542" s="111">
        <f>InvTRA!A542</f>
        <v>5</v>
      </c>
      <c r="B542" s="111">
        <f>InvTRA!B542</f>
        <v>27</v>
      </c>
      <c r="C542" s="111">
        <f>InvTRA!C542</f>
        <v>28</v>
      </c>
      <c r="D542" s="111">
        <f>InvTRA!D542</f>
        <v>3</v>
      </c>
      <c r="E542" s="6" t="str">
        <f>InvTRA!E542</f>
        <v>Msin</v>
      </c>
      <c r="F542" s="111">
        <f>InvTRA!F542</f>
        <v>-55.392000000000003</v>
      </c>
      <c r="G542" s="111">
        <f>InvTRA!G542</f>
        <v>-34.713999999999999</v>
      </c>
      <c r="H542" s="111">
        <f>InvTRA!H542</f>
        <v>19.481999999999999</v>
      </c>
      <c r="I542" s="111">
        <f>InvTRA!I542</f>
        <v>0</v>
      </c>
      <c r="J542" s="111">
        <f>InvTRA!J542</f>
        <v>-1.609</v>
      </c>
      <c r="K542" s="111">
        <f>InvTRA!K542</f>
        <v>-2.5</v>
      </c>
      <c r="L542" s="110">
        <f t="shared" si="1099"/>
        <v>21.091000000000001</v>
      </c>
      <c r="M542" s="110">
        <f t="shared" si="1100"/>
        <v>0</v>
      </c>
      <c r="N542" s="10">
        <f t="shared" si="1101"/>
        <v>21.091000000000001</v>
      </c>
      <c r="O542" s="113">
        <f t="shared" si="1102"/>
        <v>0</v>
      </c>
      <c r="P542" s="186">
        <f t="shared" si="1103"/>
        <v>-13.622999999999998</v>
      </c>
      <c r="Q542" s="186">
        <f t="shared" si="1104"/>
        <v>-55.805</v>
      </c>
      <c r="R542" s="124">
        <v>70</v>
      </c>
      <c r="S542" s="205">
        <f t="shared" si="1033"/>
        <v>0.15300000000000225</v>
      </c>
      <c r="T542" s="205">
        <f t="shared" si="1034"/>
        <v>-34.7483</v>
      </c>
      <c r="U542" s="166">
        <v>22</v>
      </c>
      <c r="V542" s="208">
        <f t="shared" ref="V542:V543" si="1153">-MIN(S542:T542)/(0.9*(U542-4)/100*391.3)*10</f>
        <v>5.4816171482838154</v>
      </c>
      <c r="W542" s="208">
        <f t="shared" ref="W542:W543" si="1154">MAX(S542:T542)/(0.9*(U542-4)/100*391.3)*10</f>
        <v>2.4136070647698907E-2</v>
      </c>
      <c r="X542" s="3">
        <v>6.03</v>
      </c>
      <c r="Y542" s="3">
        <v>9.17</v>
      </c>
      <c r="Z542" t="b">
        <f t="shared" ref="Z542:Z543" si="1155">X542&gt;V542</f>
        <v>1</v>
      </c>
      <c r="AA542" t="b">
        <f t="shared" ref="AA542:AA543" si="1156">Y542&gt;W542</f>
        <v>1</v>
      </c>
      <c r="AB542" t="b">
        <f t="shared" ref="AB542:AB543" si="1157">Y542&gt;5.6</f>
        <v>1</v>
      </c>
      <c r="AC542" t="b">
        <f t="shared" ref="AC542:AC543" si="1158">Y542&lt;X542+14</f>
        <v>1</v>
      </c>
      <c r="AD542" t="b">
        <f t="shared" ref="AD542:AD543" si="1159">X542&gt;50*Y542/100</f>
        <v>1</v>
      </c>
      <c r="AE542" t="b">
        <f t="shared" ref="AE542:AE543" si="1160">X542&gt;1/4*Y542</f>
        <v>1</v>
      </c>
      <c r="AF542" s="212">
        <v>-38.200000000000003</v>
      </c>
      <c r="AG542" s="212">
        <v>58.1</v>
      </c>
      <c r="AH542" s="212">
        <v>3.75</v>
      </c>
      <c r="AI542" s="212">
        <f>AH542-(R542+R543)/200</f>
        <v>3.25</v>
      </c>
      <c r="AJ542" s="22">
        <f>MAX(AG542-AF543,AG543-AF542)/AI542*1.2</f>
        <v>35.556923076923084</v>
      </c>
      <c r="AK542" s="212">
        <f>(P544-P545)/AH542</f>
        <v>25.029866666666667</v>
      </c>
      <c r="AL542" s="211">
        <f>AK542*AI542/2</f>
        <v>40.673533333333332</v>
      </c>
      <c r="AM542" s="26">
        <f>AJ542+AL542</f>
        <v>76.230456410256409</v>
      </c>
      <c r="AN542" s="211">
        <f>AM542/(0.9*(U542-4)/100*391.9*1)*10</f>
        <v>12.007103161592685</v>
      </c>
      <c r="AO542" s="211">
        <f>AM542/(0.9*(U542-4)/100*391.9*2)*10</f>
        <v>6.0035515807963424</v>
      </c>
    </row>
    <row r="543" spans="1:41">
      <c r="A543" s="111">
        <f>InvTRA!A543</f>
        <v>5</v>
      </c>
      <c r="B543" s="111">
        <f>InvTRA!B543</f>
        <v>27</v>
      </c>
      <c r="C543" s="111">
        <f>InvTRA!C543</f>
        <v>28</v>
      </c>
      <c r="D543" s="111">
        <f>InvTRA!D543</f>
        <v>3</v>
      </c>
      <c r="E543" s="6" t="str">
        <f>InvTRA!E543</f>
        <v>Mdes</v>
      </c>
      <c r="F543" s="111">
        <f>InvTRA!F543</f>
        <v>-38.533999999999999</v>
      </c>
      <c r="G543" s="111">
        <f>InvTRA!G543</f>
        <v>-24.100999999999999</v>
      </c>
      <c r="H543" s="111">
        <f>InvTRA!H543</f>
        <v>-16.544</v>
      </c>
      <c r="I543" s="111">
        <f>InvTRA!I543</f>
        <v>0</v>
      </c>
      <c r="J543" s="111">
        <f>InvTRA!J543</f>
        <v>1.367</v>
      </c>
      <c r="K543" s="111">
        <f>InvTRA!K543</f>
        <v>2.1240000000000001</v>
      </c>
      <c r="L543" s="110">
        <f t="shared" si="1099"/>
        <v>-17.911000000000001</v>
      </c>
      <c r="M543" s="110">
        <f t="shared" si="1100"/>
        <v>0</v>
      </c>
      <c r="N543" s="10">
        <f t="shared" si="1101"/>
        <v>-17.911000000000001</v>
      </c>
      <c r="O543" s="113">
        <f t="shared" si="1102"/>
        <v>0</v>
      </c>
      <c r="P543" s="186">
        <f t="shared" si="1103"/>
        <v>-42.012</v>
      </c>
      <c r="Q543" s="186">
        <f t="shared" si="1104"/>
        <v>-6.1899999999999977</v>
      </c>
      <c r="R543" s="124">
        <v>30</v>
      </c>
      <c r="S543" s="205">
        <f t="shared" si="1033"/>
        <v>-33.8367</v>
      </c>
      <c r="T543" s="205">
        <f t="shared" si="1034"/>
        <v>-1.1349999999999971</v>
      </c>
      <c r="U543" s="166">
        <v>22</v>
      </c>
      <c r="V543" s="208">
        <f t="shared" si="1153"/>
        <v>5.3378103378103372</v>
      </c>
      <c r="W543" s="208">
        <f t="shared" si="1154"/>
        <v>-0.1790486286610313</v>
      </c>
      <c r="X543" s="3">
        <v>6.03</v>
      </c>
      <c r="Y543" s="3">
        <v>6.03</v>
      </c>
      <c r="Z543" t="b">
        <f t="shared" si="1155"/>
        <v>1</v>
      </c>
      <c r="AA543" t="b">
        <f t="shared" si="1156"/>
        <v>1</v>
      </c>
      <c r="AB543" t="b">
        <f t="shared" si="1157"/>
        <v>1</v>
      </c>
      <c r="AC543" t="b">
        <f t="shared" si="1158"/>
        <v>1</v>
      </c>
      <c r="AD543" t="b">
        <f t="shared" si="1159"/>
        <v>1</v>
      </c>
      <c r="AE543" t="b">
        <f t="shared" si="1160"/>
        <v>1</v>
      </c>
      <c r="AF543" s="212">
        <v>-38.200000000000003</v>
      </c>
      <c r="AG543" s="212">
        <v>38.200000000000003</v>
      </c>
    </row>
    <row r="544" spans="1:41">
      <c r="A544" s="111">
        <f>InvTRA!A544</f>
        <v>5</v>
      </c>
      <c r="B544" s="111">
        <f>InvTRA!B544</f>
        <v>27</v>
      </c>
      <c r="C544" s="111">
        <f>InvTRA!C544</f>
        <v>28</v>
      </c>
      <c r="D544" s="111">
        <f>InvTRA!D544</f>
        <v>3</v>
      </c>
      <c r="E544" s="6" t="str">
        <f>InvTRA!E544</f>
        <v>Vsin</v>
      </c>
      <c r="F544" s="111">
        <f>InvTRA!F544</f>
        <v>79.457999999999998</v>
      </c>
      <c r="G544" s="111">
        <f>InvTRA!G544</f>
        <v>49.761000000000003</v>
      </c>
      <c r="H544" s="111">
        <f>InvTRA!H544</f>
        <v>-9.6069999999999993</v>
      </c>
      <c r="I544" s="111">
        <f>InvTRA!I544</f>
        <v>0</v>
      </c>
      <c r="J544" s="111">
        <f>InvTRA!J544</f>
        <v>0.79400000000000004</v>
      </c>
      <c r="K544" s="111">
        <f>InvTRA!K544</f>
        <v>1.2330000000000001</v>
      </c>
      <c r="L544" s="110">
        <f t="shared" si="1099"/>
        <v>-10.401</v>
      </c>
      <c r="M544" s="110">
        <f t="shared" si="1100"/>
        <v>0</v>
      </c>
      <c r="N544" s="10">
        <f t="shared" si="1101"/>
        <v>-10.401</v>
      </c>
      <c r="O544" s="113">
        <f t="shared" si="1102"/>
        <v>0</v>
      </c>
      <c r="P544" s="186">
        <f t="shared" si="1103"/>
        <v>39.36</v>
      </c>
      <c r="Q544" s="186">
        <f t="shared" si="1104"/>
        <v>60.162000000000006</v>
      </c>
      <c r="R544"/>
      <c r="S544" s="205"/>
      <c r="T544" s="205"/>
      <c r="V544" s="165"/>
      <c r="W544" s="165"/>
    </row>
    <row r="545" spans="1:41">
      <c r="A545" s="111">
        <f>InvTRA!A545</f>
        <v>5</v>
      </c>
      <c r="B545" s="111">
        <f>InvTRA!B545</f>
        <v>27</v>
      </c>
      <c r="C545" s="111">
        <f>InvTRA!C545</f>
        <v>28</v>
      </c>
      <c r="D545" s="111">
        <f>InvTRA!D545</f>
        <v>3</v>
      </c>
      <c r="E545" s="6" t="str">
        <f>InvTRA!E545</f>
        <v>Vdes</v>
      </c>
      <c r="F545" s="111">
        <f>InvTRA!F545</f>
        <v>-70.466999999999999</v>
      </c>
      <c r="G545" s="111">
        <f>InvTRA!G545</f>
        <v>-44.100999999999999</v>
      </c>
      <c r="H545" s="111">
        <f>InvTRA!H545</f>
        <v>-9.6069999999999993</v>
      </c>
      <c r="I545" s="111">
        <f>InvTRA!I545</f>
        <v>0</v>
      </c>
      <c r="J545" s="111">
        <f>InvTRA!J545</f>
        <v>0.79400000000000004</v>
      </c>
      <c r="K545" s="111">
        <f>InvTRA!K545</f>
        <v>1.2330000000000001</v>
      </c>
      <c r="L545" s="110">
        <f t="shared" si="1099"/>
        <v>-10.401</v>
      </c>
      <c r="M545" s="110">
        <f t="shared" si="1100"/>
        <v>0</v>
      </c>
      <c r="N545" s="10">
        <f t="shared" si="1101"/>
        <v>-10.401</v>
      </c>
      <c r="O545" s="113">
        <f t="shared" si="1102"/>
        <v>0</v>
      </c>
      <c r="P545" s="186">
        <f t="shared" si="1103"/>
        <v>-54.501999999999995</v>
      </c>
      <c r="Q545" s="186">
        <f t="shared" si="1104"/>
        <v>-33.700000000000003</v>
      </c>
      <c r="R545"/>
      <c r="S545" s="205"/>
      <c r="T545" s="205"/>
      <c r="V545" s="165"/>
      <c r="W545" s="165"/>
    </row>
    <row r="546" spans="1:41">
      <c r="A546" s="111">
        <f>InvTRA!A546</f>
        <v>5</v>
      </c>
      <c r="B546" s="111">
        <f>InvTRA!B546</f>
        <v>27</v>
      </c>
      <c r="C546" s="111">
        <f>InvTRA!C546</f>
        <v>28</v>
      </c>
      <c r="D546" s="111">
        <f>InvTRA!D546</f>
        <v>2</v>
      </c>
      <c r="E546" s="6" t="str">
        <f>InvTRA!E546</f>
        <v>Msin</v>
      </c>
      <c r="F546" s="111">
        <f>InvTRA!F546</f>
        <v>-53.512999999999998</v>
      </c>
      <c r="G546" s="111">
        <f>InvTRA!G546</f>
        <v>-33.524999999999999</v>
      </c>
      <c r="H546" s="111">
        <f>InvTRA!H546</f>
        <v>21.713000000000001</v>
      </c>
      <c r="I546" s="111">
        <f>InvTRA!I546</f>
        <v>0</v>
      </c>
      <c r="J546" s="111">
        <f>InvTRA!J546</f>
        <v>-1.742</v>
      </c>
      <c r="K546" s="111">
        <f>InvTRA!K546</f>
        <v>-2.7069999999999999</v>
      </c>
      <c r="L546" s="110">
        <f t="shared" si="1099"/>
        <v>23.455000000000002</v>
      </c>
      <c r="M546" s="110">
        <f t="shared" si="1100"/>
        <v>0</v>
      </c>
      <c r="N546" s="10">
        <f t="shared" si="1101"/>
        <v>23.455000000000002</v>
      </c>
      <c r="O546" s="113">
        <f t="shared" si="1102"/>
        <v>0</v>
      </c>
      <c r="P546" s="186">
        <f t="shared" si="1103"/>
        <v>-10.069999999999997</v>
      </c>
      <c r="Q546" s="186">
        <f t="shared" si="1104"/>
        <v>-56.980000000000004</v>
      </c>
      <c r="R546" s="124">
        <v>70</v>
      </c>
      <c r="S546" s="205">
        <f t="shared" si="1033"/>
        <v>3.0567500000000045</v>
      </c>
      <c r="T546" s="205">
        <f t="shared" si="1034"/>
        <v>-35.717849999999999</v>
      </c>
      <c r="U546" s="166">
        <v>22</v>
      </c>
      <c r="V546" s="208">
        <f t="shared" ref="V546:V547" si="1161">-MIN(S546:T546)/(0.9*(U546-4)/100*391.3)*10</f>
        <v>5.6345656927052268</v>
      </c>
      <c r="W546" s="208">
        <f t="shared" ref="W546:W547" si="1162">MAX(S546:T546)/(0.9*(U546-4)/100*391.3)*10</f>
        <v>0.48220871864282783</v>
      </c>
      <c r="X546" s="3">
        <v>6.03</v>
      </c>
      <c r="Y546" s="3">
        <v>9.17</v>
      </c>
      <c r="Z546" t="b">
        <f t="shared" ref="Z546:Z547" si="1163">X546&gt;V546</f>
        <v>1</v>
      </c>
      <c r="AA546" t="b">
        <f t="shared" ref="AA546:AA547" si="1164">Y546&gt;W546</f>
        <v>1</v>
      </c>
      <c r="AB546" t="b">
        <f t="shared" ref="AB546:AB547" si="1165">Y546&gt;5.6</f>
        <v>1</v>
      </c>
      <c r="AC546" t="b">
        <f t="shared" ref="AC546:AC547" si="1166">Y546&lt;X546+14</f>
        <v>1</v>
      </c>
      <c r="AD546" t="b">
        <f t="shared" ref="AD546:AD547" si="1167">X546&gt;50*Y546/100</f>
        <v>1</v>
      </c>
      <c r="AE546" t="b">
        <f t="shared" ref="AE546:AE547" si="1168">X546&gt;1/4*Y546</f>
        <v>1</v>
      </c>
      <c r="AF546" s="212">
        <v>-38.200000000000003</v>
      </c>
      <c r="AG546" s="212">
        <v>58.1</v>
      </c>
      <c r="AH546" s="212">
        <v>3.75</v>
      </c>
      <c r="AI546" s="212">
        <f>AH546-(R546+R547)/200</f>
        <v>3.25</v>
      </c>
      <c r="AJ546" s="22">
        <f>MAX(AG546-AF547,AG547-AF546)/AI546*1.2</f>
        <v>35.556923076923084</v>
      </c>
      <c r="AK546" s="212">
        <f>(P548-P549)/AH546</f>
        <v>25.029866666666667</v>
      </c>
      <c r="AL546" s="211">
        <f>AK546*AI546/2</f>
        <v>40.673533333333332</v>
      </c>
      <c r="AM546" s="26">
        <f>AJ546+AL546</f>
        <v>76.230456410256409</v>
      </c>
      <c r="AN546" s="211">
        <f>AM546/(0.9*(U546-4)/100*391.9*1)*10</f>
        <v>12.007103161592685</v>
      </c>
      <c r="AO546" s="211">
        <f>AM546/(0.9*(U546-4)/100*391.9*2)*10</f>
        <v>6.0035515807963424</v>
      </c>
    </row>
    <row r="547" spans="1:41">
      <c r="A547" s="111">
        <f>InvTRA!A547</f>
        <v>5</v>
      </c>
      <c r="B547" s="111">
        <f>InvTRA!B547</f>
        <v>27</v>
      </c>
      <c r="C547" s="111">
        <f>InvTRA!C547</f>
        <v>28</v>
      </c>
      <c r="D547" s="111">
        <f>InvTRA!D547</f>
        <v>2</v>
      </c>
      <c r="E547" s="6" t="str">
        <f>InvTRA!E547</f>
        <v>Mdes</v>
      </c>
      <c r="F547" s="111">
        <f>InvTRA!F547</f>
        <v>-40.417000000000002</v>
      </c>
      <c r="G547" s="111">
        <f>InvTRA!G547</f>
        <v>-25.29</v>
      </c>
      <c r="H547" s="111">
        <f>InvTRA!H547</f>
        <v>-18.637</v>
      </c>
      <c r="I547" s="111">
        <f>InvTRA!I547</f>
        <v>0</v>
      </c>
      <c r="J547" s="111">
        <f>InvTRA!J547</f>
        <v>1.49</v>
      </c>
      <c r="K547" s="111">
        <f>InvTRA!K547</f>
        <v>2.3149999999999999</v>
      </c>
      <c r="L547" s="110">
        <f t="shared" si="1099"/>
        <v>-20.126999999999999</v>
      </c>
      <c r="M547" s="110">
        <f t="shared" si="1100"/>
        <v>0</v>
      </c>
      <c r="N547" s="10">
        <f t="shared" si="1101"/>
        <v>-20.126999999999999</v>
      </c>
      <c r="O547" s="113">
        <f t="shared" si="1102"/>
        <v>0</v>
      </c>
      <c r="P547" s="186">
        <f t="shared" si="1103"/>
        <v>-45.417000000000002</v>
      </c>
      <c r="Q547" s="186">
        <f t="shared" si="1104"/>
        <v>-5.1630000000000003</v>
      </c>
      <c r="R547" s="124">
        <v>30</v>
      </c>
      <c r="S547" s="205">
        <f t="shared" ref="S547:S610" si="1169">(ABS(P547)-(ABS(P549)*R547/200))*SIGN(P547)</f>
        <v>-36.963450000000002</v>
      </c>
      <c r="T547" s="205">
        <f t="shared" ref="T547:T610" si="1170">(ABS(Q547)-ABS((Q549)*R547/200))*SIGN(Q547)</f>
        <v>-0.1960500000000005</v>
      </c>
      <c r="U547" s="166">
        <v>22</v>
      </c>
      <c r="V547" s="208">
        <f t="shared" si="1161"/>
        <v>5.8310617031547265</v>
      </c>
      <c r="W547" s="208">
        <f t="shared" si="1162"/>
        <v>-3.0927298369158911E-2</v>
      </c>
      <c r="X547" s="3">
        <v>6.03</v>
      </c>
      <c r="Y547" s="3">
        <v>6.03</v>
      </c>
      <c r="Z547" t="b">
        <f t="shared" si="1163"/>
        <v>1</v>
      </c>
      <c r="AA547" t="b">
        <f t="shared" si="1164"/>
        <v>1</v>
      </c>
      <c r="AB547" t="b">
        <f t="shared" si="1165"/>
        <v>1</v>
      </c>
      <c r="AC547" t="b">
        <f t="shared" si="1166"/>
        <v>1</v>
      </c>
      <c r="AD547" t="b">
        <f t="shared" si="1167"/>
        <v>1</v>
      </c>
      <c r="AE547" t="b">
        <f t="shared" si="1168"/>
        <v>1</v>
      </c>
      <c r="AF547" s="212">
        <v>-38.200000000000003</v>
      </c>
      <c r="AG547" s="212">
        <v>38.200000000000003</v>
      </c>
    </row>
    <row r="548" spans="1:41">
      <c r="A548" s="111">
        <f>InvTRA!A548</f>
        <v>5</v>
      </c>
      <c r="B548" s="111">
        <f>InvTRA!B548</f>
        <v>27</v>
      </c>
      <c r="C548" s="111">
        <f>InvTRA!C548</f>
        <v>28</v>
      </c>
      <c r="D548" s="111">
        <f>InvTRA!D548</f>
        <v>2</v>
      </c>
      <c r="E548" s="6" t="str">
        <f>InvTRA!E548</f>
        <v>Vsin</v>
      </c>
      <c r="F548" s="111">
        <f>InvTRA!F548</f>
        <v>78.454999999999998</v>
      </c>
      <c r="G548" s="111">
        <f>InvTRA!G548</f>
        <v>49.127000000000002</v>
      </c>
      <c r="H548" s="111">
        <f>InvTRA!H548</f>
        <v>-10.76</v>
      </c>
      <c r="I548" s="111">
        <f>InvTRA!I548</f>
        <v>0</v>
      </c>
      <c r="J548" s="111">
        <f>InvTRA!J548</f>
        <v>0.86199999999999999</v>
      </c>
      <c r="K548" s="111">
        <f>InvTRA!K548</f>
        <v>1.339</v>
      </c>
      <c r="L548" s="110">
        <f t="shared" si="1099"/>
        <v>-11.622</v>
      </c>
      <c r="M548" s="110">
        <f t="shared" si="1100"/>
        <v>0</v>
      </c>
      <c r="N548" s="10">
        <f t="shared" si="1101"/>
        <v>-11.622</v>
      </c>
      <c r="O548" s="113">
        <f t="shared" si="1102"/>
        <v>0</v>
      </c>
      <c r="P548" s="186">
        <f t="shared" si="1103"/>
        <v>37.505000000000003</v>
      </c>
      <c r="Q548" s="186">
        <f t="shared" si="1104"/>
        <v>60.749000000000002</v>
      </c>
      <c r="R548"/>
      <c r="S548" s="205"/>
      <c r="T548" s="205"/>
      <c r="V548" s="165"/>
      <c r="W548" s="165"/>
    </row>
    <row r="549" spans="1:41">
      <c r="A549" s="111">
        <f>InvTRA!A549</f>
        <v>5</v>
      </c>
      <c r="B549" s="111">
        <f>InvTRA!B549</f>
        <v>27</v>
      </c>
      <c r="C549" s="111">
        <f>InvTRA!C549</f>
        <v>28</v>
      </c>
      <c r="D549" s="111">
        <f>InvTRA!D549</f>
        <v>2</v>
      </c>
      <c r="E549" s="6" t="str">
        <f>InvTRA!E549</f>
        <v>Vdes</v>
      </c>
      <c r="F549" s="111">
        <f>InvTRA!F549</f>
        <v>-71.47</v>
      </c>
      <c r="G549" s="111">
        <f>InvTRA!G549</f>
        <v>-44.734999999999999</v>
      </c>
      <c r="H549" s="111">
        <f>InvTRA!H549</f>
        <v>-10.76</v>
      </c>
      <c r="I549" s="111">
        <f>InvTRA!I549</f>
        <v>0</v>
      </c>
      <c r="J549" s="111">
        <f>InvTRA!J549</f>
        <v>0.86199999999999999</v>
      </c>
      <c r="K549" s="111">
        <f>InvTRA!K549</f>
        <v>1.339</v>
      </c>
      <c r="L549" s="110">
        <f t="shared" si="1099"/>
        <v>-11.622</v>
      </c>
      <c r="M549" s="110">
        <f t="shared" si="1100"/>
        <v>0</v>
      </c>
      <c r="N549" s="10">
        <f t="shared" si="1101"/>
        <v>-11.622</v>
      </c>
      <c r="O549" s="113">
        <f t="shared" si="1102"/>
        <v>0</v>
      </c>
      <c r="P549" s="186">
        <f t="shared" si="1103"/>
        <v>-56.356999999999999</v>
      </c>
      <c r="Q549" s="186">
        <f t="shared" si="1104"/>
        <v>-33.113</v>
      </c>
      <c r="R549"/>
      <c r="S549" s="205"/>
      <c r="T549" s="205"/>
      <c r="V549" s="165"/>
      <c r="W549" s="165"/>
    </row>
    <row r="550" spans="1:41">
      <c r="A550" s="111">
        <f>InvTRA!A550</f>
        <v>5</v>
      </c>
      <c r="B550" s="111">
        <f>InvTRA!B550</f>
        <v>27</v>
      </c>
      <c r="C550" s="111">
        <f>InvTRA!C550</f>
        <v>28</v>
      </c>
      <c r="D550" s="111">
        <f>InvTRA!D550</f>
        <v>1</v>
      </c>
      <c r="E550" s="6" t="str">
        <f>InvTRA!E550</f>
        <v>Msin</v>
      </c>
      <c r="F550" s="111">
        <f>InvTRA!F550</f>
        <v>-51.165999999999997</v>
      </c>
      <c r="G550" s="111">
        <f>InvTRA!G550</f>
        <v>-32.055999999999997</v>
      </c>
      <c r="H550" s="111">
        <f>InvTRA!H550</f>
        <v>22.42</v>
      </c>
      <c r="I550" s="111">
        <f>InvTRA!I550</f>
        <v>0</v>
      </c>
      <c r="J550" s="111">
        <f>InvTRA!J550</f>
        <v>-1.607</v>
      </c>
      <c r="K550" s="111">
        <f>InvTRA!K550</f>
        <v>-2.496</v>
      </c>
      <c r="L550" s="110">
        <f t="shared" si="1099"/>
        <v>24.027000000000001</v>
      </c>
      <c r="M550" s="110">
        <f t="shared" si="1100"/>
        <v>0</v>
      </c>
      <c r="N550" s="10">
        <f t="shared" si="1101"/>
        <v>24.027000000000001</v>
      </c>
      <c r="O550" s="113">
        <f t="shared" si="1102"/>
        <v>0</v>
      </c>
      <c r="P550" s="186">
        <f t="shared" si="1103"/>
        <v>-8.0289999999999964</v>
      </c>
      <c r="Q550" s="186">
        <f t="shared" si="1104"/>
        <v>-56.082999999999998</v>
      </c>
      <c r="R550" s="124">
        <v>70</v>
      </c>
      <c r="S550" s="205">
        <f t="shared" si="1169"/>
        <v>4.7992000000000026</v>
      </c>
      <c r="T550" s="205">
        <f t="shared" si="1170"/>
        <v>-35.0809</v>
      </c>
      <c r="U550" s="166">
        <v>22</v>
      </c>
      <c r="V550" s="208">
        <f t="shared" ref="V550:V551" si="1171">-MIN(S550:T550)/(0.9*(U550-4)/100*391.3)*10</f>
        <v>5.5340854953258045</v>
      </c>
      <c r="W550" s="208">
        <f t="shared" ref="W550:W551" si="1172">MAX(S550:T550)/(0.9*(U550-4)/100*391.3)*10</f>
        <v>0.75708385785905208</v>
      </c>
      <c r="X550" s="3">
        <v>6.03</v>
      </c>
      <c r="Y550" s="3">
        <v>9.17</v>
      </c>
      <c r="Z550" t="b">
        <f t="shared" ref="Z550:Z551" si="1173">X550&gt;V550</f>
        <v>1</v>
      </c>
      <c r="AA550" t="b">
        <f t="shared" ref="AA550:AA551" si="1174">Y550&gt;W550</f>
        <v>1</v>
      </c>
      <c r="AB550" t="b">
        <f t="shared" ref="AB550:AB551" si="1175">Y550&gt;5.6</f>
        <v>1</v>
      </c>
      <c r="AC550" t="b">
        <f t="shared" ref="AC550:AC551" si="1176">Y550&lt;X550+14</f>
        <v>1</v>
      </c>
      <c r="AD550" t="b">
        <f t="shared" ref="AD550:AD551" si="1177">X550&gt;50*Y550/100</f>
        <v>1</v>
      </c>
      <c r="AE550" t="b">
        <f t="shared" ref="AE550:AE551" si="1178">X550&gt;1/4*Y550</f>
        <v>1</v>
      </c>
      <c r="AF550" s="212">
        <v>-38.200000000000003</v>
      </c>
      <c r="AG550" s="212">
        <v>58.1</v>
      </c>
      <c r="AH550" s="212">
        <v>3.75</v>
      </c>
      <c r="AI550" s="212">
        <f>AH550-(R550+R551)/200</f>
        <v>3.25</v>
      </c>
      <c r="AJ550" s="22">
        <f>MAX(AG550-AF551,AG551-AF550)/AI550*1.2</f>
        <v>35.556923076923084</v>
      </c>
      <c r="AK550" s="212">
        <f>(P552-P553)/AH550</f>
        <v>25.029866666666667</v>
      </c>
      <c r="AL550" s="211">
        <f>AK550*AI550/2</f>
        <v>40.673533333333332</v>
      </c>
      <c r="AM550" s="26">
        <f>AJ550+AL550</f>
        <v>76.230456410256409</v>
      </c>
      <c r="AN550" s="211">
        <f>AM550/(0.9*(U550-4)/100*391.9*1)*10</f>
        <v>12.007103161592685</v>
      </c>
      <c r="AO550" s="211">
        <f>AM550/(0.9*(U550-4)/100*391.9*2)*10</f>
        <v>6.0035515807963424</v>
      </c>
    </row>
    <row r="551" spans="1:41">
      <c r="A551" s="111">
        <f>InvTRA!A551</f>
        <v>5</v>
      </c>
      <c r="B551" s="111">
        <f>InvTRA!B551</f>
        <v>27</v>
      </c>
      <c r="C551" s="111">
        <f>InvTRA!C551</f>
        <v>28</v>
      </c>
      <c r="D551" s="111">
        <f>InvTRA!D551</f>
        <v>1</v>
      </c>
      <c r="E551" s="6" t="str">
        <f>InvTRA!E551</f>
        <v>Mdes</v>
      </c>
      <c r="F551" s="111">
        <f>InvTRA!F551</f>
        <v>-42.847000000000001</v>
      </c>
      <c r="G551" s="111">
        <f>InvTRA!G551</f>
        <v>-26.812999999999999</v>
      </c>
      <c r="H551" s="111">
        <f>InvTRA!H551</f>
        <v>-18.436</v>
      </c>
      <c r="I551" s="111">
        <f>InvTRA!I551</f>
        <v>0</v>
      </c>
      <c r="J551" s="111">
        <f>InvTRA!J551</f>
        <v>1.3260000000000001</v>
      </c>
      <c r="K551" s="111">
        <f>InvTRA!K551</f>
        <v>2.06</v>
      </c>
      <c r="L551" s="110">
        <f t="shared" si="1099"/>
        <v>-19.762</v>
      </c>
      <c r="M551" s="110">
        <f t="shared" si="1100"/>
        <v>0</v>
      </c>
      <c r="N551" s="10">
        <f t="shared" si="1101"/>
        <v>-19.762</v>
      </c>
      <c r="O551" s="113">
        <f t="shared" si="1102"/>
        <v>0</v>
      </c>
      <c r="P551" s="186">
        <f t="shared" si="1103"/>
        <v>-46.575000000000003</v>
      </c>
      <c r="Q551" s="186">
        <f t="shared" si="1104"/>
        <v>-7.0509999999999984</v>
      </c>
      <c r="R551" s="124">
        <v>30</v>
      </c>
      <c r="S551" s="205">
        <f t="shared" si="1169"/>
        <v>-37.993500000000004</v>
      </c>
      <c r="T551" s="205">
        <f t="shared" si="1170"/>
        <v>-1.9725999999999981</v>
      </c>
      <c r="U551" s="166">
        <v>22</v>
      </c>
      <c r="V551" s="208">
        <f t="shared" si="1171"/>
        <v>5.9935542493682021</v>
      </c>
      <c r="W551" s="208">
        <f t="shared" si="1172"/>
        <v>-0.3111817840500008</v>
      </c>
      <c r="X551" s="3">
        <v>6.03</v>
      </c>
      <c r="Y551" s="3">
        <v>6.03</v>
      </c>
      <c r="Z551" t="b">
        <f t="shared" si="1173"/>
        <v>1</v>
      </c>
      <c r="AA551" t="b">
        <f t="shared" si="1174"/>
        <v>1</v>
      </c>
      <c r="AB551" t="b">
        <f t="shared" si="1175"/>
        <v>1</v>
      </c>
      <c r="AC551" t="b">
        <f t="shared" si="1176"/>
        <v>1</v>
      </c>
      <c r="AD551" t="b">
        <f t="shared" si="1177"/>
        <v>1</v>
      </c>
      <c r="AE551" t="b">
        <f t="shared" si="1178"/>
        <v>1</v>
      </c>
      <c r="AF551" s="212">
        <v>-38.200000000000003</v>
      </c>
      <c r="AG551" s="212">
        <v>38.200000000000003</v>
      </c>
    </row>
    <row r="552" spans="1:41">
      <c r="A552" s="111">
        <f>InvTRA!A552</f>
        <v>5</v>
      </c>
      <c r="B552" s="111">
        <f>InvTRA!B552</f>
        <v>27</v>
      </c>
      <c r="C552" s="111">
        <f>InvTRA!C552</f>
        <v>28</v>
      </c>
      <c r="D552" s="111">
        <f>InvTRA!D552</f>
        <v>1</v>
      </c>
      <c r="E552" s="6" t="str">
        <f>InvTRA!E552</f>
        <v>Vsin</v>
      </c>
      <c r="F552" s="111">
        <f>InvTRA!F552</f>
        <v>77.180999999999997</v>
      </c>
      <c r="G552" s="111">
        <f>InvTRA!G552</f>
        <v>48.329000000000001</v>
      </c>
      <c r="H552" s="111">
        <f>InvTRA!H552</f>
        <v>-10.895</v>
      </c>
      <c r="I552" s="111">
        <f>InvTRA!I552</f>
        <v>0</v>
      </c>
      <c r="J552" s="111">
        <f>InvTRA!J552</f>
        <v>0.78200000000000003</v>
      </c>
      <c r="K552" s="111">
        <f>InvTRA!K552</f>
        <v>1.2150000000000001</v>
      </c>
      <c r="L552" s="110">
        <f t="shared" si="1099"/>
        <v>-11.677</v>
      </c>
      <c r="M552" s="110">
        <f t="shared" si="1100"/>
        <v>0</v>
      </c>
      <c r="N552" s="10">
        <f t="shared" si="1101"/>
        <v>-11.677</v>
      </c>
      <c r="O552" s="113">
        <f t="shared" si="1102"/>
        <v>0</v>
      </c>
      <c r="P552" s="186">
        <f t="shared" si="1103"/>
        <v>36.652000000000001</v>
      </c>
      <c r="Q552" s="186">
        <f t="shared" si="1104"/>
        <v>60.006</v>
      </c>
      <c r="R552"/>
      <c r="S552" s="205"/>
      <c r="T552" s="205"/>
      <c r="V552" s="165"/>
      <c r="W552" s="165"/>
    </row>
    <row r="553" spans="1:41">
      <c r="A553" s="111">
        <f>InvTRA!A553</f>
        <v>5</v>
      </c>
      <c r="B553" s="111">
        <f>InvTRA!B553</f>
        <v>27</v>
      </c>
      <c r="C553" s="111">
        <f>InvTRA!C553</f>
        <v>28</v>
      </c>
      <c r="D553" s="111">
        <f>InvTRA!D553</f>
        <v>1</v>
      </c>
      <c r="E553" s="6" t="str">
        <f>InvTRA!E553</f>
        <v>Vdes</v>
      </c>
      <c r="F553" s="111">
        <f>InvTRA!F553</f>
        <v>-72.744</v>
      </c>
      <c r="G553" s="111">
        <f>InvTRA!G553</f>
        <v>-45.533000000000001</v>
      </c>
      <c r="H553" s="111">
        <f>InvTRA!H553</f>
        <v>-10.895</v>
      </c>
      <c r="I553" s="111">
        <f>InvTRA!I553</f>
        <v>0</v>
      </c>
      <c r="J553" s="111">
        <f>InvTRA!J553</f>
        <v>0.78200000000000003</v>
      </c>
      <c r="K553" s="111">
        <f>InvTRA!K553</f>
        <v>1.2150000000000001</v>
      </c>
      <c r="L553" s="110">
        <f t="shared" si="1099"/>
        <v>-11.677</v>
      </c>
      <c r="M553" s="110">
        <f t="shared" si="1100"/>
        <v>0</v>
      </c>
      <c r="N553" s="10">
        <f t="shared" si="1101"/>
        <v>-11.677</v>
      </c>
      <c r="O553" s="113">
        <f t="shared" si="1102"/>
        <v>0</v>
      </c>
      <c r="P553" s="186">
        <f t="shared" si="1103"/>
        <v>-57.21</v>
      </c>
      <c r="Q553" s="186">
        <f t="shared" si="1104"/>
        <v>-33.856000000000002</v>
      </c>
      <c r="R553"/>
      <c r="S553" s="205"/>
      <c r="T553" s="205"/>
      <c r="V553" s="165"/>
      <c r="W553" s="165"/>
    </row>
    <row r="554" spans="1:41">
      <c r="A554" s="111">
        <f>InvTRA!A554</f>
        <v>5</v>
      </c>
      <c r="B554" s="111">
        <f>InvTRA!B554</f>
        <v>28</v>
      </c>
      <c r="C554" s="111">
        <f>InvTRA!C554</f>
        <v>29</v>
      </c>
      <c r="D554" s="111">
        <f>InvTRA!D554</f>
        <v>6</v>
      </c>
      <c r="E554" s="6" t="str">
        <f>InvTRA!E554</f>
        <v>Msin</v>
      </c>
      <c r="F554" s="111">
        <f>InvTRA!F554</f>
        <v>-11.093999999999999</v>
      </c>
      <c r="G554" s="111">
        <f>InvTRA!G554</f>
        <v>-6.7</v>
      </c>
      <c r="H554" s="111">
        <f>InvTRA!H554</f>
        <v>6.2320000000000002</v>
      </c>
      <c r="I554" s="111">
        <f>InvTRA!I554</f>
        <v>0</v>
      </c>
      <c r="J554" s="111">
        <f>InvTRA!J554</f>
        <v>-0.55100000000000005</v>
      </c>
      <c r="K554" s="111">
        <f>InvTRA!K554</f>
        <v>-0.85699999999999998</v>
      </c>
      <c r="L554" s="110">
        <f t="shared" si="1099"/>
        <v>6.7830000000000004</v>
      </c>
      <c r="M554" s="110">
        <f t="shared" si="1100"/>
        <v>0</v>
      </c>
      <c r="N554" s="10">
        <f t="shared" si="1101"/>
        <v>6.7830000000000004</v>
      </c>
      <c r="O554" s="113">
        <f t="shared" si="1102"/>
        <v>0</v>
      </c>
      <c r="P554" s="186">
        <f t="shared" si="1103"/>
        <v>8.3000000000000185E-2</v>
      </c>
      <c r="Q554" s="186">
        <f t="shared" si="1104"/>
        <v>-13.483000000000001</v>
      </c>
      <c r="R554" s="124">
        <v>30</v>
      </c>
      <c r="S554" s="205">
        <f t="shared" si="1169"/>
        <v>-1.9659999999999997</v>
      </c>
      <c r="T554" s="205">
        <f t="shared" si="1170"/>
        <v>-10.1266</v>
      </c>
      <c r="U554" s="166">
        <v>22</v>
      </c>
      <c r="V554" s="208">
        <f t="shared" ref="V554:V555" si="1179">-MIN(S554:T554)/(0.9*(U554-4)/100*391.3)*10</f>
        <v>1.5974923726861709</v>
      </c>
      <c r="W554" s="208">
        <f t="shared" ref="W554:W555" si="1180">MAX(S554:T554)/(0.9*(U554-4)/100*391.3)*10</f>
        <v>-0.31014062021813954</v>
      </c>
      <c r="X554" s="3">
        <v>4.0199999999999996</v>
      </c>
      <c r="Y554" s="3">
        <v>6.03</v>
      </c>
      <c r="Z554" t="b">
        <f t="shared" ref="Z554:Z555" si="1181">X554&gt;V554</f>
        <v>1</v>
      </c>
      <c r="AA554" t="b">
        <f t="shared" ref="AA554:AA555" si="1182">Y554&gt;W554</f>
        <v>1</v>
      </c>
      <c r="AB554" t="b">
        <f t="shared" ref="AB554:AB555" si="1183">Y554&gt;5.6</f>
        <v>1</v>
      </c>
      <c r="AC554" t="b">
        <f t="shared" ref="AC554:AC555" si="1184">Y554&lt;X554+14</f>
        <v>1</v>
      </c>
      <c r="AD554" t="b">
        <f t="shared" ref="AD554:AD555" si="1185">X554&gt;50*Y554/100</f>
        <v>1</v>
      </c>
      <c r="AE554" t="b">
        <f t="shared" ref="AE554:AE555" si="1186">X554&gt;1/4*Y554</f>
        <v>1</v>
      </c>
      <c r="AF554" s="212">
        <v>-25.5</v>
      </c>
      <c r="AG554" s="212">
        <v>38.200000000000003</v>
      </c>
      <c r="AH554" s="212">
        <v>3.75</v>
      </c>
      <c r="AI554" s="212">
        <f>AH554-(R554+R555)/200</f>
        <v>3.25</v>
      </c>
      <c r="AJ554" s="22">
        <f>MAX(AG554-AF555,AG555-AF554)/AI554*1.2</f>
        <v>23.52</v>
      </c>
      <c r="AK554" s="212">
        <f>(P556-P557)/AH554</f>
        <v>11.640000000000002</v>
      </c>
      <c r="AL554" s="211">
        <f>AK554*AI554/2</f>
        <v>18.915000000000003</v>
      </c>
      <c r="AM554" s="26">
        <f>AJ554+AL554</f>
        <v>42.435000000000002</v>
      </c>
      <c r="AN554" s="211">
        <f>AM554/(0.9*(U554-4)/100*391.9*1)*10</f>
        <v>6.6839613280031767</v>
      </c>
      <c r="AO554" s="211">
        <f>AM554/(0.9*(U554-4)/100*391.9*2)*10</f>
        <v>3.3419806640015883</v>
      </c>
    </row>
    <row r="555" spans="1:41">
      <c r="A555" s="111">
        <f>InvTRA!A555</f>
        <v>5</v>
      </c>
      <c r="B555" s="111">
        <f>InvTRA!B555</f>
        <v>28</v>
      </c>
      <c r="C555" s="111">
        <f>InvTRA!C555</f>
        <v>29</v>
      </c>
      <c r="D555" s="111">
        <f>InvTRA!D555</f>
        <v>6</v>
      </c>
      <c r="E555" s="6" t="str">
        <f>InvTRA!E555</f>
        <v>Mdes</v>
      </c>
      <c r="F555" s="111">
        <f>InvTRA!F555</f>
        <v>-34.479999999999997</v>
      </c>
      <c r="G555" s="111">
        <f>InvTRA!G555</f>
        <v>-20.975999999999999</v>
      </c>
      <c r="H555" s="111">
        <f>InvTRA!H555</f>
        <v>-8.7789999999999999</v>
      </c>
      <c r="I555" s="111">
        <f>InvTRA!I555</f>
        <v>0</v>
      </c>
      <c r="J555" s="111">
        <f>InvTRA!J555</f>
        <v>0.77800000000000002</v>
      </c>
      <c r="K555" s="111">
        <f>InvTRA!K555</f>
        <v>1.21</v>
      </c>
      <c r="L555" s="110">
        <f t="shared" si="1099"/>
        <v>-9.5570000000000004</v>
      </c>
      <c r="M555" s="110">
        <f t="shared" si="1100"/>
        <v>0</v>
      </c>
      <c r="N555" s="10">
        <f t="shared" si="1101"/>
        <v>-9.5570000000000004</v>
      </c>
      <c r="O555" s="113">
        <f t="shared" si="1102"/>
        <v>0</v>
      </c>
      <c r="P555" s="186">
        <f t="shared" si="1103"/>
        <v>-30.533000000000001</v>
      </c>
      <c r="Q555" s="186">
        <f t="shared" si="1104"/>
        <v>-11.418999999999999</v>
      </c>
      <c r="R555" s="124">
        <v>70</v>
      </c>
      <c r="S555" s="205">
        <f t="shared" si="1169"/>
        <v>-20.0365</v>
      </c>
      <c r="T555" s="205">
        <f t="shared" si="1170"/>
        <v>-3.9730999999999987</v>
      </c>
      <c r="U555" s="166">
        <v>22</v>
      </c>
      <c r="V555" s="208">
        <f t="shared" si="1179"/>
        <v>3.1607998662262227</v>
      </c>
      <c r="W555" s="208">
        <f t="shared" si="1180"/>
        <v>-0.62676485157105288</v>
      </c>
      <c r="X555" s="3">
        <v>4.0199999999999996</v>
      </c>
      <c r="Y555" s="3">
        <v>6.03</v>
      </c>
      <c r="Z555" t="b">
        <f t="shared" si="1181"/>
        <v>1</v>
      </c>
      <c r="AA555" t="b">
        <f t="shared" si="1182"/>
        <v>1</v>
      </c>
      <c r="AB555" t="b">
        <f t="shared" si="1183"/>
        <v>1</v>
      </c>
      <c r="AC555" t="b">
        <f t="shared" si="1184"/>
        <v>1</v>
      </c>
      <c r="AD555" t="b">
        <f t="shared" si="1185"/>
        <v>1</v>
      </c>
      <c r="AE555" t="b">
        <f t="shared" si="1186"/>
        <v>1</v>
      </c>
      <c r="AF555" s="212">
        <v>-25.5</v>
      </c>
      <c r="AG555" s="212">
        <v>38.200000000000003</v>
      </c>
    </row>
    <row r="556" spans="1:41">
      <c r="A556" s="111">
        <f>InvTRA!A556</f>
        <v>5</v>
      </c>
      <c r="B556" s="111">
        <f>InvTRA!B556</f>
        <v>28</v>
      </c>
      <c r="C556" s="111">
        <f>InvTRA!C556</f>
        <v>29</v>
      </c>
      <c r="D556" s="111">
        <f>InvTRA!D556</f>
        <v>6</v>
      </c>
      <c r="E556" s="6" t="str">
        <f>InvTRA!E556</f>
        <v>Vsin</v>
      </c>
      <c r="F556" s="111">
        <f>InvTRA!F556</f>
        <v>29.52</v>
      </c>
      <c r="G556" s="111">
        <f>InvTRA!G556</f>
        <v>18.018000000000001</v>
      </c>
      <c r="H556" s="111">
        <f>InvTRA!H556</f>
        <v>-4.0030000000000001</v>
      </c>
      <c r="I556" s="111">
        <f>InvTRA!I556</f>
        <v>0</v>
      </c>
      <c r="J556" s="111">
        <f>InvTRA!J556</f>
        <v>0.35499999999999998</v>
      </c>
      <c r="K556" s="111">
        <f>InvTRA!K556</f>
        <v>0.55100000000000005</v>
      </c>
      <c r="L556" s="110">
        <f t="shared" si="1099"/>
        <v>-4.3580000000000005</v>
      </c>
      <c r="M556" s="110">
        <f t="shared" si="1100"/>
        <v>0</v>
      </c>
      <c r="N556" s="10">
        <f t="shared" si="1101"/>
        <v>-4.3580000000000005</v>
      </c>
      <c r="O556" s="113">
        <f t="shared" si="1102"/>
        <v>0</v>
      </c>
      <c r="P556" s="186">
        <f t="shared" si="1103"/>
        <v>13.66</v>
      </c>
      <c r="Q556" s="186">
        <f t="shared" si="1104"/>
        <v>22.376000000000001</v>
      </c>
      <c r="R556"/>
      <c r="S556" s="205"/>
      <c r="T556" s="205"/>
      <c r="V556" s="165"/>
      <c r="W556" s="165"/>
    </row>
    <row r="557" spans="1:41">
      <c r="A557" s="111">
        <f>InvTRA!A557</f>
        <v>5</v>
      </c>
      <c r="B557" s="111">
        <f>InvTRA!B557</f>
        <v>28</v>
      </c>
      <c r="C557" s="111">
        <f>InvTRA!C557</f>
        <v>29</v>
      </c>
      <c r="D557" s="111">
        <f>InvTRA!D557</f>
        <v>6</v>
      </c>
      <c r="E557" s="6" t="str">
        <f>InvTRA!E557</f>
        <v>Vdes</v>
      </c>
      <c r="F557" s="111">
        <f>InvTRA!F557</f>
        <v>-41.991999999999997</v>
      </c>
      <c r="G557" s="111">
        <f>InvTRA!G557</f>
        <v>-25.632000000000001</v>
      </c>
      <c r="H557" s="111">
        <f>InvTRA!H557</f>
        <v>-4.0030000000000001</v>
      </c>
      <c r="I557" s="111">
        <f>InvTRA!I557</f>
        <v>0</v>
      </c>
      <c r="J557" s="111">
        <f>InvTRA!J557</f>
        <v>0.35499999999999998</v>
      </c>
      <c r="K557" s="111">
        <f>InvTRA!K557</f>
        <v>0.55100000000000005</v>
      </c>
      <c r="L557" s="110">
        <f t="shared" si="1099"/>
        <v>-4.3580000000000005</v>
      </c>
      <c r="M557" s="110">
        <f t="shared" si="1100"/>
        <v>0</v>
      </c>
      <c r="N557" s="10">
        <f t="shared" si="1101"/>
        <v>-4.3580000000000005</v>
      </c>
      <c r="O557" s="113">
        <f t="shared" si="1102"/>
        <v>0</v>
      </c>
      <c r="P557" s="186">
        <f t="shared" si="1103"/>
        <v>-29.990000000000002</v>
      </c>
      <c r="Q557" s="186">
        <f t="shared" si="1104"/>
        <v>-21.274000000000001</v>
      </c>
      <c r="R557"/>
      <c r="S557" s="205"/>
      <c r="T557" s="205"/>
      <c r="V557" s="165"/>
      <c r="W557" s="165"/>
    </row>
    <row r="558" spans="1:41">
      <c r="A558" s="111">
        <f>InvTRA!A558</f>
        <v>5</v>
      </c>
      <c r="B558" s="111">
        <f>InvTRA!B558</f>
        <v>28</v>
      </c>
      <c r="C558" s="111">
        <f>InvTRA!C558</f>
        <v>29</v>
      </c>
      <c r="D558" s="111">
        <f>InvTRA!D558</f>
        <v>5</v>
      </c>
      <c r="E558" s="6" t="str">
        <f>InvTRA!E558</f>
        <v>Msin</v>
      </c>
      <c r="F558" s="111">
        <f>InvTRA!F558</f>
        <v>-36.380000000000003</v>
      </c>
      <c r="G558" s="111">
        <f>InvTRA!G558</f>
        <v>-22.713000000000001</v>
      </c>
      <c r="H558" s="111">
        <f>InvTRA!H558</f>
        <v>11.782</v>
      </c>
      <c r="I558" s="111">
        <f>InvTRA!I558</f>
        <v>0</v>
      </c>
      <c r="J558" s="111">
        <f>InvTRA!J558</f>
        <v>-1.018</v>
      </c>
      <c r="K558" s="111">
        <f>InvTRA!K558</f>
        <v>-1.581</v>
      </c>
      <c r="L558" s="110">
        <f t="shared" si="1099"/>
        <v>12.8</v>
      </c>
      <c r="M558" s="110">
        <f t="shared" si="1100"/>
        <v>0</v>
      </c>
      <c r="N558" s="10">
        <f t="shared" si="1101"/>
        <v>12.8</v>
      </c>
      <c r="O558" s="113">
        <f t="shared" si="1102"/>
        <v>0</v>
      </c>
      <c r="P558" s="186">
        <f t="shared" si="1103"/>
        <v>-9.9130000000000003</v>
      </c>
      <c r="Q558" s="186">
        <f t="shared" si="1104"/>
        <v>-35.513000000000005</v>
      </c>
      <c r="R558" s="124">
        <v>30</v>
      </c>
      <c r="S558" s="205">
        <f t="shared" si="1169"/>
        <v>-4.5354999999999999</v>
      </c>
      <c r="T558" s="205">
        <f t="shared" si="1170"/>
        <v>-27.878000000000007</v>
      </c>
      <c r="U558" s="166">
        <v>22</v>
      </c>
      <c r="V558" s="208">
        <f t="shared" ref="V558:V559" si="1187">-MIN(S558:T558)/(0.9*(U558-4)/100*391.3)*10</f>
        <v>4.3978129249447084</v>
      </c>
      <c r="W558" s="208">
        <f t="shared" ref="W558:W559" si="1188">MAX(S558:T558)/(0.9*(U558-4)/100*391.3)*10</f>
        <v>-0.71548463021331232</v>
      </c>
      <c r="X558" s="3">
        <v>6.03</v>
      </c>
      <c r="Y558" s="3">
        <v>6.03</v>
      </c>
      <c r="Z558" t="b">
        <f t="shared" ref="Z558:Z559" si="1189">X558&gt;V558</f>
        <v>1</v>
      </c>
      <c r="AA558" t="b">
        <f t="shared" ref="AA558:AA559" si="1190">Y558&gt;W558</f>
        <v>1</v>
      </c>
      <c r="AB558" t="b">
        <f t="shared" ref="AB558:AB559" si="1191">Y558&gt;5.6</f>
        <v>1</v>
      </c>
      <c r="AC558" t="b">
        <f t="shared" ref="AC558:AC559" si="1192">Y558&lt;X558+14</f>
        <v>1</v>
      </c>
      <c r="AD558" t="b">
        <f t="shared" ref="AD558:AD559" si="1193">X558&gt;50*Y558/100</f>
        <v>1</v>
      </c>
      <c r="AE558" t="b">
        <f t="shared" ref="AE558:AE559" si="1194">X558&gt;1/4*Y558</f>
        <v>1</v>
      </c>
      <c r="AF558" s="212">
        <v>-38.200000000000003</v>
      </c>
      <c r="AG558" s="212">
        <v>38.200000000000003</v>
      </c>
      <c r="AH558" s="212">
        <v>3.75</v>
      </c>
      <c r="AI558" s="212">
        <f>AH558-(R558+R559)/200</f>
        <v>3.25</v>
      </c>
      <c r="AJ558" s="22">
        <f>MAX(AG558-AF559,AG559-AF558)/AI558*1.2</f>
        <v>35.556923076923084</v>
      </c>
      <c r="AK558" s="212">
        <f>(P560-P561)/AH558</f>
        <v>25.030133333333332</v>
      </c>
      <c r="AL558" s="211">
        <f>AK558*AI558/2</f>
        <v>40.673966666666665</v>
      </c>
      <c r="AM558" s="26">
        <f>AJ558+AL558</f>
        <v>76.230889743589756</v>
      </c>
      <c r="AN558" s="211">
        <f>AM558/(0.9*(U558-4)/100*391.9*1)*10</f>
        <v>12.007171416175984</v>
      </c>
      <c r="AO558" s="211">
        <f>AM558/(0.9*(U558-4)/100*391.9*2)*10</f>
        <v>6.003585708087992</v>
      </c>
    </row>
    <row r="559" spans="1:41">
      <c r="A559" s="111">
        <f>InvTRA!A559</f>
        <v>5</v>
      </c>
      <c r="B559" s="111">
        <f>InvTRA!B559</f>
        <v>28</v>
      </c>
      <c r="C559" s="111">
        <f>InvTRA!C559</f>
        <v>29</v>
      </c>
      <c r="D559" s="111">
        <f>InvTRA!D559</f>
        <v>5</v>
      </c>
      <c r="E559" s="6" t="str">
        <f>InvTRA!E559</f>
        <v>Mdes</v>
      </c>
      <c r="F559" s="111">
        <f>InvTRA!F559</f>
        <v>-57.42</v>
      </c>
      <c r="G559" s="111">
        <f>InvTRA!G559</f>
        <v>-36.049999999999997</v>
      </c>
      <c r="H559" s="111">
        <f>InvTRA!H559</f>
        <v>-14.194000000000001</v>
      </c>
      <c r="I559" s="111">
        <f>InvTRA!I559</f>
        <v>0</v>
      </c>
      <c r="J559" s="111">
        <f>InvTRA!J559</f>
        <v>1.2250000000000001</v>
      </c>
      <c r="K559" s="111">
        <f>InvTRA!K559</f>
        <v>1.903</v>
      </c>
      <c r="L559" s="110">
        <f t="shared" si="1099"/>
        <v>-15.419</v>
      </c>
      <c r="M559" s="110">
        <f t="shared" si="1100"/>
        <v>0</v>
      </c>
      <c r="N559" s="10">
        <f t="shared" si="1101"/>
        <v>-15.419</v>
      </c>
      <c r="O559" s="113">
        <f t="shared" si="1102"/>
        <v>0</v>
      </c>
      <c r="P559" s="186">
        <f t="shared" si="1103"/>
        <v>-51.468999999999994</v>
      </c>
      <c r="Q559" s="186">
        <f t="shared" si="1104"/>
        <v>-20.630999999999997</v>
      </c>
      <c r="R559" s="124">
        <v>70</v>
      </c>
      <c r="S559" s="205">
        <f t="shared" si="1169"/>
        <v>-31.164449999999995</v>
      </c>
      <c r="T559" s="205">
        <f t="shared" si="1170"/>
        <v>-5.5939499999999978</v>
      </c>
      <c r="U559" s="166">
        <v>22</v>
      </c>
      <c r="V559" s="208">
        <f t="shared" si="1187"/>
        <v>4.9162572999782288</v>
      </c>
      <c r="W559" s="208">
        <f t="shared" si="1188"/>
        <v>-0.88245733594570763</v>
      </c>
      <c r="X559" s="3">
        <v>6.03</v>
      </c>
      <c r="Y559" s="3">
        <v>9.17</v>
      </c>
      <c r="Z559" t="b">
        <f t="shared" si="1189"/>
        <v>1</v>
      </c>
      <c r="AA559" t="b">
        <f t="shared" si="1190"/>
        <v>1</v>
      </c>
      <c r="AB559" t="b">
        <f t="shared" si="1191"/>
        <v>1</v>
      </c>
      <c r="AC559" t="b">
        <f t="shared" si="1192"/>
        <v>1</v>
      </c>
      <c r="AD559" t="b">
        <f t="shared" si="1193"/>
        <v>1</v>
      </c>
      <c r="AE559" t="b">
        <f t="shared" si="1194"/>
        <v>1</v>
      </c>
      <c r="AF559" s="212">
        <v>-38.200000000000003</v>
      </c>
      <c r="AG559" s="212">
        <v>58.1</v>
      </c>
    </row>
    <row r="560" spans="1:41">
      <c r="A560" s="111">
        <f>InvTRA!A560</f>
        <v>5</v>
      </c>
      <c r="B560" s="111">
        <f>InvTRA!B560</f>
        <v>28</v>
      </c>
      <c r="C560" s="111">
        <f>InvTRA!C560</f>
        <v>29</v>
      </c>
      <c r="D560" s="111">
        <f>InvTRA!D560</f>
        <v>5</v>
      </c>
      <c r="E560" s="6" t="str">
        <f>InvTRA!E560</f>
        <v>Vsin</v>
      </c>
      <c r="F560" s="111">
        <f>InvTRA!F560</f>
        <v>69.352000000000004</v>
      </c>
      <c r="G560" s="111">
        <f>InvTRA!G560</f>
        <v>43.375</v>
      </c>
      <c r="H560" s="111">
        <f>InvTRA!H560</f>
        <v>-6.9269999999999996</v>
      </c>
      <c r="I560" s="111">
        <f>InvTRA!I560</f>
        <v>0</v>
      </c>
      <c r="J560" s="111">
        <f>InvTRA!J560</f>
        <v>0.59799999999999998</v>
      </c>
      <c r="K560" s="111">
        <f>InvTRA!K560</f>
        <v>0.92900000000000005</v>
      </c>
      <c r="L560" s="110">
        <f t="shared" si="1099"/>
        <v>-7.5249999999999995</v>
      </c>
      <c r="M560" s="110">
        <f t="shared" si="1100"/>
        <v>0</v>
      </c>
      <c r="N560" s="10">
        <f t="shared" si="1101"/>
        <v>-7.5249999999999995</v>
      </c>
      <c r="O560" s="113">
        <f t="shared" si="1102"/>
        <v>0</v>
      </c>
      <c r="P560" s="186">
        <f t="shared" si="1103"/>
        <v>35.85</v>
      </c>
      <c r="Q560" s="186">
        <f t="shared" si="1104"/>
        <v>50.9</v>
      </c>
      <c r="R560"/>
      <c r="S560" s="205"/>
      <c r="T560" s="205"/>
      <c r="V560" s="165"/>
      <c r="W560" s="165"/>
    </row>
    <row r="561" spans="1:41">
      <c r="A561" s="111">
        <f>InvTRA!A561</f>
        <v>5</v>
      </c>
      <c r="B561" s="111">
        <f>InvTRA!B561</f>
        <v>28</v>
      </c>
      <c r="C561" s="111">
        <f>InvTRA!C561</f>
        <v>29</v>
      </c>
      <c r="D561" s="111">
        <f>InvTRA!D561</f>
        <v>5</v>
      </c>
      <c r="E561" s="6" t="str">
        <f>InvTRA!E561</f>
        <v>Vdes</v>
      </c>
      <c r="F561" s="111">
        <f>InvTRA!F561</f>
        <v>-80.572999999999993</v>
      </c>
      <c r="G561" s="111">
        <f>InvTRA!G561</f>
        <v>-50.488</v>
      </c>
      <c r="H561" s="111">
        <f>InvTRA!H561</f>
        <v>-6.9269999999999996</v>
      </c>
      <c r="I561" s="111">
        <f>InvTRA!I561</f>
        <v>0</v>
      </c>
      <c r="J561" s="111">
        <f>InvTRA!J561</f>
        <v>0.59799999999999998</v>
      </c>
      <c r="K561" s="111">
        <f>InvTRA!K561</f>
        <v>0.92900000000000005</v>
      </c>
      <c r="L561" s="110">
        <f t="shared" si="1099"/>
        <v>-7.5249999999999995</v>
      </c>
      <c r="M561" s="110">
        <f t="shared" si="1100"/>
        <v>0</v>
      </c>
      <c r="N561" s="10">
        <f t="shared" si="1101"/>
        <v>-7.5249999999999995</v>
      </c>
      <c r="O561" s="113">
        <f t="shared" si="1102"/>
        <v>0</v>
      </c>
      <c r="P561" s="186">
        <f t="shared" si="1103"/>
        <v>-58.012999999999998</v>
      </c>
      <c r="Q561" s="186">
        <f t="shared" si="1104"/>
        <v>-42.963000000000001</v>
      </c>
      <c r="R561"/>
      <c r="S561" s="205"/>
      <c r="T561" s="205"/>
      <c r="V561" s="165"/>
      <c r="W561" s="165"/>
    </row>
    <row r="562" spans="1:41">
      <c r="A562" s="111">
        <f>InvTRA!A562</f>
        <v>5</v>
      </c>
      <c r="B562" s="111">
        <f>InvTRA!B562</f>
        <v>28</v>
      </c>
      <c r="C562" s="111">
        <f>InvTRA!C562</f>
        <v>29</v>
      </c>
      <c r="D562" s="111">
        <f>InvTRA!D562</f>
        <v>4</v>
      </c>
      <c r="E562" s="6" t="str">
        <f>InvTRA!E562</f>
        <v>Msin</v>
      </c>
      <c r="F562" s="111">
        <f>InvTRA!F562</f>
        <v>-36.853999999999999</v>
      </c>
      <c r="G562" s="111">
        <f>InvTRA!G562</f>
        <v>-23.067</v>
      </c>
      <c r="H562" s="111">
        <f>InvTRA!H562</f>
        <v>14.122999999999999</v>
      </c>
      <c r="I562" s="111">
        <f>InvTRA!I562</f>
        <v>0</v>
      </c>
      <c r="J562" s="111">
        <f>InvTRA!J562</f>
        <v>-1.1890000000000001</v>
      </c>
      <c r="K562" s="111">
        <f>InvTRA!K562</f>
        <v>-1.8480000000000001</v>
      </c>
      <c r="L562" s="110">
        <f t="shared" si="1099"/>
        <v>15.311999999999999</v>
      </c>
      <c r="M562" s="110">
        <f t="shared" si="1100"/>
        <v>0</v>
      </c>
      <c r="N562" s="10">
        <f t="shared" si="1101"/>
        <v>15.311999999999999</v>
      </c>
      <c r="O562" s="113">
        <f t="shared" si="1102"/>
        <v>0</v>
      </c>
      <c r="P562" s="186">
        <f t="shared" si="1103"/>
        <v>-7.7550000000000008</v>
      </c>
      <c r="Q562" s="186">
        <f t="shared" si="1104"/>
        <v>-38.378999999999998</v>
      </c>
      <c r="R562" s="124">
        <v>30</v>
      </c>
      <c r="S562" s="205">
        <f t="shared" si="1169"/>
        <v>-2.5560000000000009</v>
      </c>
      <c r="T562" s="205">
        <f t="shared" si="1170"/>
        <v>-30.517499999999998</v>
      </c>
      <c r="U562" s="166">
        <v>22</v>
      </c>
      <c r="V562" s="208">
        <f t="shared" ref="V562:V563" si="1195">-MIN(S562:T562)/(0.9*(U562-4)/100*391.3)*10</f>
        <v>4.8141995816414411</v>
      </c>
      <c r="W562" s="208">
        <f t="shared" ref="W562:W563" si="1196">MAX(S562:T562)/(0.9*(U562-4)/100*391.3)*10</f>
        <v>-0.40321435670272887</v>
      </c>
      <c r="X562" s="3">
        <v>6.03</v>
      </c>
      <c r="Y562" s="3">
        <v>6.03</v>
      </c>
      <c r="Z562" t="b">
        <f t="shared" ref="Z562:Z563" si="1197">X562&gt;V562</f>
        <v>1</v>
      </c>
      <c r="AA562" t="b">
        <f t="shared" ref="AA562:AA563" si="1198">Y562&gt;W562</f>
        <v>1</v>
      </c>
      <c r="AB562" t="b">
        <f t="shared" ref="AB562:AB563" si="1199">Y562&gt;5.6</f>
        <v>1</v>
      </c>
      <c r="AC562" t="b">
        <f t="shared" ref="AC562:AC563" si="1200">Y562&lt;X562+14</f>
        <v>1</v>
      </c>
      <c r="AD562" t="b">
        <f t="shared" ref="AD562:AD563" si="1201">X562&gt;50*Y562/100</f>
        <v>1</v>
      </c>
      <c r="AE562" t="b">
        <f t="shared" ref="AE562:AE563" si="1202">X562&gt;1/4*Y562</f>
        <v>1</v>
      </c>
      <c r="AF562" s="212">
        <v>-38.200000000000003</v>
      </c>
      <c r="AG562" s="212">
        <v>38.200000000000003</v>
      </c>
      <c r="AH562" s="212">
        <v>3.75</v>
      </c>
      <c r="AI562" s="212">
        <f>AH562-(R562+R563)/200</f>
        <v>3.25</v>
      </c>
      <c r="AJ562" s="22">
        <f>MAX(AG562-AF563,AG563-AF562)/AI562*1.2</f>
        <v>35.556923076923084</v>
      </c>
      <c r="AK562" s="212">
        <f>(P564-P565)/AH562</f>
        <v>25.030133333333332</v>
      </c>
      <c r="AL562" s="211">
        <f>AK562*AI562/2</f>
        <v>40.673966666666665</v>
      </c>
      <c r="AM562" s="26">
        <f>AJ562+AL562</f>
        <v>76.230889743589756</v>
      </c>
      <c r="AN562" s="211">
        <f>AM562/(0.9*(U562-4)/100*391.9*1)*10</f>
        <v>12.007171416175984</v>
      </c>
      <c r="AO562" s="211">
        <f>AM562/(0.9*(U562-4)/100*391.9*2)*10</f>
        <v>6.003585708087992</v>
      </c>
    </row>
    <row r="563" spans="1:41">
      <c r="A563" s="111">
        <f>InvTRA!A563</f>
        <v>5</v>
      </c>
      <c r="B563" s="111">
        <f>InvTRA!B563</f>
        <v>28</v>
      </c>
      <c r="C563" s="111">
        <f>InvTRA!C563</f>
        <v>29</v>
      </c>
      <c r="D563" s="111">
        <f>InvTRA!D563</f>
        <v>4</v>
      </c>
      <c r="E563" s="6" t="str">
        <f>InvTRA!E563</f>
        <v>Mdes</v>
      </c>
      <c r="F563" s="111">
        <f>InvTRA!F563</f>
        <v>-57.185000000000002</v>
      </c>
      <c r="G563" s="111">
        <f>InvTRA!G563</f>
        <v>-35.804000000000002</v>
      </c>
      <c r="H563" s="111">
        <f>InvTRA!H563</f>
        <v>-16.574000000000002</v>
      </c>
      <c r="I563" s="111">
        <f>InvTRA!I563</f>
        <v>0</v>
      </c>
      <c r="J563" s="111">
        <f>InvTRA!J563</f>
        <v>1.395</v>
      </c>
      <c r="K563" s="111">
        <f>InvTRA!K563</f>
        <v>2.1669999999999998</v>
      </c>
      <c r="L563" s="110">
        <f t="shared" si="1099"/>
        <v>-17.969000000000001</v>
      </c>
      <c r="M563" s="110">
        <f t="shared" si="1100"/>
        <v>0</v>
      </c>
      <c r="N563" s="10">
        <f t="shared" si="1101"/>
        <v>-17.969000000000001</v>
      </c>
      <c r="O563" s="113">
        <f t="shared" si="1102"/>
        <v>0</v>
      </c>
      <c r="P563" s="186">
        <f t="shared" si="1103"/>
        <v>-53.773000000000003</v>
      </c>
      <c r="Q563" s="186">
        <f t="shared" si="1104"/>
        <v>-17.835000000000001</v>
      </c>
      <c r="R563" s="124">
        <v>70</v>
      </c>
      <c r="S563" s="205">
        <f t="shared" si="1169"/>
        <v>-33.051950000000005</v>
      </c>
      <c r="T563" s="205">
        <f t="shared" si="1170"/>
        <v>-3.3264500000000012</v>
      </c>
      <c r="U563" s="166">
        <v>22</v>
      </c>
      <c r="V563" s="208">
        <f t="shared" si="1195"/>
        <v>5.2140143806810482</v>
      </c>
      <c r="W563" s="208">
        <f t="shared" si="1196"/>
        <v>-0.52475445886298611</v>
      </c>
      <c r="X563" s="3">
        <v>6.03</v>
      </c>
      <c r="Y563" s="3">
        <v>9.17</v>
      </c>
      <c r="Z563" t="b">
        <f t="shared" si="1197"/>
        <v>1</v>
      </c>
      <c r="AA563" t="b">
        <f t="shared" si="1198"/>
        <v>1</v>
      </c>
      <c r="AB563" t="b">
        <f t="shared" si="1199"/>
        <v>1</v>
      </c>
      <c r="AC563" t="b">
        <f t="shared" si="1200"/>
        <v>1</v>
      </c>
      <c r="AD563" t="b">
        <f t="shared" si="1201"/>
        <v>1</v>
      </c>
      <c r="AE563" t="b">
        <f t="shared" si="1202"/>
        <v>1</v>
      </c>
      <c r="AF563" s="212">
        <v>-38.200000000000003</v>
      </c>
      <c r="AG563" s="212">
        <v>58.1</v>
      </c>
    </row>
    <row r="564" spans="1:41">
      <c r="A564" s="111">
        <f>InvTRA!A564</f>
        <v>5</v>
      </c>
      <c r="B564" s="111">
        <f>InvTRA!B564</f>
        <v>28</v>
      </c>
      <c r="C564" s="111">
        <f>InvTRA!C564</f>
        <v>29</v>
      </c>
      <c r="D564" s="111">
        <f>InvTRA!D564</f>
        <v>4</v>
      </c>
      <c r="E564" s="6" t="str">
        <f>InvTRA!E564</f>
        <v>Vsin</v>
      </c>
      <c r="F564" s="111">
        <f>InvTRA!F564</f>
        <v>69.540999999999997</v>
      </c>
      <c r="G564" s="111">
        <f>InvTRA!G564</f>
        <v>43.534999999999997</v>
      </c>
      <c r="H564" s="111">
        <f>InvTRA!H564</f>
        <v>-8.1859999999999999</v>
      </c>
      <c r="I564" s="111">
        <f>InvTRA!I564</f>
        <v>0</v>
      </c>
      <c r="J564" s="111">
        <f>InvTRA!J564</f>
        <v>0.68899999999999995</v>
      </c>
      <c r="K564" s="111">
        <f>InvTRA!K564</f>
        <v>1.071</v>
      </c>
      <c r="L564" s="110">
        <f t="shared" si="1099"/>
        <v>-8.875</v>
      </c>
      <c r="M564" s="110">
        <f t="shared" si="1100"/>
        <v>0</v>
      </c>
      <c r="N564" s="10">
        <f t="shared" si="1101"/>
        <v>-8.875</v>
      </c>
      <c r="O564" s="113">
        <f t="shared" si="1102"/>
        <v>0</v>
      </c>
      <c r="P564" s="186">
        <f t="shared" si="1103"/>
        <v>34.659999999999997</v>
      </c>
      <c r="Q564" s="186">
        <f t="shared" si="1104"/>
        <v>52.41</v>
      </c>
      <c r="R564"/>
      <c r="S564" s="205"/>
      <c r="T564" s="205"/>
      <c r="V564" s="165"/>
      <c r="W564" s="165"/>
    </row>
    <row r="565" spans="1:41">
      <c r="A565" s="111">
        <f>InvTRA!A565</f>
        <v>5</v>
      </c>
      <c r="B565" s="111">
        <f>InvTRA!B565</f>
        <v>28</v>
      </c>
      <c r="C565" s="111">
        <f>InvTRA!C565</f>
        <v>29</v>
      </c>
      <c r="D565" s="111">
        <f>InvTRA!D565</f>
        <v>4</v>
      </c>
      <c r="E565" s="6" t="str">
        <f>InvTRA!E565</f>
        <v>Vdes</v>
      </c>
      <c r="F565" s="111">
        <f>InvTRA!F565</f>
        <v>-80.384</v>
      </c>
      <c r="G565" s="111">
        <f>InvTRA!G565</f>
        <v>-50.328000000000003</v>
      </c>
      <c r="H565" s="111">
        <f>InvTRA!H565</f>
        <v>-8.1859999999999999</v>
      </c>
      <c r="I565" s="111">
        <f>InvTRA!I565</f>
        <v>0</v>
      </c>
      <c r="J565" s="111">
        <f>InvTRA!J565</f>
        <v>0.68899999999999995</v>
      </c>
      <c r="K565" s="111">
        <f>InvTRA!K565</f>
        <v>1.071</v>
      </c>
      <c r="L565" s="110">
        <f t="shared" si="1099"/>
        <v>-8.875</v>
      </c>
      <c r="M565" s="110">
        <f t="shared" si="1100"/>
        <v>0</v>
      </c>
      <c r="N565" s="10">
        <f t="shared" si="1101"/>
        <v>-8.875</v>
      </c>
      <c r="O565" s="113">
        <f t="shared" si="1102"/>
        <v>0</v>
      </c>
      <c r="P565" s="186">
        <f t="shared" si="1103"/>
        <v>-59.203000000000003</v>
      </c>
      <c r="Q565" s="186">
        <f t="shared" si="1104"/>
        <v>-41.453000000000003</v>
      </c>
      <c r="R565"/>
      <c r="S565" s="205"/>
      <c r="T565" s="205"/>
      <c r="V565" s="165"/>
      <c r="W565" s="165"/>
    </row>
    <row r="566" spans="1:41">
      <c r="A566" s="111">
        <f>InvTRA!A566</f>
        <v>5</v>
      </c>
      <c r="B566" s="111">
        <f>InvTRA!B566</f>
        <v>28</v>
      </c>
      <c r="C566" s="111">
        <f>InvTRA!C566</f>
        <v>29</v>
      </c>
      <c r="D566" s="111">
        <f>InvTRA!D566</f>
        <v>3</v>
      </c>
      <c r="E566" s="6" t="str">
        <f>InvTRA!E566</f>
        <v>Msin</v>
      </c>
      <c r="F566" s="111">
        <f>InvTRA!F566</f>
        <v>-38.220999999999997</v>
      </c>
      <c r="G566" s="111">
        <f>InvTRA!G566</f>
        <v>-23.922999999999998</v>
      </c>
      <c r="H566" s="111">
        <f>InvTRA!H566</f>
        <v>16.544</v>
      </c>
      <c r="I566" s="111">
        <f>InvTRA!I566</f>
        <v>0</v>
      </c>
      <c r="J566" s="111">
        <f>InvTRA!J566</f>
        <v>-1.367</v>
      </c>
      <c r="K566" s="111">
        <f>InvTRA!K566</f>
        <v>-2.1240000000000001</v>
      </c>
      <c r="L566" s="110">
        <f t="shared" si="1099"/>
        <v>17.911000000000001</v>
      </c>
      <c r="M566" s="110">
        <f t="shared" si="1100"/>
        <v>0</v>
      </c>
      <c r="N566" s="10">
        <f t="shared" si="1101"/>
        <v>17.911000000000001</v>
      </c>
      <c r="O566" s="113">
        <f t="shared" si="1102"/>
        <v>0</v>
      </c>
      <c r="P566" s="186">
        <f t="shared" si="1103"/>
        <v>-6.0119999999999969</v>
      </c>
      <c r="Q566" s="186">
        <f t="shared" si="1104"/>
        <v>-41.834000000000003</v>
      </c>
      <c r="R566" s="124">
        <v>30</v>
      </c>
      <c r="S566" s="205">
        <f t="shared" si="1169"/>
        <v>-0.97244999999999759</v>
      </c>
      <c r="T566" s="205">
        <f t="shared" si="1170"/>
        <v>-33.674150000000004</v>
      </c>
      <c r="U566" s="166">
        <v>22</v>
      </c>
      <c r="V566" s="208">
        <f t="shared" ref="V566:V567" si="1203">-MIN(S566:T566)/(0.9*(U566-4)/100*391.3)*10</f>
        <v>5.3121677346483551</v>
      </c>
      <c r="W566" s="208">
        <f t="shared" ref="W566:W567" si="1204">MAX(S566:T566)/(0.9*(U566-4)/100*391.3)*10</f>
        <v>-0.15340602549904836</v>
      </c>
      <c r="X566" s="3">
        <v>6.03</v>
      </c>
      <c r="Y566" s="3">
        <v>6.03</v>
      </c>
      <c r="Z566" t="b">
        <f t="shared" ref="Z566:Z567" si="1205">X566&gt;V566</f>
        <v>1</v>
      </c>
      <c r="AA566" t="b">
        <f t="shared" ref="AA566:AA567" si="1206">Y566&gt;W566</f>
        <v>1</v>
      </c>
      <c r="AB566" t="b">
        <f t="shared" ref="AB566:AB567" si="1207">Y566&gt;5.6</f>
        <v>1</v>
      </c>
      <c r="AC566" t="b">
        <f t="shared" ref="AC566:AC567" si="1208">Y566&lt;X566+14</f>
        <v>1</v>
      </c>
      <c r="AD566" t="b">
        <f t="shared" ref="AD566:AD567" si="1209">X566&gt;50*Y566/100</f>
        <v>1</v>
      </c>
      <c r="AE566" t="b">
        <f t="shared" ref="AE566:AE567" si="1210">X566&gt;1/4*Y566</f>
        <v>1</v>
      </c>
      <c r="AF566" s="212">
        <v>-38.200000000000003</v>
      </c>
      <c r="AG566" s="212">
        <v>38.200000000000003</v>
      </c>
      <c r="AH566" s="212">
        <v>3.75</v>
      </c>
      <c r="AI566" s="212">
        <f>AH566-(R566+R567)/200</f>
        <v>3.25</v>
      </c>
      <c r="AJ566" s="22">
        <f>MAX(AG566-AF567,AG567-AF566)/AI566*1.2</f>
        <v>35.556923076923084</v>
      </c>
      <c r="AK566" s="212">
        <f>(P568-P569)/AH566</f>
        <v>25.030133333333332</v>
      </c>
      <c r="AL566" s="211">
        <f>AK566*AI566/2</f>
        <v>40.673966666666665</v>
      </c>
      <c r="AM566" s="26">
        <f>AJ566+AL566</f>
        <v>76.230889743589756</v>
      </c>
      <c r="AN566" s="211">
        <f>AM566/(0.9*(U566-4)/100*391.9*1)*10</f>
        <v>12.007171416175984</v>
      </c>
      <c r="AO566" s="211">
        <f>AM566/(0.9*(U566-4)/100*391.9*2)*10</f>
        <v>6.003585708087992</v>
      </c>
    </row>
    <row r="567" spans="1:41">
      <c r="A567" s="111">
        <f>InvTRA!A567</f>
        <v>5</v>
      </c>
      <c r="B567" s="111">
        <f>InvTRA!B567</f>
        <v>28</v>
      </c>
      <c r="C567" s="111">
        <f>InvTRA!C567</f>
        <v>29</v>
      </c>
      <c r="D567" s="111">
        <f>InvTRA!D567</f>
        <v>3</v>
      </c>
      <c r="E567" s="6" t="str">
        <f>InvTRA!E567</f>
        <v>Mdes</v>
      </c>
      <c r="F567" s="111">
        <f>InvTRA!F567</f>
        <v>-55.761000000000003</v>
      </c>
      <c r="G567" s="111">
        <f>InvTRA!G567</f>
        <v>-34.923000000000002</v>
      </c>
      <c r="H567" s="111">
        <f>InvTRA!H567</f>
        <v>-19.481999999999999</v>
      </c>
      <c r="I567" s="111">
        <f>InvTRA!I567</f>
        <v>0</v>
      </c>
      <c r="J567" s="111">
        <f>InvTRA!J567</f>
        <v>1.609</v>
      </c>
      <c r="K567" s="111">
        <f>InvTRA!K567</f>
        <v>2.5</v>
      </c>
      <c r="L567" s="110">
        <f t="shared" si="1099"/>
        <v>-21.091000000000001</v>
      </c>
      <c r="M567" s="110">
        <f t="shared" si="1100"/>
        <v>0</v>
      </c>
      <c r="N567" s="10">
        <f t="shared" si="1101"/>
        <v>-21.091000000000001</v>
      </c>
      <c r="O567" s="113">
        <f t="shared" si="1102"/>
        <v>0</v>
      </c>
      <c r="P567" s="186">
        <f t="shared" si="1103"/>
        <v>-56.014000000000003</v>
      </c>
      <c r="Q567" s="186">
        <f t="shared" si="1104"/>
        <v>-13.832000000000001</v>
      </c>
      <c r="R567" s="124">
        <v>70</v>
      </c>
      <c r="S567" s="205">
        <f t="shared" si="1169"/>
        <v>-34.920900000000003</v>
      </c>
      <c r="T567" s="205">
        <f t="shared" si="1170"/>
        <v>-1.9600000000000506E-2</v>
      </c>
      <c r="U567" s="166">
        <v>22</v>
      </c>
      <c r="V567" s="208">
        <f t="shared" si="1203"/>
        <v>5.50884516000795</v>
      </c>
      <c r="W567" s="208">
        <f t="shared" si="1204"/>
        <v>-3.0919410764372801E-3</v>
      </c>
      <c r="X567" s="3">
        <v>6.03</v>
      </c>
      <c r="Y567" s="3">
        <v>9.17</v>
      </c>
      <c r="Z567" t="b">
        <f t="shared" si="1205"/>
        <v>1</v>
      </c>
      <c r="AA567" t="b">
        <f t="shared" si="1206"/>
        <v>1</v>
      </c>
      <c r="AB567" t="b">
        <f t="shared" si="1207"/>
        <v>1</v>
      </c>
      <c r="AC567" t="b">
        <f t="shared" si="1208"/>
        <v>1</v>
      </c>
      <c r="AD567" t="b">
        <f t="shared" si="1209"/>
        <v>1</v>
      </c>
      <c r="AE567" t="b">
        <f t="shared" si="1210"/>
        <v>1</v>
      </c>
      <c r="AF567" s="212">
        <v>-38.200000000000003</v>
      </c>
      <c r="AG567" s="212">
        <v>58.1</v>
      </c>
    </row>
    <row r="568" spans="1:41">
      <c r="A568" s="111">
        <f>InvTRA!A568</f>
        <v>5</v>
      </c>
      <c r="B568" s="111">
        <f>InvTRA!B568</f>
        <v>28</v>
      </c>
      <c r="C568" s="111">
        <f>InvTRA!C568</f>
        <v>29</v>
      </c>
      <c r="D568" s="111">
        <f>InvTRA!D568</f>
        <v>3</v>
      </c>
      <c r="E568" s="6" t="str">
        <f>InvTRA!E568</f>
        <v>Vsin</v>
      </c>
      <c r="F568" s="111">
        <f>InvTRA!F568</f>
        <v>70.284999999999997</v>
      </c>
      <c r="G568" s="111">
        <f>InvTRA!G568</f>
        <v>43.997999999999998</v>
      </c>
      <c r="H568" s="111">
        <f>InvTRA!H568</f>
        <v>-9.6069999999999993</v>
      </c>
      <c r="I568" s="111">
        <f>InvTRA!I568</f>
        <v>0</v>
      </c>
      <c r="J568" s="111">
        <f>InvTRA!J568</f>
        <v>0.79400000000000004</v>
      </c>
      <c r="K568" s="111">
        <f>InvTRA!K568</f>
        <v>1.2330000000000001</v>
      </c>
      <c r="L568" s="110">
        <f t="shared" si="1099"/>
        <v>-10.401</v>
      </c>
      <c r="M568" s="110">
        <f t="shared" si="1100"/>
        <v>0</v>
      </c>
      <c r="N568" s="10">
        <f t="shared" si="1101"/>
        <v>-10.401</v>
      </c>
      <c r="O568" s="113">
        <f t="shared" si="1102"/>
        <v>0</v>
      </c>
      <c r="P568" s="186">
        <f t="shared" si="1103"/>
        <v>33.596999999999994</v>
      </c>
      <c r="Q568" s="186">
        <f t="shared" si="1104"/>
        <v>54.399000000000001</v>
      </c>
      <c r="R568"/>
      <c r="S568" s="205"/>
      <c r="T568" s="205"/>
      <c r="V568" s="165"/>
      <c r="W568" s="165"/>
    </row>
    <row r="569" spans="1:41">
      <c r="A569" s="111">
        <f>InvTRA!A569</f>
        <v>5</v>
      </c>
      <c r="B569" s="111">
        <f>InvTRA!B569</f>
        <v>28</v>
      </c>
      <c r="C569" s="111">
        <f>InvTRA!C569</f>
        <v>29</v>
      </c>
      <c r="D569" s="111">
        <f>InvTRA!D569</f>
        <v>3</v>
      </c>
      <c r="E569" s="6" t="str">
        <f>InvTRA!E569</f>
        <v>Vdes</v>
      </c>
      <c r="F569" s="111">
        <f>InvTRA!F569</f>
        <v>-79.64</v>
      </c>
      <c r="G569" s="111">
        <f>InvTRA!G569</f>
        <v>-49.865000000000002</v>
      </c>
      <c r="H569" s="111">
        <f>InvTRA!H569</f>
        <v>-9.6069999999999993</v>
      </c>
      <c r="I569" s="111">
        <f>InvTRA!I569</f>
        <v>0</v>
      </c>
      <c r="J569" s="111">
        <f>InvTRA!J569</f>
        <v>0.79400000000000004</v>
      </c>
      <c r="K569" s="111">
        <f>InvTRA!K569</f>
        <v>1.2330000000000001</v>
      </c>
      <c r="L569" s="110">
        <f t="shared" si="1099"/>
        <v>-10.401</v>
      </c>
      <c r="M569" s="110">
        <f t="shared" si="1100"/>
        <v>0</v>
      </c>
      <c r="N569" s="10">
        <f t="shared" si="1101"/>
        <v>-10.401</v>
      </c>
      <c r="O569" s="113">
        <f t="shared" si="1102"/>
        <v>0</v>
      </c>
      <c r="P569" s="186">
        <f t="shared" si="1103"/>
        <v>-60.266000000000005</v>
      </c>
      <c r="Q569" s="186">
        <f t="shared" si="1104"/>
        <v>-39.463999999999999</v>
      </c>
      <c r="R569"/>
      <c r="S569" s="205"/>
      <c r="T569" s="205"/>
      <c r="V569" s="165"/>
      <c r="W569" s="165"/>
    </row>
    <row r="570" spans="1:41">
      <c r="A570" s="111">
        <f>InvTRA!A570</f>
        <v>5</v>
      </c>
      <c r="B570" s="111">
        <f>InvTRA!B570</f>
        <v>28</v>
      </c>
      <c r="C570" s="111">
        <f>InvTRA!C570</f>
        <v>29</v>
      </c>
      <c r="D570" s="111">
        <f>InvTRA!D570</f>
        <v>2</v>
      </c>
      <c r="E570" s="6" t="str">
        <f>InvTRA!E570</f>
        <v>Msin</v>
      </c>
      <c r="F570" s="111">
        <f>InvTRA!F570</f>
        <v>-40.173000000000002</v>
      </c>
      <c r="G570" s="111">
        <f>InvTRA!G570</f>
        <v>-25.152000000000001</v>
      </c>
      <c r="H570" s="111">
        <f>InvTRA!H570</f>
        <v>18.637</v>
      </c>
      <c r="I570" s="111">
        <f>InvTRA!I570</f>
        <v>0</v>
      </c>
      <c r="J570" s="111">
        <f>InvTRA!J570</f>
        <v>-1.49</v>
      </c>
      <c r="K570" s="111">
        <f>InvTRA!K570</f>
        <v>-2.3149999999999999</v>
      </c>
      <c r="L570" s="110">
        <f t="shared" si="1099"/>
        <v>20.126999999999999</v>
      </c>
      <c r="M570" s="110">
        <f t="shared" si="1100"/>
        <v>0</v>
      </c>
      <c r="N570" s="10">
        <f t="shared" si="1101"/>
        <v>20.126999999999999</v>
      </c>
      <c r="O570" s="113">
        <f t="shared" si="1102"/>
        <v>0</v>
      </c>
      <c r="P570" s="186">
        <f t="shared" si="1103"/>
        <v>-5.0250000000000021</v>
      </c>
      <c r="Q570" s="186">
        <f t="shared" si="1104"/>
        <v>-45.278999999999996</v>
      </c>
      <c r="R570" s="124">
        <v>30</v>
      </c>
      <c r="S570" s="205">
        <f t="shared" si="1169"/>
        <v>-6.9900000000002294E-2</v>
      </c>
      <c r="T570" s="205">
        <f t="shared" si="1170"/>
        <v>-36.837299999999999</v>
      </c>
      <c r="U570" s="166">
        <v>22</v>
      </c>
      <c r="V570" s="208">
        <f t="shared" ref="V570:V571" si="1211">-MIN(S570:T570)/(0.9*(U570-4)/100*391.3)*10</f>
        <v>5.811161276277554</v>
      </c>
      <c r="W570" s="208">
        <f t="shared" ref="W570:W571" si="1212">MAX(S570:T570)/(0.9*(U570-4)/100*391.3)*10</f>
        <v>-1.1026871491988131E-2</v>
      </c>
      <c r="X570" s="3">
        <v>6.03</v>
      </c>
      <c r="Y570" s="3">
        <v>6.03</v>
      </c>
      <c r="Z570" t="b">
        <f t="shared" ref="Z570:Z571" si="1213">X570&gt;V570</f>
        <v>1</v>
      </c>
      <c r="AA570" t="b">
        <f t="shared" ref="AA570:AA571" si="1214">Y570&gt;W570</f>
        <v>1</v>
      </c>
      <c r="AB570" t="b">
        <f t="shared" ref="AB570:AB571" si="1215">Y570&gt;5.6</f>
        <v>1</v>
      </c>
      <c r="AC570" t="b">
        <f t="shared" ref="AC570:AC571" si="1216">Y570&lt;X570+14</f>
        <v>1</v>
      </c>
      <c r="AD570" t="b">
        <f t="shared" ref="AD570:AD571" si="1217">X570&gt;50*Y570/100</f>
        <v>1</v>
      </c>
      <c r="AE570" t="b">
        <f t="shared" ref="AE570:AE571" si="1218">X570&gt;1/4*Y570</f>
        <v>1</v>
      </c>
      <c r="AF570" s="212">
        <v>-38.200000000000003</v>
      </c>
      <c r="AG570" s="212">
        <v>38.200000000000003</v>
      </c>
      <c r="AH570" s="212">
        <v>3.75</v>
      </c>
      <c r="AI570" s="212">
        <f>AH570-(R570+R571)/200</f>
        <v>3.25</v>
      </c>
      <c r="AJ570" s="22">
        <f>MAX(AG570-AF571,AG571-AF570)/AI570*1.2</f>
        <v>35.556923076923084</v>
      </c>
      <c r="AK570" s="212">
        <f>(P572-P573)/AH570</f>
        <v>25.030133333333332</v>
      </c>
      <c r="AL570" s="211">
        <f>AK570*AI570/2</f>
        <v>40.673966666666665</v>
      </c>
      <c r="AM570" s="26">
        <f>AJ570+AL570</f>
        <v>76.230889743589756</v>
      </c>
      <c r="AN570" s="211">
        <f>AM570/(0.9*(U570-4)/100*391.9*1)*10</f>
        <v>12.007171416175984</v>
      </c>
      <c r="AO570" s="211">
        <f>AM570/(0.9*(U570-4)/100*391.9*2)*10</f>
        <v>6.003585708087992</v>
      </c>
    </row>
    <row r="571" spans="1:41">
      <c r="A571" s="111">
        <f>InvTRA!A571</f>
        <v>5</v>
      </c>
      <c r="B571" s="111">
        <f>InvTRA!B571</f>
        <v>28</v>
      </c>
      <c r="C571" s="111">
        <f>InvTRA!C571</f>
        <v>29</v>
      </c>
      <c r="D571" s="111">
        <f>InvTRA!D571</f>
        <v>2</v>
      </c>
      <c r="E571" s="6" t="str">
        <f>InvTRA!E571</f>
        <v>Mdes</v>
      </c>
      <c r="F571" s="111">
        <f>InvTRA!F571</f>
        <v>-53.8</v>
      </c>
      <c r="G571" s="111">
        <f>InvTRA!G571</f>
        <v>-33.685000000000002</v>
      </c>
      <c r="H571" s="111">
        <f>InvTRA!H571</f>
        <v>-21.713000000000001</v>
      </c>
      <c r="I571" s="111">
        <f>InvTRA!I571</f>
        <v>0</v>
      </c>
      <c r="J571" s="111">
        <f>InvTRA!J571</f>
        <v>1.742</v>
      </c>
      <c r="K571" s="111">
        <f>InvTRA!K571</f>
        <v>2.7069999999999999</v>
      </c>
      <c r="L571" s="110">
        <f t="shared" si="1099"/>
        <v>-23.455000000000002</v>
      </c>
      <c r="M571" s="110">
        <f t="shared" si="1100"/>
        <v>0</v>
      </c>
      <c r="N571" s="10">
        <f t="shared" si="1101"/>
        <v>-23.455000000000002</v>
      </c>
      <c r="O571" s="113">
        <f t="shared" si="1102"/>
        <v>0</v>
      </c>
      <c r="P571" s="186">
        <f t="shared" si="1103"/>
        <v>-57.14</v>
      </c>
      <c r="Q571" s="186">
        <f t="shared" si="1104"/>
        <v>-10.23</v>
      </c>
      <c r="R571" s="124">
        <v>70</v>
      </c>
      <c r="S571" s="205">
        <f t="shared" si="1169"/>
        <v>-35.849850000000004</v>
      </c>
      <c r="T571" s="205">
        <f t="shared" si="1170"/>
        <v>2.9247500000000013</v>
      </c>
      <c r="U571" s="166">
        <v>22</v>
      </c>
      <c r="V571" s="208">
        <f t="shared" si="1211"/>
        <v>5.6553889693424573</v>
      </c>
      <c r="W571" s="208">
        <f t="shared" si="1212"/>
        <v>0.46138544200559717</v>
      </c>
      <c r="X571" s="3">
        <v>6.03</v>
      </c>
      <c r="Y571" s="3">
        <v>9.17</v>
      </c>
      <c r="Z571" t="b">
        <f t="shared" si="1213"/>
        <v>1</v>
      </c>
      <c r="AA571" t="b">
        <f t="shared" si="1214"/>
        <v>1</v>
      </c>
      <c r="AB571" t="b">
        <f t="shared" si="1215"/>
        <v>1</v>
      </c>
      <c r="AC571" t="b">
        <f t="shared" si="1216"/>
        <v>1</v>
      </c>
      <c r="AD571" t="b">
        <f t="shared" si="1217"/>
        <v>1</v>
      </c>
      <c r="AE571" t="b">
        <f t="shared" si="1218"/>
        <v>1</v>
      </c>
      <c r="AF571" s="212">
        <v>-38.200000000000003</v>
      </c>
      <c r="AG571" s="212">
        <v>58.1</v>
      </c>
    </row>
    <row r="572" spans="1:41">
      <c r="A572" s="111">
        <f>InvTRA!A572</f>
        <v>5</v>
      </c>
      <c r="B572" s="111">
        <f>InvTRA!B572</f>
        <v>28</v>
      </c>
      <c r="C572" s="111">
        <f>InvTRA!C572</f>
        <v>29</v>
      </c>
      <c r="D572" s="111">
        <f>InvTRA!D572</f>
        <v>2</v>
      </c>
      <c r="E572" s="6" t="str">
        <f>InvTRA!E572</f>
        <v>Vsin</v>
      </c>
      <c r="F572" s="111">
        <f>InvTRA!F572</f>
        <v>71.328000000000003</v>
      </c>
      <c r="G572" s="111">
        <f>InvTRA!G572</f>
        <v>44.655999999999999</v>
      </c>
      <c r="H572" s="111">
        <f>InvTRA!H572</f>
        <v>-10.76</v>
      </c>
      <c r="I572" s="111">
        <f>InvTRA!I572</f>
        <v>0</v>
      </c>
      <c r="J572" s="111">
        <f>InvTRA!J572</f>
        <v>0.86199999999999999</v>
      </c>
      <c r="K572" s="111">
        <f>InvTRA!K572</f>
        <v>1.339</v>
      </c>
      <c r="L572" s="110">
        <f t="shared" si="1099"/>
        <v>-11.622</v>
      </c>
      <c r="M572" s="110">
        <f t="shared" si="1100"/>
        <v>0</v>
      </c>
      <c r="N572" s="10">
        <f t="shared" si="1101"/>
        <v>-11.622</v>
      </c>
      <c r="O572" s="113">
        <f t="shared" si="1102"/>
        <v>0</v>
      </c>
      <c r="P572" s="186">
        <f t="shared" si="1103"/>
        <v>33.033999999999999</v>
      </c>
      <c r="Q572" s="186">
        <f t="shared" si="1104"/>
        <v>56.277999999999999</v>
      </c>
      <c r="R572"/>
      <c r="S572" s="205"/>
      <c r="T572" s="205"/>
      <c r="V572" s="165"/>
      <c r="W572" s="165"/>
    </row>
    <row r="573" spans="1:41">
      <c r="A573" s="111">
        <f>InvTRA!A573</f>
        <v>5</v>
      </c>
      <c r="B573" s="111">
        <f>InvTRA!B573</f>
        <v>28</v>
      </c>
      <c r="C573" s="111">
        <f>InvTRA!C573</f>
        <v>29</v>
      </c>
      <c r="D573" s="111">
        <f>InvTRA!D573</f>
        <v>2</v>
      </c>
      <c r="E573" s="6" t="str">
        <f>InvTRA!E573</f>
        <v>Vdes</v>
      </c>
      <c r="F573" s="111">
        <f>InvTRA!F573</f>
        <v>-78.596999999999994</v>
      </c>
      <c r="G573" s="111">
        <f>InvTRA!G573</f>
        <v>-49.207000000000001</v>
      </c>
      <c r="H573" s="111">
        <f>InvTRA!H573</f>
        <v>-10.76</v>
      </c>
      <c r="I573" s="111">
        <f>InvTRA!I573</f>
        <v>0</v>
      </c>
      <c r="J573" s="111">
        <f>InvTRA!J573</f>
        <v>0.86199999999999999</v>
      </c>
      <c r="K573" s="111">
        <f>InvTRA!K573</f>
        <v>1.339</v>
      </c>
      <c r="L573" s="110">
        <f t="shared" si="1099"/>
        <v>-11.622</v>
      </c>
      <c r="M573" s="110">
        <f t="shared" si="1100"/>
        <v>0</v>
      </c>
      <c r="N573" s="10">
        <f t="shared" si="1101"/>
        <v>-11.622</v>
      </c>
      <c r="O573" s="113">
        <f t="shared" si="1102"/>
        <v>0</v>
      </c>
      <c r="P573" s="186">
        <f t="shared" si="1103"/>
        <v>-60.829000000000001</v>
      </c>
      <c r="Q573" s="186">
        <f t="shared" si="1104"/>
        <v>-37.585000000000001</v>
      </c>
      <c r="R573"/>
      <c r="S573" s="205"/>
      <c r="T573" s="205"/>
      <c r="V573" s="165"/>
      <c r="W573" s="165"/>
    </row>
    <row r="574" spans="1:41">
      <c r="A574" s="111">
        <f>InvTRA!A574</f>
        <v>5</v>
      </c>
      <c r="B574" s="111">
        <f>InvTRA!B574</f>
        <v>28</v>
      </c>
      <c r="C574" s="111">
        <f>InvTRA!C574</f>
        <v>29</v>
      </c>
      <c r="D574" s="111">
        <f>InvTRA!D574</f>
        <v>1</v>
      </c>
      <c r="E574" s="6" t="str">
        <f>InvTRA!E574</f>
        <v>Msin</v>
      </c>
      <c r="F574" s="111">
        <f>InvTRA!F574</f>
        <v>-42.712000000000003</v>
      </c>
      <c r="G574" s="111">
        <f>InvTRA!G574</f>
        <v>-26.736000000000001</v>
      </c>
      <c r="H574" s="111">
        <f>InvTRA!H574</f>
        <v>18.436</v>
      </c>
      <c r="I574" s="111">
        <f>InvTRA!I574</f>
        <v>0</v>
      </c>
      <c r="J574" s="111">
        <f>InvTRA!J574</f>
        <v>-1.3260000000000001</v>
      </c>
      <c r="K574" s="111">
        <f>InvTRA!K574</f>
        <v>-2.06</v>
      </c>
      <c r="L574" s="110">
        <f t="shared" si="1099"/>
        <v>19.762</v>
      </c>
      <c r="M574" s="110">
        <f t="shared" si="1100"/>
        <v>0</v>
      </c>
      <c r="N574" s="10">
        <f t="shared" si="1101"/>
        <v>19.762</v>
      </c>
      <c r="O574" s="113">
        <f t="shared" si="1102"/>
        <v>0</v>
      </c>
      <c r="P574" s="186">
        <f t="shared" si="1103"/>
        <v>-6.9740000000000002</v>
      </c>
      <c r="Q574" s="186">
        <f t="shared" si="1104"/>
        <v>-46.498000000000005</v>
      </c>
      <c r="R574" s="124">
        <v>30</v>
      </c>
      <c r="S574" s="205">
        <f t="shared" si="1169"/>
        <v>-1.9023500000000002</v>
      </c>
      <c r="T574" s="205">
        <f t="shared" si="1170"/>
        <v>-37.923250000000003</v>
      </c>
      <c r="U574" s="166">
        <v>22</v>
      </c>
      <c r="V574" s="208">
        <f t="shared" ref="V574:V575" si="1219">-MIN(S574:T574)/(0.9*(U574-4)/100*391.3)*10</f>
        <v>5.982472164642707</v>
      </c>
      <c r="W574" s="208">
        <f t="shared" ref="W574:W575" si="1220">MAX(S574:T574)/(0.9*(U574-4)/100*391.3)*10</f>
        <v>-0.30009969932450553</v>
      </c>
      <c r="X574" s="3">
        <v>6.03</v>
      </c>
      <c r="Y574" s="3">
        <v>6.03</v>
      </c>
      <c r="Z574" t="b">
        <f t="shared" ref="Z574:Z575" si="1221">X574&gt;V574</f>
        <v>1</v>
      </c>
      <c r="AA574" t="b">
        <f t="shared" ref="AA574:AA575" si="1222">Y574&gt;W574</f>
        <v>1</v>
      </c>
      <c r="AB574" t="b">
        <f t="shared" ref="AB574:AB575" si="1223">Y574&gt;5.6</f>
        <v>1</v>
      </c>
      <c r="AC574" t="b">
        <f t="shared" ref="AC574:AC575" si="1224">Y574&lt;X574+14</f>
        <v>1</v>
      </c>
      <c r="AD574" t="b">
        <f t="shared" ref="AD574:AD575" si="1225">X574&gt;50*Y574/100</f>
        <v>1</v>
      </c>
      <c r="AE574" t="b">
        <f t="shared" ref="AE574:AE575" si="1226">X574&gt;1/4*Y574</f>
        <v>1</v>
      </c>
      <c r="AF574" s="212">
        <v>-38.200000000000003</v>
      </c>
      <c r="AG574" s="212">
        <v>38.200000000000003</v>
      </c>
      <c r="AH574" s="212">
        <v>3.75</v>
      </c>
      <c r="AI574" s="212">
        <f>AH574-(R574+R575)/200</f>
        <v>3.25</v>
      </c>
      <c r="AJ574" s="22">
        <f>MAX(AG574-AF575,AG575-AF574)/AI574*1.2</f>
        <v>35.556923076923084</v>
      </c>
      <c r="AK574" s="212">
        <f>(P576-P577)/AH574</f>
        <v>25.030133333333332</v>
      </c>
      <c r="AL574" s="211">
        <f>AK574*AI574/2</f>
        <v>40.673966666666665</v>
      </c>
      <c r="AM574" s="26">
        <f>AJ574+AL574</f>
        <v>76.230889743589756</v>
      </c>
      <c r="AN574" s="211">
        <f>AM574/(0.9*(U574-4)/100*391.9*1)*10</f>
        <v>12.007171416175984</v>
      </c>
      <c r="AO574" s="211">
        <f>AM574/(0.9*(U574-4)/100*391.9*2)*10</f>
        <v>6.003585708087992</v>
      </c>
    </row>
    <row r="575" spans="1:41">
      <c r="A575" s="111">
        <f>InvTRA!A575</f>
        <v>5</v>
      </c>
      <c r="B575" s="111">
        <f>InvTRA!B575</f>
        <v>28</v>
      </c>
      <c r="C575" s="111">
        <f>InvTRA!C575</f>
        <v>29</v>
      </c>
      <c r="D575" s="111">
        <f>InvTRA!D575</f>
        <v>1</v>
      </c>
      <c r="E575" s="6" t="str">
        <f>InvTRA!E575</f>
        <v>Mdes</v>
      </c>
      <c r="F575" s="111">
        <f>InvTRA!F575</f>
        <v>-51.326999999999998</v>
      </c>
      <c r="G575" s="111">
        <f>InvTRA!G575</f>
        <v>-32.15</v>
      </c>
      <c r="H575" s="111">
        <f>InvTRA!H575</f>
        <v>-22.42</v>
      </c>
      <c r="I575" s="111">
        <f>InvTRA!I575</f>
        <v>0</v>
      </c>
      <c r="J575" s="111">
        <f>InvTRA!J575</f>
        <v>1.607</v>
      </c>
      <c r="K575" s="111">
        <f>InvTRA!K575</f>
        <v>2.496</v>
      </c>
      <c r="L575" s="110">
        <f t="shared" si="1099"/>
        <v>-24.027000000000001</v>
      </c>
      <c r="M575" s="110">
        <f t="shared" si="1100"/>
        <v>0</v>
      </c>
      <c r="N575" s="10">
        <f t="shared" si="1101"/>
        <v>-24.027000000000001</v>
      </c>
      <c r="O575" s="113">
        <f t="shared" si="1102"/>
        <v>0</v>
      </c>
      <c r="P575" s="186">
        <f t="shared" si="1103"/>
        <v>-56.177</v>
      </c>
      <c r="Q575" s="186">
        <f t="shared" si="1104"/>
        <v>-8.1229999999999976</v>
      </c>
      <c r="R575" s="124">
        <v>70</v>
      </c>
      <c r="S575" s="205">
        <f t="shared" si="1169"/>
        <v>-35.158799999999999</v>
      </c>
      <c r="T575" s="205">
        <f t="shared" si="1170"/>
        <v>4.7213000000000029</v>
      </c>
      <c r="U575" s="166">
        <v>22</v>
      </c>
      <c r="V575" s="208">
        <f t="shared" si="1219"/>
        <v>5.5463743835836858</v>
      </c>
      <c r="W575" s="208">
        <f t="shared" si="1220"/>
        <v>0.74479496960117153</v>
      </c>
      <c r="X575" s="3">
        <v>6.03</v>
      </c>
      <c r="Y575" s="3">
        <v>9.17</v>
      </c>
      <c r="Z575" t="b">
        <f t="shared" si="1221"/>
        <v>1</v>
      </c>
      <c r="AA575" t="b">
        <f t="shared" si="1222"/>
        <v>1</v>
      </c>
      <c r="AB575" t="b">
        <f t="shared" si="1223"/>
        <v>1</v>
      </c>
      <c r="AC575" t="b">
        <f t="shared" si="1224"/>
        <v>1</v>
      </c>
      <c r="AD575" t="b">
        <f t="shared" si="1225"/>
        <v>1</v>
      </c>
      <c r="AE575" t="b">
        <f t="shared" si="1226"/>
        <v>1</v>
      </c>
      <c r="AF575" s="212">
        <v>-38.200000000000003</v>
      </c>
      <c r="AG575" s="212">
        <v>58.1</v>
      </c>
    </row>
    <row r="576" spans="1:41">
      <c r="A576" s="111">
        <f>InvTRA!A576</f>
        <v>5</v>
      </c>
      <c r="B576" s="111">
        <f>InvTRA!B576</f>
        <v>28</v>
      </c>
      <c r="C576" s="111">
        <f>InvTRA!C576</f>
        <v>29</v>
      </c>
      <c r="D576" s="111">
        <f>InvTRA!D576</f>
        <v>1</v>
      </c>
      <c r="E576" s="6" t="str">
        <f>InvTRA!E576</f>
        <v>Vsin</v>
      </c>
      <c r="F576" s="111">
        <f>InvTRA!F576</f>
        <v>72.665000000000006</v>
      </c>
      <c r="G576" s="111">
        <f>InvTRA!G576</f>
        <v>45.488</v>
      </c>
      <c r="H576" s="111">
        <f>InvTRA!H576</f>
        <v>-10.895</v>
      </c>
      <c r="I576" s="111">
        <f>InvTRA!I576</f>
        <v>0</v>
      </c>
      <c r="J576" s="111">
        <f>InvTRA!J576</f>
        <v>0.78200000000000003</v>
      </c>
      <c r="K576" s="111">
        <f>InvTRA!K576</f>
        <v>1.2150000000000001</v>
      </c>
      <c r="L576" s="110">
        <f t="shared" si="1099"/>
        <v>-11.677</v>
      </c>
      <c r="M576" s="110">
        <f t="shared" si="1100"/>
        <v>0</v>
      </c>
      <c r="N576" s="10">
        <f t="shared" si="1101"/>
        <v>-11.677</v>
      </c>
      <c r="O576" s="113">
        <f t="shared" si="1102"/>
        <v>0</v>
      </c>
      <c r="P576" s="186">
        <f t="shared" si="1103"/>
        <v>33.811</v>
      </c>
      <c r="Q576" s="186">
        <f t="shared" si="1104"/>
        <v>57.164999999999999</v>
      </c>
      <c r="R576"/>
      <c r="S576" s="205"/>
      <c r="T576" s="205"/>
      <c r="V576" s="165"/>
      <c r="W576" s="165"/>
    </row>
    <row r="577" spans="1:41">
      <c r="A577" s="111">
        <f>InvTRA!A577</f>
        <v>5</v>
      </c>
      <c r="B577" s="111">
        <f>InvTRA!B577</f>
        <v>28</v>
      </c>
      <c r="C577" s="111">
        <f>InvTRA!C577</f>
        <v>29</v>
      </c>
      <c r="D577" s="111">
        <f>InvTRA!D577</f>
        <v>1</v>
      </c>
      <c r="E577" s="6" t="str">
        <f>InvTRA!E577</f>
        <v>Vdes</v>
      </c>
      <c r="F577" s="111">
        <f>InvTRA!F577</f>
        <v>-77.260000000000005</v>
      </c>
      <c r="G577" s="111">
        <f>InvTRA!G577</f>
        <v>-48.375</v>
      </c>
      <c r="H577" s="111">
        <f>InvTRA!H577</f>
        <v>-10.895</v>
      </c>
      <c r="I577" s="111">
        <f>InvTRA!I577</f>
        <v>0</v>
      </c>
      <c r="J577" s="111">
        <f>InvTRA!J577</f>
        <v>0.78200000000000003</v>
      </c>
      <c r="K577" s="111">
        <f>InvTRA!K577</f>
        <v>1.2150000000000001</v>
      </c>
      <c r="L577" s="110">
        <f t="shared" si="1099"/>
        <v>-11.677</v>
      </c>
      <c r="M577" s="110">
        <f t="shared" si="1100"/>
        <v>0</v>
      </c>
      <c r="N577" s="10">
        <f t="shared" si="1101"/>
        <v>-11.677</v>
      </c>
      <c r="O577" s="113">
        <f t="shared" si="1102"/>
        <v>0</v>
      </c>
      <c r="P577" s="186">
        <f t="shared" si="1103"/>
        <v>-60.052</v>
      </c>
      <c r="Q577" s="186">
        <f t="shared" si="1104"/>
        <v>-36.698</v>
      </c>
      <c r="R577"/>
      <c r="S577" s="205"/>
      <c r="T577" s="205"/>
      <c r="V577" s="165"/>
      <c r="W577" s="165"/>
    </row>
    <row r="578" spans="1:41">
      <c r="A578" s="111">
        <f>InvTRA!A578</f>
        <v>5</v>
      </c>
      <c r="B578" s="111">
        <f>InvTRA!B578</f>
        <v>29</v>
      </c>
      <c r="C578" s="111">
        <f>InvTRA!C578</f>
        <v>30</v>
      </c>
      <c r="D578" s="111">
        <f>InvTRA!D578</f>
        <v>6</v>
      </c>
      <c r="E578" s="6" t="str">
        <f>InvTRA!E578</f>
        <v>Msin</v>
      </c>
      <c r="F578" s="111">
        <f>InvTRA!F578</f>
        <v>-61.006999999999998</v>
      </c>
      <c r="G578" s="111">
        <f>InvTRA!G578</f>
        <v>-33.417000000000002</v>
      </c>
      <c r="H578" s="111">
        <f>InvTRA!H578</f>
        <v>28.483000000000001</v>
      </c>
      <c r="I578" s="111">
        <f>InvTRA!I578</f>
        <v>0</v>
      </c>
      <c r="J578" s="111">
        <f>InvTRA!J578</f>
        <v>-2.5369999999999999</v>
      </c>
      <c r="K578" s="111">
        <f>InvTRA!K578</f>
        <v>-3.9430000000000001</v>
      </c>
      <c r="L578" s="110">
        <f t="shared" si="1099"/>
        <v>31.02</v>
      </c>
      <c r="M578" s="110">
        <f t="shared" si="1100"/>
        <v>0</v>
      </c>
      <c r="N578" s="10">
        <f t="shared" si="1101"/>
        <v>31.02</v>
      </c>
      <c r="O578" s="113">
        <f t="shared" si="1102"/>
        <v>0</v>
      </c>
      <c r="P578" s="186">
        <f t="shared" si="1103"/>
        <v>-2.397000000000002</v>
      </c>
      <c r="Q578" s="186">
        <f t="shared" si="1104"/>
        <v>-64.436999999999998</v>
      </c>
      <c r="R578" s="124">
        <v>70</v>
      </c>
      <c r="S578" s="205">
        <f t="shared" si="1169"/>
        <v>7.4057999999999993</v>
      </c>
      <c r="T578" s="205">
        <f t="shared" si="1170"/>
        <v>-45.958399999999997</v>
      </c>
      <c r="U578" s="166">
        <v>50</v>
      </c>
      <c r="V578" s="208">
        <f t="shared" ref="V578:V579" si="1227">-MIN(S578:T578)/(0.9*(U578-4)/100*391.3)*10</f>
        <v>2.8369697934915328</v>
      </c>
      <c r="W578" s="208">
        <f t="shared" ref="W578:W579" si="1228">MAX(S578:T578)/(0.9*(U578-4)/100*391.3)*10</f>
        <v>0.45715322762845512</v>
      </c>
      <c r="X578" s="3">
        <v>4.0199999999999996</v>
      </c>
      <c r="Y578" s="3">
        <v>6.03</v>
      </c>
      <c r="Z578" t="b">
        <f t="shared" ref="Z578:Z579" si="1229">X578&gt;V578</f>
        <v>1</v>
      </c>
      <c r="AA578" t="b">
        <f t="shared" ref="AA578:AA579" si="1230">Y578&gt;W578</f>
        <v>1</v>
      </c>
      <c r="AB578" t="b">
        <f t="shared" ref="AB578:AB579" si="1231">Y578&gt;5.6</f>
        <v>1</v>
      </c>
      <c r="AC578" t="b">
        <f t="shared" ref="AC578:AC579" si="1232">Y578&lt;X578+14</f>
        <v>1</v>
      </c>
      <c r="AD578" t="b">
        <f t="shared" ref="AD578:AD579" si="1233">X578&gt;50*Y578/100</f>
        <v>1</v>
      </c>
      <c r="AE578" t="b">
        <f t="shared" ref="AE578:AE579" si="1234">X578&gt;1/4*Y578</f>
        <v>1</v>
      </c>
      <c r="AF578" s="212">
        <v>-65.5</v>
      </c>
      <c r="AG578" s="212">
        <v>97.7</v>
      </c>
      <c r="AH578" s="212">
        <v>4.9000000000000004</v>
      </c>
      <c r="AI578" s="212">
        <f>AH578-(R578+R579)/200</f>
        <v>4.2</v>
      </c>
      <c r="AJ578" s="22">
        <f>MAX(AG578-AF579,AG579-AF578)/AI578*1.2</f>
        <v>46.628571428571426</v>
      </c>
      <c r="AK578" s="212">
        <f>(P580-P581)/AH578</f>
        <v>16.079999999999998</v>
      </c>
      <c r="AL578" s="211">
        <f>AK578*AI578/2</f>
        <v>33.768000000000001</v>
      </c>
      <c r="AM578" s="26">
        <f>AJ578+AL578</f>
        <v>80.396571428571434</v>
      </c>
      <c r="AN578" s="211">
        <f>AM578/(0.9*(U578-4)/100*391.9*1)*10</f>
        <v>4.9552083944175997</v>
      </c>
      <c r="AO578" s="211">
        <f>AM578/(0.9*(U578-4)/100*391.9*2)*10</f>
        <v>2.4776041972087999</v>
      </c>
    </row>
    <row r="579" spans="1:41">
      <c r="A579" s="111">
        <f>InvTRA!A579</f>
        <v>5</v>
      </c>
      <c r="B579" s="111">
        <f>InvTRA!B579</f>
        <v>29</v>
      </c>
      <c r="C579" s="111">
        <f>InvTRA!C579</f>
        <v>30</v>
      </c>
      <c r="D579" s="111">
        <f>InvTRA!D579</f>
        <v>6</v>
      </c>
      <c r="E579" s="6" t="str">
        <f>InvTRA!E579</f>
        <v>Mdes</v>
      </c>
      <c r="F579" s="111">
        <f>InvTRA!F579</f>
        <v>-53.359000000000002</v>
      </c>
      <c r="G579" s="111">
        <f>InvTRA!G579</f>
        <v>-28.486000000000001</v>
      </c>
      <c r="H579" s="111">
        <f>InvTRA!H579</f>
        <v>-27.280999999999999</v>
      </c>
      <c r="I579" s="111">
        <f>InvTRA!I579</f>
        <v>0</v>
      </c>
      <c r="J579" s="111">
        <f>InvTRA!J579</f>
        <v>2.4289999999999998</v>
      </c>
      <c r="K579" s="111">
        <f>InvTRA!K579</f>
        <v>3.7749999999999999</v>
      </c>
      <c r="L579" s="110">
        <f t="shared" ref="L579:L625" si="1235">(ABS(H579)+ABS(J579))*SIGN(H579)</f>
        <v>-29.709999999999997</v>
      </c>
      <c r="M579" s="110">
        <f t="shared" ref="M579:M625" si="1236">(ABS(I579)+ABS(K579))*SIGN(I579)</f>
        <v>0</v>
      </c>
      <c r="N579" s="10">
        <f t="shared" ref="N579:N625" si="1237">(ABS(L579)+0.3*ABS(M579))*SIGN(L579)</f>
        <v>-29.709999999999997</v>
      </c>
      <c r="O579" s="113">
        <f t="shared" ref="O579:O625" si="1238">(ABS(M579)+0.3*ABS(L579))*SIGN(M579)</f>
        <v>0</v>
      </c>
      <c r="P579" s="186">
        <f t="shared" ref="P579:P625" si="1239">G579+N579</f>
        <v>-58.195999999999998</v>
      </c>
      <c r="Q579" s="186">
        <f t="shared" ref="Q579:Q625" si="1240">G579-N579</f>
        <v>1.2239999999999966</v>
      </c>
      <c r="R579" s="124">
        <v>70</v>
      </c>
      <c r="S579" s="205">
        <f t="shared" si="1169"/>
        <v>-40.421599999999998</v>
      </c>
      <c r="T579" s="205">
        <f t="shared" si="1170"/>
        <v>-7.8746000000000045</v>
      </c>
      <c r="U579" s="166">
        <v>50</v>
      </c>
      <c r="V579" s="208">
        <f t="shared" si="1227"/>
        <v>2.4951882181406955</v>
      </c>
      <c r="W579" s="208">
        <f t="shared" si="1228"/>
        <v>-0.48609182077331753</v>
      </c>
      <c r="X579" s="3">
        <v>4.0199999999999996</v>
      </c>
      <c r="Y579" s="3">
        <v>6.03</v>
      </c>
      <c r="Z579" t="b">
        <f t="shared" si="1229"/>
        <v>1</v>
      </c>
      <c r="AA579" t="b">
        <f t="shared" si="1230"/>
        <v>1</v>
      </c>
      <c r="AB579" t="b">
        <f t="shared" si="1231"/>
        <v>1</v>
      </c>
      <c r="AC579" t="b">
        <f t="shared" si="1232"/>
        <v>1</v>
      </c>
      <c r="AD579" t="b">
        <f t="shared" si="1233"/>
        <v>1</v>
      </c>
      <c r="AE579" t="b">
        <f t="shared" si="1234"/>
        <v>1</v>
      </c>
      <c r="AF579" s="212">
        <v>-65.5</v>
      </c>
      <c r="AG579" s="212">
        <v>97.7</v>
      </c>
    </row>
    <row r="580" spans="1:41">
      <c r="A580" s="111">
        <f>InvTRA!A580</f>
        <v>5</v>
      </c>
      <c r="B580" s="111">
        <f>InvTRA!B580</f>
        <v>29</v>
      </c>
      <c r="C580" s="111">
        <f>InvTRA!C580</f>
        <v>30</v>
      </c>
      <c r="D580" s="111">
        <f>InvTRA!D580</f>
        <v>6</v>
      </c>
      <c r="E580" s="6" t="str">
        <f>InvTRA!E580</f>
        <v>Vsin</v>
      </c>
      <c r="F580" s="111">
        <f>InvTRA!F580</f>
        <v>74.938000000000002</v>
      </c>
      <c r="G580" s="111">
        <f>InvTRA!G580</f>
        <v>40.402000000000001</v>
      </c>
      <c r="H580" s="111">
        <f>InvTRA!H580</f>
        <v>-11.38</v>
      </c>
      <c r="I580" s="111">
        <f>InvTRA!I580</f>
        <v>0</v>
      </c>
      <c r="J580" s="111">
        <f>InvTRA!J580</f>
        <v>1.014</v>
      </c>
      <c r="K580" s="111">
        <f>InvTRA!K580</f>
        <v>1.575</v>
      </c>
      <c r="L580" s="110">
        <f t="shared" si="1235"/>
        <v>-12.394</v>
      </c>
      <c r="M580" s="110">
        <f t="shared" si="1236"/>
        <v>0</v>
      </c>
      <c r="N580" s="10">
        <f t="shared" si="1237"/>
        <v>-12.394</v>
      </c>
      <c r="O580" s="113">
        <f t="shared" si="1238"/>
        <v>0</v>
      </c>
      <c r="P580" s="186">
        <f t="shared" si="1239"/>
        <v>28.008000000000003</v>
      </c>
      <c r="Q580" s="186">
        <f t="shared" si="1240"/>
        <v>52.795999999999999</v>
      </c>
      <c r="R580"/>
      <c r="S580" s="205"/>
      <c r="T580" s="205"/>
      <c r="V580" s="165"/>
      <c r="W580" s="165"/>
      <c r="AG580" s="212"/>
    </row>
    <row r="581" spans="1:41">
      <c r="A581" s="111">
        <f>InvTRA!A581</f>
        <v>5</v>
      </c>
      <c r="B581" s="111">
        <f>InvTRA!B581</f>
        <v>29</v>
      </c>
      <c r="C581" s="111">
        <f>InvTRA!C581</f>
        <v>30</v>
      </c>
      <c r="D581" s="111">
        <f>InvTRA!D581</f>
        <v>6</v>
      </c>
      <c r="E581" s="6" t="str">
        <f>InvTRA!E581</f>
        <v>Vdes</v>
      </c>
      <c r="F581" s="111">
        <f>InvTRA!F581</f>
        <v>-71.816999999999993</v>
      </c>
      <c r="G581" s="111">
        <f>InvTRA!G581</f>
        <v>-38.39</v>
      </c>
      <c r="H581" s="111">
        <f>InvTRA!H581</f>
        <v>-11.38</v>
      </c>
      <c r="I581" s="111">
        <f>InvTRA!I581</f>
        <v>0</v>
      </c>
      <c r="J581" s="111">
        <f>InvTRA!J581</f>
        <v>1.014</v>
      </c>
      <c r="K581" s="111">
        <f>InvTRA!K581</f>
        <v>1.575</v>
      </c>
      <c r="L581" s="110">
        <f t="shared" si="1235"/>
        <v>-12.394</v>
      </c>
      <c r="M581" s="110">
        <f t="shared" si="1236"/>
        <v>0</v>
      </c>
      <c r="N581" s="10">
        <f t="shared" si="1237"/>
        <v>-12.394</v>
      </c>
      <c r="O581" s="113">
        <f t="shared" si="1238"/>
        <v>0</v>
      </c>
      <c r="P581" s="186">
        <f t="shared" si="1239"/>
        <v>-50.783999999999999</v>
      </c>
      <c r="Q581" s="186">
        <f t="shared" si="1240"/>
        <v>-25.996000000000002</v>
      </c>
      <c r="R581"/>
      <c r="S581" s="205"/>
      <c r="T581" s="205"/>
      <c r="V581" s="165"/>
      <c r="W581" s="165"/>
      <c r="AG581" s="212"/>
    </row>
    <row r="582" spans="1:41">
      <c r="A582" s="111">
        <f>InvTRA!A582</f>
        <v>5</v>
      </c>
      <c r="B582" s="111">
        <f>InvTRA!B582</f>
        <v>29</v>
      </c>
      <c r="C582" s="111">
        <f>InvTRA!C582</f>
        <v>30</v>
      </c>
      <c r="D582" s="111">
        <f>InvTRA!D582</f>
        <v>5</v>
      </c>
      <c r="E582" s="6" t="str">
        <f>InvTRA!E582</f>
        <v>Msin</v>
      </c>
      <c r="F582" s="111">
        <f>InvTRA!F582</f>
        <v>-78.155000000000001</v>
      </c>
      <c r="G582" s="111">
        <f>InvTRA!G582</f>
        <v>-49.283000000000001</v>
      </c>
      <c r="H582" s="111">
        <f>InvTRA!H582</f>
        <v>48.972999999999999</v>
      </c>
      <c r="I582" s="111">
        <f>InvTRA!I582</f>
        <v>0</v>
      </c>
      <c r="J582" s="111">
        <f>InvTRA!J582</f>
        <v>-4.2270000000000003</v>
      </c>
      <c r="K582" s="111">
        <f>InvTRA!K582</f>
        <v>-6.569</v>
      </c>
      <c r="L582" s="110">
        <f t="shared" si="1235"/>
        <v>53.2</v>
      </c>
      <c r="M582" s="110">
        <f t="shared" si="1236"/>
        <v>0</v>
      </c>
      <c r="N582" s="10">
        <f t="shared" si="1237"/>
        <v>53.2</v>
      </c>
      <c r="O582" s="113">
        <f t="shared" si="1238"/>
        <v>0</v>
      </c>
      <c r="P582" s="186">
        <f t="shared" si="1239"/>
        <v>3.9170000000000016</v>
      </c>
      <c r="Q582" s="186">
        <f t="shared" si="1240"/>
        <v>-102.483</v>
      </c>
      <c r="R582" s="124">
        <v>70</v>
      </c>
      <c r="S582" s="205">
        <f t="shared" si="1169"/>
        <v>-9.0785</v>
      </c>
      <c r="T582" s="205">
        <f t="shared" si="1170"/>
        <v>-74.433300000000003</v>
      </c>
      <c r="U582" s="166">
        <v>50</v>
      </c>
      <c r="V582" s="208">
        <f t="shared" ref="V582:V583" si="1241">-MIN(S582:T582)/(0.9*(U582-4)/100*391.3)*10</f>
        <v>4.5946992003614859</v>
      </c>
      <c r="W582" s="208">
        <f t="shared" ref="W582:W583" si="1242">MAX(S582:T582)/(0.9*(U582-4)/100*391.3)*10</f>
        <v>-0.56040746131747143</v>
      </c>
      <c r="X582" s="3">
        <v>6.03</v>
      </c>
      <c r="Y582" s="3">
        <v>6.03</v>
      </c>
      <c r="Z582" t="b">
        <f t="shared" ref="Z582:Z583" si="1243">X582&gt;V582</f>
        <v>1</v>
      </c>
      <c r="AA582" t="b">
        <f t="shared" ref="AA582:AA583" si="1244">Y582&gt;W582</f>
        <v>1</v>
      </c>
      <c r="AB582" t="b">
        <f t="shared" ref="AB582:AB583" si="1245">Y582&gt;5.6</f>
        <v>1</v>
      </c>
      <c r="AC582" t="b">
        <f t="shared" ref="AC582:AC583" si="1246">Y582&lt;X582+14</f>
        <v>1</v>
      </c>
      <c r="AD582" t="b">
        <f t="shared" ref="AD582:AD583" si="1247">X582&gt;50*Y582/100</f>
        <v>1</v>
      </c>
      <c r="AE582" t="b">
        <f t="shared" ref="AE582:AE583" si="1248">X582&gt;1/4*Y582</f>
        <v>1</v>
      </c>
      <c r="AF582" s="212">
        <v>-97.7</v>
      </c>
      <c r="AG582" s="212">
        <v>97.7</v>
      </c>
      <c r="AH582" s="212">
        <v>4.9000000000000004</v>
      </c>
      <c r="AI582" s="212">
        <f>AH582-(R582+R583)/200</f>
        <v>4.2</v>
      </c>
      <c r="AJ582" s="22">
        <f>MAX(AG582-AF583,AG583-AF582)/AI582*1.2</f>
        <v>55.828571428571429</v>
      </c>
      <c r="AK582" s="212">
        <f>(P584-P585)/AH582</f>
        <v>23.559999999999995</v>
      </c>
      <c r="AL582" s="211">
        <f>AK582*AI582/2</f>
        <v>49.475999999999992</v>
      </c>
      <c r="AM582" s="26">
        <f>AJ582+AL582</f>
        <v>105.30457142857142</v>
      </c>
      <c r="AN582" s="211">
        <f>AM582/(0.9*(U582-4)/100*391.9*1)*10</f>
        <v>6.4904023522570853</v>
      </c>
      <c r="AO582" s="211">
        <f>AM582/(0.9*(U582-4)/100*391.9*2)*10</f>
        <v>3.2452011761285426</v>
      </c>
    </row>
    <row r="583" spans="1:41">
      <c r="A583" s="111">
        <f>InvTRA!A583</f>
        <v>5</v>
      </c>
      <c r="B583" s="111">
        <f>InvTRA!B583</f>
        <v>29</v>
      </c>
      <c r="C583" s="111">
        <f>InvTRA!C583</f>
        <v>30</v>
      </c>
      <c r="D583" s="111">
        <f>InvTRA!D583</f>
        <v>5</v>
      </c>
      <c r="E583" s="6" t="str">
        <f>InvTRA!E583</f>
        <v>Mdes</v>
      </c>
      <c r="F583" s="111">
        <f>InvTRA!F583</f>
        <v>-70.456000000000003</v>
      </c>
      <c r="G583" s="111">
        <f>InvTRA!G583</f>
        <v>-44.802999999999997</v>
      </c>
      <c r="H583" s="111">
        <f>InvTRA!H583</f>
        <v>-48.033999999999999</v>
      </c>
      <c r="I583" s="111">
        <f>InvTRA!I583</f>
        <v>0</v>
      </c>
      <c r="J583" s="111">
        <f>InvTRA!J583</f>
        <v>4.1470000000000002</v>
      </c>
      <c r="K583" s="111">
        <f>InvTRA!K583</f>
        <v>6.444</v>
      </c>
      <c r="L583" s="110">
        <f t="shared" si="1235"/>
        <v>-52.180999999999997</v>
      </c>
      <c r="M583" s="110">
        <f t="shared" si="1236"/>
        <v>0</v>
      </c>
      <c r="N583" s="10">
        <f t="shared" si="1237"/>
        <v>-52.180999999999997</v>
      </c>
      <c r="O583" s="113">
        <f t="shared" si="1238"/>
        <v>0</v>
      </c>
      <c r="P583" s="186">
        <f t="shared" si="1239"/>
        <v>-96.983999999999995</v>
      </c>
      <c r="Q583" s="186">
        <f t="shared" si="1240"/>
        <v>7.3780000000000001</v>
      </c>
      <c r="R583" s="124">
        <v>70</v>
      </c>
      <c r="S583" s="205">
        <f t="shared" si="1169"/>
        <v>-69.574100000000001</v>
      </c>
      <c r="T583" s="205">
        <f t="shared" si="1170"/>
        <v>-4.9776999999999987</v>
      </c>
      <c r="U583" s="166">
        <v>50</v>
      </c>
      <c r="V583" s="208">
        <f t="shared" si="1241"/>
        <v>4.2947452502558665</v>
      </c>
      <c r="W583" s="208">
        <f t="shared" si="1242"/>
        <v>-0.30726884619705641</v>
      </c>
      <c r="X583" s="3">
        <v>6.03</v>
      </c>
      <c r="Y583" s="3">
        <v>6.03</v>
      </c>
      <c r="Z583" t="b">
        <f t="shared" si="1243"/>
        <v>1</v>
      </c>
      <c r="AA583" t="b">
        <f t="shared" si="1244"/>
        <v>1</v>
      </c>
      <c r="AB583" t="b">
        <f t="shared" si="1245"/>
        <v>1</v>
      </c>
      <c r="AC583" t="b">
        <f t="shared" si="1246"/>
        <v>1</v>
      </c>
      <c r="AD583" t="b">
        <f t="shared" si="1247"/>
        <v>1</v>
      </c>
      <c r="AE583" t="b">
        <f t="shared" si="1248"/>
        <v>1</v>
      </c>
      <c r="AF583" s="212">
        <v>-97.7</v>
      </c>
      <c r="AG583" s="212">
        <v>97.7</v>
      </c>
    </row>
    <row r="584" spans="1:41">
      <c r="A584" s="111">
        <f>InvTRA!A584</f>
        <v>5</v>
      </c>
      <c r="B584" s="111">
        <f>InvTRA!B584</f>
        <v>29</v>
      </c>
      <c r="C584" s="111">
        <f>InvTRA!C584</f>
        <v>30</v>
      </c>
      <c r="D584" s="111">
        <f>InvTRA!D584</f>
        <v>5</v>
      </c>
      <c r="E584" s="6" t="str">
        <f>InvTRA!E584</f>
        <v>Vsin</v>
      </c>
      <c r="F584" s="111">
        <f>InvTRA!F584</f>
        <v>92.441999999999993</v>
      </c>
      <c r="G584" s="111">
        <f>InvTRA!G584</f>
        <v>58.636000000000003</v>
      </c>
      <c r="H584" s="111">
        <f>InvTRA!H584</f>
        <v>-19.797000000000001</v>
      </c>
      <c r="I584" s="111">
        <f>InvTRA!I584</f>
        <v>0</v>
      </c>
      <c r="J584" s="111">
        <f>InvTRA!J584</f>
        <v>1.7090000000000001</v>
      </c>
      <c r="K584" s="111">
        <f>InvTRA!K584</f>
        <v>2.6560000000000001</v>
      </c>
      <c r="L584" s="110">
        <f t="shared" si="1235"/>
        <v>-21.506</v>
      </c>
      <c r="M584" s="110">
        <f t="shared" si="1236"/>
        <v>0</v>
      </c>
      <c r="N584" s="10">
        <f t="shared" si="1237"/>
        <v>-21.506</v>
      </c>
      <c r="O584" s="113">
        <f t="shared" si="1238"/>
        <v>0</v>
      </c>
      <c r="P584" s="186">
        <f t="shared" si="1239"/>
        <v>37.130000000000003</v>
      </c>
      <c r="Q584" s="186">
        <f t="shared" si="1240"/>
        <v>80.141999999999996</v>
      </c>
      <c r="R584"/>
      <c r="S584" s="205"/>
      <c r="T584" s="205"/>
      <c r="V584" s="165"/>
      <c r="W584" s="165"/>
      <c r="AG584" s="212"/>
    </row>
    <row r="585" spans="1:41">
      <c r="A585" s="111">
        <f>InvTRA!A585</f>
        <v>5</v>
      </c>
      <c r="B585" s="111">
        <f>InvTRA!B585</f>
        <v>29</v>
      </c>
      <c r="C585" s="111">
        <f>InvTRA!C585</f>
        <v>30</v>
      </c>
      <c r="D585" s="111">
        <f>InvTRA!D585</f>
        <v>5</v>
      </c>
      <c r="E585" s="6" t="str">
        <f>InvTRA!E585</f>
        <v>Vdes</v>
      </c>
      <c r="F585" s="111">
        <f>InvTRA!F585</f>
        <v>-89.299000000000007</v>
      </c>
      <c r="G585" s="111">
        <f>InvTRA!G585</f>
        <v>-56.808</v>
      </c>
      <c r="H585" s="111">
        <f>InvTRA!H585</f>
        <v>-19.797000000000001</v>
      </c>
      <c r="I585" s="111">
        <f>InvTRA!I585</f>
        <v>0</v>
      </c>
      <c r="J585" s="111">
        <f>InvTRA!J585</f>
        <v>1.7090000000000001</v>
      </c>
      <c r="K585" s="111">
        <f>InvTRA!K585</f>
        <v>2.6560000000000001</v>
      </c>
      <c r="L585" s="110">
        <f t="shared" si="1235"/>
        <v>-21.506</v>
      </c>
      <c r="M585" s="110">
        <f t="shared" si="1236"/>
        <v>0</v>
      </c>
      <c r="N585" s="10">
        <f t="shared" si="1237"/>
        <v>-21.506</v>
      </c>
      <c r="O585" s="113">
        <f t="shared" si="1238"/>
        <v>0</v>
      </c>
      <c r="P585" s="186">
        <f t="shared" si="1239"/>
        <v>-78.313999999999993</v>
      </c>
      <c r="Q585" s="186">
        <f t="shared" si="1240"/>
        <v>-35.302</v>
      </c>
      <c r="R585"/>
      <c r="S585" s="205"/>
      <c r="T585" s="205"/>
      <c r="V585" s="165"/>
      <c r="W585" s="165"/>
      <c r="AG585" s="212"/>
    </row>
    <row r="586" spans="1:41">
      <c r="A586" s="111">
        <f>InvTRA!A586</f>
        <v>5</v>
      </c>
      <c r="B586" s="111">
        <f>InvTRA!B586</f>
        <v>29</v>
      </c>
      <c r="C586" s="111">
        <f>InvTRA!C586</f>
        <v>30</v>
      </c>
      <c r="D586" s="111">
        <f>InvTRA!D586</f>
        <v>4</v>
      </c>
      <c r="E586" s="6" t="str">
        <f>InvTRA!E586</f>
        <v>Msin</v>
      </c>
      <c r="F586" s="111">
        <f>InvTRA!F586</f>
        <v>-80.629000000000005</v>
      </c>
      <c r="G586" s="111">
        <f>InvTRA!G586</f>
        <v>-51.249000000000002</v>
      </c>
      <c r="H586" s="111">
        <f>InvTRA!H586</f>
        <v>98.122</v>
      </c>
      <c r="I586" s="111">
        <f>InvTRA!I586</f>
        <v>0</v>
      </c>
      <c r="J586" s="111">
        <f>InvTRA!J586</f>
        <v>-8.2539999999999996</v>
      </c>
      <c r="K586" s="111">
        <f>InvTRA!K586</f>
        <v>-12.824999999999999</v>
      </c>
      <c r="L586" s="110">
        <f t="shared" si="1235"/>
        <v>106.376</v>
      </c>
      <c r="M586" s="110">
        <f t="shared" si="1236"/>
        <v>0</v>
      </c>
      <c r="N586" s="10">
        <f t="shared" si="1237"/>
        <v>106.376</v>
      </c>
      <c r="O586" s="113">
        <f t="shared" si="1238"/>
        <v>0</v>
      </c>
      <c r="P586" s="186">
        <f t="shared" si="1239"/>
        <v>55.127000000000002</v>
      </c>
      <c r="Q586" s="186">
        <f t="shared" si="1240"/>
        <v>-157.625</v>
      </c>
      <c r="R586" s="124">
        <v>70</v>
      </c>
      <c r="S586" s="205">
        <f t="shared" si="1169"/>
        <v>48.619450000000001</v>
      </c>
      <c r="T586" s="205">
        <f t="shared" si="1170"/>
        <v>-121.44725</v>
      </c>
      <c r="U586" s="166">
        <v>60</v>
      </c>
      <c r="V586" s="208">
        <f t="shared" ref="V586:V587" si="1249">-MIN(S586:T586)/(0.9*(U586-4)/100*391.3)*10</f>
        <v>6.1581079957325802</v>
      </c>
      <c r="W586" s="208">
        <f t="shared" ref="W586:W587" si="1250">MAX(S586:T586)/(0.9*(U586-4)/100*391.3)*10</f>
        <v>2.4652993278408561</v>
      </c>
      <c r="X586" s="3">
        <v>7.16</v>
      </c>
      <c r="Y586" s="3">
        <v>6.03</v>
      </c>
      <c r="Z586" t="b">
        <f t="shared" ref="Z586:Z587" si="1251">X586&gt;V586</f>
        <v>1</v>
      </c>
      <c r="AA586" t="b">
        <f t="shared" ref="AA586:AA587" si="1252">Y586&gt;W586</f>
        <v>1</v>
      </c>
      <c r="AB586" t="b">
        <f t="shared" ref="AB586:AB587" si="1253">Y586&gt;5.6</f>
        <v>1</v>
      </c>
      <c r="AC586" t="b">
        <f t="shared" ref="AC586:AC587" si="1254">Y586&lt;X586+14</f>
        <v>1</v>
      </c>
      <c r="AD586" t="b">
        <f t="shared" ref="AD586:AD587" si="1255">X586&gt;50*Y586/100</f>
        <v>1</v>
      </c>
      <c r="AE586" t="b">
        <f t="shared" ref="AE586:AE587" si="1256">X586&gt;1/4*Y586</f>
        <v>1</v>
      </c>
      <c r="AF586" s="212">
        <v>-141.19999999999999</v>
      </c>
      <c r="AG586" s="212">
        <v>118.9</v>
      </c>
      <c r="AH586" s="212">
        <v>4.9000000000000004</v>
      </c>
      <c r="AI586" s="212">
        <f>AH586-(R586+R587)/200</f>
        <v>4.2</v>
      </c>
      <c r="AJ586" s="22">
        <f>MAX(AG586-AF587,AG587-AF586)/AI586*1.2</f>
        <v>74.314285714285717</v>
      </c>
      <c r="AK586" s="212">
        <f>(P588-P589)/AH586</f>
        <v>24.31</v>
      </c>
      <c r="AL586" s="211">
        <f>AK586*AI586/2</f>
        <v>51.051000000000002</v>
      </c>
      <c r="AM586" s="26">
        <f>AJ586+AL586</f>
        <v>125.36528571428572</v>
      </c>
      <c r="AN586" s="211">
        <f>AM586/(0.9*(U586-4)/100*391.9*1)*10</f>
        <v>6.3470437932764332</v>
      </c>
      <c r="AO586" s="211">
        <f>AM586/(0.9*(U586-4)/100*391.9*2)*10</f>
        <v>3.1735218966382166</v>
      </c>
    </row>
    <row r="587" spans="1:41">
      <c r="A587" s="111">
        <f>InvTRA!A587</f>
        <v>5</v>
      </c>
      <c r="B587" s="111">
        <f>InvTRA!B587</f>
        <v>29</v>
      </c>
      <c r="C587" s="111">
        <f>InvTRA!C587</f>
        <v>30</v>
      </c>
      <c r="D587" s="111">
        <f>InvTRA!D587</f>
        <v>4</v>
      </c>
      <c r="E587" s="6" t="str">
        <f>InvTRA!E587</f>
        <v>Mdes</v>
      </c>
      <c r="F587" s="111">
        <f>InvTRA!F587</f>
        <v>-68.997</v>
      </c>
      <c r="G587" s="111">
        <f>InvTRA!G587</f>
        <v>-44.292999999999999</v>
      </c>
      <c r="H587" s="111">
        <f>InvTRA!H587</f>
        <v>-93.450999999999993</v>
      </c>
      <c r="I587" s="111">
        <f>InvTRA!I587</f>
        <v>0</v>
      </c>
      <c r="J587" s="111">
        <f>InvTRA!J587</f>
        <v>7.8609999999999998</v>
      </c>
      <c r="K587" s="111">
        <f>InvTRA!K587</f>
        <v>12.215</v>
      </c>
      <c r="L587" s="110">
        <f t="shared" si="1235"/>
        <v>-101.312</v>
      </c>
      <c r="M587" s="110">
        <f t="shared" si="1236"/>
        <v>0</v>
      </c>
      <c r="N587" s="10">
        <f t="shared" si="1237"/>
        <v>-101.312</v>
      </c>
      <c r="O587" s="113">
        <f t="shared" si="1238"/>
        <v>0</v>
      </c>
      <c r="P587" s="186">
        <f t="shared" si="1239"/>
        <v>-145.60499999999999</v>
      </c>
      <c r="Q587" s="186">
        <f t="shared" si="1240"/>
        <v>57.018999999999998</v>
      </c>
      <c r="R587" s="124">
        <v>70</v>
      </c>
      <c r="S587" s="205">
        <f t="shared" si="1169"/>
        <v>-110.42089999999999</v>
      </c>
      <c r="T587" s="205">
        <f t="shared" si="1170"/>
        <v>51.505099999999999</v>
      </c>
      <c r="U587" s="166">
        <v>60</v>
      </c>
      <c r="V587" s="208">
        <f t="shared" si="1249"/>
        <v>5.5990055533244902</v>
      </c>
      <c r="W587" s="208">
        <f t="shared" si="1250"/>
        <v>2.611619185539451</v>
      </c>
      <c r="X587" s="3">
        <v>7.16</v>
      </c>
      <c r="Y587" s="3">
        <v>6.03</v>
      </c>
      <c r="Z587" t="b">
        <f t="shared" si="1251"/>
        <v>1</v>
      </c>
      <c r="AA587" t="b">
        <f t="shared" si="1252"/>
        <v>1</v>
      </c>
      <c r="AB587" t="b">
        <f t="shared" si="1253"/>
        <v>1</v>
      </c>
      <c r="AC587" t="b">
        <f t="shared" si="1254"/>
        <v>1</v>
      </c>
      <c r="AD587" t="b">
        <f t="shared" si="1255"/>
        <v>1</v>
      </c>
      <c r="AE587" t="b">
        <f t="shared" si="1256"/>
        <v>1</v>
      </c>
      <c r="AF587" s="212">
        <v>-141.19999999999999</v>
      </c>
      <c r="AG587" s="212">
        <v>118.9</v>
      </c>
    </row>
    <row r="588" spans="1:41">
      <c r="A588" s="111">
        <f>InvTRA!A588</f>
        <v>5</v>
      </c>
      <c r="B588" s="111">
        <f>InvTRA!B588</f>
        <v>29</v>
      </c>
      <c r="C588" s="111">
        <f>InvTRA!C588</f>
        <v>30</v>
      </c>
      <c r="D588" s="111">
        <f>InvTRA!D588</f>
        <v>4</v>
      </c>
      <c r="E588" s="6" t="str">
        <f>InvTRA!E588</f>
        <v>Vsin</v>
      </c>
      <c r="F588" s="111">
        <f>InvTRA!F588</f>
        <v>95.644999999999996</v>
      </c>
      <c r="G588" s="111">
        <f>InvTRA!G588</f>
        <v>60.978999999999999</v>
      </c>
      <c r="H588" s="111">
        <f>InvTRA!H588</f>
        <v>-39.097000000000001</v>
      </c>
      <c r="I588" s="111">
        <f>InvTRA!I588</f>
        <v>0</v>
      </c>
      <c r="J588" s="111">
        <f>InvTRA!J588</f>
        <v>3.2890000000000001</v>
      </c>
      <c r="K588" s="111">
        <f>InvTRA!K588</f>
        <v>5.1100000000000003</v>
      </c>
      <c r="L588" s="110">
        <f t="shared" si="1235"/>
        <v>-42.386000000000003</v>
      </c>
      <c r="M588" s="110">
        <f t="shared" si="1236"/>
        <v>0</v>
      </c>
      <c r="N588" s="10">
        <f t="shared" si="1237"/>
        <v>-42.386000000000003</v>
      </c>
      <c r="O588" s="113">
        <f t="shared" si="1238"/>
        <v>0</v>
      </c>
      <c r="P588" s="186">
        <f t="shared" si="1239"/>
        <v>18.592999999999996</v>
      </c>
      <c r="Q588" s="186">
        <f t="shared" si="1240"/>
        <v>103.36500000000001</v>
      </c>
      <c r="R588"/>
      <c r="S588" s="205"/>
      <c r="T588" s="205"/>
      <c r="V588" s="165"/>
      <c r="W588" s="165"/>
      <c r="AG588" s="212"/>
    </row>
    <row r="589" spans="1:41">
      <c r="A589" s="111">
        <f>InvTRA!A589</f>
        <v>5</v>
      </c>
      <c r="B589" s="111">
        <f>InvTRA!B589</f>
        <v>29</v>
      </c>
      <c r="C589" s="111">
        <f>InvTRA!C589</f>
        <v>30</v>
      </c>
      <c r="D589" s="111">
        <f>InvTRA!D589</f>
        <v>4</v>
      </c>
      <c r="E589" s="6" t="str">
        <f>InvTRA!E589</f>
        <v>Vdes</v>
      </c>
      <c r="F589" s="111">
        <f>InvTRA!F589</f>
        <v>-90.897999999999996</v>
      </c>
      <c r="G589" s="111">
        <f>InvTRA!G589</f>
        <v>-58.14</v>
      </c>
      <c r="H589" s="111">
        <f>InvTRA!H589</f>
        <v>-39.097000000000001</v>
      </c>
      <c r="I589" s="111">
        <f>InvTRA!I589</f>
        <v>0</v>
      </c>
      <c r="J589" s="111">
        <f>InvTRA!J589</f>
        <v>3.2890000000000001</v>
      </c>
      <c r="K589" s="111">
        <f>InvTRA!K589</f>
        <v>5.1100000000000003</v>
      </c>
      <c r="L589" s="110">
        <f t="shared" si="1235"/>
        <v>-42.386000000000003</v>
      </c>
      <c r="M589" s="110">
        <f t="shared" si="1236"/>
        <v>0</v>
      </c>
      <c r="N589" s="10">
        <f t="shared" si="1237"/>
        <v>-42.386000000000003</v>
      </c>
      <c r="O589" s="113">
        <f t="shared" si="1238"/>
        <v>0</v>
      </c>
      <c r="P589" s="186">
        <f t="shared" si="1239"/>
        <v>-100.52600000000001</v>
      </c>
      <c r="Q589" s="186">
        <f t="shared" si="1240"/>
        <v>-15.753999999999998</v>
      </c>
      <c r="R589"/>
      <c r="S589" s="205"/>
      <c r="T589" s="205"/>
      <c r="V589" s="165"/>
      <c r="W589" s="165"/>
      <c r="AG589" s="212"/>
    </row>
    <row r="590" spans="1:41">
      <c r="A590" s="111">
        <f>InvTRA!A590</f>
        <v>5</v>
      </c>
      <c r="B590" s="111">
        <f>InvTRA!B590</f>
        <v>29</v>
      </c>
      <c r="C590" s="111">
        <f>InvTRA!C590</f>
        <v>30</v>
      </c>
      <c r="D590" s="111">
        <f>InvTRA!D590</f>
        <v>3</v>
      </c>
      <c r="E590" s="6" t="str">
        <f>InvTRA!E590</f>
        <v>Msin</v>
      </c>
      <c r="F590" s="111">
        <f>InvTRA!F590</f>
        <v>-79.694999999999993</v>
      </c>
      <c r="G590" s="111">
        <f>InvTRA!G590</f>
        <v>-50.625999999999998</v>
      </c>
      <c r="H590" s="111">
        <f>InvTRA!H590</f>
        <v>122.13800000000001</v>
      </c>
      <c r="I590" s="111">
        <f>InvTRA!I590</f>
        <v>0</v>
      </c>
      <c r="J590" s="111">
        <f>InvTRA!J590</f>
        <v>-10.073</v>
      </c>
      <c r="K590" s="111">
        <f>InvTRA!K590</f>
        <v>-15.651</v>
      </c>
      <c r="L590" s="110">
        <f t="shared" si="1235"/>
        <v>132.21100000000001</v>
      </c>
      <c r="M590" s="110">
        <f t="shared" si="1236"/>
        <v>0</v>
      </c>
      <c r="N590" s="10">
        <f t="shared" si="1237"/>
        <v>132.21100000000001</v>
      </c>
      <c r="O590" s="113">
        <f t="shared" si="1238"/>
        <v>0</v>
      </c>
      <c r="P590" s="186">
        <f t="shared" si="1239"/>
        <v>81.585000000000008</v>
      </c>
      <c r="Q590" s="186">
        <f t="shared" si="1240"/>
        <v>-182.83700000000002</v>
      </c>
      <c r="R590" s="124">
        <v>70</v>
      </c>
      <c r="S590" s="205">
        <f t="shared" si="1169"/>
        <v>78.818950000000015</v>
      </c>
      <c r="T590" s="205">
        <f t="shared" si="1170"/>
        <v>-143.16065000000003</v>
      </c>
      <c r="U590" s="166">
        <v>60</v>
      </c>
      <c r="V590" s="208">
        <f t="shared" ref="V590:V591" si="1257">-MIN(S590:T590)/(0.9*(U590-4)/100*391.3)*10</f>
        <v>7.2591083243076611</v>
      </c>
      <c r="W590" s="208">
        <f t="shared" ref="W590:W591" si="1258">MAX(S590:T590)/(0.9*(U590-4)/100*391.3)*10</f>
        <v>3.9965961041542442</v>
      </c>
      <c r="X590" s="3">
        <v>8.0399999999999991</v>
      </c>
      <c r="Y590" s="3">
        <v>6.03</v>
      </c>
      <c r="Z590" t="b">
        <f t="shared" ref="Z590:Z591" si="1259">X590&gt;V590</f>
        <v>1</v>
      </c>
      <c r="AA590" t="b">
        <f t="shared" ref="AA590:AA591" si="1260">Y590&gt;W590</f>
        <v>1</v>
      </c>
      <c r="AB590" t="b">
        <f t="shared" ref="AB590:AB591" si="1261">Y590&gt;5.6</f>
        <v>1</v>
      </c>
      <c r="AC590" t="b">
        <f t="shared" ref="AC590:AC591" si="1262">Y590&lt;X590+14</f>
        <v>1</v>
      </c>
      <c r="AD590" t="b">
        <f t="shared" ref="AD590:AD591" si="1263">X590&gt;50*Y590/100</f>
        <v>1</v>
      </c>
      <c r="AE590" t="b">
        <f t="shared" ref="AE590:AE591" si="1264">X590&gt;1/4*Y590</f>
        <v>1</v>
      </c>
      <c r="AF590" s="212">
        <v>-158.6</v>
      </c>
      <c r="AG590" s="212">
        <v>118.9</v>
      </c>
      <c r="AH590" s="212">
        <v>4.9000000000000004</v>
      </c>
      <c r="AI590" s="212">
        <f>AH590-(R590+R591)/200</f>
        <v>4.2</v>
      </c>
      <c r="AJ590" s="22">
        <f>MAX(AG590-AF591,AG591-AF590)/AI590*1.2</f>
        <v>79.285714285714278</v>
      </c>
      <c r="AK590" s="212">
        <f>(P592-P593)/AH590</f>
        <v>24.31</v>
      </c>
      <c r="AL590" s="211">
        <f>AK590*AI590/2</f>
        <v>51.051000000000002</v>
      </c>
      <c r="AM590" s="26">
        <f>AJ590+AL590</f>
        <v>130.33671428571427</v>
      </c>
      <c r="AN590" s="211">
        <f>AM590/(0.9*(U590-4)/100*391.9*1)*10</f>
        <v>6.5987392660560005</v>
      </c>
      <c r="AO590" s="211">
        <f>AM590/(0.9*(U590-4)/100*391.9*2)*10</f>
        <v>3.2993696330280002</v>
      </c>
    </row>
    <row r="591" spans="1:41">
      <c r="A591" s="111">
        <f>InvTRA!A591</f>
        <v>5</v>
      </c>
      <c r="B591" s="111">
        <f>InvTRA!B591</f>
        <v>29</v>
      </c>
      <c r="C591" s="111">
        <f>InvTRA!C591</f>
        <v>30</v>
      </c>
      <c r="D591" s="111">
        <f>InvTRA!D591</f>
        <v>3</v>
      </c>
      <c r="E591" s="6" t="str">
        <f>InvTRA!E591</f>
        <v>Mdes</v>
      </c>
      <c r="F591" s="111">
        <f>InvTRA!F591</f>
        <v>-70.858000000000004</v>
      </c>
      <c r="G591" s="111">
        <f>InvTRA!G591</f>
        <v>-45.371000000000002</v>
      </c>
      <c r="H591" s="111">
        <f>InvTRA!H591</f>
        <v>-116.545</v>
      </c>
      <c r="I591" s="111">
        <f>InvTRA!I591</f>
        <v>0</v>
      </c>
      <c r="J591" s="111">
        <f>InvTRA!J591</f>
        <v>9.6150000000000002</v>
      </c>
      <c r="K591" s="111">
        <f>InvTRA!K591</f>
        <v>14.941000000000001</v>
      </c>
      <c r="L591" s="110">
        <f t="shared" si="1235"/>
        <v>-126.16</v>
      </c>
      <c r="M591" s="110">
        <f t="shared" si="1236"/>
        <v>0</v>
      </c>
      <c r="N591" s="10">
        <f t="shared" si="1237"/>
        <v>-126.16</v>
      </c>
      <c r="O591" s="113">
        <f t="shared" si="1238"/>
        <v>0</v>
      </c>
      <c r="P591" s="186">
        <f t="shared" si="1239"/>
        <v>-171.53100000000001</v>
      </c>
      <c r="Q591" s="186">
        <f t="shared" si="1240"/>
        <v>80.788999999999987</v>
      </c>
      <c r="R591" s="124">
        <v>70</v>
      </c>
      <c r="S591" s="205">
        <f t="shared" si="1169"/>
        <v>-132.6054</v>
      </c>
      <c r="T591" s="205">
        <f t="shared" si="1170"/>
        <v>78.773699999999991</v>
      </c>
      <c r="U591" s="166">
        <v>60</v>
      </c>
      <c r="V591" s="208">
        <f t="shared" si="1257"/>
        <v>6.7238934929964831</v>
      </c>
      <c r="W591" s="208">
        <f t="shared" si="1258"/>
        <v>3.9943016562617881</v>
      </c>
      <c r="X591" s="3">
        <v>7.16</v>
      </c>
      <c r="Y591" s="3">
        <v>6.03</v>
      </c>
      <c r="Z591" t="b">
        <f t="shared" si="1259"/>
        <v>1</v>
      </c>
      <c r="AA591" t="b">
        <f t="shared" si="1260"/>
        <v>1</v>
      </c>
      <c r="AB591" t="b">
        <f t="shared" si="1261"/>
        <v>1</v>
      </c>
      <c r="AC591" t="b">
        <f t="shared" si="1262"/>
        <v>1</v>
      </c>
      <c r="AD591" t="b">
        <f t="shared" si="1263"/>
        <v>1</v>
      </c>
      <c r="AE591" t="b">
        <f t="shared" si="1264"/>
        <v>1</v>
      </c>
      <c r="AF591" s="212">
        <v>-141.19999999999999</v>
      </c>
      <c r="AG591" s="212">
        <v>118.9</v>
      </c>
    </row>
    <row r="592" spans="1:41">
      <c r="A592" s="111">
        <f>InvTRA!A592</f>
        <v>5</v>
      </c>
      <c r="B592" s="111">
        <f>InvTRA!B592</f>
        <v>29</v>
      </c>
      <c r="C592" s="111">
        <f>InvTRA!C592</f>
        <v>30</v>
      </c>
      <c r="D592" s="111">
        <f>InvTRA!D592</f>
        <v>3</v>
      </c>
      <c r="E592" s="6" t="str">
        <f>InvTRA!E592</f>
        <v>Vsin</v>
      </c>
      <c r="F592" s="111">
        <f>InvTRA!F592</f>
        <v>95.075000000000003</v>
      </c>
      <c r="G592" s="111">
        <f>InvTRA!G592</f>
        <v>60.631999999999998</v>
      </c>
      <c r="H592" s="111">
        <f>InvTRA!H592</f>
        <v>-48.710999999999999</v>
      </c>
      <c r="I592" s="111">
        <f>InvTRA!I592</f>
        <v>0</v>
      </c>
      <c r="J592" s="111">
        <f>InvTRA!J592</f>
        <v>4.0179999999999998</v>
      </c>
      <c r="K592" s="111">
        <f>InvTRA!K592</f>
        <v>6.2430000000000003</v>
      </c>
      <c r="L592" s="110">
        <f t="shared" si="1235"/>
        <v>-52.728999999999999</v>
      </c>
      <c r="M592" s="110">
        <f t="shared" si="1236"/>
        <v>0</v>
      </c>
      <c r="N592" s="10">
        <f t="shared" si="1237"/>
        <v>-52.728999999999999</v>
      </c>
      <c r="O592" s="113">
        <f t="shared" si="1238"/>
        <v>0</v>
      </c>
      <c r="P592" s="186">
        <f t="shared" si="1239"/>
        <v>7.9029999999999987</v>
      </c>
      <c r="Q592" s="186">
        <f t="shared" si="1240"/>
        <v>113.36099999999999</v>
      </c>
      <c r="R592"/>
      <c r="S592" s="205"/>
      <c r="T592" s="205"/>
      <c r="V592" s="165"/>
      <c r="W592" s="165"/>
      <c r="AG592" s="212"/>
    </row>
    <row r="593" spans="1:41">
      <c r="A593" s="111">
        <f>InvTRA!A593</f>
        <v>5</v>
      </c>
      <c r="B593" s="111">
        <f>InvTRA!B593</f>
        <v>29</v>
      </c>
      <c r="C593" s="111">
        <f>InvTRA!C593</f>
        <v>30</v>
      </c>
      <c r="D593" s="111">
        <f>InvTRA!D593</f>
        <v>3</v>
      </c>
      <c r="E593" s="6" t="str">
        <f>InvTRA!E593</f>
        <v>Vdes</v>
      </c>
      <c r="F593" s="111">
        <f>InvTRA!F593</f>
        <v>-91.468000000000004</v>
      </c>
      <c r="G593" s="111">
        <f>InvTRA!G593</f>
        <v>-58.487000000000002</v>
      </c>
      <c r="H593" s="111">
        <f>InvTRA!H593</f>
        <v>-48.710999999999999</v>
      </c>
      <c r="I593" s="111">
        <f>InvTRA!I593</f>
        <v>0</v>
      </c>
      <c r="J593" s="111">
        <f>InvTRA!J593</f>
        <v>4.0179999999999998</v>
      </c>
      <c r="K593" s="111">
        <f>InvTRA!K593</f>
        <v>6.2430000000000003</v>
      </c>
      <c r="L593" s="110">
        <f t="shared" si="1235"/>
        <v>-52.728999999999999</v>
      </c>
      <c r="M593" s="110">
        <f t="shared" si="1236"/>
        <v>0</v>
      </c>
      <c r="N593" s="10">
        <f t="shared" si="1237"/>
        <v>-52.728999999999999</v>
      </c>
      <c r="O593" s="113">
        <f t="shared" si="1238"/>
        <v>0</v>
      </c>
      <c r="P593" s="186">
        <f t="shared" si="1239"/>
        <v>-111.21600000000001</v>
      </c>
      <c r="Q593" s="186">
        <f t="shared" si="1240"/>
        <v>-5.7580000000000027</v>
      </c>
      <c r="R593"/>
      <c r="S593" s="205"/>
      <c r="T593" s="205"/>
      <c r="V593" s="165"/>
      <c r="W593" s="165"/>
      <c r="AG593" s="212"/>
    </row>
    <row r="594" spans="1:41">
      <c r="A594" s="111">
        <f>InvTRA!A594</f>
        <v>5</v>
      </c>
      <c r="B594" s="111">
        <f>InvTRA!B594</f>
        <v>29</v>
      </c>
      <c r="C594" s="111">
        <f>InvTRA!C594</f>
        <v>30</v>
      </c>
      <c r="D594" s="111">
        <f>InvTRA!D594</f>
        <v>2</v>
      </c>
      <c r="E594" s="6" t="str">
        <f>InvTRA!E594</f>
        <v>Msin</v>
      </c>
      <c r="F594" s="111">
        <f>InvTRA!F594</f>
        <v>-78.126999999999995</v>
      </c>
      <c r="G594" s="111">
        <f>InvTRA!G594</f>
        <v>-49.703000000000003</v>
      </c>
      <c r="H594" s="111">
        <f>InvTRA!H594</f>
        <v>141.702</v>
      </c>
      <c r="I594" s="111">
        <f>InvTRA!I594</f>
        <v>0</v>
      </c>
      <c r="J594" s="111">
        <f>InvTRA!J594</f>
        <v>-11.346</v>
      </c>
      <c r="K594" s="111">
        <f>InvTRA!K594</f>
        <v>-17.63</v>
      </c>
      <c r="L594" s="110">
        <f t="shared" si="1235"/>
        <v>153.048</v>
      </c>
      <c r="M594" s="110">
        <f t="shared" si="1236"/>
        <v>0</v>
      </c>
      <c r="N594" s="10">
        <f t="shared" si="1237"/>
        <v>153.048</v>
      </c>
      <c r="O594" s="113">
        <f t="shared" si="1238"/>
        <v>0</v>
      </c>
      <c r="P594" s="186">
        <f t="shared" si="1239"/>
        <v>103.345</v>
      </c>
      <c r="Q594" s="186">
        <f t="shared" si="1240"/>
        <v>-202.751</v>
      </c>
      <c r="R594" s="124">
        <v>70</v>
      </c>
      <c r="S594" s="205">
        <f t="shared" si="1169"/>
        <v>103.04225</v>
      </c>
      <c r="T594" s="205">
        <f t="shared" si="1170"/>
        <v>-160.28935000000001</v>
      </c>
      <c r="U594" s="166">
        <v>60</v>
      </c>
      <c r="V594" s="208">
        <f t="shared" ref="V594:V595" si="1265">-MIN(S594:T594)/(0.9*(U594-4)/100*391.3)*10</f>
        <v>8.1276367136001699</v>
      </c>
      <c r="W594" s="208">
        <f t="shared" ref="W594:W595" si="1266">MAX(S594:T594)/(0.9*(U594-4)/100*391.3)*10</f>
        <v>5.2248634993651599</v>
      </c>
      <c r="X594" s="3">
        <v>8.0399999999999991</v>
      </c>
      <c r="Y594" s="3">
        <v>6.03</v>
      </c>
      <c r="Z594" t="b">
        <f t="shared" ref="Z594:Z595" si="1267">X594&gt;V594</f>
        <v>0</v>
      </c>
      <c r="AA594" t="b">
        <f t="shared" ref="AA594:AA595" si="1268">Y594&gt;W594</f>
        <v>1</v>
      </c>
      <c r="AB594" t="b">
        <f t="shared" ref="AB594:AB595" si="1269">Y594&gt;5.6</f>
        <v>1</v>
      </c>
      <c r="AC594" t="b">
        <f t="shared" ref="AC594:AC595" si="1270">Y594&lt;X594+14</f>
        <v>1</v>
      </c>
      <c r="AD594" t="b">
        <f t="shared" ref="AD594:AD595" si="1271">X594&gt;50*Y594/100</f>
        <v>1</v>
      </c>
      <c r="AE594" t="b">
        <f t="shared" ref="AE594:AE595" si="1272">X594&gt;1/4*Y594</f>
        <v>1</v>
      </c>
      <c r="AF594" s="212">
        <v>-158.6</v>
      </c>
      <c r="AG594" s="212">
        <v>118.9</v>
      </c>
      <c r="AH594" s="212">
        <v>4.9000000000000004</v>
      </c>
      <c r="AI594" s="212">
        <f>AH594-(R594+R595)/200</f>
        <v>4.2</v>
      </c>
      <c r="AJ594" s="22">
        <f>MAX(AG594-AF595,AG595-AF594)/AI594*1.2</f>
        <v>79.285714285714278</v>
      </c>
      <c r="AK594" s="212">
        <f>(P596-P597)/AH594</f>
        <v>24.31</v>
      </c>
      <c r="AL594" s="211">
        <f>AK594*AI594/2</f>
        <v>51.051000000000002</v>
      </c>
      <c r="AM594" s="26">
        <f>AJ594+AL594</f>
        <v>130.33671428571427</v>
      </c>
      <c r="AN594" s="211">
        <f>AM594/(0.9*(U594-4)/100*391.9*1)*10</f>
        <v>6.5987392660560005</v>
      </c>
      <c r="AO594" s="211">
        <f>AM594/(0.9*(U594-4)/100*391.9*2)*10</f>
        <v>3.2993696330280002</v>
      </c>
    </row>
    <row r="595" spans="1:41">
      <c r="A595" s="111">
        <f>InvTRA!A595</f>
        <v>5</v>
      </c>
      <c r="B595" s="111">
        <f>InvTRA!B595</f>
        <v>29</v>
      </c>
      <c r="C595" s="111">
        <f>InvTRA!C595</f>
        <v>30</v>
      </c>
      <c r="D595" s="111">
        <f>InvTRA!D595</f>
        <v>2</v>
      </c>
      <c r="E595" s="6" t="str">
        <f>InvTRA!E595</f>
        <v>Mdes</v>
      </c>
      <c r="F595" s="111">
        <f>InvTRA!F595</f>
        <v>-72.56</v>
      </c>
      <c r="G595" s="111">
        <f>InvTRA!G595</f>
        <v>-46.430999999999997</v>
      </c>
      <c r="H595" s="111">
        <f>InvTRA!H595</f>
        <v>-135.46799999999999</v>
      </c>
      <c r="I595" s="111">
        <f>InvTRA!I595</f>
        <v>0</v>
      </c>
      <c r="J595" s="111">
        <f>InvTRA!J595</f>
        <v>10.834</v>
      </c>
      <c r="K595" s="111">
        <f>InvTRA!K595</f>
        <v>16.835000000000001</v>
      </c>
      <c r="L595" s="110">
        <f t="shared" si="1235"/>
        <v>-146.30199999999999</v>
      </c>
      <c r="M595" s="110">
        <f t="shared" si="1236"/>
        <v>0</v>
      </c>
      <c r="N595" s="10">
        <f t="shared" si="1237"/>
        <v>-146.30199999999999</v>
      </c>
      <c r="O595" s="113">
        <f t="shared" si="1238"/>
        <v>0</v>
      </c>
      <c r="P595" s="186">
        <f t="shared" si="1239"/>
        <v>-192.733</v>
      </c>
      <c r="Q595" s="186">
        <f t="shared" si="1240"/>
        <v>99.870999999999995</v>
      </c>
      <c r="R595" s="124">
        <v>70</v>
      </c>
      <c r="S595" s="205">
        <f t="shared" si="1169"/>
        <v>-150.73859999999999</v>
      </c>
      <c r="T595" s="205">
        <f t="shared" si="1170"/>
        <v>99.100999999999999</v>
      </c>
      <c r="U595" s="166">
        <v>60</v>
      </c>
      <c r="V595" s="208">
        <f t="shared" si="1265"/>
        <v>7.6433560901999433</v>
      </c>
      <c r="W595" s="208">
        <f t="shared" si="1266"/>
        <v>5.0250183555831391</v>
      </c>
      <c r="X595" s="3">
        <v>8.0399999999999991</v>
      </c>
      <c r="Y595" s="3">
        <v>6.03</v>
      </c>
      <c r="Z595" t="b">
        <f t="shared" si="1267"/>
        <v>1</v>
      </c>
      <c r="AA595" t="b">
        <f t="shared" si="1268"/>
        <v>1</v>
      </c>
      <c r="AB595" t="b">
        <f t="shared" si="1269"/>
        <v>1</v>
      </c>
      <c r="AC595" t="b">
        <f t="shared" si="1270"/>
        <v>1</v>
      </c>
      <c r="AD595" t="b">
        <f t="shared" si="1271"/>
        <v>1</v>
      </c>
      <c r="AE595" t="b">
        <f t="shared" si="1272"/>
        <v>1</v>
      </c>
      <c r="AF595" s="212">
        <v>-158.6</v>
      </c>
      <c r="AG595" s="212">
        <v>118.9</v>
      </c>
    </row>
    <row r="596" spans="1:41">
      <c r="A596" s="111">
        <f>InvTRA!A596</f>
        <v>5</v>
      </c>
      <c r="B596" s="111">
        <f>InvTRA!B596</f>
        <v>29</v>
      </c>
      <c r="C596" s="111">
        <f>InvTRA!C596</f>
        <v>30</v>
      </c>
      <c r="D596" s="111">
        <f>InvTRA!D596</f>
        <v>2</v>
      </c>
      <c r="E596" s="6" t="str">
        <f>InvTRA!E596</f>
        <v>Vsin</v>
      </c>
      <c r="F596" s="111">
        <f>InvTRA!F596</f>
        <v>94.408000000000001</v>
      </c>
      <c r="G596" s="111">
        <f>InvTRA!G596</f>
        <v>60.226999999999997</v>
      </c>
      <c r="H596" s="111">
        <f>InvTRA!H596</f>
        <v>-56.564999999999998</v>
      </c>
      <c r="I596" s="111">
        <f>InvTRA!I596</f>
        <v>0</v>
      </c>
      <c r="J596" s="111">
        <f>InvTRA!J596</f>
        <v>4.5270000000000001</v>
      </c>
      <c r="K596" s="111">
        <f>InvTRA!K596</f>
        <v>7.0339999999999998</v>
      </c>
      <c r="L596" s="110">
        <f t="shared" si="1235"/>
        <v>-61.091999999999999</v>
      </c>
      <c r="M596" s="110">
        <f t="shared" si="1236"/>
        <v>0</v>
      </c>
      <c r="N596" s="10">
        <f t="shared" si="1237"/>
        <v>-61.091999999999999</v>
      </c>
      <c r="O596" s="113">
        <f t="shared" si="1238"/>
        <v>0</v>
      </c>
      <c r="P596" s="186">
        <f t="shared" si="1239"/>
        <v>-0.86500000000000199</v>
      </c>
      <c r="Q596" s="186">
        <f t="shared" si="1240"/>
        <v>121.31899999999999</v>
      </c>
      <c r="R596"/>
      <c r="S596" s="205"/>
      <c r="T596" s="205"/>
      <c r="V596" s="165"/>
      <c r="W596" s="165"/>
      <c r="AG596" s="212"/>
    </row>
    <row r="597" spans="1:41">
      <c r="A597" s="111">
        <f>InvTRA!A597</f>
        <v>5</v>
      </c>
      <c r="B597" s="111">
        <f>InvTRA!B597</f>
        <v>29</v>
      </c>
      <c r="C597" s="111">
        <f>InvTRA!C597</f>
        <v>30</v>
      </c>
      <c r="D597" s="111">
        <f>InvTRA!D597</f>
        <v>2</v>
      </c>
      <c r="E597" s="6" t="str">
        <f>InvTRA!E597</f>
        <v>Vdes</v>
      </c>
      <c r="F597" s="111">
        <f>InvTRA!F597</f>
        <v>-92.135000000000005</v>
      </c>
      <c r="G597" s="111">
        <f>InvTRA!G597</f>
        <v>-58.892000000000003</v>
      </c>
      <c r="H597" s="111">
        <f>InvTRA!H597</f>
        <v>-56.564999999999998</v>
      </c>
      <c r="I597" s="111">
        <f>InvTRA!I597</f>
        <v>0</v>
      </c>
      <c r="J597" s="111">
        <f>InvTRA!J597</f>
        <v>4.5270000000000001</v>
      </c>
      <c r="K597" s="111">
        <f>InvTRA!K597</f>
        <v>7.0339999999999998</v>
      </c>
      <c r="L597" s="110">
        <f t="shared" si="1235"/>
        <v>-61.091999999999999</v>
      </c>
      <c r="M597" s="110">
        <f t="shared" si="1236"/>
        <v>0</v>
      </c>
      <c r="N597" s="10">
        <f t="shared" si="1237"/>
        <v>-61.091999999999999</v>
      </c>
      <c r="O597" s="113">
        <f t="shared" si="1238"/>
        <v>0</v>
      </c>
      <c r="P597" s="186">
        <f t="shared" si="1239"/>
        <v>-119.98400000000001</v>
      </c>
      <c r="Q597" s="186">
        <f t="shared" si="1240"/>
        <v>2.1999999999999957</v>
      </c>
      <c r="R597"/>
      <c r="S597" s="205"/>
      <c r="T597" s="205"/>
      <c r="V597" s="165"/>
      <c r="W597" s="165"/>
      <c r="AG597" s="212"/>
    </row>
    <row r="598" spans="1:41">
      <c r="A598" s="111">
        <f>InvTRA!A598</f>
        <v>5</v>
      </c>
      <c r="B598" s="111">
        <f>InvTRA!B598</f>
        <v>29</v>
      </c>
      <c r="C598" s="111">
        <f>InvTRA!C598</f>
        <v>30</v>
      </c>
      <c r="D598" s="111">
        <f>InvTRA!D598</f>
        <v>1</v>
      </c>
      <c r="E598" s="6" t="str">
        <f>InvTRA!E598</f>
        <v>Msin</v>
      </c>
      <c r="F598" s="111">
        <f>InvTRA!F598</f>
        <v>-74.247</v>
      </c>
      <c r="G598" s="111">
        <f>InvTRA!G598</f>
        <v>-47.363</v>
      </c>
      <c r="H598" s="111">
        <f>InvTRA!H598</f>
        <v>156.23099999999999</v>
      </c>
      <c r="I598" s="111">
        <f>InvTRA!I598</f>
        <v>0</v>
      </c>
      <c r="J598" s="111">
        <f>InvTRA!J598</f>
        <v>-11.073</v>
      </c>
      <c r="K598" s="111">
        <f>InvTRA!K598</f>
        <v>-17.206</v>
      </c>
      <c r="L598" s="110">
        <f t="shared" si="1235"/>
        <v>167.304</v>
      </c>
      <c r="M598" s="110">
        <f t="shared" si="1236"/>
        <v>0</v>
      </c>
      <c r="N598" s="10">
        <f t="shared" si="1237"/>
        <v>167.304</v>
      </c>
      <c r="O598" s="113">
        <f t="shared" si="1238"/>
        <v>0</v>
      </c>
      <c r="P598" s="186">
        <f t="shared" si="1239"/>
        <v>119.941</v>
      </c>
      <c r="Q598" s="186">
        <f t="shared" si="1240"/>
        <v>-214.667</v>
      </c>
      <c r="R598" s="124">
        <v>70</v>
      </c>
      <c r="S598" s="205">
        <f t="shared" si="1169"/>
        <v>117.47280000000001</v>
      </c>
      <c r="T598" s="205">
        <f t="shared" si="1170"/>
        <v>-170.72030000000001</v>
      </c>
      <c r="U598" s="166">
        <v>60</v>
      </c>
      <c r="V598" s="208">
        <f t="shared" ref="V598:V599" si="1273">-MIN(S598:T598)/(0.9*(U598-4)/100*391.3)*10</f>
        <v>8.6565487852863257</v>
      </c>
      <c r="W598" s="208">
        <f t="shared" ref="W598:W599" si="1274">MAX(S598:T598)/(0.9*(U598-4)/100*391.3)*10</f>
        <v>5.9565794117289137</v>
      </c>
      <c r="X598" s="3">
        <v>9.17</v>
      </c>
      <c r="Y598" s="3">
        <v>6.03</v>
      </c>
      <c r="Z598" t="b">
        <f t="shared" ref="Z598:Z599" si="1275">X598&gt;V598</f>
        <v>1</v>
      </c>
      <c r="AA598" t="b">
        <f t="shared" ref="AA598:AA599" si="1276">Y598&gt;W598</f>
        <v>1</v>
      </c>
      <c r="AB598" t="b">
        <f t="shared" ref="AB598:AB599" si="1277">Y598&gt;5.6</f>
        <v>1</v>
      </c>
      <c r="AC598" t="b">
        <f t="shared" ref="AC598:AC599" si="1278">Y598&lt;X598+14</f>
        <v>1</v>
      </c>
      <c r="AD598" t="b">
        <f t="shared" ref="AD598:AD599" si="1279">X598&gt;50*Y598/100</f>
        <v>1</v>
      </c>
      <c r="AE598" t="b">
        <f t="shared" ref="AE598:AE599" si="1280">X598&gt;1/4*Y598</f>
        <v>1</v>
      </c>
      <c r="AF598" s="212">
        <v>-180.8</v>
      </c>
      <c r="AG598" s="212">
        <v>118.9</v>
      </c>
      <c r="AH598" s="212">
        <v>4.9000000000000004</v>
      </c>
      <c r="AI598" s="212">
        <f>AH598-(R598+R599)/200</f>
        <v>4.2</v>
      </c>
      <c r="AJ598" s="22">
        <f>MAX(AG598-AF599,AG599-AF598)/AI598*1.2</f>
        <v>85.628571428571433</v>
      </c>
      <c r="AK598" s="212">
        <f>(P600-P601)/AH598</f>
        <v>24.31</v>
      </c>
      <c r="AL598" s="211">
        <f>AK598*AI598/2</f>
        <v>51.051000000000002</v>
      </c>
      <c r="AM598" s="26">
        <f>AJ598+AL598</f>
        <v>136.67957142857142</v>
      </c>
      <c r="AN598" s="211">
        <f>AM598/(0.9*(U598-4)/100*391.9*1)*10</f>
        <v>6.919867972705795</v>
      </c>
      <c r="AO598" s="211">
        <f>AM598/(0.9*(U598-4)/100*391.9*2)*10</f>
        <v>3.4599339863528975</v>
      </c>
    </row>
    <row r="599" spans="1:41">
      <c r="A599" s="111">
        <f>InvTRA!A599</f>
        <v>5</v>
      </c>
      <c r="B599" s="111">
        <f>InvTRA!B599</f>
        <v>29</v>
      </c>
      <c r="C599" s="111">
        <f>InvTRA!C599</f>
        <v>30</v>
      </c>
      <c r="D599" s="111">
        <f>InvTRA!D599</f>
        <v>1</v>
      </c>
      <c r="E599" s="6" t="str">
        <f>InvTRA!E599</f>
        <v>Mdes</v>
      </c>
      <c r="F599" s="111">
        <f>InvTRA!F599</f>
        <v>-76.828000000000003</v>
      </c>
      <c r="G599" s="111">
        <f>InvTRA!G599</f>
        <v>-48.856000000000002</v>
      </c>
      <c r="H599" s="111">
        <f>InvTRA!H599</f>
        <v>-147.15700000000001</v>
      </c>
      <c r="I599" s="111">
        <f>InvTRA!I599</f>
        <v>0</v>
      </c>
      <c r="J599" s="111">
        <f>InvTRA!J599</f>
        <v>10.445</v>
      </c>
      <c r="K599" s="111">
        <f>InvTRA!K599</f>
        <v>16.23</v>
      </c>
      <c r="L599" s="110">
        <f t="shared" si="1235"/>
        <v>-157.602</v>
      </c>
      <c r="M599" s="110">
        <f t="shared" si="1236"/>
        <v>0</v>
      </c>
      <c r="N599" s="10">
        <f t="shared" si="1237"/>
        <v>-157.602</v>
      </c>
      <c r="O599" s="113">
        <f t="shared" si="1238"/>
        <v>0</v>
      </c>
      <c r="P599" s="186">
        <f t="shared" si="1239"/>
        <v>-206.458</v>
      </c>
      <c r="Q599" s="186">
        <f t="shared" si="1240"/>
        <v>108.74600000000001</v>
      </c>
      <c r="R599" s="124">
        <v>70</v>
      </c>
      <c r="S599" s="205">
        <f t="shared" si="1169"/>
        <v>-162.29814999999999</v>
      </c>
      <c r="T599" s="205">
        <f t="shared" si="1170"/>
        <v>106.49095000000001</v>
      </c>
      <c r="U599" s="166">
        <v>60</v>
      </c>
      <c r="V599" s="208">
        <f t="shared" si="1273"/>
        <v>8.229494988215917</v>
      </c>
      <c r="W599" s="208">
        <f t="shared" si="1274"/>
        <v>5.3997333876901985</v>
      </c>
      <c r="X599" s="3">
        <v>9.17</v>
      </c>
      <c r="Y599" s="3">
        <v>6.03</v>
      </c>
      <c r="Z599" t="b">
        <f t="shared" si="1275"/>
        <v>1</v>
      </c>
      <c r="AA599" t="b">
        <f t="shared" si="1276"/>
        <v>1</v>
      </c>
      <c r="AB599" t="b">
        <f t="shared" si="1277"/>
        <v>1</v>
      </c>
      <c r="AC599" t="b">
        <f t="shared" si="1278"/>
        <v>1</v>
      </c>
      <c r="AD599" t="b">
        <f t="shared" si="1279"/>
        <v>1</v>
      </c>
      <c r="AE599" t="b">
        <f t="shared" si="1280"/>
        <v>1</v>
      </c>
      <c r="AF599" s="212">
        <v>-180.8</v>
      </c>
      <c r="AG599" s="212">
        <v>118.9</v>
      </c>
    </row>
    <row r="600" spans="1:41">
      <c r="A600" s="111">
        <f>InvTRA!A600</f>
        <v>5</v>
      </c>
      <c r="B600" s="111">
        <f>InvTRA!B600</f>
        <v>29</v>
      </c>
      <c r="C600" s="111">
        <f>InvTRA!C600</f>
        <v>30</v>
      </c>
      <c r="D600" s="111">
        <f>InvTRA!D600</f>
        <v>1</v>
      </c>
      <c r="E600" s="6" t="str">
        <f>InvTRA!E600</f>
        <v>Vsin</v>
      </c>
      <c r="F600" s="111">
        <f>InvTRA!F600</f>
        <v>92.745000000000005</v>
      </c>
      <c r="G600" s="111">
        <f>InvTRA!G600</f>
        <v>59.255000000000003</v>
      </c>
      <c r="H600" s="111">
        <f>InvTRA!H600</f>
        <v>-61.915999999999997</v>
      </c>
      <c r="I600" s="111">
        <f>InvTRA!I600</f>
        <v>0</v>
      </c>
      <c r="J600" s="111">
        <f>InvTRA!J600</f>
        <v>4.391</v>
      </c>
      <c r="K600" s="111">
        <f>InvTRA!K600</f>
        <v>6.8239999999999998</v>
      </c>
      <c r="L600" s="110">
        <f t="shared" si="1235"/>
        <v>-66.307000000000002</v>
      </c>
      <c r="M600" s="110">
        <f t="shared" si="1236"/>
        <v>0</v>
      </c>
      <c r="N600" s="10">
        <f t="shared" si="1237"/>
        <v>-66.307000000000002</v>
      </c>
      <c r="O600" s="113">
        <f t="shared" si="1238"/>
        <v>0</v>
      </c>
      <c r="P600" s="186">
        <f t="shared" si="1239"/>
        <v>-7.0519999999999996</v>
      </c>
      <c r="Q600" s="186">
        <f t="shared" si="1240"/>
        <v>125.56200000000001</v>
      </c>
      <c r="R600"/>
      <c r="S600" s="205"/>
      <c r="T600" s="205"/>
      <c r="V600" s="165"/>
      <c r="W600" s="165"/>
      <c r="AG600" s="212"/>
    </row>
    <row r="601" spans="1:41">
      <c r="A601" s="111">
        <f>InvTRA!A601</f>
        <v>5</v>
      </c>
      <c r="B601" s="111">
        <f>InvTRA!B601</f>
        <v>29</v>
      </c>
      <c r="C601" s="111">
        <f>InvTRA!C601</f>
        <v>30</v>
      </c>
      <c r="D601" s="111">
        <f>InvTRA!D601</f>
        <v>1</v>
      </c>
      <c r="E601" s="6" t="str">
        <f>InvTRA!E601</f>
        <v>Vdes</v>
      </c>
      <c r="F601" s="111">
        <f>InvTRA!F601</f>
        <v>-93.798000000000002</v>
      </c>
      <c r="G601" s="111">
        <f>InvTRA!G601</f>
        <v>-59.863999999999997</v>
      </c>
      <c r="H601" s="111">
        <f>InvTRA!H601</f>
        <v>-61.915999999999997</v>
      </c>
      <c r="I601" s="111">
        <f>InvTRA!I601</f>
        <v>0</v>
      </c>
      <c r="J601" s="111">
        <f>InvTRA!J601</f>
        <v>4.391</v>
      </c>
      <c r="K601" s="111">
        <f>InvTRA!K601</f>
        <v>6.8239999999999998</v>
      </c>
      <c r="L601" s="110">
        <f t="shared" si="1235"/>
        <v>-66.307000000000002</v>
      </c>
      <c r="M601" s="110">
        <f t="shared" si="1236"/>
        <v>0</v>
      </c>
      <c r="N601" s="10">
        <f t="shared" si="1237"/>
        <v>-66.307000000000002</v>
      </c>
      <c r="O601" s="113">
        <f t="shared" si="1238"/>
        <v>0</v>
      </c>
      <c r="P601" s="186">
        <f t="shared" si="1239"/>
        <v>-126.17099999999999</v>
      </c>
      <c r="Q601" s="186">
        <f t="shared" si="1240"/>
        <v>6.4430000000000049</v>
      </c>
      <c r="R601"/>
      <c r="S601" s="205"/>
      <c r="T601" s="205"/>
      <c r="V601" s="165"/>
      <c r="W601" s="165"/>
      <c r="AG601" s="212"/>
    </row>
    <row r="602" spans="1:41">
      <c r="A602" s="111">
        <f>InvTRA!A602</f>
        <v>5</v>
      </c>
      <c r="B602" s="111">
        <f>InvTRA!B602</f>
        <v>30</v>
      </c>
      <c r="C602" s="111">
        <f>InvTRA!C602</f>
        <v>31</v>
      </c>
      <c r="D602" s="111">
        <f>InvTRA!D602</f>
        <v>6</v>
      </c>
      <c r="E602" s="6" t="str">
        <f>InvTRA!E602</f>
        <v>Msin</v>
      </c>
      <c r="F602" s="111">
        <f>InvTRA!F602</f>
        <v>-34.603999999999999</v>
      </c>
      <c r="G602" s="111">
        <f>InvTRA!G602</f>
        <v>-19.582000000000001</v>
      </c>
      <c r="H602" s="111">
        <f>InvTRA!H602</f>
        <v>23.963000000000001</v>
      </c>
      <c r="I602" s="111">
        <f>InvTRA!I602</f>
        <v>0</v>
      </c>
      <c r="J602" s="111">
        <f>InvTRA!J602</f>
        <v>-2.1309999999999998</v>
      </c>
      <c r="K602" s="111">
        <f>InvTRA!K602</f>
        <v>-3.3109999999999999</v>
      </c>
      <c r="L602" s="110">
        <f t="shared" si="1235"/>
        <v>26.094000000000001</v>
      </c>
      <c r="M602" s="110">
        <f t="shared" si="1236"/>
        <v>0</v>
      </c>
      <c r="N602" s="10">
        <f t="shared" si="1237"/>
        <v>26.094000000000001</v>
      </c>
      <c r="O602" s="113">
        <f t="shared" si="1238"/>
        <v>0</v>
      </c>
      <c r="P602" s="186">
        <f t="shared" si="1239"/>
        <v>6.5120000000000005</v>
      </c>
      <c r="Q602" s="186">
        <f t="shared" si="1240"/>
        <v>-45.676000000000002</v>
      </c>
      <c r="R602" s="124">
        <v>70</v>
      </c>
      <c r="S602" s="205">
        <f t="shared" si="1169"/>
        <v>-1.7998000000000012</v>
      </c>
      <c r="T602" s="205">
        <f t="shared" si="1170"/>
        <v>-29.685200000000002</v>
      </c>
      <c r="U602" s="166">
        <v>50</v>
      </c>
      <c r="V602" s="208">
        <f t="shared" ref="V602:V603" si="1281">-MIN(S602:T602)/(0.9*(U602-4)/100*391.3)*10</f>
        <v>1.8324401135321258</v>
      </c>
      <c r="W602" s="208">
        <f t="shared" ref="W602:W603" si="1282">MAX(S602:T602)/(0.9*(U602-4)/100*391.3)*10</f>
        <v>-0.11109999987654191</v>
      </c>
      <c r="X602" s="3">
        <v>4.0199999999999996</v>
      </c>
      <c r="Y602" s="3">
        <v>6.03</v>
      </c>
      <c r="Z602" t="b">
        <f t="shared" ref="Z602:Z603" si="1283">X602&gt;V602</f>
        <v>1</v>
      </c>
      <c r="AA602" t="b">
        <f t="shared" ref="AA602:AA603" si="1284">Y602&gt;W602</f>
        <v>1</v>
      </c>
      <c r="AB602" t="b">
        <f t="shared" ref="AB602:AB603" si="1285">Y602&gt;5.6</f>
        <v>1</v>
      </c>
      <c r="AC602" t="b">
        <f t="shared" ref="AC602:AC603" si="1286">Y602&lt;X602+14</f>
        <v>1</v>
      </c>
      <c r="AD602" t="b">
        <f t="shared" ref="AD602:AD603" si="1287">X602&gt;50*Y602/100</f>
        <v>1</v>
      </c>
      <c r="AE602" t="b">
        <f t="shared" ref="AE602:AE603" si="1288">X602&gt;1/4*Y602</f>
        <v>1</v>
      </c>
      <c r="AF602" s="212">
        <v>-65.5</v>
      </c>
      <c r="AG602" s="212">
        <v>97.7</v>
      </c>
      <c r="AH602" s="212">
        <v>4.3</v>
      </c>
      <c r="AI602" s="212">
        <f>AH602-(R602+R603)/200</f>
        <v>3.8</v>
      </c>
      <c r="AJ602" s="22">
        <f>MAX(AG602-AF603,AG603-AF602)/AI602*1.2</f>
        <v>51.536842105263155</v>
      </c>
      <c r="AK602" s="212">
        <f>(P604-P605)/AH602</f>
        <v>16.37</v>
      </c>
      <c r="AL602" s="211">
        <f>AK602*AI602/2</f>
        <v>31.103000000000002</v>
      </c>
      <c r="AM602" s="26">
        <f>AJ602+AL602</f>
        <v>82.639842105263156</v>
      </c>
      <c r="AN602" s="211">
        <f>AM602/(0.9*(U602-4)/100*391.9*1)*10</f>
        <v>5.093471425919752</v>
      </c>
      <c r="AO602" s="211">
        <f>AM602/(0.9*(U602-4)/100*391.9*2)*10</f>
        <v>2.546735712959876</v>
      </c>
    </row>
    <row r="603" spans="1:41">
      <c r="A603" s="111">
        <f>InvTRA!A603</f>
        <v>5</v>
      </c>
      <c r="B603" s="111">
        <f>InvTRA!B603</f>
        <v>30</v>
      </c>
      <c r="C603" s="111">
        <f>InvTRA!C603</f>
        <v>31</v>
      </c>
      <c r="D603" s="111">
        <f>InvTRA!D603</f>
        <v>6</v>
      </c>
      <c r="E603" s="6" t="str">
        <f>InvTRA!E603</f>
        <v>Mdes</v>
      </c>
      <c r="F603" s="111">
        <f>InvTRA!F603</f>
        <v>-35.491999999999997</v>
      </c>
      <c r="G603" s="111">
        <f>InvTRA!G603</f>
        <v>-21.634</v>
      </c>
      <c r="H603" s="111">
        <f>InvTRA!H603</f>
        <v>-19.358000000000001</v>
      </c>
      <c r="I603" s="111">
        <f>InvTRA!I603</f>
        <v>0</v>
      </c>
      <c r="J603" s="111">
        <f>InvTRA!J603</f>
        <v>1.718</v>
      </c>
      <c r="K603" s="111">
        <f>InvTRA!K603</f>
        <v>2.669</v>
      </c>
      <c r="L603" s="110">
        <f t="shared" si="1235"/>
        <v>-21.076000000000001</v>
      </c>
      <c r="M603" s="110">
        <f t="shared" si="1236"/>
        <v>0</v>
      </c>
      <c r="N603" s="10">
        <f t="shared" si="1237"/>
        <v>-21.076000000000001</v>
      </c>
      <c r="O603" s="113">
        <f t="shared" si="1238"/>
        <v>0</v>
      </c>
      <c r="P603" s="186">
        <f t="shared" si="1239"/>
        <v>-42.71</v>
      </c>
      <c r="Q603" s="186">
        <f t="shared" si="1240"/>
        <v>-0.55799999999999983</v>
      </c>
      <c r="R603" s="124">
        <v>30</v>
      </c>
      <c r="S603" s="205">
        <f t="shared" si="1169"/>
        <v>-35.713549999999998</v>
      </c>
      <c r="T603" s="205">
        <f t="shared" si="1170"/>
        <v>3.147450000000001</v>
      </c>
      <c r="U603" s="166">
        <v>50</v>
      </c>
      <c r="V603" s="208">
        <f t="shared" si="1281"/>
        <v>2.2045646186192194</v>
      </c>
      <c r="W603" s="208">
        <f t="shared" si="1282"/>
        <v>0.19428919580587939</v>
      </c>
      <c r="X603" s="3">
        <v>4.0199999999999996</v>
      </c>
      <c r="Y603" s="3">
        <v>6.03</v>
      </c>
      <c r="Z603" t="b">
        <f t="shared" si="1283"/>
        <v>1</v>
      </c>
      <c r="AA603" t="b">
        <f t="shared" si="1284"/>
        <v>1</v>
      </c>
      <c r="AB603" t="b">
        <f t="shared" si="1285"/>
        <v>1</v>
      </c>
      <c r="AC603" t="b">
        <f t="shared" si="1286"/>
        <v>1</v>
      </c>
      <c r="AD603" t="b">
        <f t="shared" si="1287"/>
        <v>1</v>
      </c>
      <c r="AE603" t="b">
        <f t="shared" si="1288"/>
        <v>1</v>
      </c>
      <c r="AF603" s="212">
        <v>-65.5</v>
      </c>
      <c r="AG603" s="212">
        <v>97.7</v>
      </c>
    </row>
    <row r="604" spans="1:41">
      <c r="A604" s="111">
        <f>InvTRA!A604</f>
        <v>5</v>
      </c>
      <c r="B604" s="111">
        <f>InvTRA!B604</f>
        <v>30</v>
      </c>
      <c r="C604" s="111">
        <f>InvTRA!C604</f>
        <v>31</v>
      </c>
      <c r="D604" s="111">
        <f>InvTRA!D604</f>
        <v>6</v>
      </c>
      <c r="E604" s="6" t="str">
        <f>InvTRA!E604</f>
        <v>Vsin</v>
      </c>
      <c r="F604" s="111">
        <f>InvTRA!F604</f>
        <v>58.832000000000001</v>
      </c>
      <c r="G604" s="111">
        <f>InvTRA!G604</f>
        <v>34.718000000000004</v>
      </c>
      <c r="H604" s="111">
        <f>InvTRA!H604</f>
        <v>-10.074999999999999</v>
      </c>
      <c r="I604" s="111">
        <f>InvTRA!I604</f>
        <v>0</v>
      </c>
      <c r="J604" s="111">
        <f>InvTRA!J604</f>
        <v>0.89500000000000002</v>
      </c>
      <c r="K604" s="111">
        <f>InvTRA!K604</f>
        <v>1.391</v>
      </c>
      <c r="L604" s="110">
        <f t="shared" si="1235"/>
        <v>-10.969999999999999</v>
      </c>
      <c r="M604" s="110">
        <f t="shared" si="1236"/>
        <v>0</v>
      </c>
      <c r="N604" s="10">
        <f t="shared" si="1237"/>
        <v>-10.969999999999999</v>
      </c>
      <c r="O604" s="113">
        <f t="shared" si="1238"/>
        <v>0</v>
      </c>
      <c r="P604" s="186">
        <f t="shared" si="1239"/>
        <v>23.748000000000005</v>
      </c>
      <c r="Q604" s="186">
        <f t="shared" si="1240"/>
        <v>45.688000000000002</v>
      </c>
      <c r="R604"/>
      <c r="S604" s="205"/>
      <c r="T604" s="205"/>
      <c r="V604" s="165"/>
      <c r="W604" s="165"/>
      <c r="AG604" s="212"/>
    </row>
    <row r="605" spans="1:41">
      <c r="A605" s="111">
        <f>InvTRA!A605</f>
        <v>5</v>
      </c>
      <c r="B605" s="111">
        <f>InvTRA!B605</f>
        <v>30</v>
      </c>
      <c r="C605" s="111">
        <f>InvTRA!C605</f>
        <v>31</v>
      </c>
      <c r="D605" s="111">
        <f>InvTRA!D605</f>
        <v>6</v>
      </c>
      <c r="E605" s="6" t="str">
        <f>InvTRA!E605</f>
        <v>Vdes</v>
      </c>
      <c r="F605" s="111">
        <f>InvTRA!F605</f>
        <v>-59.246000000000002</v>
      </c>
      <c r="G605" s="111">
        <f>InvTRA!G605</f>
        <v>-35.673000000000002</v>
      </c>
      <c r="H605" s="111">
        <f>InvTRA!H605</f>
        <v>-10.074999999999999</v>
      </c>
      <c r="I605" s="111">
        <f>InvTRA!I605</f>
        <v>0</v>
      </c>
      <c r="J605" s="111">
        <f>InvTRA!J605</f>
        <v>0.89500000000000002</v>
      </c>
      <c r="K605" s="111">
        <f>InvTRA!K605</f>
        <v>1.391</v>
      </c>
      <c r="L605" s="110">
        <f t="shared" si="1235"/>
        <v>-10.969999999999999</v>
      </c>
      <c r="M605" s="110">
        <f t="shared" si="1236"/>
        <v>0</v>
      </c>
      <c r="N605" s="10">
        <f t="shared" si="1237"/>
        <v>-10.969999999999999</v>
      </c>
      <c r="O605" s="113">
        <f t="shared" si="1238"/>
        <v>0</v>
      </c>
      <c r="P605" s="186">
        <f t="shared" si="1239"/>
        <v>-46.643000000000001</v>
      </c>
      <c r="Q605" s="186">
        <f t="shared" si="1240"/>
        <v>-24.703000000000003</v>
      </c>
      <c r="R605"/>
      <c r="S605" s="205"/>
      <c r="T605" s="205"/>
      <c r="V605" s="165"/>
      <c r="W605" s="165"/>
      <c r="AG605" s="212"/>
    </row>
    <row r="606" spans="1:41">
      <c r="A606" s="111">
        <f>InvTRA!A606</f>
        <v>5</v>
      </c>
      <c r="B606" s="111">
        <f>InvTRA!B606</f>
        <v>30</v>
      </c>
      <c r="C606" s="111">
        <f>InvTRA!C606</f>
        <v>31</v>
      </c>
      <c r="D606" s="111">
        <f>InvTRA!D606</f>
        <v>5</v>
      </c>
      <c r="E606" s="6" t="str">
        <f>InvTRA!E606</f>
        <v>Msin</v>
      </c>
      <c r="F606" s="111">
        <f>InvTRA!F606</f>
        <v>-64.73</v>
      </c>
      <c r="G606" s="111">
        <f>InvTRA!G606</f>
        <v>-40.299999999999997</v>
      </c>
      <c r="H606" s="111">
        <f>InvTRA!H606</f>
        <v>46.991</v>
      </c>
      <c r="I606" s="111">
        <f>InvTRA!I606</f>
        <v>0</v>
      </c>
      <c r="J606" s="111">
        <f>InvTRA!J606</f>
        <v>-4.0599999999999996</v>
      </c>
      <c r="K606" s="111">
        <f>InvTRA!K606</f>
        <v>-6.3090000000000002</v>
      </c>
      <c r="L606" s="110">
        <f t="shared" si="1235"/>
        <v>51.051000000000002</v>
      </c>
      <c r="M606" s="110">
        <f t="shared" si="1236"/>
        <v>0</v>
      </c>
      <c r="N606" s="10">
        <f t="shared" si="1237"/>
        <v>51.051000000000002</v>
      </c>
      <c r="O606" s="113">
        <f t="shared" si="1238"/>
        <v>0</v>
      </c>
      <c r="P606" s="186">
        <f t="shared" si="1239"/>
        <v>10.751000000000005</v>
      </c>
      <c r="Q606" s="186">
        <f t="shared" si="1240"/>
        <v>-91.350999999999999</v>
      </c>
      <c r="R606" s="124">
        <v>70</v>
      </c>
      <c r="S606" s="205">
        <f t="shared" si="1169"/>
        <v>-4.3633999999999933</v>
      </c>
      <c r="T606" s="205">
        <f t="shared" si="1170"/>
        <v>-60.590199999999996</v>
      </c>
      <c r="U606" s="166">
        <v>50</v>
      </c>
      <c r="V606" s="208">
        <f t="shared" ref="V606:V607" si="1289">-MIN(S606:T606)/(0.9*(U606-4)/100*391.3)*10</f>
        <v>3.7401773599953581</v>
      </c>
      <c r="W606" s="208">
        <f t="shared" ref="W606:W607" si="1290">MAX(S606:T606)/(0.9*(U606-4)/100*391.3)*10</f>
        <v>-0.26934867177536503</v>
      </c>
      <c r="X606" s="3">
        <v>4.0199999999999996</v>
      </c>
      <c r="Y606" s="3">
        <v>6.03</v>
      </c>
      <c r="Z606" t="b">
        <f t="shared" ref="Z606:Z607" si="1291">X606&gt;V606</f>
        <v>1</v>
      </c>
      <c r="AA606" t="b">
        <f t="shared" ref="AA606:AA607" si="1292">Y606&gt;W606</f>
        <v>1</v>
      </c>
      <c r="AB606" t="b">
        <f t="shared" ref="AB606:AB607" si="1293">Y606&gt;5.6</f>
        <v>1</v>
      </c>
      <c r="AC606" t="b">
        <f t="shared" ref="AC606:AC607" si="1294">Y606&lt;X606+14</f>
        <v>1</v>
      </c>
      <c r="AD606" t="b">
        <f t="shared" ref="AD606:AD607" si="1295">X606&gt;50*Y606/100</f>
        <v>1</v>
      </c>
      <c r="AE606" t="b">
        <f t="shared" ref="AE606:AE607" si="1296">X606&gt;1/4*Y606</f>
        <v>1</v>
      </c>
      <c r="AF606" s="212">
        <v>-65.5</v>
      </c>
      <c r="AG606" s="212">
        <v>97.7</v>
      </c>
      <c r="AH606" s="212">
        <v>4.3</v>
      </c>
      <c r="AI606" s="212">
        <f>AH606-(R606+R607)/200</f>
        <v>3.8</v>
      </c>
      <c r="AJ606" s="22">
        <f>MAX(AG606-AF607,AG607-AF606)/AI606*1.2</f>
        <v>61.705263157894741</v>
      </c>
      <c r="AK606" s="212">
        <f>(P608-P609)/AH606</f>
        <v>30.85</v>
      </c>
      <c r="AL606" s="211">
        <f>AK606*AI606/2</f>
        <v>58.615000000000002</v>
      </c>
      <c r="AM606" s="26">
        <f>AJ606+AL606</f>
        <v>120.32026315789474</v>
      </c>
      <c r="AN606" s="211">
        <f>AM606/(0.9*(U606-4)/100*391.9*1)*10</f>
        <v>7.4158881084654329</v>
      </c>
      <c r="AO606" s="211">
        <f>AM606/(0.9*(U606-4)/100*391.9*2)*10</f>
        <v>3.7079440542327164</v>
      </c>
    </row>
    <row r="607" spans="1:41">
      <c r="A607" s="111">
        <f>InvTRA!A607</f>
        <v>5</v>
      </c>
      <c r="B607" s="111">
        <f>InvTRA!B607</f>
        <v>30</v>
      </c>
      <c r="C607" s="111">
        <f>InvTRA!C607</f>
        <v>31</v>
      </c>
      <c r="D607" s="111">
        <f>InvTRA!D607</f>
        <v>5</v>
      </c>
      <c r="E607" s="6" t="str">
        <f>InvTRA!E607</f>
        <v>Mdes</v>
      </c>
      <c r="F607" s="111">
        <f>InvTRA!F607</f>
        <v>-71.146000000000001</v>
      </c>
      <c r="G607" s="111">
        <f>InvTRA!G607</f>
        <v>-43.701000000000001</v>
      </c>
      <c r="H607" s="111">
        <f>InvTRA!H607</f>
        <v>-41.475999999999999</v>
      </c>
      <c r="I607" s="111">
        <f>InvTRA!I607</f>
        <v>0</v>
      </c>
      <c r="J607" s="111">
        <f>InvTRA!J607</f>
        <v>3.5859999999999999</v>
      </c>
      <c r="K607" s="111">
        <f>InvTRA!K607</f>
        <v>5.5720000000000001</v>
      </c>
      <c r="L607" s="110">
        <f t="shared" si="1235"/>
        <v>-45.061999999999998</v>
      </c>
      <c r="M607" s="110">
        <f t="shared" si="1236"/>
        <v>0</v>
      </c>
      <c r="N607" s="10">
        <f t="shared" si="1237"/>
        <v>-45.061999999999998</v>
      </c>
      <c r="O607" s="113">
        <f t="shared" si="1238"/>
        <v>0</v>
      </c>
      <c r="P607" s="186">
        <f t="shared" si="1239"/>
        <v>-88.763000000000005</v>
      </c>
      <c r="Q607" s="186">
        <f t="shared" si="1240"/>
        <v>1.3609999999999971</v>
      </c>
      <c r="R607" s="124">
        <v>30</v>
      </c>
      <c r="S607" s="205">
        <f t="shared" si="1169"/>
        <v>-75.34235000000001</v>
      </c>
      <c r="T607" s="205">
        <f t="shared" si="1170"/>
        <v>-5.3540500000000018</v>
      </c>
      <c r="U607" s="166">
        <v>50</v>
      </c>
      <c r="V607" s="208">
        <f t="shared" si="1289"/>
        <v>4.6508140213903619</v>
      </c>
      <c r="W607" s="208">
        <f t="shared" si="1290"/>
        <v>-0.33050058580897823</v>
      </c>
      <c r="X607" s="3">
        <v>6.03</v>
      </c>
      <c r="Y607" s="3">
        <v>6.03</v>
      </c>
      <c r="Z607" t="b">
        <f t="shared" si="1291"/>
        <v>1</v>
      </c>
      <c r="AA607" t="b">
        <f t="shared" si="1292"/>
        <v>1</v>
      </c>
      <c r="AB607" t="b">
        <f t="shared" si="1293"/>
        <v>1</v>
      </c>
      <c r="AC607" t="b">
        <f t="shared" si="1294"/>
        <v>1</v>
      </c>
      <c r="AD607" t="b">
        <f t="shared" si="1295"/>
        <v>1</v>
      </c>
      <c r="AE607" t="b">
        <f t="shared" si="1296"/>
        <v>1</v>
      </c>
      <c r="AF607" s="212">
        <v>-97.7</v>
      </c>
      <c r="AG607" s="212">
        <v>97.7</v>
      </c>
    </row>
    <row r="608" spans="1:41">
      <c r="A608" s="111">
        <f>InvTRA!A608</f>
        <v>5</v>
      </c>
      <c r="B608" s="111">
        <f>InvTRA!B608</f>
        <v>30</v>
      </c>
      <c r="C608" s="111">
        <f>InvTRA!C608</f>
        <v>31</v>
      </c>
      <c r="D608" s="111">
        <f>InvTRA!D608</f>
        <v>5</v>
      </c>
      <c r="E608" s="6" t="str">
        <f>InvTRA!E608</f>
        <v>Vsin</v>
      </c>
      <c r="F608" s="111">
        <f>InvTRA!F608</f>
        <v>106.051</v>
      </c>
      <c r="G608" s="111">
        <f>InvTRA!G608</f>
        <v>65.536000000000001</v>
      </c>
      <c r="H608" s="111">
        <f>InvTRA!H608</f>
        <v>-20.574000000000002</v>
      </c>
      <c r="I608" s="111">
        <f>InvTRA!I608</f>
        <v>0</v>
      </c>
      <c r="J608" s="111">
        <f>InvTRA!J608</f>
        <v>1.778</v>
      </c>
      <c r="K608" s="111">
        <f>InvTRA!K608</f>
        <v>2.7629999999999999</v>
      </c>
      <c r="L608" s="110">
        <f t="shared" si="1235"/>
        <v>-22.352</v>
      </c>
      <c r="M608" s="110">
        <f t="shared" si="1236"/>
        <v>0</v>
      </c>
      <c r="N608" s="10">
        <f t="shared" si="1237"/>
        <v>-22.352</v>
      </c>
      <c r="O608" s="113">
        <f t="shared" si="1238"/>
        <v>0</v>
      </c>
      <c r="P608" s="186">
        <f t="shared" si="1239"/>
        <v>43.183999999999997</v>
      </c>
      <c r="Q608" s="186">
        <f t="shared" si="1240"/>
        <v>87.888000000000005</v>
      </c>
      <c r="R608"/>
      <c r="S608" s="205"/>
      <c r="T608" s="205"/>
      <c r="V608" s="165"/>
      <c r="W608" s="165"/>
    </row>
    <row r="609" spans="1:41">
      <c r="A609" s="111">
        <f>InvTRA!A609</f>
        <v>5</v>
      </c>
      <c r="B609" s="111">
        <f>InvTRA!B609</f>
        <v>30</v>
      </c>
      <c r="C609" s="111">
        <f>InvTRA!C609</f>
        <v>31</v>
      </c>
      <c r="D609" s="111">
        <f>InvTRA!D609</f>
        <v>5</v>
      </c>
      <c r="E609" s="6" t="str">
        <f>InvTRA!E609</f>
        <v>Vdes</v>
      </c>
      <c r="F609" s="111">
        <f>InvTRA!F609</f>
        <v>-109.035</v>
      </c>
      <c r="G609" s="111">
        <f>InvTRA!G609</f>
        <v>-67.119</v>
      </c>
      <c r="H609" s="111">
        <f>InvTRA!H609</f>
        <v>-20.574000000000002</v>
      </c>
      <c r="I609" s="111">
        <f>InvTRA!I609</f>
        <v>0</v>
      </c>
      <c r="J609" s="111">
        <f>InvTRA!J609</f>
        <v>1.778</v>
      </c>
      <c r="K609" s="111">
        <f>InvTRA!K609</f>
        <v>2.7629999999999999</v>
      </c>
      <c r="L609" s="110">
        <f t="shared" si="1235"/>
        <v>-22.352</v>
      </c>
      <c r="M609" s="110">
        <f t="shared" si="1236"/>
        <v>0</v>
      </c>
      <c r="N609" s="10">
        <f t="shared" si="1237"/>
        <v>-22.352</v>
      </c>
      <c r="O609" s="113">
        <f t="shared" si="1238"/>
        <v>0</v>
      </c>
      <c r="P609" s="186">
        <f t="shared" si="1239"/>
        <v>-89.471000000000004</v>
      </c>
      <c r="Q609" s="186">
        <f t="shared" si="1240"/>
        <v>-44.766999999999996</v>
      </c>
      <c r="R609"/>
      <c r="S609" s="205"/>
      <c r="T609" s="205"/>
      <c r="V609" s="165"/>
      <c r="W609" s="165"/>
    </row>
    <row r="610" spans="1:41">
      <c r="A610" s="111">
        <f>InvTRA!A610</f>
        <v>5</v>
      </c>
      <c r="B610" s="111">
        <f>InvTRA!B610</f>
        <v>30</v>
      </c>
      <c r="C610" s="111">
        <f>InvTRA!C610</f>
        <v>31</v>
      </c>
      <c r="D610" s="111">
        <f>InvTRA!D610</f>
        <v>4</v>
      </c>
      <c r="E610" s="6" t="str">
        <f>InvTRA!E610</f>
        <v>Msin</v>
      </c>
      <c r="F610" s="111">
        <f>InvTRA!F610</f>
        <v>-62.451000000000001</v>
      </c>
      <c r="G610" s="111">
        <f>InvTRA!G610</f>
        <v>-38.906999999999996</v>
      </c>
      <c r="H610" s="111">
        <f>InvTRA!H610</f>
        <v>83.85</v>
      </c>
      <c r="I610" s="111">
        <f>InvTRA!I610</f>
        <v>0</v>
      </c>
      <c r="J610" s="111">
        <f>InvTRA!J610</f>
        <v>-7.0540000000000003</v>
      </c>
      <c r="K610" s="111">
        <f>InvTRA!K610</f>
        <v>-10.962</v>
      </c>
      <c r="L610" s="110">
        <f t="shared" si="1235"/>
        <v>90.903999999999996</v>
      </c>
      <c r="M610" s="110">
        <f t="shared" si="1236"/>
        <v>0</v>
      </c>
      <c r="N610" s="10">
        <f t="shared" si="1237"/>
        <v>90.903999999999996</v>
      </c>
      <c r="O610" s="113">
        <f t="shared" si="1238"/>
        <v>0</v>
      </c>
      <c r="P610" s="186">
        <f t="shared" si="1239"/>
        <v>51.997</v>
      </c>
      <c r="Q610" s="186">
        <f t="shared" si="1240"/>
        <v>-129.81099999999998</v>
      </c>
      <c r="R610" s="124">
        <v>70</v>
      </c>
      <c r="S610" s="205">
        <f t="shared" si="1169"/>
        <v>41.852250000000005</v>
      </c>
      <c r="T610" s="205">
        <f t="shared" si="1170"/>
        <v>-92.825449999999975</v>
      </c>
      <c r="U610" s="166">
        <v>60</v>
      </c>
      <c r="V610" s="208">
        <f t="shared" ref="V610:V611" si="1297">-MIN(S610:T610)/(0.9*(U610-4)/100*391.3)*10</f>
        <v>4.7068101241689266</v>
      </c>
      <c r="W610" s="208">
        <f t="shared" ref="W610:W611" si="1298">MAX(S610:T610)/(0.9*(U610-4)/100*391.3)*10</f>
        <v>2.1221614763973569</v>
      </c>
      <c r="X610" s="3">
        <v>6.03</v>
      </c>
      <c r="Y610" s="3">
        <v>6.03</v>
      </c>
      <c r="Z610" t="b">
        <f t="shared" ref="Z610:Z611" si="1299">X610&gt;V610</f>
        <v>1</v>
      </c>
      <c r="AA610" t="b">
        <f t="shared" ref="AA610:AA611" si="1300">Y610&gt;W610</f>
        <v>1</v>
      </c>
      <c r="AB610" t="b">
        <f t="shared" ref="AB610:AB611" si="1301">Y610&gt;5.6</f>
        <v>1</v>
      </c>
      <c r="AC610" t="b">
        <f t="shared" ref="AC610:AC611" si="1302">Y610&lt;X610+14</f>
        <v>1</v>
      </c>
      <c r="AD610" t="b">
        <f t="shared" ref="AD610:AD611" si="1303">X610&gt;50*Y610/100</f>
        <v>1</v>
      </c>
      <c r="AE610" t="b">
        <f t="shared" ref="AE610:AE611" si="1304">X610&gt;1/4*Y610</f>
        <v>1</v>
      </c>
      <c r="AF610" s="212">
        <v>-118.9</v>
      </c>
      <c r="AG610" s="212">
        <v>118.9</v>
      </c>
      <c r="AH610" s="212">
        <v>4.3</v>
      </c>
      <c r="AI610" s="212">
        <f>AH610-(R610+R611)/200</f>
        <v>3.8</v>
      </c>
      <c r="AJ610" s="22">
        <f>MAX(AG610-AF611,AG611-AF610)/AI610*1.2</f>
        <v>75.094736842105277</v>
      </c>
      <c r="AK610" s="212">
        <f>(P612-P613)/AH610</f>
        <v>31.6</v>
      </c>
      <c r="AL610" s="211">
        <f>AK610*AI610/2</f>
        <v>60.04</v>
      </c>
      <c r="AM610" s="26">
        <f>AJ610+AL610</f>
        <v>135.13473684210527</v>
      </c>
      <c r="AN610" s="211">
        <f>AM610/(0.9*(U610-4)/100*391.9*1)*10</f>
        <v>6.8416554697963763</v>
      </c>
      <c r="AO610" s="211">
        <f>AM610/(0.9*(U610-4)/100*391.9*2)*10</f>
        <v>3.4208277348981881</v>
      </c>
    </row>
    <row r="611" spans="1:41">
      <c r="A611" s="111">
        <f>InvTRA!A611</f>
        <v>5</v>
      </c>
      <c r="B611" s="111">
        <f>InvTRA!B611</f>
        <v>30</v>
      </c>
      <c r="C611" s="111">
        <f>InvTRA!C611</f>
        <v>31</v>
      </c>
      <c r="D611" s="111">
        <f>InvTRA!D611</f>
        <v>4</v>
      </c>
      <c r="E611" s="6" t="str">
        <f>InvTRA!E611</f>
        <v>Mdes</v>
      </c>
      <c r="F611" s="111">
        <f>InvTRA!F611</f>
        <v>-67.210999999999999</v>
      </c>
      <c r="G611" s="111">
        <f>InvTRA!G611</f>
        <v>-41.533000000000001</v>
      </c>
      <c r="H611" s="111">
        <f>InvTRA!H611</f>
        <v>-68.230999999999995</v>
      </c>
      <c r="I611" s="111">
        <f>InvTRA!I611</f>
        <v>0</v>
      </c>
      <c r="J611" s="111">
        <f>InvTRA!J611</f>
        <v>5.7439999999999998</v>
      </c>
      <c r="K611" s="111">
        <f>InvTRA!K611</f>
        <v>8.9260000000000002</v>
      </c>
      <c r="L611" s="110">
        <f t="shared" si="1235"/>
        <v>-73.974999999999994</v>
      </c>
      <c r="M611" s="110">
        <f t="shared" si="1236"/>
        <v>0</v>
      </c>
      <c r="N611" s="10">
        <f t="shared" si="1237"/>
        <v>-73.974999999999994</v>
      </c>
      <c r="O611" s="113">
        <f t="shared" si="1238"/>
        <v>0</v>
      </c>
      <c r="P611" s="186">
        <f t="shared" si="1239"/>
        <v>-115.508</v>
      </c>
      <c r="Q611" s="186">
        <f t="shared" si="1240"/>
        <v>32.441999999999993</v>
      </c>
      <c r="R611" s="124">
        <v>30</v>
      </c>
      <c r="S611" s="205">
        <f t="shared" ref="S611:S623" si="1305">(ABS(P611)-(ABS(P613)*R611/200))*SIGN(P611)</f>
        <v>-99.473749999999995</v>
      </c>
      <c r="T611" s="205">
        <f t="shared" ref="T611:T623" si="1306">(ABS(Q611)-ABS((Q613)*R611/200))*SIGN(Q611)</f>
        <v>27.910949999999993</v>
      </c>
      <c r="U611" s="166">
        <v>60</v>
      </c>
      <c r="V611" s="208">
        <f t="shared" si="1297"/>
        <v>5.0439190285535798</v>
      </c>
      <c r="W611" s="208">
        <f t="shared" si="1298"/>
        <v>1.4152534895890372</v>
      </c>
      <c r="X611" s="3">
        <v>6.03</v>
      </c>
      <c r="Y611" s="3">
        <v>6.03</v>
      </c>
      <c r="Z611" t="b">
        <f t="shared" si="1299"/>
        <v>1</v>
      </c>
      <c r="AA611" t="b">
        <f t="shared" si="1300"/>
        <v>1</v>
      </c>
      <c r="AB611" t="b">
        <f t="shared" si="1301"/>
        <v>1</v>
      </c>
      <c r="AC611" t="b">
        <f t="shared" si="1302"/>
        <v>1</v>
      </c>
      <c r="AD611" t="b">
        <f t="shared" si="1303"/>
        <v>1</v>
      </c>
      <c r="AE611" t="b">
        <f t="shared" si="1304"/>
        <v>1</v>
      </c>
      <c r="AF611" s="212">
        <v>-118.9</v>
      </c>
      <c r="AG611" s="212">
        <v>118.9</v>
      </c>
    </row>
    <row r="612" spans="1:41">
      <c r="A612" s="111">
        <f>InvTRA!A612</f>
        <v>5</v>
      </c>
      <c r="B612" s="111">
        <f>InvTRA!B612</f>
        <v>30</v>
      </c>
      <c r="C612" s="111">
        <f>InvTRA!C612</f>
        <v>31</v>
      </c>
      <c r="D612" s="111">
        <f>InvTRA!D612</f>
        <v>4</v>
      </c>
      <c r="E612" s="6" t="str">
        <f>InvTRA!E612</f>
        <v>Vsin</v>
      </c>
      <c r="F612" s="111">
        <f>InvTRA!F612</f>
        <v>108.521</v>
      </c>
      <c r="G612" s="111">
        <f>InvTRA!G612</f>
        <v>67.328999999999994</v>
      </c>
      <c r="H612" s="111">
        <f>InvTRA!H612</f>
        <v>-35.368000000000002</v>
      </c>
      <c r="I612" s="111">
        <f>InvTRA!I612</f>
        <v>0</v>
      </c>
      <c r="J612" s="111">
        <f>InvTRA!J612</f>
        <v>2.976</v>
      </c>
      <c r="K612" s="111">
        <f>InvTRA!K612</f>
        <v>4.625</v>
      </c>
      <c r="L612" s="110">
        <f t="shared" si="1235"/>
        <v>-38.344000000000001</v>
      </c>
      <c r="M612" s="110">
        <f t="shared" si="1236"/>
        <v>0</v>
      </c>
      <c r="N612" s="10">
        <f t="shared" si="1237"/>
        <v>-38.344000000000001</v>
      </c>
      <c r="O612" s="113">
        <f t="shared" si="1238"/>
        <v>0</v>
      </c>
      <c r="P612" s="186">
        <f t="shared" si="1239"/>
        <v>28.984999999999992</v>
      </c>
      <c r="Q612" s="186">
        <f t="shared" si="1240"/>
        <v>105.673</v>
      </c>
      <c r="R612"/>
      <c r="S612" s="205"/>
      <c r="T612" s="205"/>
      <c r="V612" s="165"/>
      <c r="W612" s="165"/>
      <c r="AG612" s="212"/>
    </row>
    <row r="613" spans="1:41">
      <c r="A613" s="111">
        <f>InvTRA!A613</f>
        <v>5</v>
      </c>
      <c r="B613" s="111">
        <f>InvTRA!B613</f>
        <v>30</v>
      </c>
      <c r="C613" s="111">
        <f>InvTRA!C613</f>
        <v>31</v>
      </c>
      <c r="D613" s="111">
        <f>InvTRA!D613</f>
        <v>4</v>
      </c>
      <c r="E613" s="6" t="str">
        <f>InvTRA!E613</f>
        <v>Vdes</v>
      </c>
      <c r="F613" s="111">
        <f>InvTRA!F613</f>
        <v>-110.736</v>
      </c>
      <c r="G613" s="111">
        <f>InvTRA!G613</f>
        <v>-68.551000000000002</v>
      </c>
      <c r="H613" s="111">
        <f>InvTRA!H613</f>
        <v>-35.368000000000002</v>
      </c>
      <c r="I613" s="111">
        <f>InvTRA!I613</f>
        <v>0</v>
      </c>
      <c r="J613" s="111">
        <f>InvTRA!J613</f>
        <v>2.976</v>
      </c>
      <c r="K613" s="111">
        <f>InvTRA!K613</f>
        <v>4.625</v>
      </c>
      <c r="L613" s="110">
        <f t="shared" si="1235"/>
        <v>-38.344000000000001</v>
      </c>
      <c r="M613" s="110">
        <f t="shared" si="1236"/>
        <v>0</v>
      </c>
      <c r="N613" s="10">
        <f t="shared" si="1237"/>
        <v>-38.344000000000001</v>
      </c>
      <c r="O613" s="113">
        <f t="shared" si="1238"/>
        <v>0</v>
      </c>
      <c r="P613" s="186">
        <f t="shared" si="1239"/>
        <v>-106.89500000000001</v>
      </c>
      <c r="Q613" s="186">
        <f t="shared" si="1240"/>
        <v>-30.207000000000001</v>
      </c>
      <c r="R613"/>
      <c r="S613" s="205"/>
      <c r="T613" s="205"/>
      <c r="V613" s="165"/>
      <c r="W613" s="165"/>
      <c r="AG613" s="212"/>
    </row>
    <row r="614" spans="1:41">
      <c r="A614" s="111">
        <f>InvTRA!A614</f>
        <v>5</v>
      </c>
      <c r="B614" s="111">
        <f>InvTRA!B614</f>
        <v>30</v>
      </c>
      <c r="C614" s="111">
        <f>InvTRA!C614</f>
        <v>31</v>
      </c>
      <c r="D614" s="111">
        <f>InvTRA!D614</f>
        <v>3</v>
      </c>
      <c r="E614" s="6" t="str">
        <f>InvTRA!E614</f>
        <v>Msin</v>
      </c>
      <c r="F614" s="111">
        <f>InvTRA!F614</f>
        <v>-66.741</v>
      </c>
      <c r="G614" s="111">
        <f>InvTRA!G614</f>
        <v>-41.581000000000003</v>
      </c>
      <c r="H614" s="111">
        <f>InvTRA!H614</f>
        <v>105.608</v>
      </c>
      <c r="I614" s="111">
        <f>InvTRA!I614</f>
        <v>0</v>
      </c>
      <c r="J614" s="111">
        <f>InvTRA!J614</f>
        <v>-8.7140000000000004</v>
      </c>
      <c r="K614" s="111">
        <f>InvTRA!K614</f>
        <v>-13.541</v>
      </c>
      <c r="L614" s="110">
        <f t="shared" si="1235"/>
        <v>114.322</v>
      </c>
      <c r="M614" s="110">
        <f t="shared" si="1236"/>
        <v>0</v>
      </c>
      <c r="N614" s="10">
        <f t="shared" si="1237"/>
        <v>114.322</v>
      </c>
      <c r="O614" s="113">
        <f t="shared" si="1238"/>
        <v>0</v>
      </c>
      <c r="P614" s="186">
        <f t="shared" si="1239"/>
        <v>72.741</v>
      </c>
      <c r="Q614" s="186">
        <f t="shared" si="1240"/>
        <v>-155.90300000000002</v>
      </c>
      <c r="R614" s="124">
        <v>70</v>
      </c>
      <c r="S614" s="205">
        <f t="shared" si="1305"/>
        <v>65.664349999999999</v>
      </c>
      <c r="T614" s="205">
        <f t="shared" si="1306"/>
        <v>-115.04015000000001</v>
      </c>
      <c r="U614" s="166">
        <v>60</v>
      </c>
      <c r="V614" s="208">
        <f t="shared" ref="V614:V615" si="1307">-MIN(S614:T614)/(0.9*(U614-4)/100*391.3)*10</f>
        <v>5.8332293859702498</v>
      </c>
      <c r="W614" s="208">
        <f t="shared" ref="W614:W615" si="1308">MAX(S614:T614)/(0.9*(U614-4)/100*391.3)*10</f>
        <v>3.329578551754631</v>
      </c>
      <c r="X614" s="3">
        <v>6.03</v>
      </c>
      <c r="Y614" s="3">
        <v>6.03</v>
      </c>
      <c r="Z614" t="b">
        <f t="shared" ref="Z614:Z615" si="1309">X614&gt;V614</f>
        <v>1</v>
      </c>
      <c r="AA614" t="b">
        <f t="shared" ref="AA614:AA615" si="1310">Y614&gt;W614</f>
        <v>1</v>
      </c>
      <c r="AB614" t="b">
        <f t="shared" ref="AB614:AB615" si="1311">Y614&gt;5.6</f>
        <v>1</v>
      </c>
      <c r="AC614" t="b">
        <f t="shared" ref="AC614:AC615" si="1312">Y614&lt;X614+14</f>
        <v>1</v>
      </c>
      <c r="AD614" t="b">
        <f t="shared" ref="AD614:AD615" si="1313">X614&gt;50*Y614/100</f>
        <v>1</v>
      </c>
      <c r="AE614" t="b">
        <f t="shared" ref="AE614:AE615" si="1314">X614&gt;1/4*Y614</f>
        <v>1</v>
      </c>
      <c r="AF614" s="212">
        <v>-118.9</v>
      </c>
      <c r="AG614" s="212">
        <v>118.9</v>
      </c>
      <c r="AH614" s="212">
        <v>4.3</v>
      </c>
      <c r="AI614" s="212">
        <f>AH614-(R614+R615)/200</f>
        <v>3.8</v>
      </c>
      <c r="AJ614" s="22">
        <f>MAX(AG614-AF615,AG615-AF614)/AI614*1.2</f>
        <v>75.094736842105277</v>
      </c>
      <c r="AK614" s="212">
        <f>(P616-P617)/AH614</f>
        <v>31.6</v>
      </c>
      <c r="AL614" s="211">
        <f>AK614*AI614/2</f>
        <v>60.04</v>
      </c>
      <c r="AM614" s="26">
        <f>AJ614+AL614</f>
        <v>135.13473684210527</v>
      </c>
      <c r="AN614" s="211">
        <f>AM614/(0.9*(U614-4)/100*391.9*1)*10</f>
        <v>6.8416554697963763</v>
      </c>
      <c r="AO614" s="211">
        <f>AM614/(0.9*(U614-4)/100*391.9*2)*10</f>
        <v>3.4208277348981881</v>
      </c>
    </row>
    <row r="615" spans="1:41">
      <c r="A615" s="111">
        <f>InvTRA!A615</f>
        <v>5</v>
      </c>
      <c r="B615" s="111">
        <f>InvTRA!B615</f>
        <v>30</v>
      </c>
      <c r="C615" s="111">
        <f>InvTRA!C615</f>
        <v>31</v>
      </c>
      <c r="D615" s="111">
        <f>InvTRA!D615</f>
        <v>3</v>
      </c>
      <c r="E615" s="6" t="str">
        <f>InvTRA!E615</f>
        <v>Mdes</v>
      </c>
      <c r="F615" s="111">
        <f>InvTRA!F615</f>
        <v>-63.427</v>
      </c>
      <c r="G615" s="111">
        <f>InvTRA!G615</f>
        <v>-39.24</v>
      </c>
      <c r="H615" s="111">
        <f>InvTRA!H615</f>
        <v>-86.113</v>
      </c>
      <c r="I615" s="111">
        <f>InvTRA!I615</f>
        <v>0</v>
      </c>
      <c r="J615" s="111">
        <f>InvTRA!J615</f>
        <v>7.109</v>
      </c>
      <c r="K615" s="111">
        <f>InvTRA!K615</f>
        <v>11.045999999999999</v>
      </c>
      <c r="L615" s="110">
        <f t="shared" si="1235"/>
        <v>-93.221999999999994</v>
      </c>
      <c r="M615" s="110">
        <f t="shared" si="1236"/>
        <v>0</v>
      </c>
      <c r="N615" s="10">
        <f t="shared" si="1237"/>
        <v>-93.221999999999994</v>
      </c>
      <c r="O615" s="113">
        <f t="shared" si="1238"/>
        <v>0</v>
      </c>
      <c r="P615" s="186">
        <f t="shared" si="1239"/>
        <v>-132.46199999999999</v>
      </c>
      <c r="Q615" s="186">
        <f t="shared" si="1240"/>
        <v>53.981999999999992</v>
      </c>
      <c r="R615" s="124">
        <v>30</v>
      </c>
      <c r="S615" s="205">
        <f t="shared" si="1305"/>
        <v>-115.11284999999999</v>
      </c>
      <c r="T615" s="205">
        <f t="shared" si="1306"/>
        <v>51.112649999999995</v>
      </c>
      <c r="U615" s="166">
        <v>60</v>
      </c>
      <c r="V615" s="208">
        <f t="shared" si="1307"/>
        <v>5.8369157144074082</v>
      </c>
      <c r="W615" s="208">
        <f t="shared" si="1308"/>
        <v>2.5917196037627925</v>
      </c>
      <c r="X615" s="3">
        <v>6.03</v>
      </c>
      <c r="Y615" s="3">
        <v>6.03</v>
      </c>
      <c r="Z615" t="b">
        <f t="shared" si="1309"/>
        <v>1</v>
      </c>
      <c r="AA615" t="b">
        <f t="shared" si="1310"/>
        <v>1</v>
      </c>
      <c r="AB615" t="b">
        <f t="shared" si="1311"/>
        <v>1</v>
      </c>
      <c r="AC615" t="b">
        <f t="shared" si="1312"/>
        <v>1</v>
      </c>
      <c r="AD615" t="b">
        <f t="shared" si="1313"/>
        <v>1</v>
      </c>
      <c r="AE615" t="b">
        <f t="shared" si="1314"/>
        <v>1</v>
      </c>
      <c r="AF615" s="212">
        <v>-118.9</v>
      </c>
      <c r="AG615" s="212">
        <v>118.9</v>
      </c>
    </row>
    <row r="616" spans="1:41">
      <c r="A616" s="111">
        <f>InvTRA!A616</f>
        <v>5</v>
      </c>
      <c r="B616" s="111">
        <f>InvTRA!B616</f>
        <v>30</v>
      </c>
      <c r="C616" s="111">
        <f>InvTRA!C616</f>
        <v>31</v>
      </c>
      <c r="D616" s="111">
        <f>InvTRA!D616</f>
        <v>3</v>
      </c>
      <c r="E616" s="6" t="str">
        <f>InvTRA!E616</f>
        <v>Vsin</v>
      </c>
      <c r="F616" s="111">
        <f>InvTRA!F616</f>
        <v>110.399</v>
      </c>
      <c r="G616" s="111">
        <f>InvTRA!G616</f>
        <v>68.484999999999999</v>
      </c>
      <c r="H616" s="111">
        <f>InvTRA!H616</f>
        <v>-44.585999999999999</v>
      </c>
      <c r="I616" s="111">
        <f>InvTRA!I616</f>
        <v>0</v>
      </c>
      <c r="J616" s="111">
        <f>InvTRA!J616</f>
        <v>3.68</v>
      </c>
      <c r="K616" s="111">
        <f>InvTRA!K616</f>
        <v>5.718</v>
      </c>
      <c r="L616" s="110">
        <f t="shared" si="1235"/>
        <v>-48.265999999999998</v>
      </c>
      <c r="M616" s="110">
        <f t="shared" si="1236"/>
        <v>0</v>
      </c>
      <c r="N616" s="10">
        <f t="shared" si="1237"/>
        <v>-48.265999999999998</v>
      </c>
      <c r="O616" s="113">
        <f t="shared" si="1238"/>
        <v>0</v>
      </c>
      <c r="P616" s="186">
        <f t="shared" si="1239"/>
        <v>20.219000000000001</v>
      </c>
      <c r="Q616" s="186">
        <f t="shared" si="1240"/>
        <v>116.751</v>
      </c>
      <c r="R616"/>
      <c r="S616" s="205"/>
      <c r="T616" s="205"/>
      <c r="V616" s="165"/>
      <c r="W616" s="165"/>
      <c r="AG616" s="212"/>
    </row>
    <row r="617" spans="1:41">
      <c r="A617" s="111">
        <f>InvTRA!A617</f>
        <v>5</v>
      </c>
      <c r="B617" s="111">
        <f>InvTRA!B617</f>
        <v>30</v>
      </c>
      <c r="C617" s="111">
        <f>InvTRA!C617</f>
        <v>31</v>
      </c>
      <c r="D617" s="111">
        <f>InvTRA!D617</f>
        <v>3</v>
      </c>
      <c r="E617" s="6" t="str">
        <f>InvTRA!E617</f>
        <v>Vdes</v>
      </c>
      <c r="F617" s="111">
        <f>InvTRA!F617</f>
        <v>-108.858</v>
      </c>
      <c r="G617" s="111">
        <f>InvTRA!G617</f>
        <v>-67.394999999999996</v>
      </c>
      <c r="H617" s="111">
        <f>InvTRA!H617</f>
        <v>-44.585999999999999</v>
      </c>
      <c r="I617" s="111">
        <f>InvTRA!I617</f>
        <v>0</v>
      </c>
      <c r="J617" s="111">
        <f>InvTRA!J617</f>
        <v>3.68</v>
      </c>
      <c r="K617" s="111">
        <f>InvTRA!K617</f>
        <v>5.718</v>
      </c>
      <c r="L617" s="110">
        <f t="shared" si="1235"/>
        <v>-48.265999999999998</v>
      </c>
      <c r="M617" s="110">
        <f t="shared" si="1236"/>
        <v>0</v>
      </c>
      <c r="N617" s="10">
        <f t="shared" si="1237"/>
        <v>-48.265999999999998</v>
      </c>
      <c r="O617" s="113">
        <f t="shared" si="1238"/>
        <v>0</v>
      </c>
      <c r="P617" s="186">
        <f t="shared" si="1239"/>
        <v>-115.661</v>
      </c>
      <c r="Q617" s="186">
        <f t="shared" si="1240"/>
        <v>-19.128999999999998</v>
      </c>
      <c r="R617"/>
      <c r="S617" s="205"/>
      <c r="T617" s="205"/>
      <c r="V617" s="165"/>
      <c r="W617" s="165"/>
      <c r="AG617" s="212"/>
    </row>
    <row r="618" spans="1:41">
      <c r="A618" s="111">
        <f>InvTRA!A618</f>
        <v>5</v>
      </c>
      <c r="B618" s="111">
        <f>InvTRA!B618</f>
        <v>30</v>
      </c>
      <c r="C618" s="111">
        <f>InvTRA!C618</f>
        <v>31</v>
      </c>
      <c r="D618" s="111">
        <f>InvTRA!D618</f>
        <v>2</v>
      </c>
      <c r="E618" s="6" t="str">
        <f>InvTRA!E618</f>
        <v>Msin</v>
      </c>
      <c r="F618" s="111">
        <f>InvTRA!F618</f>
        <v>-73.338999999999999</v>
      </c>
      <c r="G618" s="111">
        <f>InvTRA!G618</f>
        <v>-45.598999999999997</v>
      </c>
      <c r="H618" s="111">
        <f>InvTRA!H618</f>
        <v>123.887</v>
      </c>
      <c r="I618" s="111">
        <f>InvTRA!I618</f>
        <v>0</v>
      </c>
      <c r="J618" s="111">
        <f>InvTRA!J618</f>
        <v>-9.8680000000000003</v>
      </c>
      <c r="K618" s="111">
        <f>InvTRA!K618</f>
        <v>-15.333</v>
      </c>
      <c r="L618" s="110">
        <f t="shared" si="1235"/>
        <v>133.755</v>
      </c>
      <c r="M618" s="110">
        <f t="shared" si="1236"/>
        <v>0</v>
      </c>
      <c r="N618" s="10">
        <f t="shared" si="1237"/>
        <v>133.755</v>
      </c>
      <c r="O618" s="113">
        <f t="shared" si="1238"/>
        <v>0</v>
      </c>
      <c r="P618" s="186">
        <f t="shared" si="1239"/>
        <v>88.156000000000006</v>
      </c>
      <c r="Q618" s="186">
        <f t="shared" si="1240"/>
        <v>-179.35399999999998</v>
      </c>
      <c r="R618" s="124">
        <v>70</v>
      </c>
      <c r="S618" s="205">
        <f t="shared" si="1305"/>
        <v>83.441850000000002</v>
      </c>
      <c r="T618" s="205">
        <f t="shared" si="1306"/>
        <v>-135.04784999999998</v>
      </c>
      <c r="U618" s="166">
        <v>60</v>
      </c>
      <c r="V618" s="208">
        <f t="shared" ref="V618:V619" si="1315">-MIN(S618:T618)/(0.9*(U618-4)/100*391.3)*10</f>
        <v>6.8477404378567153</v>
      </c>
      <c r="W618" s="208">
        <f t="shared" ref="W618:W619" si="1316">MAX(S618:T618)/(0.9*(U618-4)/100*391.3)*10</f>
        <v>4.2310050138123225</v>
      </c>
      <c r="X618" s="3">
        <v>7.16</v>
      </c>
      <c r="Y618" s="3">
        <v>6.03</v>
      </c>
      <c r="Z618" t="b">
        <f t="shared" ref="Z618:Z619" si="1317">X618&gt;V618</f>
        <v>1</v>
      </c>
      <c r="AA618" t="b">
        <f t="shared" ref="AA618:AA619" si="1318">Y618&gt;W618</f>
        <v>1</v>
      </c>
      <c r="AB618" t="b">
        <f t="shared" ref="AB618:AB619" si="1319">Y618&gt;5.6</f>
        <v>1</v>
      </c>
      <c r="AC618" t="b">
        <f t="shared" ref="AC618:AC619" si="1320">Y618&lt;X618+14</f>
        <v>1</v>
      </c>
      <c r="AD618" t="b">
        <f t="shared" ref="AD618:AD619" si="1321">X618&gt;50*Y618/100</f>
        <v>1</v>
      </c>
      <c r="AE618" t="b">
        <f t="shared" ref="AE618:AE619" si="1322">X618&gt;1/4*Y618</f>
        <v>1</v>
      </c>
      <c r="AF618" s="212">
        <v>-141.19999999999999</v>
      </c>
      <c r="AG618" s="212">
        <v>118.9</v>
      </c>
      <c r="AH618" s="212">
        <v>4.3</v>
      </c>
      <c r="AI618" s="212">
        <f>AH618-(R618+R619)/200</f>
        <v>3.8</v>
      </c>
      <c r="AJ618" s="22">
        <f>MAX(AG618-AF619,AG619-AF618)/AI618*1.2</f>
        <v>82.13684210526317</v>
      </c>
      <c r="AK618" s="212">
        <f>(P620-P621)/AH618</f>
        <v>31.6</v>
      </c>
      <c r="AL618" s="211">
        <f>AK618*AI618/2</f>
        <v>60.04</v>
      </c>
      <c r="AM618" s="26">
        <f>AJ618+AL618</f>
        <v>142.17684210526318</v>
      </c>
      <c r="AN618" s="211">
        <f>AM618/(0.9*(U618-4)/100*391.9*1)*10</f>
        <v>7.1981859897681622</v>
      </c>
      <c r="AO618" s="211">
        <f>AM618/(0.9*(U618-4)/100*391.9*2)*10</f>
        <v>3.5990929948840811</v>
      </c>
    </row>
    <row r="619" spans="1:41">
      <c r="A619" s="111">
        <f>InvTRA!A619</f>
        <v>5</v>
      </c>
      <c r="B619" s="111">
        <f>InvTRA!B619</f>
        <v>30</v>
      </c>
      <c r="C619" s="111">
        <f>InvTRA!C619</f>
        <v>31</v>
      </c>
      <c r="D619" s="111">
        <f>InvTRA!D619</f>
        <v>2</v>
      </c>
      <c r="E619" s="6" t="str">
        <f>InvTRA!E619</f>
        <v>Mdes</v>
      </c>
      <c r="F619" s="111">
        <f>InvTRA!F619</f>
        <v>-59.23</v>
      </c>
      <c r="G619" s="111">
        <f>InvTRA!G619</f>
        <v>-36.618000000000002</v>
      </c>
      <c r="H619" s="111">
        <f>InvTRA!H619</f>
        <v>-101.402</v>
      </c>
      <c r="I619" s="111">
        <f>InvTRA!I619</f>
        <v>0</v>
      </c>
      <c r="J619" s="111">
        <f>InvTRA!J619</f>
        <v>8.0519999999999996</v>
      </c>
      <c r="K619" s="111">
        <f>InvTRA!K619</f>
        <v>12.512</v>
      </c>
      <c r="L619" s="110">
        <f t="shared" si="1235"/>
        <v>-109.45400000000001</v>
      </c>
      <c r="M619" s="110">
        <f t="shared" si="1236"/>
        <v>0</v>
      </c>
      <c r="N619" s="10">
        <f t="shared" si="1237"/>
        <v>-109.45400000000001</v>
      </c>
      <c r="O619" s="113">
        <f t="shared" si="1238"/>
        <v>0</v>
      </c>
      <c r="P619" s="186">
        <f t="shared" si="1239"/>
        <v>-146.072</v>
      </c>
      <c r="Q619" s="186">
        <f t="shared" si="1240"/>
        <v>72.836000000000013</v>
      </c>
      <c r="R619" s="124">
        <v>30</v>
      </c>
      <c r="S619" s="205">
        <f t="shared" si="1305"/>
        <v>-127.71035000000001</v>
      </c>
      <c r="T619" s="205">
        <f t="shared" si="1306"/>
        <v>71.442350000000019</v>
      </c>
      <c r="U619" s="166">
        <v>60</v>
      </c>
      <c r="V619" s="208">
        <f t="shared" si="1315"/>
        <v>6.4756849370636749</v>
      </c>
      <c r="W619" s="208">
        <f t="shared" si="1316"/>
        <v>3.6225579975579985</v>
      </c>
      <c r="X619" s="3">
        <v>7.16</v>
      </c>
      <c r="Y619" s="3">
        <v>6.03</v>
      </c>
      <c r="Z619" t="b">
        <f t="shared" si="1317"/>
        <v>1</v>
      </c>
      <c r="AA619" t="b">
        <f t="shared" si="1318"/>
        <v>1</v>
      </c>
      <c r="AB619" t="b">
        <f t="shared" si="1319"/>
        <v>1</v>
      </c>
      <c r="AC619" t="b">
        <f t="shared" si="1320"/>
        <v>1</v>
      </c>
      <c r="AD619" t="b">
        <f t="shared" si="1321"/>
        <v>1</v>
      </c>
      <c r="AE619" t="b">
        <f t="shared" si="1322"/>
        <v>1</v>
      </c>
      <c r="AF619" s="212">
        <v>-141.19999999999999</v>
      </c>
      <c r="AG619" s="212">
        <v>118.9</v>
      </c>
    </row>
    <row r="620" spans="1:41">
      <c r="A620" s="111">
        <f>InvTRA!A620</f>
        <v>5</v>
      </c>
      <c r="B620" s="111">
        <f>InvTRA!B620</f>
        <v>30</v>
      </c>
      <c r="C620" s="111">
        <f>InvTRA!C620</f>
        <v>31</v>
      </c>
      <c r="D620" s="111">
        <f>InvTRA!D620</f>
        <v>2</v>
      </c>
      <c r="E620" s="6" t="str">
        <f>InvTRA!E620</f>
        <v>Vsin</v>
      </c>
      <c r="F620" s="111">
        <f>InvTRA!F620</f>
        <v>112.91</v>
      </c>
      <c r="G620" s="111">
        <f>InvTRA!G620</f>
        <v>70.028999999999996</v>
      </c>
      <c r="H620" s="111">
        <f>InvTRA!H620</f>
        <v>-52.393000000000001</v>
      </c>
      <c r="I620" s="111">
        <f>InvTRA!I620</f>
        <v>0</v>
      </c>
      <c r="J620" s="111">
        <f>InvTRA!J620</f>
        <v>4.1669999999999998</v>
      </c>
      <c r="K620" s="111">
        <f>InvTRA!K620</f>
        <v>6.476</v>
      </c>
      <c r="L620" s="110">
        <f t="shared" si="1235"/>
        <v>-56.56</v>
      </c>
      <c r="M620" s="110">
        <f t="shared" si="1236"/>
        <v>0</v>
      </c>
      <c r="N620" s="10">
        <f t="shared" si="1237"/>
        <v>-56.56</v>
      </c>
      <c r="O620" s="113">
        <f t="shared" si="1238"/>
        <v>0</v>
      </c>
      <c r="P620" s="186">
        <f t="shared" si="1239"/>
        <v>13.468999999999994</v>
      </c>
      <c r="Q620" s="186">
        <f t="shared" si="1240"/>
        <v>126.589</v>
      </c>
      <c r="R620"/>
      <c r="S620" s="205"/>
      <c r="T620" s="205"/>
      <c r="V620" s="165"/>
      <c r="W620" s="165"/>
      <c r="AG620" s="212"/>
    </row>
    <row r="621" spans="1:41">
      <c r="A621" s="111">
        <f>InvTRA!A621</f>
        <v>5</v>
      </c>
      <c r="B621" s="111">
        <f>InvTRA!B621</f>
        <v>30</v>
      </c>
      <c r="C621" s="111">
        <f>InvTRA!C621</f>
        <v>31</v>
      </c>
      <c r="D621" s="111">
        <f>InvTRA!D621</f>
        <v>2</v>
      </c>
      <c r="E621" s="6" t="str">
        <f>InvTRA!E621</f>
        <v>Vdes</v>
      </c>
      <c r="F621" s="111">
        <f>InvTRA!F621</f>
        <v>-106.34699999999999</v>
      </c>
      <c r="G621" s="111">
        <f>InvTRA!G621</f>
        <v>-65.850999999999999</v>
      </c>
      <c r="H621" s="111">
        <f>InvTRA!H621</f>
        <v>-52.393000000000001</v>
      </c>
      <c r="I621" s="111">
        <f>InvTRA!I621</f>
        <v>0</v>
      </c>
      <c r="J621" s="111">
        <f>InvTRA!J621</f>
        <v>4.1669999999999998</v>
      </c>
      <c r="K621" s="111">
        <f>InvTRA!K621</f>
        <v>6.476</v>
      </c>
      <c r="L621" s="110">
        <f t="shared" si="1235"/>
        <v>-56.56</v>
      </c>
      <c r="M621" s="110">
        <f t="shared" si="1236"/>
        <v>0</v>
      </c>
      <c r="N621" s="10">
        <f t="shared" si="1237"/>
        <v>-56.56</v>
      </c>
      <c r="O621" s="113">
        <f t="shared" si="1238"/>
        <v>0</v>
      </c>
      <c r="P621" s="186">
        <f t="shared" si="1239"/>
        <v>-122.411</v>
      </c>
      <c r="Q621" s="186">
        <f t="shared" si="1240"/>
        <v>-9.2909999999999968</v>
      </c>
      <c r="R621"/>
      <c r="S621" s="205"/>
      <c r="T621" s="205"/>
      <c r="V621" s="165"/>
      <c r="W621" s="165"/>
      <c r="AG621" s="212"/>
    </row>
    <row r="622" spans="1:41">
      <c r="A622" s="111">
        <f>InvTRA!A622</f>
        <v>5</v>
      </c>
      <c r="B622" s="111">
        <f>InvTRA!B622</f>
        <v>30</v>
      </c>
      <c r="C622" s="111">
        <f>InvTRA!C622</f>
        <v>31</v>
      </c>
      <c r="D622" s="111">
        <f>InvTRA!D622</f>
        <v>1</v>
      </c>
      <c r="E622" s="6" t="str">
        <f>InvTRA!E622</f>
        <v>Msin</v>
      </c>
      <c r="F622" s="111">
        <f>InvTRA!F622</f>
        <v>-84.21</v>
      </c>
      <c r="G622" s="111">
        <f>InvTRA!G622</f>
        <v>-51.66</v>
      </c>
      <c r="H622" s="111">
        <f>InvTRA!H622</f>
        <v>128.809</v>
      </c>
      <c r="I622" s="111">
        <f>InvTRA!I622</f>
        <v>0</v>
      </c>
      <c r="J622" s="111">
        <f>InvTRA!J622</f>
        <v>-9.1760000000000002</v>
      </c>
      <c r="K622" s="111">
        <f>InvTRA!K622</f>
        <v>-14.257999999999999</v>
      </c>
      <c r="L622" s="110">
        <f t="shared" si="1235"/>
        <v>137.98499999999999</v>
      </c>
      <c r="M622" s="110">
        <f t="shared" si="1236"/>
        <v>0</v>
      </c>
      <c r="N622" s="10">
        <f t="shared" si="1237"/>
        <v>137.98499999999999</v>
      </c>
      <c r="O622" s="113">
        <f t="shared" si="1238"/>
        <v>0</v>
      </c>
      <c r="P622" s="186">
        <f t="shared" si="1239"/>
        <v>86.324999999999989</v>
      </c>
      <c r="Q622" s="186">
        <f t="shared" si="1240"/>
        <v>-189.64499999999998</v>
      </c>
      <c r="R622" s="124">
        <v>70</v>
      </c>
      <c r="S622" s="205">
        <f t="shared" si="1305"/>
        <v>80.998349999999988</v>
      </c>
      <c r="T622" s="205">
        <f t="shared" si="1306"/>
        <v>-144.30144999999999</v>
      </c>
      <c r="U622" s="166">
        <v>60</v>
      </c>
      <c r="V622" s="208">
        <f t="shared" ref="V622:V623" si="1323">-MIN(S622:T622)/(0.9*(U622-4)/100*391.3)*10</f>
        <v>7.316953764212899</v>
      </c>
      <c r="W622" s="208">
        <f t="shared" ref="W622:W623" si="1324">MAX(S622:T622)/(0.9*(U622-4)/100*391.3)*10</f>
        <v>4.1071048276197768</v>
      </c>
      <c r="X622" s="3">
        <v>8.0399999999999991</v>
      </c>
      <c r="Y622" s="3">
        <v>6.03</v>
      </c>
      <c r="Z622" t="b">
        <f t="shared" ref="Z622:Z623" si="1325">X622&gt;V622</f>
        <v>1</v>
      </c>
      <c r="AA622" t="b">
        <f t="shared" ref="AA622:AA623" si="1326">Y622&gt;W622</f>
        <v>1</v>
      </c>
      <c r="AB622" t="b">
        <f t="shared" ref="AB622:AB623" si="1327">Y622&gt;5.6</f>
        <v>1</v>
      </c>
      <c r="AC622" t="b">
        <f t="shared" ref="AC622:AC623" si="1328">Y622&lt;X622+14</f>
        <v>1</v>
      </c>
      <c r="AD622" t="b">
        <f t="shared" ref="AD622:AD623" si="1329">X622&gt;50*Y622/100</f>
        <v>1</v>
      </c>
      <c r="AE622" t="b">
        <f t="shared" ref="AE622:AE623" si="1330">X622&gt;1/4*Y622</f>
        <v>1</v>
      </c>
      <c r="AF622" s="212">
        <v>-158.6</v>
      </c>
      <c r="AG622" s="212">
        <v>118.9</v>
      </c>
      <c r="AH622" s="212">
        <v>4.3</v>
      </c>
      <c r="AI622" s="212">
        <f>AH622-(R622+R623)/200</f>
        <v>3.8</v>
      </c>
      <c r="AJ622" s="22">
        <f>MAX(AG622-AF623,AG623-AF622)/AI622*1.2</f>
        <v>87.631578947368425</v>
      </c>
      <c r="AK622" s="212">
        <f>(P624-P625)/AH622</f>
        <v>31.17</v>
      </c>
      <c r="AL622" s="211">
        <f>AK622*AI622/2</f>
        <v>59.222999999999999</v>
      </c>
      <c r="AM622" s="26">
        <f>AJ622+AL622</f>
        <v>146.85457894736842</v>
      </c>
      <c r="AN622" s="211">
        <f>AM622/(0.9*(U622-4)/100*391.9*1)*10</f>
        <v>7.435012320287834</v>
      </c>
      <c r="AO622" s="211">
        <f>AM622/(0.9*(U622-4)/100*391.9*2)*10</f>
        <v>3.717506160143917</v>
      </c>
    </row>
    <row r="623" spans="1:41">
      <c r="A623" s="16">
        <f>InvTRA!A623</f>
        <v>5</v>
      </c>
      <c r="B623" s="16">
        <f>InvTRA!B623</f>
        <v>30</v>
      </c>
      <c r="C623" s="16">
        <f>InvTRA!C623</f>
        <v>31</v>
      </c>
      <c r="D623" s="16">
        <f>InvTRA!D623</f>
        <v>1</v>
      </c>
      <c r="E623" s="6" t="str">
        <f>InvTRA!E623</f>
        <v>Mdes</v>
      </c>
      <c r="F623" s="16">
        <f>InvTRA!F623</f>
        <v>-46.661999999999999</v>
      </c>
      <c r="G623" s="16">
        <f>InvTRA!G623</f>
        <v>-28.565999999999999</v>
      </c>
      <c r="H623" s="16">
        <f>InvTRA!H623</f>
        <v>-100.63</v>
      </c>
      <c r="I623" s="16">
        <f>InvTRA!I623</f>
        <v>0</v>
      </c>
      <c r="J623" s="16">
        <f>InvTRA!J623</f>
        <v>7.202</v>
      </c>
      <c r="K623" s="16">
        <f>InvTRA!K623</f>
        <v>11.19</v>
      </c>
      <c r="L623" s="110">
        <f t="shared" si="1235"/>
        <v>-107.83199999999999</v>
      </c>
      <c r="M623" s="110">
        <f t="shared" si="1236"/>
        <v>0</v>
      </c>
      <c r="N623" s="10">
        <f t="shared" si="1237"/>
        <v>-107.83199999999999</v>
      </c>
      <c r="O623" s="113">
        <f t="shared" si="1238"/>
        <v>0</v>
      </c>
      <c r="P623" s="186">
        <f t="shared" si="1239"/>
        <v>-136.398</v>
      </c>
      <c r="Q623" s="186">
        <f t="shared" si="1240"/>
        <v>79.265999999999991</v>
      </c>
      <c r="R623" s="124">
        <v>30</v>
      </c>
      <c r="S623" s="205">
        <f t="shared" si="1305"/>
        <v>-118.5762</v>
      </c>
      <c r="T623" s="205">
        <f t="shared" si="1306"/>
        <v>78.59429999999999</v>
      </c>
      <c r="U623" s="166">
        <v>60</v>
      </c>
      <c r="V623" s="208">
        <f t="shared" si="1323"/>
        <v>6.0125284460832624</v>
      </c>
      <c r="W623" s="208">
        <f t="shared" si="1324"/>
        <v>3.9852049943412062</v>
      </c>
      <c r="X623" s="3">
        <v>6.03</v>
      </c>
      <c r="Y623" s="3">
        <v>6.03</v>
      </c>
      <c r="Z623" t="b">
        <f t="shared" si="1325"/>
        <v>1</v>
      </c>
      <c r="AA623" t="b">
        <f t="shared" si="1326"/>
        <v>1</v>
      </c>
      <c r="AB623" t="b">
        <f t="shared" si="1327"/>
        <v>1</v>
      </c>
      <c r="AC623" t="b">
        <f t="shared" si="1328"/>
        <v>1</v>
      </c>
      <c r="AD623" t="b">
        <f t="shared" si="1329"/>
        <v>1</v>
      </c>
      <c r="AE623" t="b">
        <f t="shared" si="1330"/>
        <v>1</v>
      </c>
      <c r="AF623" s="212">
        <v>-118.9</v>
      </c>
      <c r="AG623" s="212">
        <v>118.9</v>
      </c>
    </row>
    <row r="624" spans="1:41">
      <c r="A624" s="16">
        <f>InvTRA!A624</f>
        <v>5</v>
      </c>
      <c r="B624" s="16">
        <f>InvTRA!B624</f>
        <v>30</v>
      </c>
      <c r="C624" s="16">
        <f>InvTRA!C624</f>
        <v>31</v>
      </c>
      <c r="D624" s="16">
        <f>InvTRA!D624</f>
        <v>1</v>
      </c>
      <c r="E624" s="6" t="str">
        <f>InvTRA!E624</f>
        <v>Vsin</v>
      </c>
      <c r="F624" s="16">
        <f>InvTRA!F624</f>
        <v>118.361</v>
      </c>
      <c r="G624" s="16">
        <f>InvTRA!G624</f>
        <v>72.385999999999996</v>
      </c>
      <c r="H624" s="16">
        <f>InvTRA!H624</f>
        <v>-53.357999999999997</v>
      </c>
      <c r="I624" s="16">
        <f>InvTRA!I624</f>
        <v>0</v>
      </c>
      <c r="J624" s="16">
        <f>InvTRA!J624</f>
        <v>3.8090000000000002</v>
      </c>
      <c r="K624" s="16">
        <f>InvTRA!K624</f>
        <v>5.9180000000000001</v>
      </c>
      <c r="L624" s="110">
        <f t="shared" si="1235"/>
        <v>-57.166999999999994</v>
      </c>
      <c r="M624" s="110">
        <f t="shared" si="1236"/>
        <v>0</v>
      </c>
      <c r="N624" s="10">
        <f t="shared" si="1237"/>
        <v>-57.166999999999994</v>
      </c>
      <c r="O624" s="113">
        <f t="shared" si="1238"/>
        <v>0</v>
      </c>
      <c r="P624" s="186">
        <f t="shared" si="1239"/>
        <v>15.219000000000001</v>
      </c>
      <c r="Q624" s="186">
        <f t="shared" si="1240"/>
        <v>129.553</v>
      </c>
      <c r="R624"/>
      <c r="S624" s="165"/>
      <c r="T624" s="165"/>
      <c r="V624" s="165"/>
      <c r="W624" s="165"/>
    </row>
    <row r="625" spans="1:41">
      <c r="A625" s="4">
        <f>InvTRA!A625</f>
        <v>5</v>
      </c>
      <c r="B625" s="4">
        <f>InvTRA!B625</f>
        <v>30</v>
      </c>
      <c r="C625" s="4">
        <f>InvTRA!C625</f>
        <v>31</v>
      </c>
      <c r="D625" s="4">
        <f>InvTRA!D625</f>
        <v>1</v>
      </c>
      <c r="E625" s="5" t="str">
        <f>InvTRA!E625</f>
        <v>Vdes</v>
      </c>
      <c r="F625" s="4">
        <f>InvTRA!F625</f>
        <v>-100.896</v>
      </c>
      <c r="G625" s="4">
        <f>InvTRA!G625</f>
        <v>-61.645000000000003</v>
      </c>
      <c r="H625" s="4">
        <f>InvTRA!H625</f>
        <v>-53.357999999999997</v>
      </c>
      <c r="I625" s="4">
        <f>InvTRA!I625</f>
        <v>0</v>
      </c>
      <c r="J625" s="4">
        <f>InvTRA!J625</f>
        <v>3.8090000000000002</v>
      </c>
      <c r="K625" s="4">
        <f>InvTRA!K625</f>
        <v>5.9180000000000001</v>
      </c>
      <c r="L625" s="110">
        <f t="shared" si="1235"/>
        <v>-57.166999999999994</v>
      </c>
      <c r="M625" s="110">
        <f t="shared" si="1236"/>
        <v>0</v>
      </c>
      <c r="N625" s="10">
        <f t="shared" si="1237"/>
        <v>-57.166999999999994</v>
      </c>
      <c r="O625" s="113">
        <f t="shared" si="1238"/>
        <v>0</v>
      </c>
      <c r="P625" s="186">
        <f t="shared" si="1239"/>
        <v>-118.812</v>
      </c>
      <c r="Q625" s="186">
        <f t="shared" si="1240"/>
        <v>-4.4780000000000086</v>
      </c>
      <c r="R625"/>
      <c r="S625" s="165"/>
      <c r="T625" s="26"/>
      <c r="V625" s="165"/>
      <c r="W625" s="165"/>
    </row>
    <row r="626" spans="1:41">
      <c r="A626" s="3">
        <f>InvTRA!A626</f>
        <v>6</v>
      </c>
      <c r="B626" s="3">
        <f>InvTRA!B626</f>
        <v>1</v>
      </c>
      <c r="C626" s="3">
        <f>InvTRA!C626</f>
        <v>9</v>
      </c>
      <c r="D626" s="3">
        <f>InvTRA!D626</f>
        <v>6</v>
      </c>
      <c r="E626" s="137" t="str">
        <f>InvTRA!E626</f>
        <v>Msin</v>
      </c>
      <c r="F626" s="3">
        <f>InvTRA!F626</f>
        <v>-60.07</v>
      </c>
      <c r="G626" s="3">
        <f>InvTRA!G626</f>
        <v>-35.860999999999997</v>
      </c>
      <c r="H626" s="3">
        <f>InvTRA!H626</f>
        <v>-13.275</v>
      </c>
      <c r="I626" s="3">
        <f>InvTRA!I626</f>
        <v>41.073999999999998</v>
      </c>
      <c r="J626" s="3">
        <f>InvTRA!J626</f>
        <v>-3.9129999999999998</v>
      </c>
      <c r="K626" s="3">
        <f>InvTRA!K626</f>
        <v>-6.08</v>
      </c>
      <c r="L626" s="213">
        <f t="shared" ref="L626:L675" si="1331">(ABS(H626)+ABS(J626))*SIGN(H626)</f>
        <v>-17.187999999999999</v>
      </c>
      <c r="M626" s="213">
        <f t="shared" ref="M626:M675" si="1332">(ABS(I626)+ABS(K626))*SIGN(I626)</f>
        <v>47.153999999999996</v>
      </c>
      <c r="N626" s="213">
        <f t="shared" ref="N626:N675" si="1333">(ABS(L626)+0.3*ABS(M626))*SIGN(L626)</f>
        <v>-31.334199999999996</v>
      </c>
      <c r="O626" s="168">
        <f t="shared" ref="O626:O675" si="1334">(ABS(M626)+0.3*ABS(L626))*SIGN(M626)</f>
        <v>52.310399999999994</v>
      </c>
      <c r="P626" s="213">
        <f t="shared" ref="P626:P675" si="1335">G626+O626</f>
        <v>16.449399999999997</v>
      </c>
      <c r="Q626" s="213">
        <f t="shared" ref="Q626:Q675" si="1336">G626-O626</f>
        <v>-88.171399999999991</v>
      </c>
      <c r="R626" s="142">
        <v>70</v>
      </c>
      <c r="S626" s="113">
        <f t="shared" ref="S626" si="1337">(ABS(P626)-(ABS(P628)*R626/200))*SIGN(P626)</f>
        <v>10.040969999999998</v>
      </c>
      <c r="T626" s="113">
        <f t="shared" ref="T626" si="1338">(ABS(Q626)-ABS((Q628)*R626/200))*SIGN(Q626)</f>
        <v>-66.186430000000001</v>
      </c>
      <c r="U626" s="142">
        <v>50</v>
      </c>
      <c r="V626" s="113">
        <f>-MIN(S626:T626)/(0.9*(U626-4)/100*391.3)*10</f>
        <v>4.0856274946264834</v>
      </c>
      <c r="W626" s="113">
        <f>MAX(S626:T626)/(0.9*(U626-4)/100*391.3)*10</f>
        <v>0.61981984985018346</v>
      </c>
      <c r="X626" s="142">
        <v>6.03</v>
      </c>
      <c r="Y626" s="142">
        <v>6.03</v>
      </c>
      <c r="Z626" s="169"/>
      <c r="AA626" s="169"/>
      <c r="AB626" s="169"/>
      <c r="AC626" s="169"/>
      <c r="AD626" s="169"/>
      <c r="AE626" s="169"/>
      <c r="AF626" s="212">
        <v>-97.7</v>
      </c>
      <c r="AG626" s="212">
        <v>97.7</v>
      </c>
      <c r="AH626" s="212">
        <v>4.5999999999999996</v>
      </c>
      <c r="AI626" s="212">
        <f>AH626-(R626+R627)/200</f>
        <v>3.8999999999999995</v>
      </c>
      <c r="AJ626" s="22">
        <f>MAX(AG626-AF627,AG627-AF626)/AI626*1.2</f>
        <v>60.12307692307693</v>
      </c>
      <c r="AK626" s="212">
        <f>(P628-P629)/AH626</f>
        <v>15.770000000000001</v>
      </c>
      <c r="AL626" s="211">
        <f>AK626*AI626/2</f>
        <v>30.7515</v>
      </c>
      <c r="AM626" s="67">
        <f>AJ626+AL626</f>
        <v>90.87457692307693</v>
      </c>
      <c r="AN626" s="211">
        <f>AM626/(0.9*(U626-4)/100*391.9*1)*10</f>
        <v>5.6010157946654626</v>
      </c>
      <c r="AO626" s="211">
        <f>AM626/(0.9*(U626-4)/100*391.9*2)*10</f>
        <v>2.8005078973327313</v>
      </c>
    </row>
    <row r="627" spans="1:41">
      <c r="A627" s="3">
        <f>InvTRA!A627</f>
        <v>6</v>
      </c>
      <c r="B627" s="3">
        <f>InvTRA!B627</f>
        <v>1</v>
      </c>
      <c r="C627" s="3">
        <f>InvTRA!C627</f>
        <v>9</v>
      </c>
      <c r="D627" s="3">
        <f>InvTRA!D627</f>
        <v>6</v>
      </c>
      <c r="E627" s="137" t="str">
        <f>InvTRA!E627</f>
        <v>Mdes</v>
      </c>
      <c r="F627" s="3">
        <f>InvTRA!F627</f>
        <v>-26.728000000000002</v>
      </c>
      <c r="G627" s="3">
        <f>InvTRA!G627</f>
        <v>-16.12</v>
      </c>
      <c r="H627" s="3">
        <f>InvTRA!H627</f>
        <v>12.683</v>
      </c>
      <c r="I627" s="3">
        <f>InvTRA!I627</f>
        <v>-39.334000000000003</v>
      </c>
      <c r="J627" s="3">
        <f>InvTRA!J627</f>
        <v>3.7280000000000002</v>
      </c>
      <c r="K627" s="3">
        <f>InvTRA!K627</f>
        <v>5.7919999999999998</v>
      </c>
      <c r="L627" s="214">
        <f t="shared" si="1331"/>
        <v>16.411000000000001</v>
      </c>
      <c r="M627" s="214">
        <f t="shared" si="1332"/>
        <v>-45.126000000000005</v>
      </c>
      <c r="N627" s="214">
        <f t="shared" si="1333"/>
        <v>29.948800000000002</v>
      </c>
      <c r="O627" s="27">
        <f t="shared" si="1334"/>
        <v>-50.049300000000002</v>
      </c>
      <c r="P627" s="214">
        <f t="shared" si="1335"/>
        <v>-66.169300000000007</v>
      </c>
      <c r="Q627" s="214">
        <f t="shared" si="1336"/>
        <v>33.929299999999998</v>
      </c>
      <c r="R627" s="91">
        <v>70</v>
      </c>
      <c r="S627" s="113">
        <f t="shared" ref="S627:S690" si="1339">(ABS(P627)-(ABS(P629)*R627/200))*SIGN(P627)</f>
        <v>-47.188030000000012</v>
      </c>
      <c r="T627" s="113">
        <f t="shared" ref="T627:T690" si="1340">(ABS(Q627)-ABS((Q629)*R627/200))*SIGN(Q627)</f>
        <v>30.524569999999997</v>
      </c>
      <c r="U627" s="91">
        <v>50</v>
      </c>
      <c r="V627" s="113">
        <f>-MIN(S627:T627)/(0.9*(U627-4)/100*391.3)*10</f>
        <v>2.9128737232882838</v>
      </c>
      <c r="W627" s="113">
        <f>MAX(S627:T627)/(0.9*(U627-4)/100*391.3)*10</f>
        <v>1.8842536522010735</v>
      </c>
      <c r="X627" s="285">
        <v>4.03</v>
      </c>
      <c r="Y627" s="285">
        <v>6.03</v>
      </c>
      <c r="Z627" s="21"/>
      <c r="AA627" s="21"/>
      <c r="AB627" s="21"/>
      <c r="AC627" s="21"/>
      <c r="AD627" s="21"/>
      <c r="AE627" s="21"/>
      <c r="AF627" s="212">
        <v>-65.099999999999994</v>
      </c>
      <c r="AG627" s="212">
        <v>97.7</v>
      </c>
    </row>
    <row r="628" spans="1:41">
      <c r="A628" s="3">
        <f>InvTRA!A628</f>
        <v>6</v>
      </c>
      <c r="B628" s="3">
        <f>InvTRA!B628</f>
        <v>1</v>
      </c>
      <c r="C628" s="3">
        <f>InvTRA!C628</f>
        <v>9</v>
      </c>
      <c r="D628" s="3">
        <f>InvTRA!D628</f>
        <v>6</v>
      </c>
      <c r="E628" s="137" t="str">
        <f>InvTRA!E628</f>
        <v>Vsin</v>
      </c>
      <c r="F628" s="3">
        <f>InvTRA!F628</f>
        <v>67.968000000000004</v>
      </c>
      <c r="G628" s="3">
        <f>InvTRA!G628</f>
        <v>40.561999999999998</v>
      </c>
      <c r="H628" s="3">
        <f>InvTRA!H628</f>
        <v>5.6429999999999998</v>
      </c>
      <c r="I628" s="3">
        <f>InvTRA!I628</f>
        <v>-17.48</v>
      </c>
      <c r="J628" s="3">
        <f>InvTRA!J628</f>
        <v>1.661</v>
      </c>
      <c r="K628" s="3">
        <f>InvTRA!K628</f>
        <v>2.581</v>
      </c>
      <c r="L628" s="214">
        <f t="shared" si="1331"/>
        <v>7.3040000000000003</v>
      </c>
      <c r="M628" s="214">
        <f t="shared" si="1332"/>
        <v>-20.061</v>
      </c>
      <c r="N628" s="214">
        <f t="shared" si="1333"/>
        <v>13.3223</v>
      </c>
      <c r="O628" s="27">
        <f t="shared" si="1334"/>
        <v>-22.252199999999998</v>
      </c>
      <c r="P628" s="214">
        <f t="shared" si="1335"/>
        <v>18.309799999999999</v>
      </c>
      <c r="Q628" s="214">
        <f t="shared" si="1336"/>
        <v>62.8142</v>
      </c>
      <c r="R628" s="215"/>
      <c r="S628" s="113"/>
      <c r="T628" s="113"/>
      <c r="U628" s="215"/>
      <c r="V628" s="214"/>
      <c r="W628" s="214"/>
      <c r="X628" s="285"/>
      <c r="Y628" s="285"/>
      <c r="Z628" s="21"/>
      <c r="AA628" s="21"/>
      <c r="AB628" s="21"/>
      <c r="AC628" s="21"/>
      <c r="AD628" s="21"/>
      <c r="AE628" s="21"/>
      <c r="AG628" s="212"/>
    </row>
    <row r="629" spans="1:41">
      <c r="A629" s="3">
        <f>InvTRA!A629</f>
        <v>6</v>
      </c>
      <c r="B629" s="3">
        <f>InvTRA!B629</f>
        <v>1</v>
      </c>
      <c r="C629" s="3">
        <f>InvTRA!C629</f>
        <v>9</v>
      </c>
      <c r="D629" s="3">
        <f>InvTRA!D629</f>
        <v>6</v>
      </c>
      <c r="E629" s="137" t="str">
        <f>InvTRA!E629</f>
        <v>Vdes</v>
      </c>
      <c r="F629" s="3">
        <f>InvTRA!F629</f>
        <v>-53.472000000000001</v>
      </c>
      <c r="G629" s="3">
        <f>InvTRA!G629</f>
        <v>-31.98</v>
      </c>
      <c r="H629" s="3">
        <f>InvTRA!H629</f>
        <v>5.6429999999999998</v>
      </c>
      <c r="I629" s="3">
        <f>InvTRA!I629</f>
        <v>-17.48</v>
      </c>
      <c r="J629" s="3">
        <f>InvTRA!J629</f>
        <v>1.661</v>
      </c>
      <c r="K629" s="3">
        <f>InvTRA!K629</f>
        <v>2.581</v>
      </c>
      <c r="L629" s="113">
        <f t="shared" si="1331"/>
        <v>7.3040000000000003</v>
      </c>
      <c r="M629" s="113">
        <f t="shared" si="1332"/>
        <v>-20.061</v>
      </c>
      <c r="N629" s="113">
        <f t="shared" si="1333"/>
        <v>13.3223</v>
      </c>
      <c r="O629" s="10">
        <f t="shared" si="1334"/>
        <v>-22.252199999999998</v>
      </c>
      <c r="P629" s="113">
        <f t="shared" si="1335"/>
        <v>-54.232199999999999</v>
      </c>
      <c r="Q629" s="113">
        <f t="shared" si="1336"/>
        <v>-9.727800000000002</v>
      </c>
      <c r="R629" s="177"/>
      <c r="S629" s="113"/>
      <c r="T629" s="113"/>
      <c r="U629" s="177"/>
      <c r="V629" s="113"/>
      <c r="W629" s="113"/>
      <c r="X629" s="207"/>
      <c r="Y629" s="207"/>
      <c r="AG629" s="212"/>
    </row>
    <row r="630" spans="1:41">
      <c r="A630" s="3">
        <f>InvTRA!A630</f>
        <v>6</v>
      </c>
      <c r="B630" s="3">
        <f>InvTRA!B630</f>
        <v>1</v>
      </c>
      <c r="C630" s="3">
        <f>InvTRA!C630</f>
        <v>9</v>
      </c>
      <c r="D630" s="3">
        <f>InvTRA!D630</f>
        <v>5</v>
      </c>
      <c r="E630" s="137" t="str">
        <f>InvTRA!E630</f>
        <v>Msin</v>
      </c>
      <c r="F630" s="3">
        <f>InvTRA!F630</f>
        <v>-102.598</v>
      </c>
      <c r="G630" s="3">
        <f>InvTRA!G630</f>
        <v>-62.908999999999999</v>
      </c>
      <c r="H630" s="3">
        <f>InvTRA!H630</f>
        <v>-22.402000000000001</v>
      </c>
      <c r="I630" s="3">
        <f>InvTRA!I630</f>
        <v>66.271000000000001</v>
      </c>
      <c r="J630" s="3">
        <f>InvTRA!J630</f>
        <v>-6.7809999999999997</v>
      </c>
      <c r="K630" s="3">
        <f>InvTRA!K630</f>
        <v>-10.537000000000001</v>
      </c>
      <c r="L630" s="113">
        <f t="shared" si="1331"/>
        <v>-29.183</v>
      </c>
      <c r="M630" s="113">
        <f t="shared" si="1332"/>
        <v>76.808000000000007</v>
      </c>
      <c r="N630" s="113">
        <f t="shared" si="1333"/>
        <v>-52.2254</v>
      </c>
      <c r="O630" s="10">
        <f t="shared" si="1334"/>
        <v>85.562900000000013</v>
      </c>
      <c r="P630" s="113">
        <f t="shared" si="1335"/>
        <v>22.653900000000014</v>
      </c>
      <c r="Q630" s="113">
        <f t="shared" si="1336"/>
        <v>-148.47190000000001</v>
      </c>
      <c r="R630" s="3">
        <v>70</v>
      </c>
      <c r="S630" s="113">
        <f t="shared" si="1339"/>
        <v>9.6397100000000151</v>
      </c>
      <c r="T630" s="113">
        <f t="shared" si="1340"/>
        <v>-109.59019000000001</v>
      </c>
      <c r="U630" s="3">
        <v>50</v>
      </c>
      <c r="V630" s="113">
        <f t="shared" ref="V630:V631" si="1341">-MIN(S630:T630)/(0.9*(U630-4)/100*391.3)*10</f>
        <v>6.7649017087844188</v>
      </c>
      <c r="W630" s="113">
        <f t="shared" ref="W630:W631" si="1342">MAX(S630:T630)/(0.9*(U630-4)/100*391.3)*10</f>
        <v>0.59505043883203734</v>
      </c>
      <c r="X630" s="207">
        <v>7.16</v>
      </c>
      <c r="Y630" s="207">
        <v>6.03</v>
      </c>
      <c r="AF630" s="212">
        <v>-116</v>
      </c>
      <c r="AG630" s="212">
        <v>97.7</v>
      </c>
      <c r="AH630" s="212">
        <v>4.5999999999999996</v>
      </c>
      <c r="AI630" s="212">
        <f>AH630-(R630+R631)/200</f>
        <v>3.8999999999999995</v>
      </c>
      <c r="AJ630" s="22">
        <f>MAX(AG630-AF631,AG631-AF630)/AI630*1.2</f>
        <v>65.753846153846155</v>
      </c>
      <c r="AK630" s="212">
        <f>(P632-P633)/AH630</f>
        <v>30.110000000000003</v>
      </c>
      <c r="AL630" s="211">
        <f>AK630*AI630/2</f>
        <v>58.714500000000001</v>
      </c>
      <c r="AM630" s="26">
        <f>AJ630+AL630</f>
        <v>124.46834615384616</v>
      </c>
      <c r="AN630" s="211">
        <f>AM630/(0.9*(U630-4)/100*391.9*1)*10</f>
        <v>7.6715534349469374</v>
      </c>
      <c r="AO630" s="211">
        <f>AM630/(0.9*(U630-4)/100*391.9*2)*10</f>
        <v>3.8357767174734687</v>
      </c>
    </row>
    <row r="631" spans="1:41">
      <c r="A631" s="3">
        <f>InvTRA!A631</f>
        <v>6</v>
      </c>
      <c r="B631" s="3">
        <f>InvTRA!B631</f>
        <v>1</v>
      </c>
      <c r="C631" s="3">
        <f>InvTRA!C631</f>
        <v>9</v>
      </c>
      <c r="D631" s="3">
        <f>InvTRA!D631</f>
        <v>5</v>
      </c>
      <c r="E631" s="137" t="str">
        <f>InvTRA!E631</f>
        <v>Mdes</v>
      </c>
      <c r="F631" s="3">
        <f>InvTRA!F631</f>
        <v>-64.921999999999997</v>
      </c>
      <c r="G631" s="3">
        <f>InvTRA!G631</f>
        <v>-40.444000000000003</v>
      </c>
      <c r="H631" s="3">
        <f>InvTRA!H631</f>
        <v>22.099</v>
      </c>
      <c r="I631" s="3">
        <f>InvTRA!I631</f>
        <v>-65.393000000000001</v>
      </c>
      <c r="J631" s="3">
        <f>InvTRA!J631</f>
        <v>6.6870000000000003</v>
      </c>
      <c r="K631" s="3">
        <f>InvTRA!K631</f>
        <v>10.391999999999999</v>
      </c>
      <c r="L631" s="113">
        <f t="shared" si="1331"/>
        <v>28.786000000000001</v>
      </c>
      <c r="M631" s="113">
        <f t="shared" si="1332"/>
        <v>-75.784999999999997</v>
      </c>
      <c r="N631" s="113">
        <f t="shared" si="1333"/>
        <v>51.521500000000003</v>
      </c>
      <c r="O631" s="10">
        <f t="shared" si="1334"/>
        <v>-84.4208</v>
      </c>
      <c r="P631" s="113">
        <f t="shared" si="1335"/>
        <v>-124.8648</v>
      </c>
      <c r="Q631" s="113">
        <f t="shared" si="1336"/>
        <v>43.976799999999997</v>
      </c>
      <c r="R631" s="3">
        <v>70</v>
      </c>
      <c r="S631" s="113">
        <f t="shared" si="1339"/>
        <v>-89.401890000000009</v>
      </c>
      <c r="T631" s="113">
        <f t="shared" si="1340"/>
        <v>34.381409999999995</v>
      </c>
      <c r="U631" s="3">
        <v>50</v>
      </c>
      <c r="V631" s="113">
        <f t="shared" si="1341"/>
        <v>5.5186965040352307</v>
      </c>
      <c r="W631" s="113">
        <f t="shared" si="1342"/>
        <v>2.1223328407352673</v>
      </c>
      <c r="X631" s="207">
        <v>6.03</v>
      </c>
      <c r="Y631" s="207">
        <v>6.03</v>
      </c>
      <c r="AF631" s="212">
        <v>-97.7</v>
      </c>
      <c r="AG631" s="212">
        <v>97.7</v>
      </c>
      <c r="AM631" s="21"/>
    </row>
    <row r="632" spans="1:41">
      <c r="A632" s="3">
        <f>InvTRA!A632</f>
        <v>6</v>
      </c>
      <c r="B632" s="3">
        <f>InvTRA!B632</f>
        <v>1</v>
      </c>
      <c r="C632" s="3">
        <f>InvTRA!C632</f>
        <v>9</v>
      </c>
      <c r="D632" s="3">
        <f>InvTRA!D632</f>
        <v>5</v>
      </c>
      <c r="E632" s="137" t="str">
        <f>InvTRA!E632</f>
        <v>Vsin</v>
      </c>
      <c r="F632" s="3">
        <f>InvTRA!F632</f>
        <v>120.315</v>
      </c>
      <c r="G632" s="3">
        <f>InvTRA!G632</f>
        <v>74.137</v>
      </c>
      <c r="H632" s="3">
        <f>InvTRA!H632</f>
        <v>9.6739999999999995</v>
      </c>
      <c r="I632" s="3">
        <f>InvTRA!I632</f>
        <v>-28.623000000000001</v>
      </c>
      <c r="J632" s="3">
        <f>InvTRA!J632</f>
        <v>2.9279999999999999</v>
      </c>
      <c r="K632" s="3">
        <f>InvTRA!K632</f>
        <v>4.55</v>
      </c>
      <c r="L632" s="113">
        <f t="shared" si="1331"/>
        <v>12.602</v>
      </c>
      <c r="M632" s="113">
        <f t="shared" si="1332"/>
        <v>-33.173000000000002</v>
      </c>
      <c r="N632" s="113">
        <f t="shared" si="1333"/>
        <v>22.553899999999999</v>
      </c>
      <c r="O632" s="10">
        <f t="shared" si="1334"/>
        <v>-36.953600000000002</v>
      </c>
      <c r="P632" s="113">
        <f t="shared" si="1335"/>
        <v>37.183399999999999</v>
      </c>
      <c r="Q632" s="113">
        <f t="shared" si="1336"/>
        <v>111.09059999999999</v>
      </c>
      <c r="R632" s="177"/>
      <c r="S632" s="113"/>
      <c r="T632" s="113"/>
      <c r="U632" s="177"/>
      <c r="V632" s="113"/>
      <c r="W632" s="113"/>
      <c r="X632" s="207"/>
      <c r="Y632" s="207"/>
      <c r="AG632" s="212"/>
      <c r="AM632" s="21"/>
    </row>
    <row r="633" spans="1:41">
      <c r="A633" s="3">
        <f>InvTRA!A633</f>
        <v>6</v>
      </c>
      <c r="B633" s="3">
        <f>InvTRA!B633</f>
        <v>1</v>
      </c>
      <c r="C633" s="3">
        <f>InvTRA!C633</f>
        <v>9</v>
      </c>
      <c r="D633" s="3">
        <f>InvTRA!D633</f>
        <v>5</v>
      </c>
      <c r="E633" s="137" t="str">
        <f>InvTRA!E633</f>
        <v>Vdes</v>
      </c>
      <c r="F633" s="3">
        <f>InvTRA!F633</f>
        <v>-103.935</v>
      </c>
      <c r="G633" s="3">
        <f>InvTRA!G633</f>
        <v>-64.369</v>
      </c>
      <c r="H633" s="3">
        <f>InvTRA!H633</f>
        <v>9.6739999999999995</v>
      </c>
      <c r="I633" s="3">
        <f>InvTRA!I633</f>
        <v>-28.623000000000001</v>
      </c>
      <c r="J633" s="3">
        <f>InvTRA!J633</f>
        <v>2.9279999999999999</v>
      </c>
      <c r="K633" s="3">
        <f>InvTRA!K633</f>
        <v>4.55</v>
      </c>
      <c r="L633" s="113">
        <f t="shared" si="1331"/>
        <v>12.602</v>
      </c>
      <c r="M633" s="113">
        <f t="shared" si="1332"/>
        <v>-33.173000000000002</v>
      </c>
      <c r="N633" s="113">
        <f t="shared" si="1333"/>
        <v>22.553899999999999</v>
      </c>
      <c r="O633" s="10">
        <f t="shared" si="1334"/>
        <v>-36.953600000000002</v>
      </c>
      <c r="P633" s="113">
        <f t="shared" si="1335"/>
        <v>-101.32259999999999</v>
      </c>
      <c r="Q633" s="113">
        <f t="shared" si="1336"/>
        <v>-27.415399999999998</v>
      </c>
      <c r="R633" s="177"/>
      <c r="S633" s="113"/>
      <c r="T633" s="113"/>
      <c r="U633" s="177"/>
      <c r="V633" s="113"/>
      <c r="W633" s="113"/>
      <c r="X633" s="207"/>
      <c r="Y633" s="207"/>
      <c r="AG633" s="212"/>
      <c r="AM633" s="21"/>
    </row>
    <row r="634" spans="1:41">
      <c r="A634" s="3">
        <f>InvTRA!A634</f>
        <v>6</v>
      </c>
      <c r="B634" s="3">
        <f>InvTRA!B634</f>
        <v>1</v>
      </c>
      <c r="C634" s="3">
        <f>InvTRA!C634</f>
        <v>9</v>
      </c>
      <c r="D634" s="3">
        <f>InvTRA!D634</f>
        <v>4</v>
      </c>
      <c r="E634" s="137" t="str">
        <f>InvTRA!E634</f>
        <v>Msin</v>
      </c>
      <c r="F634" s="3">
        <f>InvTRA!F634</f>
        <v>-109.01</v>
      </c>
      <c r="G634" s="3">
        <f>InvTRA!G634</f>
        <v>-66.983000000000004</v>
      </c>
      <c r="H634" s="3">
        <f>InvTRA!H634</f>
        <v>-45.226999999999997</v>
      </c>
      <c r="I634" s="3">
        <f>InvTRA!I634</f>
        <v>128.078</v>
      </c>
      <c r="J634" s="3">
        <f>InvTRA!J634</f>
        <v>-14.003</v>
      </c>
      <c r="K634" s="3">
        <f>InvTRA!K634</f>
        <v>-21.76</v>
      </c>
      <c r="L634" s="113">
        <f t="shared" si="1331"/>
        <v>-59.23</v>
      </c>
      <c r="M634" s="113">
        <f t="shared" si="1332"/>
        <v>149.83799999999999</v>
      </c>
      <c r="N634" s="113">
        <f t="shared" si="1333"/>
        <v>-104.1814</v>
      </c>
      <c r="O634" s="10">
        <f t="shared" si="1334"/>
        <v>167.607</v>
      </c>
      <c r="P634" s="113">
        <f t="shared" si="1335"/>
        <v>100.624</v>
      </c>
      <c r="Q634" s="113">
        <f t="shared" si="1336"/>
        <v>-234.59</v>
      </c>
      <c r="R634" s="3">
        <v>70</v>
      </c>
      <c r="S634" s="113">
        <f t="shared" si="1339"/>
        <v>98.780934999999999</v>
      </c>
      <c r="T634" s="113">
        <f t="shared" si="1340"/>
        <v>-182.12006500000001</v>
      </c>
      <c r="U634" s="3">
        <v>60</v>
      </c>
      <c r="V634" s="113">
        <f t="shared" ref="V634:V635" si="1343">-MIN(S634:T634)/(0.9*(U634-4)/100*391.3)*10</f>
        <v>9.2345856201753218</v>
      </c>
      <c r="W634" s="113">
        <f t="shared" ref="W634:W635" si="1344">MAX(S634:T634)/(0.9*(U634-4)/100*391.3)*10</f>
        <v>5.0087891298439473</v>
      </c>
      <c r="X634" s="207">
        <v>10.3</v>
      </c>
      <c r="Y634" s="207">
        <v>6.03</v>
      </c>
      <c r="AF634" s="212">
        <v>-203.1</v>
      </c>
      <c r="AG634" s="212">
        <v>118.9</v>
      </c>
      <c r="AH634" s="212">
        <v>4.5999999999999996</v>
      </c>
      <c r="AI634" s="212">
        <f>AH634-(R634+R635)/200</f>
        <v>3.8999999999999995</v>
      </c>
      <c r="AJ634" s="22">
        <f>MAX(AG634-AF635,AG635-AF634)/AI634*1.2</f>
        <v>105.93846153846154</v>
      </c>
      <c r="AK634" s="212">
        <f>(P636-P637)/AH634</f>
        <v>30.860000000000007</v>
      </c>
      <c r="AL634" s="211">
        <f>AK634*AI634/2</f>
        <v>60.177000000000007</v>
      </c>
      <c r="AM634" s="26">
        <f>AJ634+AL634</f>
        <v>166.11546153846155</v>
      </c>
      <c r="AN634" s="211">
        <f>AM634/(0.9*(U634-4)/100*391.9*1)*10</f>
        <v>8.4101599826274498</v>
      </c>
      <c r="AO634" s="211">
        <f>AM634/(0.9*(U634-4)/100*391.9*2)*10</f>
        <v>4.2050799913137249</v>
      </c>
    </row>
    <row r="635" spans="1:41">
      <c r="A635" s="3">
        <f>InvTRA!A635</f>
        <v>6</v>
      </c>
      <c r="B635" s="3">
        <f>InvTRA!B635</f>
        <v>1</v>
      </c>
      <c r="C635" s="3">
        <f>InvTRA!C635</f>
        <v>9</v>
      </c>
      <c r="D635" s="3">
        <f>InvTRA!D635</f>
        <v>4</v>
      </c>
      <c r="E635" s="137" t="str">
        <f>InvTRA!E635</f>
        <v>Mdes</v>
      </c>
      <c r="F635" s="3">
        <f>InvTRA!F635</f>
        <v>-57.972999999999999</v>
      </c>
      <c r="G635" s="3">
        <f>InvTRA!G635</f>
        <v>-36.569000000000003</v>
      </c>
      <c r="H635" s="3">
        <f>InvTRA!H635</f>
        <v>44.543999999999997</v>
      </c>
      <c r="I635" s="3">
        <f>InvTRA!I635</f>
        <v>-126.152</v>
      </c>
      <c r="J635" s="3">
        <f>InvTRA!J635</f>
        <v>13.791</v>
      </c>
      <c r="K635" s="3">
        <f>InvTRA!K635</f>
        <v>21.43</v>
      </c>
      <c r="L635" s="113">
        <f t="shared" si="1331"/>
        <v>58.334999999999994</v>
      </c>
      <c r="M635" s="113">
        <f t="shared" si="1332"/>
        <v>-147.58199999999999</v>
      </c>
      <c r="N635" s="113">
        <f t="shared" si="1333"/>
        <v>102.6096</v>
      </c>
      <c r="O635" s="10">
        <f t="shared" si="1334"/>
        <v>-165.08249999999998</v>
      </c>
      <c r="P635" s="113">
        <f t="shared" si="1335"/>
        <v>-201.6515</v>
      </c>
      <c r="Q635" s="113">
        <f t="shared" si="1336"/>
        <v>128.51349999999996</v>
      </c>
      <c r="R635" s="3">
        <v>70</v>
      </c>
      <c r="S635" s="113">
        <f t="shared" si="1339"/>
        <v>-153.80996500000001</v>
      </c>
      <c r="T635" s="113">
        <f t="shared" si="1340"/>
        <v>125.72816499999996</v>
      </c>
      <c r="U635" s="3">
        <v>60</v>
      </c>
      <c r="V635" s="113">
        <f t="shared" si="1343"/>
        <v>7.7990928184034489</v>
      </c>
      <c r="W635" s="113">
        <f t="shared" si="1344"/>
        <v>6.3751762034569328</v>
      </c>
      <c r="X635" s="207">
        <v>8.2899999999999991</v>
      </c>
      <c r="Y635" s="207">
        <v>7.16</v>
      </c>
      <c r="AF635" s="212">
        <v>-163.5</v>
      </c>
      <c r="AG635" s="212">
        <v>141.19999999999999</v>
      </c>
      <c r="AM635" s="21"/>
    </row>
    <row r="636" spans="1:41">
      <c r="A636" s="3">
        <f>InvTRA!A636</f>
        <v>6</v>
      </c>
      <c r="B636" s="3">
        <f>InvTRA!B636</f>
        <v>1</v>
      </c>
      <c r="C636" s="3">
        <f>InvTRA!C636</f>
        <v>9</v>
      </c>
      <c r="D636" s="3">
        <f>InvTRA!D636</f>
        <v>4</v>
      </c>
      <c r="E636" s="137" t="str">
        <f>InvTRA!E636</f>
        <v>Vsin</v>
      </c>
      <c r="F636" s="3">
        <f>InvTRA!F636</f>
        <v>125.474</v>
      </c>
      <c r="G636" s="3">
        <f>InvTRA!G636</f>
        <v>77.59</v>
      </c>
      <c r="H636" s="3">
        <f>InvTRA!H636</f>
        <v>19.515000000000001</v>
      </c>
      <c r="I636" s="3">
        <f>InvTRA!I636</f>
        <v>-55.268000000000001</v>
      </c>
      <c r="J636" s="3">
        <f>InvTRA!J636</f>
        <v>6.0419999999999998</v>
      </c>
      <c r="K636" s="3">
        <f>InvTRA!K636</f>
        <v>9.3889999999999993</v>
      </c>
      <c r="L636" s="113">
        <f t="shared" si="1331"/>
        <v>25.557000000000002</v>
      </c>
      <c r="M636" s="113">
        <f t="shared" si="1332"/>
        <v>-64.656999999999996</v>
      </c>
      <c r="N636" s="113">
        <f t="shared" si="1333"/>
        <v>44.954099999999997</v>
      </c>
      <c r="O636" s="10">
        <f t="shared" si="1334"/>
        <v>-72.324100000000001</v>
      </c>
      <c r="P636" s="113">
        <f t="shared" si="1335"/>
        <v>5.265900000000002</v>
      </c>
      <c r="Q636" s="113">
        <f t="shared" si="1336"/>
        <v>149.91410000000002</v>
      </c>
      <c r="R636" s="177"/>
      <c r="S636" s="113"/>
      <c r="T636" s="113"/>
      <c r="U636" s="177"/>
      <c r="V636" s="113"/>
      <c r="W636" s="113"/>
      <c r="X636" s="207"/>
      <c r="Y636" s="207"/>
      <c r="AM636" s="21"/>
    </row>
    <row r="637" spans="1:41">
      <c r="A637" s="3">
        <f>InvTRA!A637</f>
        <v>6</v>
      </c>
      <c r="B637" s="3">
        <f>InvTRA!B637</f>
        <v>1</v>
      </c>
      <c r="C637" s="3">
        <f>InvTRA!C637</f>
        <v>9</v>
      </c>
      <c r="D637" s="3">
        <f>InvTRA!D637</f>
        <v>4</v>
      </c>
      <c r="E637" s="137" t="str">
        <f>InvTRA!E637</f>
        <v>Vdes</v>
      </c>
      <c r="F637" s="3">
        <f>InvTRA!F637</f>
        <v>-103.28400000000001</v>
      </c>
      <c r="G637" s="3">
        <f>InvTRA!G637</f>
        <v>-64.366</v>
      </c>
      <c r="H637" s="3">
        <f>InvTRA!H637</f>
        <v>19.515000000000001</v>
      </c>
      <c r="I637" s="3">
        <f>InvTRA!I637</f>
        <v>-55.268000000000001</v>
      </c>
      <c r="J637" s="3">
        <f>InvTRA!J637</f>
        <v>6.0419999999999998</v>
      </c>
      <c r="K637" s="3">
        <f>InvTRA!K637</f>
        <v>9.3889999999999993</v>
      </c>
      <c r="L637" s="113">
        <f t="shared" si="1331"/>
        <v>25.557000000000002</v>
      </c>
      <c r="M637" s="113">
        <f t="shared" si="1332"/>
        <v>-64.656999999999996</v>
      </c>
      <c r="N637" s="113">
        <f t="shared" si="1333"/>
        <v>44.954099999999997</v>
      </c>
      <c r="O637" s="10">
        <f t="shared" si="1334"/>
        <v>-72.324100000000001</v>
      </c>
      <c r="P637" s="113">
        <f t="shared" si="1335"/>
        <v>-136.6901</v>
      </c>
      <c r="Q637" s="113">
        <f t="shared" si="1336"/>
        <v>7.9581000000000017</v>
      </c>
      <c r="R637" s="177"/>
      <c r="S637" s="113"/>
      <c r="T637" s="113"/>
      <c r="U637" s="177"/>
      <c r="V637" s="113"/>
      <c r="W637" s="113"/>
      <c r="X637" s="207"/>
      <c r="Y637" s="207"/>
      <c r="AM637" s="21"/>
    </row>
    <row r="638" spans="1:41">
      <c r="A638" s="3">
        <f>InvTRA!A638</f>
        <v>6</v>
      </c>
      <c r="B638" s="3">
        <f>InvTRA!B638</f>
        <v>1</v>
      </c>
      <c r="C638" s="3">
        <f>InvTRA!C638</f>
        <v>9</v>
      </c>
      <c r="D638" s="3">
        <f>InvTRA!D638</f>
        <v>3</v>
      </c>
      <c r="E638" s="137" t="str">
        <f>InvTRA!E638</f>
        <v>Msin</v>
      </c>
      <c r="F638" s="3">
        <f>InvTRA!F638</f>
        <v>-105.09099999999999</v>
      </c>
      <c r="G638" s="3">
        <f>InvTRA!G638</f>
        <v>-64.617000000000004</v>
      </c>
      <c r="H638" s="3">
        <f>InvTRA!H638</f>
        <v>-56.304000000000002</v>
      </c>
      <c r="I638" s="3">
        <f>InvTRA!I638</f>
        <v>155.012</v>
      </c>
      <c r="J638" s="3">
        <f>InvTRA!J638</f>
        <v>-17.524999999999999</v>
      </c>
      <c r="K638" s="3">
        <f>InvTRA!K638</f>
        <v>-27.231999999999999</v>
      </c>
      <c r="L638" s="113">
        <f t="shared" si="1331"/>
        <v>-73.829000000000008</v>
      </c>
      <c r="M638" s="113">
        <f t="shared" si="1332"/>
        <v>182.244</v>
      </c>
      <c r="N638" s="113">
        <f t="shared" si="1333"/>
        <v>-128.50220000000002</v>
      </c>
      <c r="O638" s="10">
        <f t="shared" si="1334"/>
        <v>204.39269999999999</v>
      </c>
      <c r="P638" s="113">
        <f t="shared" si="1335"/>
        <v>139.77569999999997</v>
      </c>
      <c r="Q638" s="113">
        <f t="shared" si="1336"/>
        <v>-269.00970000000001</v>
      </c>
      <c r="R638" s="3">
        <v>70</v>
      </c>
      <c r="S638" s="113">
        <f t="shared" si="1339"/>
        <v>135.68360499999997</v>
      </c>
      <c r="T638" s="113">
        <f t="shared" si="1340"/>
        <v>-211.32350500000001</v>
      </c>
      <c r="U638" s="3">
        <v>60</v>
      </c>
      <c r="V638" s="113">
        <f t="shared" ref="V638:V639" si="1345">-MIN(S638:T638)/(0.9*(U638-4)/100*391.3)*10</f>
        <v>10.715376147477475</v>
      </c>
      <c r="W638" s="113">
        <f t="shared" ref="W638:W639" si="1346">MAX(S638:T638)/(0.9*(U638-4)/100*391.3)*10</f>
        <v>6.8799770504504707</v>
      </c>
      <c r="X638" s="207">
        <v>11.18</v>
      </c>
      <c r="Y638" s="207">
        <v>8.0399999999999991</v>
      </c>
      <c r="AF638" s="212">
        <v>-220.5</v>
      </c>
      <c r="AG638" s="212">
        <v>158.6</v>
      </c>
      <c r="AH638" s="212">
        <v>4.5999999999999996</v>
      </c>
      <c r="AI638" s="212">
        <f>AH638-(R638+R639)/200</f>
        <v>3.8999999999999995</v>
      </c>
      <c r="AJ638" s="22">
        <f>MAX(AG638-AF639,AG639-AF638)/AI638*1.2</f>
        <v>116.64615384615385</v>
      </c>
      <c r="AK638" s="212">
        <f>(P640-P641)/AH638</f>
        <v>30.86</v>
      </c>
      <c r="AL638" s="211">
        <f>AK638*AI638/2</f>
        <v>60.176999999999992</v>
      </c>
      <c r="AM638" s="26">
        <f>AJ638+AL638</f>
        <v>176.82315384615384</v>
      </c>
      <c r="AN638" s="211">
        <f>AM638/(0.9*(U638-4)/100*391.9*1)*10</f>
        <v>8.9522733086142132</v>
      </c>
      <c r="AO638" s="211">
        <f>AM638/(0.9*(U638-4)/100*391.9*2)*10</f>
        <v>4.4761366543071066</v>
      </c>
    </row>
    <row r="639" spans="1:41">
      <c r="A639" s="3">
        <f>InvTRA!A639</f>
        <v>6</v>
      </c>
      <c r="B639" s="3">
        <f>InvTRA!B639</f>
        <v>1</v>
      </c>
      <c r="C639" s="3">
        <f>InvTRA!C639</f>
        <v>9</v>
      </c>
      <c r="D639" s="3">
        <f>InvTRA!D639</f>
        <v>3</v>
      </c>
      <c r="E639" s="137" t="str">
        <f>InvTRA!E639</f>
        <v>Mdes</v>
      </c>
      <c r="F639" s="3">
        <f>InvTRA!F639</f>
        <v>-61.929000000000002</v>
      </c>
      <c r="G639" s="3">
        <f>InvTRA!G639</f>
        <v>-38.927</v>
      </c>
      <c r="H639" s="3">
        <f>InvTRA!H639</f>
        <v>55.53</v>
      </c>
      <c r="I639" s="3">
        <f>InvTRA!I639</f>
        <v>-152.87299999999999</v>
      </c>
      <c r="J639" s="3">
        <f>InvTRA!J639</f>
        <v>17.283999999999999</v>
      </c>
      <c r="K639" s="3">
        <f>InvTRA!K639</f>
        <v>26.856999999999999</v>
      </c>
      <c r="L639" s="113">
        <f t="shared" si="1331"/>
        <v>72.813999999999993</v>
      </c>
      <c r="M639" s="113">
        <f t="shared" si="1332"/>
        <v>-179.73</v>
      </c>
      <c r="N639" s="113">
        <f t="shared" si="1333"/>
        <v>126.73299999999999</v>
      </c>
      <c r="O639" s="10">
        <f t="shared" si="1334"/>
        <v>-201.57419999999999</v>
      </c>
      <c r="P639" s="113">
        <f t="shared" si="1335"/>
        <v>-240.50119999999998</v>
      </c>
      <c r="Q639" s="113">
        <f t="shared" si="1336"/>
        <v>162.6472</v>
      </c>
      <c r="R639" s="3">
        <v>70</v>
      </c>
      <c r="S639" s="113">
        <f t="shared" si="1339"/>
        <v>-186.72450499999999</v>
      </c>
      <c r="T639" s="113">
        <f t="shared" si="1340"/>
        <v>154.64560499999999</v>
      </c>
      <c r="U639" s="3">
        <v>60</v>
      </c>
      <c r="V639" s="113">
        <f t="shared" si="1345"/>
        <v>9.4680584965053391</v>
      </c>
      <c r="W639" s="113">
        <f t="shared" si="1346"/>
        <v>7.8414648059581609</v>
      </c>
      <c r="X639" s="207">
        <v>10.3</v>
      </c>
      <c r="Y639" s="207">
        <v>8.0399999999999991</v>
      </c>
      <c r="AF639" s="212">
        <v>-203.1</v>
      </c>
      <c r="AG639" s="212">
        <v>158.6</v>
      </c>
      <c r="AM639" s="21"/>
    </row>
    <row r="640" spans="1:41">
      <c r="A640" s="3">
        <f>InvTRA!A640</f>
        <v>6</v>
      </c>
      <c r="B640" s="3">
        <f>InvTRA!B640</f>
        <v>1</v>
      </c>
      <c r="C640" s="3">
        <f>InvTRA!C640</f>
        <v>9</v>
      </c>
      <c r="D640" s="3">
        <f>InvTRA!D640</f>
        <v>3</v>
      </c>
      <c r="E640" s="137" t="str">
        <f>InvTRA!E640</f>
        <v>Vsin</v>
      </c>
      <c r="F640" s="3">
        <f>InvTRA!F640</f>
        <v>123.762</v>
      </c>
      <c r="G640" s="3">
        <f>InvTRA!G640</f>
        <v>76.563000000000002</v>
      </c>
      <c r="H640" s="3">
        <f>InvTRA!H640</f>
        <v>24.312000000000001</v>
      </c>
      <c r="I640" s="3">
        <f>InvTRA!I640</f>
        <v>-66.932000000000002</v>
      </c>
      <c r="J640" s="3">
        <f>InvTRA!J640</f>
        <v>7.5670000000000002</v>
      </c>
      <c r="K640" s="3">
        <f>InvTRA!K640</f>
        <v>11.759</v>
      </c>
      <c r="L640" s="113">
        <f t="shared" si="1331"/>
        <v>31.879000000000001</v>
      </c>
      <c r="M640" s="113">
        <f t="shared" si="1332"/>
        <v>-78.691000000000003</v>
      </c>
      <c r="N640" s="113">
        <f t="shared" si="1333"/>
        <v>55.4863</v>
      </c>
      <c r="O640" s="10">
        <f t="shared" si="1334"/>
        <v>-88.2547</v>
      </c>
      <c r="P640" s="113">
        <f t="shared" si="1335"/>
        <v>-11.691699999999997</v>
      </c>
      <c r="Q640" s="113">
        <f t="shared" si="1336"/>
        <v>164.8177</v>
      </c>
      <c r="R640" s="177"/>
      <c r="S640" s="113"/>
      <c r="T640" s="113"/>
      <c r="U640" s="177"/>
      <c r="V640" s="113"/>
      <c r="W640" s="113"/>
      <c r="X640" s="207"/>
      <c r="Y640" s="207"/>
      <c r="AM640" s="21"/>
    </row>
    <row r="641" spans="1:41">
      <c r="A641" s="3">
        <f>InvTRA!A641</f>
        <v>6</v>
      </c>
      <c r="B641" s="3">
        <f>InvTRA!B641</f>
        <v>1</v>
      </c>
      <c r="C641" s="3">
        <f>InvTRA!C641</f>
        <v>9</v>
      </c>
      <c r="D641" s="3">
        <f>InvTRA!D641</f>
        <v>3</v>
      </c>
      <c r="E641" s="137" t="str">
        <f>InvTRA!E641</f>
        <v>Vdes</v>
      </c>
      <c r="F641" s="3">
        <f>InvTRA!F641</f>
        <v>-104.996</v>
      </c>
      <c r="G641" s="3">
        <f>InvTRA!G641</f>
        <v>-65.393000000000001</v>
      </c>
      <c r="H641" s="3">
        <f>InvTRA!H641</f>
        <v>24.312000000000001</v>
      </c>
      <c r="I641" s="3">
        <f>InvTRA!I641</f>
        <v>-66.932000000000002</v>
      </c>
      <c r="J641" s="3">
        <f>InvTRA!J641</f>
        <v>7.5670000000000002</v>
      </c>
      <c r="K641" s="3">
        <f>InvTRA!K641</f>
        <v>11.759</v>
      </c>
      <c r="L641" s="113">
        <f t="shared" si="1331"/>
        <v>31.879000000000001</v>
      </c>
      <c r="M641" s="113">
        <f t="shared" si="1332"/>
        <v>-78.691000000000003</v>
      </c>
      <c r="N641" s="113">
        <f t="shared" si="1333"/>
        <v>55.4863</v>
      </c>
      <c r="O641" s="10">
        <f t="shared" si="1334"/>
        <v>-88.2547</v>
      </c>
      <c r="P641" s="113">
        <f t="shared" si="1335"/>
        <v>-153.64769999999999</v>
      </c>
      <c r="Q641" s="113">
        <f t="shared" si="1336"/>
        <v>22.861699999999999</v>
      </c>
      <c r="R641" s="177"/>
      <c r="S641" s="113"/>
      <c r="T641" s="113"/>
      <c r="U641" s="177"/>
      <c r="V641" s="113"/>
      <c r="W641" s="113"/>
      <c r="X641" s="207"/>
      <c r="Y641" s="207"/>
      <c r="AM641" s="21"/>
    </row>
    <row r="642" spans="1:41">
      <c r="A642" s="3">
        <f>InvTRA!A642</f>
        <v>6</v>
      </c>
      <c r="B642" s="3">
        <f>InvTRA!B642</f>
        <v>1</v>
      </c>
      <c r="C642" s="3">
        <f>InvTRA!C642</f>
        <v>9</v>
      </c>
      <c r="D642" s="3">
        <f>InvTRA!D642</f>
        <v>2</v>
      </c>
      <c r="E642" s="137" t="str">
        <f>InvTRA!E642</f>
        <v>Msin</v>
      </c>
      <c r="F642" s="3">
        <f>InvTRA!F642</f>
        <v>-99.102999999999994</v>
      </c>
      <c r="G642" s="3">
        <f>InvTRA!G642</f>
        <v>-61.064</v>
      </c>
      <c r="H642" s="3">
        <f>InvTRA!H642</f>
        <v>-65.218999999999994</v>
      </c>
      <c r="I642" s="3">
        <f>InvTRA!I642</f>
        <v>176.18100000000001</v>
      </c>
      <c r="J642" s="3">
        <f>InvTRA!J642</f>
        <v>-20.212</v>
      </c>
      <c r="K642" s="3">
        <f>InvTRA!K642</f>
        <v>-31.407</v>
      </c>
      <c r="L642" s="113">
        <f t="shared" si="1331"/>
        <v>-85.430999999999997</v>
      </c>
      <c r="M642" s="113">
        <f t="shared" si="1332"/>
        <v>207.58800000000002</v>
      </c>
      <c r="N642" s="113">
        <f t="shared" si="1333"/>
        <v>-147.70740000000001</v>
      </c>
      <c r="O642" s="10">
        <f t="shared" si="1334"/>
        <v>233.21730000000002</v>
      </c>
      <c r="P642" s="113">
        <f t="shared" si="1335"/>
        <v>172.15330000000003</v>
      </c>
      <c r="Q642" s="113">
        <f t="shared" si="1336"/>
        <v>-294.28130000000004</v>
      </c>
      <c r="R642" s="3">
        <v>70</v>
      </c>
      <c r="S642" s="113">
        <f t="shared" si="1339"/>
        <v>163.09043500000004</v>
      </c>
      <c r="T642" s="113">
        <f t="shared" si="1340"/>
        <v>-232.78773500000005</v>
      </c>
      <c r="U642" s="3">
        <v>60</v>
      </c>
      <c r="V642" s="113">
        <f t="shared" ref="V642:V643" si="1347">-MIN(S642:T642)/(0.9*(U642-4)/100*391.3)*10</f>
        <v>11.803742054364982</v>
      </c>
      <c r="W642" s="113">
        <f t="shared" ref="W642:W643" si="1348">MAX(S642:T642)/(0.9*(U642-4)/100*391.3)*10</f>
        <v>8.2696686158064914</v>
      </c>
      <c r="X642" s="207">
        <v>12.31</v>
      </c>
      <c r="Y642" s="207">
        <v>9.17</v>
      </c>
      <c r="AF642" s="212">
        <v>-242.8</v>
      </c>
      <c r="AG642" s="212">
        <v>180.8</v>
      </c>
      <c r="AH642" s="212">
        <v>4.5999999999999996</v>
      </c>
      <c r="AI642" s="212">
        <f>AH642-(R642+R643)/200</f>
        <v>3.8999999999999995</v>
      </c>
      <c r="AJ642" s="22">
        <f>MAX(AG642-AF643,AG643-AF642)/AI642*1.2</f>
        <v>130.33846153846156</v>
      </c>
      <c r="AK642" s="212">
        <f>(P644-P645)/AH642</f>
        <v>30.86</v>
      </c>
      <c r="AL642" s="211">
        <f>AK642*AI642/2</f>
        <v>60.176999999999992</v>
      </c>
      <c r="AM642" s="26">
        <f>AJ642+AL642</f>
        <v>190.51546153846155</v>
      </c>
      <c r="AN642" s="211">
        <f>AM642/(0.9*(U642-4)/100*391.9*1)*10</f>
        <v>9.6454929352352181</v>
      </c>
      <c r="AO642" s="211">
        <f>AM642/(0.9*(U642-4)/100*391.9*2)*10</f>
        <v>4.8227464676176091</v>
      </c>
    </row>
    <row r="643" spans="1:41">
      <c r="A643" s="3">
        <f>InvTRA!A643</f>
        <v>6</v>
      </c>
      <c r="B643" s="3">
        <f>InvTRA!B643</f>
        <v>1</v>
      </c>
      <c r="C643" s="3">
        <f>InvTRA!C643</f>
        <v>9</v>
      </c>
      <c r="D643" s="3">
        <f>InvTRA!D643</f>
        <v>2</v>
      </c>
      <c r="E643" s="137" t="str">
        <f>InvTRA!E643</f>
        <v>Mdes</v>
      </c>
      <c r="F643" s="3">
        <f>InvTRA!F643</f>
        <v>-68.765000000000001</v>
      </c>
      <c r="G643" s="3">
        <f>InvTRA!G643</f>
        <v>-43.015999999999998</v>
      </c>
      <c r="H643" s="3">
        <f>InvTRA!H643</f>
        <v>64.442999999999998</v>
      </c>
      <c r="I643" s="3">
        <f>InvTRA!I643</f>
        <v>-174.08</v>
      </c>
      <c r="J643" s="3">
        <f>InvTRA!J643</f>
        <v>19.972000000000001</v>
      </c>
      <c r="K643" s="3">
        <f>InvTRA!K643</f>
        <v>31.032</v>
      </c>
      <c r="L643" s="113">
        <f t="shared" si="1331"/>
        <v>84.414999999999992</v>
      </c>
      <c r="M643" s="113">
        <f t="shared" si="1332"/>
        <v>-205.11200000000002</v>
      </c>
      <c r="N643" s="113">
        <f t="shared" si="1333"/>
        <v>145.9486</v>
      </c>
      <c r="O643" s="10">
        <f t="shared" si="1334"/>
        <v>-230.43650000000002</v>
      </c>
      <c r="P643" s="113">
        <f t="shared" si="1335"/>
        <v>-273.45250000000004</v>
      </c>
      <c r="Q643" s="113">
        <f t="shared" si="1336"/>
        <v>187.42050000000003</v>
      </c>
      <c r="R643" s="3">
        <v>70</v>
      </c>
      <c r="S643" s="113">
        <f t="shared" si="1339"/>
        <v>-214.70503500000007</v>
      </c>
      <c r="T643" s="113">
        <f t="shared" si="1340"/>
        <v>175.61153500000003</v>
      </c>
      <c r="U643" s="3">
        <v>60</v>
      </c>
      <c r="V643" s="113">
        <f t="shared" si="1347"/>
        <v>10.88684011171553</v>
      </c>
      <c r="W643" s="113">
        <f t="shared" si="1348"/>
        <v>8.9045638977117392</v>
      </c>
      <c r="X643" s="207">
        <v>11.18</v>
      </c>
      <c r="Y643" s="207">
        <v>9.17</v>
      </c>
      <c r="AF643" s="212">
        <v>-220.5</v>
      </c>
      <c r="AG643" s="212">
        <v>180.8</v>
      </c>
      <c r="AM643" s="21"/>
    </row>
    <row r="644" spans="1:41">
      <c r="A644" s="3">
        <f>InvTRA!A644</f>
        <v>6</v>
      </c>
      <c r="B644" s="3">
        <f>InvTRA!B644</f>
        <v>1</v>
      </c>
      <c r="C644" s="3">
        <f>InvTRA!C644</f>
        <v>9</v>
      </c>
      <c r="D644" s="3">
        <f>InvTRA!D644</f>
        <v>2</v>
      </c>
      <c r="E644" s="137" t="str">
        <f>InvTRA!E644</f>
        <v>Vsin</v>
      </c>
      <c r="F644" s="3">
        <f>InvTRA!F644</f>
        <v>120.974</v>
      </c>
      <c r="G644" s="3">
        <f>InvTRA!G644</f>
        <v>74.900999999999996</v>
      </c>
      <c r="H644" s="3">
        <f>InvTRA!H644</f>
        <v>28.187000000000001</v>
      </c>
      <c r="I644" s="3">
        <f>InvTRA!I644</f>
        <v>-76.144000000000005</v>
      </c>
      <c r="J644" s="3">
        <f>InvTRA!J644</f>
        <v>8.7360000000000007</v>
      </c>
      <c r="K644" s="3">
        <f>InvTRA!K644</f>
        <v>13.574</v>
      </c>
      <c r="L644" s="113">
        <f t="shared" si="1331"/>
        <v>36.923000000000002</v>
      </c>
      <c r="M644" s="113">
        <f t="shared" si="1332"/>
        <v>-89.718000000000004</v>
      </c>
      <c r="N644" s="113">
        <f t="shared" si="1333"/>
        <v>63.838400000000007</v>
      </c>
      <c r="O644" s="10">
        <f t="shared" si="1334"/>
        <v>-100.7949</v>
      </c>
      <c r="P644" s="113">
        <f t="shared" si="1335"/>
        <v>-25.893900000000002</v>
      </c>
      <c r="Q644" s="113">
        <f t="shared" si="1336"/>
        <v>175.69589999999999</v>
      </c>
      <c r="R644" s="177"/>
      <c r="S644" s="113"/>
      <c r="T644" s="113"/>
      <c r="U644" s="177"/>
      <c r="V644" s="113"/>
      <c r="W644" s="113"/>
      <c r="X644" s="207"/>
      <c r="Y644" s="207"/>
      <c r="AG644" s="212"/>
      <c r="AM644" s="21"/>
    </row>
    <row r="645" spans="1:41">
      <c r="A645" s="3">
        <f>InvTRA!A645</f>
        <v>6</v>
      </c>
      <c r="B645" s="3">
        <f>InvTRA!B645</f>
        <v>1</v>
      </c>
      <c r="C645" s="3">
        <f>InvTRA!C645</f>
        <v>9</v>
      </c>
      <c r="D645" s="3">
        <f>InvTRA!D645</f>
        <v>2</v>
      </c>
      <c r="E645" s="137" t="str">
        <f>InvTRA!E645</f>
        <v>Vdes</v>
      </c>
      <c r="F645" s="3">
        <f>InvTRA!F645</f>
        <v>-107.78400000000001</v>
      </c>
      <c r="G645" s="3">
        <f>InvTRA!G645</f>
        <v>-67.055000000000007</v>
      </c>
      <c r="H645" s="3">
        <f>InvTRA!H645</f>
        <v>28.187000000000001</v>
      </c>
      <c r="I645" s="3">
        <f>InvTRA!I645</f>
        <v>-76.144000000000005</v>
      </c>
      <c r="J645" s="3">
        <f>InvTRA!J645</f>
        <v>8.7360000000000007</v>
      </c>
      <c r="K645" s="3">
        <f>InvTRA!K645</f>
        <v>13.574</v>
      </c>
      <c r="L645" s="113">
        <f t="shared" si="1331"/>
        <v>36.923000000000002</v>
      </c>
      <c r="M645" s="113">
        <f t="shared" si="1332"/>
        <v>-89.718000000000004</v>
      </c>
      <c r="N645" s="113">
        <f t="shared" si="1333"/>
        <v>63.838400000000007</v>
      </c>
      <c r="O645" s="10">
        <f t="shared" si="1334"/>
        <v>-100.7949</v>
      </c>
      <c r="P645" s="113">
        <f t="shared" si="1335"/>
        <v>-167.84989999999999</v>
      </c>
      <c r="Q645" s="113">
        <f t="shared" si="1336"/>
        <v>33.739899999999992</v>
      </c>
      <c r="R645" s="177"/>
      <c r="S645" s="113"/>
      <c r="T645" s="113"/>
      <c r="U645" s="177"/>
      <c r="V645" s="113"/>
      <c r="W645" s="113"/>
      <c r="X645" s="207"/>
      <c r="Y645" s="207"/>
      <c r="AG645" s="212"/>
      <c r="AM645" s="21"/>
    </row>
    <row r="646" spans="1:41">
      <c r="A646" s="3">
        <f>InvTRA!A646</f>
        <v>6</v>
      </c>
      <c r="B646" s="3">
        <f>InvTRA!B646</f>
        <v>1</v>
      </c>
      <c r="C646" s="3">
        <f>InvTRA!C646</f>
        <v>9</v>
      </c>
      <c r="D646" s="3">
        <f>InvTRA!D646</f>
        <v>1</v>
      </c>
      <c r="E646" s="137" t="str">
        <f>InvTRA!E646</f>
        <v>Msin</v>
      </c>
      <c r="F646" s="3">
        <f>InvTRA!F646</f>
        <v>-88.268000000000001</v>
      </c>
      <c r="G646" s="3">
        <f>InvTRA!G646</f>
        <v>-54.709000000000003</v>
      </c>
      <c r="H646" s="3">
        <f>InvTRA!H646</f>
        <v>-66.733999999999995</v>
      </c>
      <c r="I646" s="3">
        <f>InvTRA!I646</f>
        <v>180.32900000000001</v>
      </c>
      <c r="J646" s="3">
        <f>InvTRA!J646</f>
        <v>-20.638000000000002</v>
      </c>
      <c r="K646" s="3">
        <f>InvTRA!K646</f>
        <v>-32.067999999999998</v>
      </c>
      <c r="L646" s="113">
        <f t="shared" si="1331"/>
        <v>-87.372</v>
      </c>
      <c r="M646" s="113">
        <f t="shared" si="1332"/>
        <v>212.39699999999999</v>
      </c>
      <c r="N646" s="113">
        <f t="shared" si="1333"/>
        <v>-151.09109999999998</v>
      </c>
      <c r="O646" s="10">
        <f t="shared" si="1334"/>
        <v>238.6086</v>
      </c>
      <c r="P646" s="113">
        <f t="shared" si="1335"/>
        <v>183.89959999999999</v>
      </c>
      <c r="Q646" s="113">
        <f t="shared" si="1336"/>
        <v>-293.31759999999997</v>
      </c>
      <c r="R646" s="3">
        <v>70</v>
      </c>
      <c r="S646" s="113">
        <f t="shared" si="1339"/>
        <v>173.58275499999999</v>
      </c>
      <c r="T646" s="113">
        <f t="shared" si="1340"/>
        <v>-231.54795499999994</v>
      </c>
      <c r="U646" s="3">
        <v>60</v>
      </c>
      <c r="V646" s="113">
        <f t="shared" ref="V646:V647" si="1349">-MIN(S646:T646)/(0.9*(U646-4)/100*391.3)*10</f>
        <v>11.740877731533875</v>
      </c>
      <c r="W646" s="113">
        <f t="shared" ref="W646:W647" si="1350">MAX(S646:T646)/(0.9*(U646-4)/100*391.3)*10</f>
        <v>8.8016925166011539</v>
      </c>
      <c r="X646" s="207">
        <v>12.31</v>
      </c>
      <c r="Y646" s="207">
        <v>9.17</v>
      </c>
      <c r="AF646" s="212">
        <v>-242.8</v>
      </c>
      <c r="AG646" s="212">
        <v>180.8</v>
      </c>
      <c r="AH646" s="212">
        <v>4.5999999999999996</v>
      </c>
      <c r="AI646" s="212">
        <f>AH646-(R646+R647)/200</f>
        <v>3.8999999999999995</v>
      </c>
      <c r="AJ646" s="22">
        <f>MAX(AG646-AF647,AG647-AF646)/AI646*1.2</f>
        <v>130.33846153846156</v>
      </c>
      <c r="AK646" s="212">
        <f>(P648-P649)/AH646</f>
        <v>31.43000000000001</v>
      </c>
      <c r="AL646" s="211">
        <f>AK646*AI646/2</f>
        <v>61.288500000000013</v>
      </c>
      <c r="AM646" s="26">
        <f>AJ646+AL646</f>
        <v>191.62696153846156</v>
      </c>
      <c r="AN646" s="211">
        <f>AM646/(0.9*(U646-4)/100*391.9*1)*10</f>
        <v>9.7017664014984781</v>
      </c>
      <c r="AO646" s="211">
        <f>AM646/(0.9*(U646-4)/100*391.9*2)*10</f>
        <v>4.8508832007492391</v>
      </c>
    </row>
    <row r="647" spans="1:41">
      <c r="A647" s="3">
        <f>InvTRA!A647</f>
        <v>6</v>
      </c>
      <c r="B647" s="3">
        <f>InvTRA!B647</f>
        <v>1</v>
      </c>
      <c r="C647" s="3">
        <f>InvTRA!C647</f>
        <v>9</v>
      </c>
      <c r="D647" s="3">
        <f>InvTRA!D647</f>
        <v>1</v>
      </c>
      <c r="E647" s="137" t="str">
        <f>InvTRA!E647</f>
        <v>Mdes</v>
      </c>
      <c r="F647" s="3">
        <f>InvTRA!F647</f>
        <v>-78.634</v>
      </c>
      <c r="G647" s="3">
        <f>InvTRA!G647</f>
        <v>-49.122</v>
      </c>
      <c r="H647" s="3">
        <f>InvTRA!H647</f>
        <v>65.754999999999995</v>
      </c>
      <c r="I647" s="3">
        <f>InvTRA!I647</f>
        <v>-177.678</v>
      </c>
      <c r="J647" s="3">
        <f>InvTRA!J647</f>
        <v>20.334</v>
      </c>
      <c r="K647" s="3">
        <f>InvTRA!K647</f>
        <v>31.596</v>
      </c>
      <c r="L647" s="113">
        <f t="shared" si="1331"/>
        <v>86.088999999999999</v>
      </c>
      <c r="M647" s="113">
        <f t="shared" si="1332"/>
        <v>-209.274</v>
      </c>
      <c r="N647" s="113">
        <f t="shared" si="1333"/>
        <v>148.87119999999999</v>
      </c>
      <c r="O647" s="10">
        <f t="shared" si="1334"/>
        <v>-235.10069999999999</v>
      </c>
      <c r="P647" s="113">
        <f t="shared" si="1335"/>
        <v>-284.22269999999997</v>
      </c>
      <c r="Q647" s="113">
        <f t="shared" si="1336"/>
        <v>185.9787</v>
      </c>
      <c r="R647" s="3">
        <v>70</v>
      </c>
      <c r="S647" s="113">
        <f t="shared" si="1339"/>
        <v>-223.30355499999996</v>
      </c>
      <c r="T647" s="113">
        <f t="shared" si="1340"/>
        <v>174.81135499999999</v>
      </c>
      <c r="U647" s="3">
        <v>60</v>
      </c>
      <c r="V647" s="113">
        <f t="shared" si="1349"/>
        <v>11.322836931433272</v>
      </c>
      <c r="W647" s="113">
        <f t="shared" si="1350"/>
        <v>8.8639899460082177</v>
      </c>
      <c r="X647" s="207">
        <v>12.31</v>
      </c>
      <c r="Y647" s="207">
        <v>9.17</v>
      </c>
      <c r="AF647" s="212">
        <v>-242.8</v>
      </c>
      <c r="AG647" s="212">
        <v>180.8</v>
      </c>
      <c r="AM647" s="21"/>
    </row>
    <row r="648" spans="1:41">
      <c r="A648" s="3">
        <f>InvTRA!A648</f>
        <v>6</v>
      </c>
      <c r="B648" s="3">
        <f>InvTRA!B648</f>
        <v>1</v>
      </c>
      <c r="C648" s="3">
        <f>InvTRA!C648</f>
        <v>9</v>
      </c>
      <c r="D648" s="3">
        <f>InvTRA!D648</f>
        <v>1</v>
      </c>
      <c r="E648" s="137" t="str">
        <f>InvTRA!E648</f>
        <v>Vsin</v>
      </c>
      <c r="F648" s="3">
        <f>InvTRA!F648</f>
        <v>118.175</v>
      </c>
      <c r="G648" s="3">
        <f>InvTRA!G648</f>
        <v>73.504000000000005</v>
      </c>
      <c r="H648" s="3">
        <f>InvTRA!H648</f>
        <v>28.802</v>
      </c>
      <c r="I648" s="3">
        <f>InvTRA!I648</f>
        <v>-77.828000000000003</v>
      </c>
      <c r="J648" s="3">
        <f>InvTRA!J648</f>
        <v>8.907</v>
      </c>
      <c r="K648" s="3">
        <f>InvTRA!K648</f>
        <v>13.84</v>
      </c>
      <c r="L648" s="113">
        <f t="shared" si="1331"/>
        <v>37.709000000000003</v>
      </c>
      <c r="M648" s="113">
        <f t="shared" si="1332"/>
        <v>-91.668000000000006</v>
      </c>
      <c r="N648" s="113">
        <f t="shared" si="1333"/>
        <v>65.209400000000002</v>
      </c>
      <c r="O648" s="10">
        <f t="shared" si="1334"/>
        <v>-102.98070000000001</v>
      </c>
      <c r="P648" s="113">
        <f t="shared" si="1335"/>
        <v>-29.476700000000008</v>
      </c>
      <c r="Q648" s="113">
        <f t="shared" si="1336"/>
        <v>176.48470000000003</v>
      </c>
      <c r="R648" s="177"/>
      <c r="S648" s="113"/>
      <c r="T648" s="113"/>
      <c r="U648" s="177"/>
      <c r="V648" s="113"/>
      <c r="W648" s="113"/>
      <c r="X648" s="207"/>
      <c r="Y648" s="207"/>
    </row>
    <row r="649" spans="1:41">
      <c r="A649" s="3">
        <f>InvTRA!A649</f>
        <v>6</v>
      </c>
      <c r="B649" s="3">
        <f>InvTRA!B649</f>
        <v>1</v>
      </c>
      <c r="C649" s="3">
        <f>InvTRA!C649</f>
        <v>9</v>
      </c>
      <c r="D649" s="3">
        <f>InvTRA!D649</f>
        <v>1</v>
      </c>
      <c r="E649" s="137" t="str">
        <f>InvTRA!E649</f>
        <v>Vdes</v>
      </c>
      <c r="F649" s="3">
        <f>InvTRA!F649</f>
        <v>-113.98699999999999</v>
      </c>
      <c r="G649" s="3">
        <f>InvTRA!G649</f>
        <v>-71.073999999999998</v>
      </c>
      <c r="H649" s="3">
        <f>InvTRA!H649</f>
        <v>28.802</v>
      </c>
      <c r="I649" s="3">
        <f>InvTRA!I649</f>
        <v>-77.828000000000003</v>
      </c>
      <c r="J649" s="3">
        <f>InvTRA!J649</f>
        <v>8.907</v>
      </c>
      <c r="K649" s="3">
        <f>InvTRA!K649</f>
        <v>13.84</v>
      </c>
      <c r="L649" s="113">
        <f t="shared" si="1331"/>
        <v>37.709000000000003</v>
      </c>
      <c r="M649" s="113">
        <f t="shared" si="1332"/>
        <v>-91.668000000000006</v>
      </c>
      <c r="N649" s="113">
        <f t="shared" si="1333"/>
        <v>65.209400000000002</v>
      </c>
      <c r="O649" s="10">
        <f t="shared" si="1334"/>
        <v>-102.98070000000001</v>
      </c>
      <c r="P649" s="113">
        <f t="shared" si="1335"/>
        <v>-174.05470000000003</v>
      </c>
      <c r="Q649" s="113">
        <f t="shared" si="1336"/>
        <v>31.906700000000015</v>
      </c>
      <c r="R649" s="177"/>
      <c r="S649" s="113"/>
      <c r="T649" s="113"/>
      <c r="U649" s="177"/>
      <c r="V649" s="113"/>
      <c r="W649" s="113"/>
      <c r="X649" s="207"/>
      <c r="Y649" s="207"/>
    </row>
    <row r="650" spans="1:41">
      <c r="A650" s="3">
        <f>InvTRA!A650</f>
        <v>6</v>
      </c>
      <c r="B650" s="3">
        <f>InvTRA!B650</f>
        <v>9</v>
      </c>
      <c r="C650" s="3">
        <f>InvTRA!C650</f>
        <v>17</v>
      </c>
      <c r="D650" s="3">
        <f>InvTRA!D650</f>
        <v>6</v>
      </c>
      <c r="E650" s="137" t="str">
        <f>InvTRA!E650</f>
        <v>Msin</v>
      </c>
      <c r="F650" s="3">
        <f>InvTRA!F650</f>
        <v>-19.678000000000001</v>
      </c>
      <c r="G650" s="3">
        <f>InvTRA!G650</f>
        <v>-12.125</v>
      </c>
      <c r="H650" s="3">
        <f>InvTRA!H650</f>
        <v>-6.5359999999999996</v>
      </c>
      <c r="I650" s="3">
        <f>InvTRA!I650</f>
        <v>19.170999999999999</v>
      </c>
      <c r="J650" s="3">
        <f>InvTRA!J650</f>
        <v>-2.0129999999999999</v>
      </c>
      <c r="K650" s="3">
        <f>InvTRA!K650</f>
        <v>-3.1280000000000001</v>
      </c>
      <c r="L650" s="113">
        <f t="shared" si="1331"/>
        <v>-8.5489999999999995</v>
      </c>
      <c r="M650" s="113">
        <f t="shared" si="1332"/>
        <v>22.298999999999999</v>
      </c>
      <c r="N650" s="113">
        <f t="shared" si="1333"/>
        <v>-15.238699999999998</v>
      </c>
      <c r="O650" s="10">
        <f t="shared" si="1334"/>
        <v>24.863699999999998</v>
      </c>
      <c r="P650" s="113">
        <f t="shared" si="1335"/>
        <v>12.738699999999998</v>
      </c>
      <c r="Q650" s="113">
        <f t="shared" si="1336"/>
        <v>-36.988699999999994</v>
      </c>
      <c r="R650" s="3">
        <v>70</v>
      </c>
      <c r="S650" s="113">
        <f t="shared" si="1339"/>
        <v>9.9080749999999984</v>
      </c>
      <c r="T650" s="113">
        <f t="shared" si="1340"/>
        <v>-24.495624999999997</v>
      </c>
      <c r="U650" s="3">
        <v>22</v>
      </c>
      <c r="V650" s="113">
        <f t="shared" ref="V650:V651" si="1351">-MIN(S650:T650)/(0.9*(U650-4)/100*391.3)*10</f>
        <v>3.8642361801276519</v>
      </c>
      <c r="W650" s="113">
        <f t="shared" ref="W650:W651" si="1352">MAX(S650:T650)/(0.9*(U650-4)/100*391.3)*10</f>
        <v>1.5630195959653319</v>
      </c>
      <c r="X650" s="207">
        <v>4.0199999999999996</v>
      </c>
      <c r="Y650" s="207">
        <v>6.03</v>
      </c>
      <c r="AF650" s="212">
        <v>-25.5</v>
      </c>
      <c r="AG650" s="212">
        <v>38.200000000000003</v>
      </c>
      <c r="AH650" s="212">
        <v>4.5999999999999996</v>
      </c>
      <c r="AI650" s="212">
        <f>AH650-(R650+R651)/200</f>
        <v>3.8999999999999995</v>
      </c>
      <c r="AJ650" s="22">
        <f>MAX(AG650-AF651,AG651-AF650)/AI650*1.2</f>
        <v>23.507692307692313</v>
      </c>
      <c r="AK650" s="211">
        <f>(P652-P653)/AH650</f>
        <v>9.9234782608695671</v>
      </c>
      <c r="AL650" s="211">
        <f>AK650*AI650/2</f>
        <v>19.350782608695653</v>
      </c>
      <c r="AM650" s="26">
        <f>AJ650+AL650</f>
        <v>42.858474916387962</v>
      </c>
      <c r="AN650" s="211">
        <f>AM650/(0.9*(U650-4)/100*391.9*1)*10</f>
        <v>6.7506631063586964</v>
      </c>
      <c r="AO650" s="211">
        <f>AM650/(0.9*(U650-4)/100*391.9*2)*10</f>
        <v>3.3753315531793482</v>
      </c>
    </row>
    <row r="651" spans="1:41">
      <c r="A651" s="3">
        <f>InvTRA!A651</f>
        <v>6</v>
      </c>
      <c r="B651" s="3">
        <f>InvTRA!B651</f>
        <v>9</v>
      </c>
      <c r="C651" s="3">
        <f>InvTRA!C651</f>
        <v>17</v>
      </c>
      <c r="D651" s="3">
        <f>InvTRA!D651</f>
        <v>6</v>
      </c>
      <c r="E651" s="137" t="str">
        <f>InvTRA!E651</f>
        <v>Mdes</v>
      </c>
      <c r="F651" s="3">
        <f>InvTRA!F651</f>
        <v>-25.645</v>
      </c>
      <c r="G651" s="3">
        <f>InvTRA!G651</f>
        <v>-15.484</v>
      </c>
      <c r="H651" s="3">
        <f>InvTRA!H651</f>
        <v>6.524</v>
      </c>
      <c r="I651" s="3">
        <f>InvTRA!I651</f>
        <v>-19.146000000000001</v>
      </c>
      <c r="J651" s="3">
        <f>InvTRA!J651</f>
        <v>2.008</v>
      </c>
      <c r="K651" s="3">
        <f>InvTRA!K651</f>
        <v>3.121</v>
      </c>
      <c r="L651" s="113">
        <f t="shared" si="1331"/>
        <v>8.532</v>
      </c>
      <c r="M651" s="113">
        <f t="shared" si="1332"/>
        <v>-22.266999999999999</v>
      </c>
      <c r="N651" s="113">
        <f t="shared" si="1333"/>
        <v>15.2121</v>
      </c>
      <c r="O651" s="10">
        <f t="shared" si="1334"/>
        <v>-24.826599999999999</v>
      </c>
      <c r="P651" s="113">
        <f t="shared" si="1335"/>
        <v>-40.310600000000001</v>
      </c>
      <c r="Q651" s="113">
        <f t="shared" si="1336"/>
        <v>9.3425999999999991</v>
      </c>
      <c r="R651" s="3">
        <v>70</v>
      </c>
      <c r="S651" s="113">
        <f t="shared" si="1339"/>
        <v>-27.164425000000001</v>
      </c>
      <c r="T651" s="113">
        <f t="shared" si="1340"/>
        <v>5.8588749999999994</v>
      </c>
      <c r="U651" s="3">
        <v>22</v>
      </c>
      <c r="V651" s="113">
        <f t="shared" si="1351"/>
        <v>4.2852449732294691</v>
      </c>
      <c r="W651" s="113">
        <f t="shared" si="1352"/>
        <v>0.92424980990872441</v>
      </c>
      <c r="X651" s="207">
        <v>6.03</v>
      </c>
      <c r="Y651" s="207">
        <v>6.03</v>
      </c>
      <c r="AF651" s="212">
        <v>-38.200000000000003</v>
      </c>
      <c r="AG651" s="212">
        <v>38.200000000000003</v>
      </c>
      <c r="AK651" s="223"/>
    </row>
    <row r="652" spans="1:41">
      <c r="A652" s="3">
        <f>InvTRA!A652</f>
        <v>6</v>
      </c>
      <c r="B652" s="3">
        <f>InvTRA!B652</f>
        <v>9</v>
      </c>
      <c r="C652" s="3">
        <f>InvTRA!C652</f>
        <v>17</v>
      </c>
      <c r="D652" s="3">
        <f>InvTRA!D652</f>
        <v>6</v>
      </c>
      <c r="E652" s="137" t="str">
        <f>InvTRA!E652</f>
        <v>Vsin</v>
      </c>
      <c r="F652" s="3">
        <f>InvTRA!F652</f>
        <v>35.927</v>
      </c>
      <c r="G652" s="3">
        <f>InvTRA!G652</f>
        <v>21.890999999999998</v>
      </c>
      <c r="H652" s="3">
        <f>InvTRA!H652</f>
        <v>3.6280000000000001</v>
      </c>
      <c r="I652" s="3">
        <f>InvTRA!I652</f>
        <v>-10.644</v>
      </c>
      <c r="J652" s="3">
        <f>InvTRA!J652</f>
        <v>1.117</v>
      </c>
      <c r="K652" s="3">
        <f>InvTRA!K652</f>
        <v>1.736</v>
      </c>
      <c r="L652" s="113">
        <f t="shared" si="1331"/>
        <v>4.7450000000000001</v>
      </c>
      <c r="M652" s="113">
        <f t="shared" si="1332"/>
        <v>-12.38</v>
      </c>
      <c r="N652" s="113">
        <f t="shared" si="1333"/>
        <v>8.4589999999999996</v>
      </c>
      <c r="O652" s="10">
        <f t="shared" si="1334"/>
        <v>-13.803500000000001</v>
      </c>
      <c r="P652" s="113">
        <f t="shared" si="1335"/>
        <v>8.0874999999999968</v>
      </c>
      <c r="Q652" s="113">
        <f t="shared" si="1336"/>
        <v>35.694499999999998</v>
      </c>
      <c r="R652" s="177"/>
      <c r="S652" s="113"/>
      <c r="T652" s="113"/>
      <c r="U652" s="177"/>
      <c r="V652" s="113"/>
      <c r="W652" s="113"/>
      <c r="X652" s="207"/>
      <c r="Y652" s="207"/>
      <c r="AG652" s="212"/>
      <c r="AK652" s="223"/>
    </row>
    <row r="653" spans="1:41">
      <c r="A653" s="3">
        <f>InvTRA!A653</f>
        <v>6</v>
      </c>
      <c r="B653" s="3">
        <f>InvTRA!B653</f>
        <v>9</v>
      </c>
      <c r="C653" s="3">
        <f>InvTRA!C653</f>
        <v>17</v>
      </c>
      <c r="D653" s="3">
        <f>InvTRA!D653</f>
        <v>6</v>
      </c>
      <c r="E653" s="137" t="str">
        <f>InvTRA!E653</f>
        <v>Vdes</v>
      </c>
      <c r="F653" s="3">
        <f>InvTRA!F653</f>
        <v>-39.241</v>
      </c>
      <c r="G653" s="3">
        <f>InvTRA!G653</f>
        <v>-23.757000000000001</v>
      </c>
      <c r="H653" s="3">
        <f>InvTRA!H653</f>
        <v>3.6280000000000001</v>
      </c>
      <c r="I653" s="3">
        <f>InvTRA!I653</f>
        <v>-10.644</v>
      </c>
      <c r="J653" s="3">
        <f>InvTRA!J653</f>
        <v>1.117</v>
      </c>
      <c r="K653" s="3">
        <f>InvTRA!K653</f>
        <v>1.736</v>
      </c>
      <c r="L653" s="113">
        <f t="shared" si="1331"/>
        <v>4.7450000000000001</v>
      </c>
      <c r="M653" s="113">
        <f t="shared" si="1332"/>
        <v>-12.38</v>
      </c>
      <c r="N653" s="113">
        <f t="shared" si="1333"/>
        <v>8.4589999999999996</v>
      </c>
      <c r="O653" s="10">
        <f t="shared" si="1334"/>
        <v>-13.803500000000001</v>
      </c>
      <c r="P653" s="113">
        <f t="shared" si="1335"/>
        <v>-37.560500000000005</v>
      </c>
      <c r="Q653" s="113">
        <f t="shared" si="1336"/>
        <v>-9.9535</v>
      </c>
      <c r="R653" s="177"/>
      <c r="S653" s="113"/>
      <c r="T653" s="113"/>
      <c r="U653" s="177"/>
      <c r="V653" s="113"/>
      <c r="W653" s="113"/>
      <c r="X653" s="207"/>
      <c r="Y653" s="207"/>
      <c r="AG653" s="212"/>
      <c r="AK653" s="223"/>
    </row>
    <row r="654" spans="1:41">
      <c r="A654" s="3">
        <f>InvTRA!A654</f>
        <v>6</v>
      </c>
      <c r="B654" s="3">
        <f>InvTRA!B654</f>
        <v>9</v>
      </c>
      <c r="C654" s="3">
        <f>InvTRA!C654</f>
        <v>17</v>
      </c>
      <c r="D654" s="3">
        <f>InvTRA!D654</f>
        <v>5</v>
      </c>
      <c r="E654" s="137" t="str">
        <f>InvTRA!E654</f>
        <v>Msin</v>
      </c>
      <c r="F654" s="3">
        <f>InvTRA!F654</f>
        <v>-53.987000000000002</v>
      </c>
      <c r="G654" s="3">
        <f>InvTRA!G654</f>
        <v>-32.228999999999999</v>
      </c>
      <c r="H654" s="3">
        <f>InvTRA!H654</f>
        <v>-9.0220000000000002</v>
      </c>
      <c r="I654" s="3">
        <f>InvTRA!I654</f>
        <v>26.077000000000002</v>
      </c>
      <c r="J654" s="3">
        <f>InvTRA!J654</f>
        <v>-2.7839999999999998</v>
      </c>
      <c r="K654" s="3">
        <f>InvTRA!K654</f>
        <v>-4.3250000000000002</v>
      </c>
      <c r="L654" s="113">
        <f t="shared" si="1331"/>
        <v>-11.806000000000001</v>
      </c>
      <c r="M654" s="113">
        <f t="shared" si="1332"/>
        <v>30.402000000000001</v>
      </c>
      <c r="N654" s="113">
        <f t="shared" si="1333"/>
        <v>-20.926600000000001</v>
      </c>
      <c r="O654" s="10">
        <f t="shared" si="1334"/>
        <v>33.943800000000003</v>
      </c>
      <c r="P654" s="113">
        <f t="shared" si="1335"/>
        <v>1.7148000000000039</v>
      </c>
      <c r="Q654" s="113">
        <f t="shared" si="1336"/>
        <v>-66.172799999999995</v>
      </c>
      <c r="R654" s="3">
        <v>70</v>
      </c>
      <c r="S654" s="113">
        <f t="shared" si="1339"/>
        <v>-10.935040000000001</v>
      </c>
      <c r="T654" s="113">
        <f t="shared" si="1340"/>
        <v>-40.314939999999993</v>
      </c>
      <c r="U654" s="3">
        <v>22</v>
      </c>
      <c r="V654" s="113">
        <f t="shared" ref="V654:V655" si="1353">-MIN(S654:T654)/(0.9*(U654-4)/100*391.3)*10</f>
        <v>6.3597662744949544</v>
      </c>
      <c r="W654" s="113">
        <f t="shared" ref="W654:W655" si="1354">MAX(S654:T654)/(0.9*(U654-4)/100*391.3)*10</f>
        <v>-1.7250254769634616</v>
      </c>
      <c r="X654" s="207">
        <v>7.16</v>
      </c>
      <c r="Y654" s="207">
        <v>6.03</v>
      </c>
      <c r="AF654" s="212">
        <v>-45.4</v>
      </c>
      <c r="AG654" s="212">
        <v>38.200000000000003</v>
      </c>
      <c r="AH654" s="212">
        <v>4.5999999999999996</v>
      </c>
      <c r="AI654" s="212">
        <f>AH654-(R654+R655)/200</f>
        <v>3.8999999999999995</v>
      </c>
      <c r="AJ654" s="22">
        <f>MAX(AG654-AF655,AG655-AF654)/AI654*1.2</f>
        <v>25.723076923076924</v>
      </c>
      <c r="AK654" s="211">
        <f>(P656-P657)/AH654</f>
        <v>24.182608695652178</v>
      </c>
      <c r="AL654" s="211">
        <f>AK654*AI654/2</f>
        <v>47.15608695652174</v>
      </c>
      <c r="AM654" s="26">
        <f>AJ654+AL654</f>
        <v>72.879163879598664</v>
      </c>
      <c r="AN654" s="211">
        <f>AM654/(0.9*(U654-4)/100*391.9*1)*10</f>
        <v>11.479239141945172</v>
      </c>
      <c r="AO654" s="211">
        <f>AM654/(0.9*(U654-4)/100*391.9*2)*10</f>
        <v>5.7396195709725859</v>
      </c>
    </row>
    <row r="655" spans="1:41">
      <c r="A655" s="3">
        <f>InvTRA!A655</f>
        <v>6</v>
      </c>
      <c r="B655" s="3">
        <f>InvTRA!B655</f>
        <v>9</v>
      </c>
      <c r="C655" s="3">
        <f>InvTRA!C655</f>
        <v>17</v>
      </c>
      <c r="D655" s="3">
        <f>InvTRA!D655</f>
        <v>5</v>
      </c>
      <c r="E655" s="137" t="str">
        <f>InvTRA!E655</f>
        <v>Mdes</v>
      </c>
      <c r="F655" s="3">
        <f>InvTRA!F655</f>
        <v>-58.548999999999999</v>
      </c>
      <c r="G655" s="3">
        <f>InvTRA!G655</f>
        <v>-34.423000000000002</v>
      </c>
      <c r="H655" s="3">
        <f>InvTRA!H655</f>
        <v>9.032</v>
      </c>
      <c r="I655" s="3">
        <f>InvTRA!I655</f>
        <v>-26.108000000000001</v>
      </c>
      <c r="J655" s="3">
        <f>InvTRA!J655</f>
        <v>2.786</v>
      </c>
      <c r="K655" s="3">
        <f>InvTRA!K655</f>
        <v>4.33</v>
      </c>
      <c r="L655" s="113">
        <f t="shared" si="1331"/>
        <v>11.818</v>
      </c>
      <c r="M655" s="113">
        <f t="shared" si="1332"/>
        <v>-30.438000000000002</v>
      </c>
      <c r="N655" s="113">
        <f t="shared" si="1333"/>
        <v>20.949400000000001</v>
      </c>
      <c r="O655" s="10">
        <f t="shared" si="1334"/>
        <v>-33.983400000000003</v>
      </c>
      <c r="P655" s="113">
        <f t="shared" si="1335"/>
        <v>-68.406400000000005</v>
      </c>
      <c r="Q655" s="113">
        <f t="shared" si="1336"/>
        <v>-0.43959999999999866</v>
      </c>
      <c r="R655" s="3">
        <v>70</v>
      </c>
      <c r="S655" s="113">
        <f t="shared" si="1339"/>
        <v>-42.122240000000005</v>
      </c>
      <c r="T655" s="113">
        <f t="shared" si="1340"/>
        <v>12.636540000000002</v>
      </c>
      <c r="U655" s="3">
        <v>22</v>
      </c>
      <c r="V655" s="113">
        <f t="shared" si="1353"/>
        <v>6.6448716371196994</v>
      </c>
      <c r="W655" s="113">
        <f t="shared" si="1354"/>
        <v>1.9934406678592724</v>
      </c>
      <c r="X655" s="207">
        <v>7.16</v>
      </c>
      <c r="Y655" s="207">
        <v>6.03</v>
      </c>
      <c r="AF655" s="212">
        <v>-45.4</v>
      </c>
      <c r="AG655" s="212">
        <v>38.200000000000003</v>
      </c>
      <c r="AK655" s="223"/>
    </row>
    <row r="656" spans="1:41">
      <c r="A656" s="3">
        <f>InvTRA!A656</f>
        <v>6</v>
      </c>
      <c r="B656" s="3">
        <f>InvTRA!B656</f>
        <v>9</v>
      </c>
      <c r="C656" s="3">
        <f>InvTRA!C656</f>
        <v>17</v>
      </c>
      <c r="D656" s="3">
        <f>InvTRA!D656</f>
        <v>5</v>
      </c>
      <c r="E656" s="137" t="str">
        <f>InvTRA!E656</f>
        <v>Vsin</v>
      </c>
      <c r="F656" s="3">
        <f>InvTRA!F656</f>
        <v>92.728999999999999</v>
      </c>
      <c r="G656" s="3">
        <f>InvTRA!G656</f>
        <v>55.011000000000003</v>
      </c>
      <c r="H656" s="3">
        <f>InvTRA!H656</f>
        <v>5.0149999999999997</v>
      </c>
      <c r="I656" s="3">
        <f>InvTRA!I656</f>
        <v>-14.496</v>
      </c>
      <c r="J656" s="3">
        <f>InvTRA!J656</f>
        <v>1.5469999999999999</v>
      </c>
      <c r="K656" s="3">
        <f>InvTRA!K656</f>
        <v>2.4039999999999999</v>
      </c>
      <c r="L656" s="113">
        <f t="shared" si="1331"/>
        <v>6.5619999999999994</v>
      </c>
      <c r="M656" s="113">
        <f t="shared" si="1332"/>
        <v>-16.899999999999999</v>
      </c>
      <c r="N656" s="113">
        <f t="shared" si="1333"/>
        <v>11.631999999999998</v>
      </c>
      <c r="O656" s="10">
        <f t="shared" si="1334"/>
        <v>-18.868599999999997</v>
      </c>
      <c r="P656" s="113">
        <f t="shared" si="1335"/>
        <v>36.142400000000009</v>
      </c>
      <c r="Q656" s="113">
        <f t="shared" si="1336"/>
        <v>73.879599999999996</v>
      </c>
      <c r="R656" s="177"/>
      <c r="S656" s="113"/>
      <c r="T656" s="113"/>
      <c r="U656" s="177"/>
      <c r="V656" s="113"/>
      <c r="W656" s="113"/>
      <c r="X656" s="207"/>
      <c r="Y656" s="207"/>
      <c r="AF656" s="212"/>
      <c r="AG656" s="212"/>
      <c r="AK656" s="223"/>
    </row>
    <row r="657" spans="1:41">
      <c r="A657" s="3">
        <f>InvTRA!A657</f>
        <v>6</v>
      </c>
      <c r="B657" s="3">
        <f>InvTRA!B657</f>
        <v>9</v>
      </c>
      <c r="C657" s="3">
        <f>InvTRA!C657</f>
        <v>17</v>
      </c>
      <c r="D657" s="3">
        <f>InvTRA!D657</f>
        <v>5</v>
      </c>
      <c r="E657" s="137" t="str">
        <f>InvTRA!E657</f>
        <v>Vdes</v>
      </c>
      <c r="F657" s="3">
        <f>InvTRA!F657</f>
        <v>-95.263000000000005</v>
      </c>
      <c r="G657" s="3">
        <f>InvTRA!G657</f>
        <v>-56.228999999999999</v>
      </c>
      <c r="H657" s="3">
        <f>InvTRA!H657</f>
        <v>5.0149999999999997</v>
      </c>
      <c r="I657" s="3">
        <f>InvTRA!I657</f>
        <v>-14.496</v>
      </c>
      <c r="J657" s="3">
        <f>InvTRA!J657</f>
        <v>1.5469999999999999</v>
      </c>
      <c r="K657" s="3">
        <f>InvTRA!K657</f>
        <v>2.4039999999999999</v>
      </c>
      <c r="L657" s="113">
        <f t="shared" si="1331"/>
        <v>6.5619999999999994</v>
      </c>
      <c r="M657" s="113">
        <f t="shared" si="1332"/>
        <v>-16.899999999999999</v>
      </c>
      <c r="N657" s="113">
        <f t="shared" si="1333"/>
        <v>11.631999999999998</v>
      </c>
      <c r="O657" s="10">
        <f t="shared" si="1334"/>
        <v>-18.868599999999997</v>
      </c>
      <c r="P657" s="113">
        <f t="shared" si="1335"/>
        <v>-75.0976</v>
      </c>
      <c r="Q657" s="113">
        <f t="shared" si="1336"/>
        <v>-37.360399999999998</v>
      </c>
      <c r="R657" s="177"/>
      <c r="S657" s="113"/>
      <c r="T657" s="113"/>
      <c r="U657" s="177"/>
      <c r="V657" s="113"/>
      <c r="W657" s="113"/>
      <c r="X657" s="207"/>
      <c r="Y657" s="207"/>
      <c r="AF657" s="212"/>
      <c r="AG657" s="212"/>
      <c r="AK657" s="223"/>
    </row>
    <row r="658" spans="1:41">
      <c r="A658" s="3">
        <f>InvTRA!A658</f>
        <v>6</v>
      </c>
      <c r="B658" s="3">
        <f>InvTRA!B658</f>
        <v>9</v>
      </c>
      <c r="C658" s="3">
        <f>InvTRA!C658</f>
        <v>17</v>
      </c>
      <c r="D658" s="3">
        <f>InvTRA!D658</f>
        <v>4</v>
      </c>
      <c r="E658" s="137" t="str">
        <f>InvTRA!E658</f>
        <v>Msin</v>
      </c>
      <c r="F658" s="3">
        <f>InvTRA!F658</f>
        <v>-53.845999999999997</v>
      </c>
      <c r="G658" s="3">
        <f>InvTRA!G658</f>
        <v>-32.079000000000001</v>
      </c>
      <c r="H658" s="3">
        <f>InvTRA!H658</f>
        <v>-9.8719999999999999</v>
      </c>
      <c r="I658" s="3">
        <f>InvTRA!I658</f>
        <v>27.783000000000001</v>
      </c>
      <c r="J658" s="3">
        <f>InvTRA!J658</f>
        <v>-3.0710000000000002</v>
      </c>
      <c r="K658" s="3">
        <f>InvTRA!K658</f>
        <v>-4.7729999999999997</v>
      </c>
      <c r="L658" s="113">
        <f t="shared" si="1331"/>
        <v>-12.943</v>
      </c>
      <c r="M658" s="113">
        <f t="shared" si="1332"/>
        <v>32.555999999999997</v>
      </c>
      <c r="N658" s="113">
        <f t="shared" si="1333"/>
        <v>-22.709799999999998</v>
      </c>
      <c r="O658" s="10">
        <f t="shared" si="1334"/>
        <v>36.438899999999997</v>
      </c>
      <c r="P658" s="113">
        <f t="shared" si="1335"/>
        <v>4.3598999999999961</v>
      </c>
      <c r="Q658" s="113">
        <f t="shared" si="1336"/>
        <v>-68.517899999999997</v>
      </c>
      <c r="R658" s="3">
        <v>70</v>
      </c>
      <c r="S658" s="113">
        <f t="shared" si="1339"/>
        <v>-7.7727100000000036</v>
      </c>
      <c r="T658" s="113">
        <f t="shared" si="1340"/>
        <v>-42.200209999999998</v>
      </c>
      <c r="U658" s="3">
        <v>22</v>
      </c>
      <c r="V658" s="113">
        <f t="shared" ref="V658:V659" si="1355">-MIN(S658:T658)/(0.9*(U658-4)/100*391.3)*10</f>
        <v>6.65717156802428</v>
      </c>
      <c r="W658" s="113">
        <f t="shared" ref="W658:W659" si="1356">MAX(S658:T658)/(0.9*(U658-4)/100*391.3)*10</f>
        <v>-1.2261612920527654</v>
      </c>
      <c r="X658" s="207">
        <v>7.16</v>
      </c>
      <c r="Y658" s="207">
        <v>6.03</v>
      </c>
      <c r="AF658" s="212">
        <v>-45.4</v>
      </c>
      <c r="AG658" s="212">
        <v>38.200000000000003</v>
      </c>
      <c r="AH658" s="212">
        <v>4.5999999999999996</v>
      </c>
      <c r="AI658" s="212">
        <f>AH658-(R658+R659)/200</f>
        <v>3.8999999999999995</v>
      </c>
      <c r="AJ658" s="22">
        <f>MAX(AG658-AF659,AG659-AF658)/AI658*1.2</f>
        <v>25.723076923076924</v>
      </c>
      <c r="AK658" s="211">
        <f>(P660-P661)/AH658</f>
        <v>24.182608695652178</v>
      </c>
      <c r="AL658" s="211">
        <f>AK658*AI658/2</f>
        <v>47.15608695652174</v>
      </c>
      <c r="AM658" s="26">
        <f>AJ658+AL658</f>
        <v>72.879163879598664</v>
      </c>
      <c r="AN658" s="211">
        <f>AM658/(0.9*(U658-4)/100*391.9*1)*10</f>
        <v>11.479239141945172</v>
      </c>
      <c r="AO658" s="211">
        <f>AM658/(0.9*(U658-4)/100*391.9*2)*10</f>
        <v>5.7396195709725859</v>
      </c>
    </row>
    <row r="659" spans="1:41">
      <c r="A659" s="3">
        <f>InvTRA!A659</f>
        <v>6</v>
      </c>
      <c r="B659" s="3">
        <f>InvTRA!B659</f>
        <v>9</v>
      </c>
      <c r="C659" s="3">
        <f>InvTRA!C659</f>
        <v>17</v>
      </c>
      <c r="D659" s="3">
        <f>InvTRA!D659</f>
        <v>4</v>
      </c>
      <c r="E659" s="137" t="str">
        <f>InvTRA!E659</f>
        <v>Mdes</v>
      </c>
      <c r="F659" s="3">
        <f>InvTRA!F659</f>
        <v>-58.656999999999996</v>
      </c>
      <c r="G659" s="3">
        <f>InvTRA!G659</f>
        <v>-34.567</v>
      </c>
      <c r="H659" s="3">
        <f>InvTRA!H659</f>
        <v>9.8919999999999995</v>
      </c>
      <c r="I659" s="3">
        <f>InvTRA!I659</f>
        <v>-27.841999999999999</v>
      </c>
      <c r="J659" s="3">
        <f>InvTRA!J659</f>
        <v>3.077</v>
      </c>
      <c r="K659" s="3">
        <f>InvTRA!K659</f>
        <v>4.782</v>
      </c>
      <c r="L659" s="113">
        <f t="shared" si="1331"/>
        <v>12.968999999999999</v>
      </c>
      <c r="M659" s="113">
        <f t="shared" si="1332"/>
        <v>-32.623999999999995</v>
      </c>
      <c r="N659" s="113">
        <f t="shared" si="1333"/>
        <v>22.7562</v>
      </c>
      <c r="O659" s="10">
        <f t="shared" si="1334"/>
        <v>-36.514699999999998</v>
      </c>
      <c r="P659" s="113">
        <f t="shared" si="1335"/>
        <v>-71.081699999999998</v>
      </c>
      <c r="Q659" s="113">
        <f t="shared" si="1336"/>
        <v>1.9476999999999975</v>
      </c>
      <c r="R659" s="3">
        <v>70</v>
      </c>
      <c r="S659" s="113">
        <f t="shared" si="1339"/>
        <v>-44.28031</v>
      </c>
      <c r="T659" s="113">
        <f t="shared" si="1340"/>
        <v>-10.668610000000001</v>
      </c>
      <c r="U659" s="3">
        <v>22</v>
      </c>
      <c r="V659" s="113">
        <f t="shared" si="1355"/>
        <v>6.9853117023659648</v>
      </c>
      <c r="W659" s="113">
        <f t="shared" si="1356"/>
        <v>-1.6829955860963612</v>
      </c>
      <c r="X659" s="207">
        <v>7.16</v>
      </c>
      <c r="Y659" s="207">
        <v>6.03</v>
      </c>
      <c r="AF659" s="212">
        <v>-45.4</v>
      </c>
      <c r="AG659" s="212">
        <v>38.200000000000003</v>
      </c>
      <c r="AK659" s="223"/>
    </row>
    <row r="660" spans="1:41">
      <c r="A660" s="3">
        <f>InvTRA!A660</f>
        <v>6</v>
      </c>
      <c r="B660" s="3">
        <f>InvTRA!B660</f>
        <v>9</v>
      </c>
      <c r="C660" s="3">
        <f>InvTRA!C660</f>
        <v>17</v>
      </c>
      <c r="D660" s="3">
        <f>InvTRA!D660</f>
        <v>4</v>
      </c>
      <c r="E660" s="137" t="str">
        <f>InvTRA!E660</f>
        <v>Vsin</v>
      </c>
      <c r="F660" s="3">
        <f>InvTRA!F660</f>
        <v>92.659000000000006</v>
      </c>
      <c r="G660" s="3">
        <f>InvTRA!G660</f>
        <v>54.929000000000002</v>
      </c>
      <c r="H660" s="3">
        <f>InvTRA!H660</f>
        <v>5.49</v>
      </c>
      <c r="I660" s="3">
        <f>InvTRA!I660</f>
        <v>-15.451000000000001</v>
      </c>
      <c r="J660" s="3">
        <f>InvTRA!J660</f>
        <v>1.708</v>
      </c>
      <c r="K660" s="3">
        <f>InvTRA!K660</f>
        <v>2.6539999999999999</v>
      </c>
      <c r="L660" s="113">
        <f t="shared" si="1331"/>
        <v>7.1980000000000004</v>
      </c>
      <c r="M660" s="113">
        <f t="shared" si="1332"/>
        <v>-18.105</v>
      </c>
      <c r="N660" s="113">
        <f t="shared" si="1333"/>
        <v>12.6295</v>
      </c>
      <c r="O660" s="10">
        <f t="shared" si="1334"/>
        <v>-20.264400000000002</v>
      </c>
      <c r="P660" s="113">
        <f t="shared" si="1335"/>
        <v>34.6646</v>
      </c>
      <c r="Q660" s="113">
        <f t="shared" si="1336"/>
        <v>75.193399999999997</v>
      </c>
      <c r="R660" s="177"/>
      <c r="S660" s="113"/>
      <c r="T660" s="113"/>
      <c r="U660" s="177"/>
      <c r="V660" s="113"/>
      <c r="W660" s="113"/>
      <c r="X660" s="207"/>
      <c r="Y660" s="207"/>
      <c r="AG660" s="212"/>
      <c r="AK660" s="223"/>
    </row>
    <row r="661" spans="1:41">
      <c r="A661" s="3">
        <f>InvTRA!A661</f>
        <v>6</v>
      </c>
      <c r="B661" s="3">
        <f>InvTRA!B661</f>
        <v>9</v>
      </c>
      <c r="C661" s="3">
        <f>InvTRA!C661</f>
        <v>17</v>
      </c>
      <c r="D661" s="3">
        <f>InvTRA!D661</f>
        <v>4</v>
      </c>
      <c r="E661" s="137" t="str">
        <f>InvTRA!E661</f>
        <v>Vdes</v>
      </c>
      <c r="F661" s="3">
        <f>InvTRA!F661</f>
        <v>-95.332999999999998</v>
      </c>
      <c r="G661" s="3">
        <f>InvTRA!G661</f>
        <v>-56.311</v>
      </c>
      <c r="H661" s="3">
        <f>InvTRA!H661</f>
        <v>5.49</v>
      </c>
      <c r="I661" s="3">
        <f>InvTRA!I661</f>
        <v>-15.451000000000001</v>
      </c>
      <c r="J661" s="3">
        <f>InvTRA!J661</f>
        <v>1.708</v>
      </c>
      <c r="K661" s="3">
        <f>InvTRA!K661</f>
        <v>2.6539999999999999</v>
      </c>
      <c r="L661" s="113">
        <f t="shared" si="1331"/>
        <v>7.1980000000000004</v>
      </c>
      <c r="M661" s="113">
        <f t="shared" si="1332"/>
        <v>-18.105</v>
      </c>
      <c r="N661" s="113">
        <f t="shared" si="1333"/>
        <v>12.6295</v>
      </c>
      <c r="O661" s="10">
        <f t="shared" si="1334"/>
        <v>-20.264400000000002</v>
      </c>
      <c r="P661" s="113">
        <f t="shared" si="1335"/>
        <v>-76.575400000000002</v>
      </c>
      <c r="Q661" s="113">
        <f t="shared" si="1336"/>
        <v>-36.046599999999998</v>
      </c>
      <c r="R661" s="177"/>
      <c r="S661" s="113"/>
      <c r="T661" s="113"/>
      <c r="U661" s="177"/>
      <c r="V661" s="113"/>
      <c r="W661" s="113"/>
      <c r="X661" s="207"/>
      <c r="Y661" s="207"/>
      <c r="AG661" s="212"/>
      <c r="AK661" s="223"/>
    </row>
    <row r="662" spans="1:41">
      <c r="A662" s="3">
        <f>InvTRA!A662</f>
        <v>6</v>
      </c>
      <c r="B662" s="3">
        <f>InvTRA!B662</f>
        <v>9</v>
      </c>
      <c r="C662" s="3">
        <f>InvTRA!C662</f>
        <v>17</v>
      </c>
      <c r="D662" s="3">
        <f>InvTRA!D662</f>
        <v>3</v>
      </c>
      <c r="E662" s="137" t="str">
        <f>InvTRA!E662</f>
        <v>Msin</v>
      </c>
      <c r="F662" s="3">
        <f>InvTRA!F662</f>
        <v>-54.357999999999997</v>
      </c>
      <c r="G662" s="3">
        <f>InvTRA!G662</f>
        <v>-32.35</v>
      </c>
      <c r="H662" s="3">
        <f>InvTRA!H662</f>
        <v>-11.159000000000001</v>
      </c>
      <c r="I662" s="3">
        <f>InvTRA!I662</f>
        <v>30.77</v>
      </c>
      <c r="J662" s="3">
        <f>InvTRA!J662</f>
        <v>-3.48</v>
      </c>
      <c r="K662" s="3">
        <f>InvTRA!K662</f>
        <v>-5.407</v>
      </c>
      <c r="L662" s="113">
        <f t="shared" si="1331"/>
        <v>-14.639000000000001</v>
      </c>
      <c r="M662" s="113">
        <f t="shared" si="1332"/>
        <v>36.177</v>
      </c>
      <c r="N662" s="113">
        <f t="shared" si="1333"/>
        <v>-25.492100000000001</v>
      </c>
      <c r="O662" s="10">
        <f t="shared" si="1334"/>
        <v>40.5687</v>
      </c>
      <c r="P662" s="113">
        <f t="shared" si="1335"/>
        <v>8.2186999999999983</v>
      </c>
      <c r="Q662" s="113">
        <f t="shared" si="1336"/>
        <v>-72.918700000000001</v>
      </c>
      <c r="R662" s="3">
        <v>70</v>
      </c>
      <c r="S662" s="113">
        <f t="shared" si="1339"/>
        <v>-3.1533250000000024</v>
      </c>
      <c r="T662" s="113">
        <f t="shared" si="1340"/>
        <v>-45.744524999999996</v>
      </c>
      <c r="U662" s="3">
        <v>22</v>
      </c>
      <c r="V662" s="113">
        <f t="shared" ref="V662:V663" si="1357">-MIN(S662:T662)/(0.9*(U662-4)/100*391.3)*10</f>
        <v>7.2162946872249192</v>
      </c>
      <c r="W662" s="113">
        <f t="shared" ref="W662:W663" si="1358">MAX(S662:T662)/(0.9*(U662-4)/100*391.3)*10</f>
        <v>-0.49744362728858882</v>
      </c>
      <c r="X662" s="207">
        <v>8.0399999999999991</v>
      </c>
      <c r="Y662" s="207">
        <v>6.03</v>
      </c>
      <c r="AF662" s="212">
        <v>-51</v>
      </c>
      <c r="AG662" s="212">
        <v>38.200000000000003</v>
      </c>
      <c r="AH662" s="212">
        <v>4.5999999999999996</v>
      </c>
      <c r="AI662" s="212">
        <f>AH662-(R662+R663)/200</f>
        <v>3.8999999999999995</v>
      </c>
      <c r="AJ662" s="22">
        <f>MAX(AG662-AF663,AG663-AF662)/AI662*1.2</f>
        <v>27.446153846153852</v>
      </c>
      <c r="AK662" s="211">
        <f>(P664-P665)/AH662</f>
        <v>24.182608695652178</v>
      </c>
      <c r="AL662" s="211">
        <f>AK662*AI662/2</f>
        <v>47.15608695652174</v>
      </c>
      <c r="AM662" s="26">
        <f>AJ662+AL662</f>
        <v>74.602240802675595</v>
      </c>
      <c r="AN662" s="211">
        <f>AM662/(0.9*(U662-4)/100*391.9*1)*10</f>
        <v>11.750641982030498</v>
      </c>
      <c r="AO662" s="211">
        <f>AM662/(0.9*(U662-4)/100*391.9*2)*10</f>
        <v>5.8753209910152489</v>
      </c>
    </row>
    <row r="663" spans="1:41">
      <c r="A663" s="3">
        <f>InvTRA!A663</f>
        <v>6</v>
      </c>
      <c r="B663" s="3">
        <f>InvTRA!B663</f>
        <v>9</v>
      </c>
      <c r="C663" s="3">
        <f>InvTRA!C663</f>
        <v>17</v>
      </c>
      <c r="D663" s="3">
        <f>InvTRA!D663</f>
        <v>3</v>
      </c>
      <c r="E663" s="137" t="str">
        <f>InvTRA!E663</f>
        <v>Mdes</v>
      </c>
      <c r="F663" s="3">
        <f>InvTRA!F663</f>
        <v>-58.23</v>
      </c>
      <c r="G663" s="3">
        <f>InvTRA!G663</f>
        <v>-34.344999999999999</v>
      </c>
      <c r="H663" s="3">
        <f>InvTRA!H663</f>
        <v>11.195</v>
      </c>
      <c r="I663" s="3">
        <f>InvTRA!I663</f>
        <v>-30.87</v>
      </c>
      <c r="J663" s="3">
        <f>InvTRA!J663</f>
        <v>3.4910000000000001</v>
      </c>
      <c r="K663" s="3">
        <f>InvTRA!K663</f>
        <v>5.4249999999999998</v>
      </c>
      <c r="L663" s="113">
        <f t="shared" si="1331"/>
        <v>14.686</v>
      </c>
      <c r="M663" s="113">
        <f t="shared" si="1332"/>
        <v>-36.295000000000002</v>
      </c>
      <c r="N663" s="113">
        <f t="shared" si="1333"/>
        <v>25.5745</v>
      </c>
      <c r="O663" s="10">
        <f t="shared" si="1334"/>
        <v>-40.700800000000001</v>
      </c>
      <c r="P663" s="113">
        <f t="shared" si="1335"/>
        <v>-75.0458</v>
      </c>
      <c r="Q663" s="113">
        <f t="shared" si="1336"/>
        <v>6.3558000000000021</v>
      </c>
      <c r="R663" s="3">
        <v>70</v>
      </c>
      <c r="S663" s="113">
        <f t="shared" si="1339"/>
        <v>-47.483824999999996</v>
      </c>
      <c r="T663" s="113">
        <f t="shared" si="1340"/>
        <v>-5.404024999999999</v>
      </c>
      <c r="U663" s="3">
        <v>22</v>
      </c>
      <c r="V663" s="113">
        <f t="shared" si="1357"/>
        <v>7.4906729073395724</v>
      </c>
      <c r="W663" s="113">
        <f t="shared" si="1358"/>
        <v>-0.85249626916293564</v>
      </c>
      <c r="X663" s="207">
        <v>8.0399999999999991</v>
      </c>
      <c r="Y663" s="207">
        <v>6.03</v>
      </c>
      <c r="AF663" s="212">
        <v>-51</v>
      </c>
      <c r="AG663" s="212">
        <v>38.200000000000003</v>
      </c>
      <c r="AK663" s="223"/>
    </row>
    <row r="664" spans="1:41">
      <c r="A664" s="3">
        <f>InvTRA!A664</f>
        <v>6</v>
      </c>
      <c r="B664" s="3">
        <f>InvTRA!B664</f>
        <v>9</v>
      </c>
      <c r="C664" s="3">
        <f>InvTRA!C664</f>
        <v>17</v>
      </c>
      <c r="D664" s="3">
        <f>InvTRA!D664</f>
        <v>3</v>
      </c>
      <c r="E664" s="137" t="str">
        <f>InvTRA!E664</f>
        <v>Vsin</v>
      </c>
      <c r="F664" s="3">
        <f>InvTRA!F664</f>
        <v>92.92</v>
      </c>
      <c r="G664" s="3">
        <f>InvTRA!G664</f>
        <v>55.066000000000003</v>
      </c>
      <c r="H664" s="3">
        <f>InvTRA!H664</f>
        <v>6.2089999999999996</v>
      </c>
      <c r="I664" s="3">
        <f>InvTRA!I664</f>
        <v>-17.122</v>
      </c>
      <c r="J664" s="3">
        <f>InvTRA!J664</f>
        <v>1.9359999999999999</v>
      </c>
      <c r="K664" s="3">
        <f>InvTRA!K664</f>
        <v>3.0089999999999999</v>
      </c>
      <c r="L664" s="113">
        <f t="shared" si="1331"/>
        <v>8.1449999999999996</v>
      </c>
      <c r="M664" s="113">
        <f t="shared" si="1332"/>
        <v>-20.131</v>
      </c>
      <c r="N664" s="113">
        <f t="shared" si="1333"/>
        <v>14.1843</v>
      </c>
      <c r="O664" s="10">
        <f t="shared" si="1334"/>
        <v>-22.5745</v>
      </c>
      <c r="P664" s="113">
        <f t="shared" si="1335"/>
        <v>32.491500000000002</v>
      </c>
      <c r="Q664" s="113">
        <f t="shared" si="1336"/>
        <v>77.640500000000003</v>
      </c>
      <c r="R664" s="177"/>
      <c r="S664" s="113"/>
      <c r="T664" s="113"/>
      <c r="U664" s="177"/>
      <c r="V664" s="113"/>
      <c r="W664" s="113"/>
      <c r="X664" s="207"/>
      <c r="Y664" s="207"/>
      <c r="AF664" s="212"/>
      <c r="AG664" s="212"/>
      <c r="AK664" s="223"/>
    </row>
    <row r="665" spans="1:41">
      <c r="A665" s="3">
        <f>InvTRA!A665</f>
        <v>6</v>
      </c>
      <c r="B665" s="3">
        <f>InvTRA!B665</f>
        <v>9</v>
      </c>
      <c r="C665" s="3">
        <f>InvTRA!C665</f>
        <v>17</v>
      </c>
      <c r="D665" s="3">
        <f>InvTRA!D665</f>
        <v>3</v>
      </c>
      <c r="E665" s="137" t="str">
        <f>InvTRA!E665</f>
        <v>Vdes</v>
      </c>
      <c r="F665" s="3">
        <f>InvTRA!F665</f>
        <v>-95.072000000000003</v>
      </c>
      <c r="G665" s="3">
        <f>InvTRA!G665</f>
        <v>-56.173999999999999</v>
      </c>
      <c r="H665" s="3">
        <f>InvTRA!H665</f>
        <v>6.2089999999999996</v>
      </c>
      <c r="I665" s="3">
        <f>InvTRA!I665</f>
        <v>-17.122</v>
      </c>
      <c r="J665" s="3">
        <f>InvTRA!J665</f>
        <v>1.9359999999999999</v>
      </c>
      <c r="K665" s="3">
        <f>InvTRA!K665</f>
        <v>3.0089999999999999</v>
      </c>
      <c r="L665" s="113">
        <f t="shared" si="1331"/>
        <v>8.1449999999999996</v>
      </c>
      <c r="M665" s="113">
        <f t="shared" si="1332"/>
        <v>-20.131</v>
      </c>
      <c r="N665" s="113">
        <f t="shared" si="1333"/>
        <v>14.1843</v>
      </c>
      <c r="O665" s="10">
        <f t="shared" si="1334"/>
        <v>-22.5745</v>
      </c>
      <c r="P665" s="113">
        <f t="shared" si="1335"/>
        <v>-78.748500000000007</v>
      </c>
      <c r="Q665" s="113">
        <f t="shared" si="1336"/>
        <v>-33.599499999999999</v>
      </c>
      <c r="R665" s="177"/>
      <c r="S665" s="113"/>
      <c r="T665" s="113"/>
      <c r="U665" s="177"/>
      <c r="V665" s="113"/>
      <c r="W665" s="113"/>
      <c r="X665" s="207"/>
      <c r="Y665" s="207"/>
      <c r="AF665" s="212"/>
      <c r="AG665" s="212"/>
      <c r="AK665" s="223"/>
    </row>
    <row r="666" spans="1:41">
      <c r="A666" s="3">
        <f>InvTRA!A666</f>
        <v>6</v>
      </c>
      <c r="B666" s="3">
        <f>InvTRA!B666</f>
        <v>9</v>
      </c>
      <c r="C666" s="3">
        <f>InvTRA!C666</f>
        <v>17</v>
      </c>
      <c r="D666" s="3">
        <f>InvTRA!D666</f>
        <v>2</v>
      </c>
      <c r="E666" s="137" t="str">
        <f>InvTRA!E666</f>
        <v>Msin</v>
      </c>
      <c r="F666" s="3">
        <f>InvTRA!F666</f>
        <v>-54.875</v>
      </c>
      <c r="G666" s="3">
        <f>InvTRA!G666</f>
        <v>-32.601999999999997</v>
      </c>
      <c r="H666" s="3">
        <f>InvTRA!H666</f>
        <v>-11.846</v>
      </c>
      <c r="I666" s="3">
        <f>InvTRA!I666</f>
        <v>32.116</v>
      </c>
      <c r="J666" s="3">
        <f>InvTRA!J666</f>
        <v>-3.6840000000000002</v>
      </c>
      <c r="K666" s="3">
        <f>InvTRA!K666</f>
        <v>-5.7249999999999996</v>
      </c>
      <c r="L666" s="113">
        <f t="shared" si="1331"/>
        <v>-15.530000000000001</v>
      </c>
      <c r="M666" s="113">
        <f t="shared" si="1332"/>
        <v>37.841000000000001</v>
      </c>
      <c r="N666" s="113">
        <f t="shared" si="1333"/>
        <v>-26.882300000000001</v>
      </c>
      <c r="O666" s="10">
        <f t="shared" si="1334"/>
        <v>42.5</v>
      </c>
      <c r="P666" s="113">
        <f t="shared" si="1335"/>
        <v>9.8980000000000032</v>
      </c>
      <c r="Q666" s="113">
        <f t="shared" si="1336"/>
        <v>-75.102000000000004</v>
      </c>
      <c r="R666" s="3">
        <v>70</v>
      </c>
      <c r="S666" s="113">
        <f t="shared" si="1339"/>
        <v>-1.1407199999999946</v>
      </c>
      <c r="T666" s="113">
        <f t="shared" si="1340"/>
        <v>-47.502120000000005</v>
      </c>
      <c r="U666" s="3">
        <v>22</v>
      </c>
      <c r="V666" s="113">
        <f t="shared" ref="V666:V667" si="1359">-MIN(S666:T666)/(0.9*(U666-4)/100*391.3)*10</f>
        <v>7.4935589819310753</v>
      </c>
      <c r="W666" s="113">
        <f t="shared" ref="W666:W667" si="1360">MAX(S666:T666)/(0.9*(U666-4)/100*391.3)*10</f>
        <v>-0.17995097064864421</v>
      </c>
      <c r="X666" s="207">
        <v>8.0399999999999991</v>
      </c>
      <c r="Y666" s="207">
        <v>6.03</v>
      </c>
      <c r="AF666" s="212">
        <v>-51</v>
      </c>
      <c r="AG666" s="212">
        <v>38.200000000000003</v>
      </c>
      <c r="AH666" s="212">
        <v>4.5999999999999996</v>
      </c>
      <c r="AI666" s="212">
        <f>AH666-(R666+R667)/200</f>
        <v>3.8999999999999995</v>
      </c>
      <c r="AJ666" s="22">
        <f>MAX(AG666-AF667,AG667-AF666)/AI666*1.2</f>
        <v>27.446153846153852</v>
      </c>
      <c r="AK666" s="211">
        <f>(P668-P669)/AH666</f>
        <v>24.182608695652174</v>
      </c>
      <c r="AL666" s="211">
        <f>AK666*AI666/2</f>
        <v>47.156086956521733</v>
      </c>
      <c r="AM666" s="26">
        <f>AJ666+AL666</f>
        <v>74.602240802675581</v>
      </c>
      <c r="AN666" s="211">
        <f>AM666/(0.9*(U666-4)/100*391.9*1)*10</f>
        <v>11.750641982030496</v>
      </c>
      <c r="AO666" s="211">
        <f>AM666/(0.9*(U666-4)/100*391.9*2)*10</f>
        <v>5.875320991015248</v>
      </c>
    </row>
    <row r="667" spans="1:41">
      <c r="A667" s="3">
        <f>InvTRA!A667</f>
        <v>6</v>
      </c>
      <c r="B667" s="3">
        <f>InvTRA!B667</f>
        <v>9</v>
      </c>
      <c r="C667" s="3">
        <f>InvTRA!C667</f>
        <v>17</v>
      </c>
      <c r="D667" s="3">
        <f>InvTRA!D667</f>
        <v>2</v>
      </c>
      <c r="E667" s="137" t="str">
        <f>InvTRA!E667</f>
        <v>Mdes</v>
      </c>
      <c r="F667" s="3">
        <f>InvTRA!F667</f>
        <v>-57.77</v>
      </c>
      <c r="G667" s="3">
        <f>InvTRA!G667</f>
        <v>-34.122999999999998</v>
      </c>
      <c r="H667" s="3">
        <f>InvTRA!H667</f>
        <v>11.895</v>
      </c>
      <c r="I667" s="3">
        <f>InvTRA!I667</f>
        <v>-32.244999999999997</v>
      </c>
      <c r="J667" s="3">
        <f>InvTRA!J667</f>
        <v>3.6989999999999998</v>
      </c>
      <c r="K667" s="3">
        <f>InvTRA!K667</f>
        <v>5.7480000000000002</v>
      </c>
      <c r="L667" s="113">
        <f t="shared" si="1331"/>
        <v>15.593999999999999</v>
      </c>
      <c r="M667" s="113">
        <f t="shared" si="1332"/>
        <v>-37.992999999999995</v>
      </c>
      <c r="N667" s="113">
        <f t="shared" si="1333"/>
        <v>26.991899999999998</v>
      </c>
      <c r="O667" s="10">
        <f t="shared" si="1334"/>
        <v>-42.671199999999992</v>
      </c>
      <c r="P667" s="113">
        <f t="shared" si="1335"/>
        <v>-76.794199999999989</v>
      </c>
      <c r="Q667" s="113">
        <f t="shared" si="1336"/>
        <v>8.5481999999999942</v>
      </c>
      <c r="R667" s="3">
        <v>70</v>
      </c>
      <c r="S667" s="113">
        <f t="shared" si="1339"/>
        <v>-48.89891999999999</v>
      </c>
      <c r="T667" s="113">
        <f t="shared" si="1340"/>
        <v>-2.7859200000000062</v>
      </c>
      <c r="U667" s="3">
        <v>22</v>
      </c>
      <c r="V667" s="113">
        <f t="shared" si="1359"/>
        <v>7.7139071092559437</v>
      </c>
      <c r="W667" s="113">
        <f t="shared" si="1360"/>
        <v>-0.43948471855448695</v>
      </c>
      <c r="X667" s="207">
        <v>8.0399999999999991</v>
      </c>
      <c r="Y667" s="207">
        <v>6.03</v>
      </c>
      <c r="AF667" s="212">
        <v>-51</v>
      </c>
      <c r="AG667" s="212">
        <v>38.200000000000003</v>
      </c>
      <c r="AK667" s="223"/>
    </row>
    <row r="668" spans="1:41">
      <c r="A668" s="3">
        <f>InvTRA!A668</f>
        <v>6</v>
      </c>
      <c r="B668" s="3">
        <f>InvTRA!B668</f>
        <v>9</v>
      </c>
      <c r="C668" s="3">
        <f>InvTRA!C668</f>
        <v>17</v>
      </c>
      <c r="D668" s="3">
        <f>InvTRA!D668</f>
        <v>2</v>
      </c>
      <c r="E668" s="137" t="str">
        <f>InvTRA!E668</f>
        <v>Vsin</v>
      </c>
      <c r="F668" s="3">
        <f>InvTRA!F668</f>
        <v>93.191999999999993</v>
      </c>
      <c r="G668" s="3">
        <f>InvTRA!G668</f>
        <v>55.198</v>
      </c>
      <c r="H668" s="3">
        <f>InvTRA!H668</f>
        <v>6.5949999999999998</v>
      </c>
      <c r="I668" s="3">
        <f>InvTRA!I668</f>
        <v>-17.878</v>
      </c>
      <c r="J668" s="3">
        <f>InvTRA!J668</f>
        <v>2.0510000000000002</v>
      </c>
      <c r="K668" s="3">
        <f>InvTRA!K668</f>
        <v>3.1869999999999998</v>
      </c>
      <c r="L668" s="113">
        <f t="shared" si="1331"/>
        <v>8.6460000000000008</v>
      </c>
      <c r="M668" s="113">
        <f t="shared" si="1332"/>
        <v>-21.065000000000001</v>
      </c>
      <c r="N668" s="113">
        <f t="shared" si="1333"/>
        <v>14.965500000000002</v>
      </c>
      <c r="O668" s="10">
        <f t="shared" si="1334"/>
        <v>-23.658800000000003</v>
      </c>
      <c r="P668" s="113">
        <f t="shared" si="1335"/>
        <v>31.539199999999997</v>
      </c>
      <c r="Q668" s="113">
        <f t="shared" si="1336"/>
        <v>78.856800000000007</v>
      </c>
      <c r="R668" s="177"/>
      <c r="S668" s="113"/>
      <c r="T668" s="113"/>
      <c r="U668" s="177"/>
      <c r="V668" s="113"/>
      <c r="W668" s="113"/>
      <c r="X668" s="207"/>
      <c r="Y668" s="207"/>
      <c r="AF668" s="212"/>
      <c r="AG668" s="212"/>
      <c r="AK668" s="223"/>
    </row>
    <row r="669" spans="1:41">
      <c r="A669" s="3">
        <f>InvTRA!A669</f>
        <v>6</v>
      </c>
      <c r="B669" s="3">
        <f>InvTRA!B669</f>
        <v>9</v>
      </c>
      <c r="C669" s="3">
        <f>InvTRA!C669</f>
        <v>17</v>
      </c>
      <c r="D669" s="3">
        <f>InvTRA!D669</f>
        <v>2</v>
      </c>
      <c r="E669" s="137" t="str">
        <f>InvTRA!E669</f>
        <v>Vdes</v>
      </c>
      <c r="F669" s="3">
        <f>InvTRA!F669</f>
        <v>-94.8</v>
      </c>
      <c r="G669" s="3">
        <f>InvTRA!G669</f>
        <v>-56.042000000000002</v>
      </c>
      <c r="H669" s="3">
        <f>InvTRA!H669</f>
        <v>6.5949999999999998</v>
      </c>
      <c r="I669" s="3">
        <f>InvTRA!I669</f>
        <v>-17.878</v>
      </c>
      <c r="J669" s="3">
        <f>InvTRA!J669</f>
        <v>2.0510000000000002</v>
      </c>
      <c r="K669" s="3">
        <f>InvTRA!K669</f>
        <v>3.1869999999999998</v>
      </c>
      <c r="L669" s="113">
        <f t="shared" si="1331"/>
        <v>8.6460000000000008</v>
      </c>
      <c r="M669" s="113">
        <f t="shared" si="1332"/>
        <v>-21.065000000000001</v>
      </c>
      <c r="N669" s="113">
        <f t="shared" si="1333"/>
        <v>14.965500000000002</v>
      </c>
      <c r="O669" s="10">
        <f t="shared" si="1334"/>
        <v>-23.658800000000003</v>
      </c>
      <c r="P669" s="113">
        <f t="shared" si="1335"/>
        <v>-79.700800000000001</v>
      </c>
      <c r="Q669" s="113">
        <f t="shared" si="1336"/>
        <v>-32.383200000000002</v>
      </c>
      <c r="R669" s="177"/>
      <c r="S669" s="113"/>
      <c r="T669" s="113"/>
      <c r="U669" s="177"/>
      <c r="V669" s="113"/>
      <c r="W669" s="113"/>
      <c r="X669" s="207"/>
      <c r="Y669" s="207"/>
      <c r="AF669" s="212"/>
      <c r="AG669" s="212"/>
      <c r="AK669" s="223"/>
    </row>
    <row r="670" spans="1:41">
      <c r="A670" s="3">
        <f>InvTRA!A670</f>
        <v>6</v>
      </c>
      <c r="B670" s="3">
        <f>InvTRA!B670</f>
        <v>9</v>
      </c>
      <c r="C670" s="3">
        <f>InvTRA!C670</f>
        <v>17</v>
      </c>
      <c r="D670" s="3">
        <f>InvTRA!D670</f>
        <v>1</v>
      </c>
      <c r="E670" s="137" t="str">
        <f>InvTRA!E670</f>
        <v>Msin</v>
      </c>
      <c r="F670" s="3">
        <f>InvTRA!F670</f>
        <v>-55.344999999999999</v>
      </c>
      <c r="G670" s="3">
        <f>InvTRA!G670</f>
        <v>-33.277000000000001</v>
      </c>
      <c r="H670" s="3">
        <f>InvTRA!H670</f>
        <v>-11.081</v>
      </c>
      <c r="I670" s="3">
        <f>InvTRA!I670</f>
        <v>29.975000000000001</v>
      </c>
      <c r="J670" s="3">
        <f>InvTRA!J670</f>
        <v>-3.4390000000000001</v>
      </c>
      <c r="K670" s="3">
        <f>InvTRA!K670</f>
        <v>-5.343</v>
      </c>
      <c r="L670" s="113">
        <f t="shared" si="1331"/>
        <v>-14.52</v>
      </c>
      <c r="M670" s="113">
        <f t="shared" si="1332"/>
        <v>35.317999999999998</v>
      </c>
      <c r="N670" s="113">
        <f t="shared" si="1333"/>
        <v>-25.115400000000001</v>
      </c>
      <c r="O670" s="10">
        <f t="shared" si="1334"/>
        <v>39.673999999999999</v>
      </c>
      <c r="P670" s="113">
        <f t="shared" si="1335"/>
        <v>6.3969999999999985</v>
      </c>
      <c r="Q670" s="113">
        <f t="shared" si="1336"/>
        <v>-72.950999999999993</v>
      </c>
      <c r="R670" s="3">
        <v>70</v>
      </c>
      <c r="S670" s="113">
        <f t="shared" si="1339"/>
        <v>-5.2938750000000017</v>
      </c>
      <c r="T670" s="113">
        <f t="shared" si="1340"/>
        <v>-45.777175</v>
      </c>
      <c r="U670" s="3">
        <v>22</v>
      </c>
      <c r="V670" s="113">
        <f t="shared" ref="V670:V671" si="1361">-MIN(S670:T670)/(0.9*(U670-4)/100*391.3)*10</f>
        <v>7.2214452931507189</v>
      </c>
      <c r="W670" s="113">
        <f t="shared" ref="W670:W671" si="1362">MAX(S670:T670)/(0.9*(U670-4)/100*391.3)*10</f>
        <v>-0.83511987581755043</v>
      </c>
      <c r="X670" s="207">
        <v>8.0399999999999991</v>
      </c>
      <c r="Y670" s="207">
        <v>6.03</v>
      </c>
      <c r="AF670" s="212">
        <v>-51</v>
      </c>
      <c r="AG670" s="212">
        <v>38.200000000000003</v>
      </c>
      <c r="AH670" s="212">
        <v>4.5999999999999996</v>
      </c>
      <c r="AI670" s="212">
        <f>AH670-(R670+R671)/200</f>
        <v>3.8999999999999995</v>
      </c>
      <c r="AJ670" s="22">
        <f>MAX(AG670-AF671,AG671-AF670)/AI670*1.2</f>
        <v>27.446153846153852</v>
      </c>
      <c r="AK670" s="211">
        <f>(P672-P673)/AH670</f>
        <v>24.182608695652178</v>
      </c>
      <c r="AL670" s="211">
        <f>AK670*AI670/2</f>
        <v>47.15608695652174</v>
      </c>
      <c r="AM670" s="26">
        <f>AJ670+AL670</f>
        <v>74.602240802675595</v>
      </c>
      <c r="AN670" s="211">
        <f>AM670/(0.9*(U670-4)/100*391.9*1)*10</f>
        <v>11.750641982030498</v>
      </c>
      <c r="AO670" s="211">
        <f>AM670/(0.9*(U670-4)/100*391.9*2)*10</f>
        <v>5.8753209910152489</v>
      </c>
    </row>
    <row r="671" spans="1:41">
      <c r="A671" s="3">
        <f>InvTRA!A671</f>
        <v>6</v>
      </c>
      <c r="B671" s="3">
        <f>InvTRA!B671</f>
        <v>9</v>
      </c>
      <c r="C671" s="3">
        <f>InvTRA!C671</f>
        <v>17</v>
      </c>
      <c r="D671" s="3">
        <f>InvTRA!D671</f>
        <v>1</v>
      </c>
      <c r="E671" s="137" t="str">
        <f>InvTRA!E671</f>
        <v>Mdes</v>
      </c>
      <c r="F671" s="3">
        <f>InvTRA!F671</f>
        <v>-56.052999999999997</v>
      </c>
      <c r="G671" s="3">
        <f>InvTRA!G671</f>
        <v>-33.634999999999998</v>
      </c>
      <c r="H671" s="3">
        <f>InvTRA!H671</f>
        <v>11.159000000000001</v>
      </c>
      <c r="I671" s="3">
        <f>InvTRA!I671</f>
        <v>-30.184999999999999</v>
      </c>
      <c r="J671" s="3">
        <f>InvTRA!J671</f>
        <v>3.4620000000000002</v>
      </c>
      <c r="K671" s="3">
        <f>InvTRA!K671</f>
        <v>5.38</v>
      </c>
      <c r="L671" s="113">
        <f t="shared" si="1331"/>
        <v>14.621</v>
      </c>
      <c r="M671" s="113">
        <f t="shared" si="1332"/>
        <v>-35.564999999999998</v>
      </c>
      <c r="N671" s="113">
        <f t="shared" si="1333"/>
        <v>25.290500000000002</v>
      </c>
      <c r="O671" s="10">
        <f t="shared" si="1334"/>
        <v>-39.951299999999996</v>
      </c>
      <c r="P671" s="113">
        <f t="shared" si="1335"/>
        <v>-73.586299999999994</v>
      </c>
      <c r="Q671" s="113">
        <f t="shared" si="1336"/>
        <v>6.3162999999999982</v>
      </c>
      <c r="R671" s="3">
        <v>70</v>
      </c>
      <c r="S671" s="113">
        <f t="shared" si="1339"/>
        <v>-46.343174999999995</v>
      </c>
      <c r="T671" s="113">
        <f t="shared" si="1340"/>
        <v>-5.4438750000000038</v>
      </c>
      <c r="U671" s="3">
        <v>22</v>
      </c>
      <c r="V671" s="113">
        <f t="shared" si="1361"/>
        <v>7.3107329793376286</v>
      </c>
      <c r="W671" s="113">
        <f t="shared" si="1362"/>
        <v>-0.85878269017803943</v>
      </c>
      <c r="X671" s="207">
        <v>8.0399999999999991</v>
      </c>
      <c r="Y671" s="207">
        <v>6.03</v>
      </c>
      <c r="AF671" s="212">
        <v>-51</v>
      </c>
      <c r="AG671" s="212">
        <v>38.200000000000003</v>
      </c>
    </row>
    <row r="672" spans="1:41">
      <c r="A672" s="3">
        <f>InvTRA!A672</f>
        <v>6</v>
      </c>
      <c r="B672" s="3">
        <f>InvTRA!B672</f>
        <v>9</v>
      </c>
      <c r="C672" s="3">
        <f>InvTRA!C672</f>
        <v>17</v>
      </c>
      <c r="D672" s="3">
        <f>InvTRA!D672</f>
        <v>1</v>
      </c>
      <c r="E672" s="137" t="str">
        <f>InvTRA!E672</f>
        <v>Vsin</v>
      </c>
      <c r="F672" s="3">
        <f>InvTRA!F672</f>
        <v>92.521000000000001</v>
      </c>
      <c r="G672" s="3">
        <f>InvTRA!G672</f>
        <v>55.521000000000001</v>
      </c>
      <c r="H672" s="3">
        <f>InvTRA!H672</f>
        <v>6.1779999999999999</v>
      </c>
      <c r="I672" s="3">
        <f>InvTRA!I672</f>
        <v>-16.710999999999999</v>
      </c>
      <c r="J672" s="3">
        <f>InvTRA!J672</f>
        <v>1.917</v>
      </c>
      <c r="K672" s="3">
        <f>InvTRA!K672</f>
        <v>2.9790000000000001</v>
      </c>
      <c r="L672" s="113">
        <f t="shared" si="1331"/>
        <v>8.0950000000000006</v>
      </c>
      <c r="M672" s="113">
        <f t="shared" si="1332"/>
        <v>-19.689999999999998</v>
      </c>
      <c r="N672" s="113">
        <f t="shared" si="1333"/>
        <v>14.001999999999999</v>
      </c>
      <c r="O672" s="10">
        <f t="shared" si="1334"/>
        <v>-22.118499999999997</v>
      </c>
      <c r="P672" s="113">
        <f t="shared" si="1335"/>
        <v>33.402500000000003</v>
      </c>
      <c r="Q672" s="113">
        <f t="shared" si="1336"/>
        <v>77.639499999999998</v>
      </c>
      <c r="R672" s="177"/>
      <c r="S672" s="113"/>
      <c r="T672" s="113"/>
      <c r="U672" s="177"/>
      <c r="V672" s="113"/>
      <c r="W672" s="113"/>
      <c r="X672" s="207"/>
      <c r="Y672" s="207"/>
    </row>
    <row r="673" spans="1:41">
      <c r="A673" s="3">
        <f>InvTRA!A673</f>
        <v>6</v>
      </c>
      <c r="B673" s="3">
        <f>InvTRA!B673</f>
        <v>9</v>
      </c>
      <c r="C673" s="3">
        <f>InvTRA!C673</f>
        <v>17</v>
      </c>
      <c r="D673" s="3">
        <f>InvTRA!D673</f>
        <v>1</v>
      </c>
      <c r="E673" s="137" t="str">
        <f>InvTRA!E673</f>
        <v>Vdes</v>
      </c>
      <c r="F673" s="3">
        <f>InvTRA!F673</f>
        <v>-92.915000000000006</v>
      </c>
      <c r="G673" s="3">
        <f>InvTRA!G673</f>
        <v>-55.719000000000001</v>
      </c>
      <c r="H673" s="3">
        <f>InvTRA!H673</f>
        <v>6.1779999999999999</v>
      </c>
      <c r="I673" s="3">
        <f>InvTRA!I673</f>
        <v>-16.710999999999999</v>
      </c>
      <c r="J673" s="3">
        <f>InvTRA!J673</f>
        <v>1.917</v>
      </c>
      <c r="K673" s="3">
        <f>InvTRA!K673</f>
        <v>2.9790000000000001</v>
      </c>
      <c r="L673" s="113">
        <f t="shared" si="1331"/>
        <v>8.0950000000000006</v>
      </c>
      <c r="M673" s="113">
        <f t="shared" si="1332"/>
        <v>-19.689999999999998</v>
      </c>
      <c r="N673" s="113">
        <f t="shared" si="1333"/>
        <v>14.001999999999999</v>
      </c>
      <c r="O673" s="10">
        <f t="shared" si="1334"/>
        <v>-22.118499999999997</v>
      </c>
      <c r="P673" s="113">
        <f t="shared" si="1335"/>
        <v>-77.837500000000006</v>
      </c>
      <c r="Q673" s="113">
        <f t="shared" si="1336"/>
        <v>-33.600500000000004</v>
      </c>
      <c r="R673" s="177"/>
      <c r="S673" s="113"/>
      <c r="T673" s="113"/>
      <c r="U673" s="177"/>
      <c r="V673" s="113"/>
      <c r="W673" s="113"/>
      <c r="X673" s="207"/>
      <c r="Y673" s="207"/>
    </row>
    <row r="674" spans="1:41">
      <c r="A674" s="3">
        <f>InvTRA!A674</f>
        <v>6</v>
      </c>
      <c r="B674" s="3">
        <f>InvTRA!B674</f>
        <v>17</v>
      </c>
      <c r="C674" s="3">
        <f>InvTRA!C674</f>
        <v>25</v>
      </c>
      <c r="D674" s="3">
        <f>InvTRA!D674</f>
        <v>6</v>
      </c>
      <c r="E674" s="137" t="str">
        <f>InvTRA!E674</f>
        <v>Msin</v>
      </c>
      <c r="F674" s="3">
        <f>InvTRA!F674</f>
        <v>-21.469000000000001</v>
      </c>
      <c r="G674" s="3">
        <f>InvTRA!G674</f>
        <v>-16.882999999999999</v>
      </c>
      <c r="H674" s="3">
        <f>InvTRA!H674</f>
        <v>-12.866</v>
      </c>
      <c r="I674" s="3">
        <f>InvTRA!I674</f>
        <v>39.436</v>
      </c>
      <c r="J674" s="3">
        <f>InvTRA!J674</f>
        <v>-3.83</v>
      </c>
      <c r="K674" s="3">
        <f>InvTRA!K674</f>
        <v>-5.9509999999999996</v>
      </c>
      <c r="L674" s="113">
        <f t="shared" si="1331"/>
        <v>-16.695999999999998</v>
      </c>
      <c r="M674" s="113">
        <f t="shared" si="1332"/>
        <v>45.387</v>
      </c>
      <c r="N674" s="113">
        <f t="shared" si="1333"/>
        <v>-30.312099999999997</v>
      </c>
      <c r="O674" s="10">
        <f t="shared" si="1334"/>
        <v>50.395800000000001</v>
      </c>
      <c r="P674" s="113">
        <f t="shared" si="1335"/>
        <v>33.512799999999999</v>
      </c>
      <c r="Q674" s="113">
        <f t="shared" si="1336"/>
        <v>-67.278800000000004</v>
      </c>
      <c r="R674" s="3">
        <v>70</v>
      </c>
      <c r="S674" s="113">
        <f t="shared" si="1339"/>
        <v>32.002760000000002</v>
      </c>
      <c r="T674" s="113">
        <f t="shared" si="1340"/>
        <v>-52.061640000000004</v>
      </c>
      <c r="U674" s="3">
        <v>50</v>
      </c>
      <c r="V674" s="113">
        <f t="shared" ref="V674:V675" si="1363">-MIN(S674:T674)/(0.9*(U674-4)/100*391.3)*10</f>
        <v>3.2137171894502536</v>
      </c>
      <c r="W674" s="113">
        <f t="shared" ref="W674:W675" si="1364">MAX(S674:T674)/(0.9*(U674-4)/100*391.3)*10</f>
        <v>1.9755009623563722</v>
      </c>
      <c r="X674" s="207">
        <v>4.03</v>
      </c>
      <c r="Y674" s="207">
        <v>6.03</v>
      </c>
      <c r="AF674" s="212">
        <v>-65.099999999999994</v>
      </c>
      <c r="AG674" s="212">
        <v>97.7</v>
      </c>
      <c r="AH674" s="212">
        <v>5.25</v>
      </c>
      <c r="AI674" s="212">
        <f>AH674-(R674+R675)/200</f>
        <v>4.55</v>
      </c>
      <c r="AJ674" s="22">
        <f>MAX(AG674-AF675,AG675-AF674)/AI674*1.2</f>
        <v>42.936263736263733</v>
      </c>
      <c r="AK674" s="211">
        <f>(P676-P677)/AH674</f>
        <v>9.6699047619047622</v>
      </c>
      <c r="AL674" s="211">
        <f>AK674*AI674/2</f>
        <v>21.999033333333333</v>
      </c>
      <c r="AM674" s="26">
        <f>AJ674+AL674</f>
        <v>64.93529706959707</v>
      </c>
      <c r="AN674" s="211">
        <f>AM674/(0.9*(U674-4)/100*391.9*1)*10</f>
        <v>4.002259342851997</v>
      </c>
      <c r="AO674" s="211">
        <f>AM674/(0.9*(U674-4)/100*391.9*2)*10</f>
        <v>2.0011296714259985</v>
      </c>
    </row>
    <row r="675" spans="1:41">
      <c r="A675" s="3">
        <f>InvTRA!A675</f>
        <v>6</v>
      </c>
      <c r="B675" s="3">
        <f>InvTRA!B675</f>
        <v>17</v>
      </c>
      <c r="C675" s="3">
        <f>InvTRA!C675</f>
        <v>25</v>
      </c>
      <c r="D675" s="3">
        <f>InvTRA!D675</f>
        <v>6</v>
      </c>
      <c r="E675" s="137" t="str">
        <f>InvTRA!E675</f>
        <v>Mdes</v>
      </c>
      <c r="F675" s="3">
        <f>InvTRA!F675</f>
        <v>-34.804000000000002</v>
      </c>
      <c r="G675" s="3">
        <f>InvTRA!G675</f>
        <v>-24.692</v>
      </c>
      <c r="H675" s="3">
        <f>InvTRA!H675</f>
        <v>13.394</v>
      </c>
      <c r="I675" s="3">
        <f>InvTRA!I675</f>
        <v>-40.988999999999997</v>
      </c>
      <c r="J675" s="3">
        <f>InvTRA!J675</f>
        <v>3.9929999999999999</v>
      </c>
      <c r="K675" s="3">
        <f>InvTRA!K675</f>
        <v>6.2050000000000001</v>
      </c>
      <c r="L675" s="113">
        <f t="shared" si="1331"/>
        <v>17.387</v>
      </c>
      <c r="M675" s="113">
        <f t="shared" si="1332"/>
        <v>-47.193999999999996</v>
      </c>
      <c r="N675" s="113">
        <f t="shared" si="1333"/>
        <v>31.545200000000001</v>
      </c>
      <c r="O675" s="10">
        <f t="shared" si="1334"/>
        <v>-52.410099999999993</v>
      </c>
      <c r="P675" s="113">
        <f t="shared" si="1335"/>
        <v>-77.102099999999993</v>
      </c>
      <c r="Q675" s="113">
        <f t="shared" si="1336"/>
        <v>27.718099999999993</v>
      </c>
      <c r="R675" s="3">
        <v>70</v>
      </c>
      <c r="S675" s="113">
        <f t="shared" si="1339"/>
        <v>-60.843689999999995</v>
      </c>
      <c r="T675" s="113">
        <f t="shared" si="1340"/>
        <v>25.166809999999995</v>
      </c>
      <c r="U675" s="3">
        <v>50</v>
      </c>
      <c r="V675" s="113">
        <f t="shared" si="1363"/>
        <v>3.7558250647229414</v>
      </c>
      <c r="W675" s="113">
        <f t="shared" si="1364"/>
        <v>1.5535240515018065</v>
      </c>
      <c r="X675" s="207">
        <v>4.03</v>
      </c>
      <c r="Y675" s="207">
        <v>6.03</v>
      </c>
      <c r="AF675" s="212">
        <v>-65.099999999999994</v>
      </c>
      <c r="AG675" s="212">
        <v>97.7</v>
      </c>
    </row>
    <row r="676" spans="1:41">
      <c r="A676" s="3">
        <f>InvTRA!A676</f>
        <v>6</v>
      </c>
      <c r="B676" s="3">
        <f>InvTRA!B676</f>
        <v>17</v>
      </c>
      <c r="C676" s="3">
        <f>InvTRA!C676</f>
        <v>25</v>
      </c>
      <c r="D676" s="3">
        <f>InvTRA!D676</f>
        <v>6</v>
      </c>
      <c r="E676" s="137" t="str">
        <f>InvTRA!E676</f>
        <v>Vsin</v>
      </c>
      <c r="F676" s="3">
        <f>InvTRA!F676</f>
        <v>31.611000000000001</v>
      </c>
      <c r="G676" s="3">
        <f>InvTRA!G676</f>
        <v>23.896000000000001</v>
      </c>
      <c r="H676" s="3">
        <f>InvTRA!H676</f>
        <v>5.0019999999999998</v>
      </c>
      <c r="I676" s="3">
        <f>InvTRA!I676</f>
        <v>-15.319000000000001</v>
      </c>
      <c r="J676" s="3">
        <f>InvTRA!J676</f>
        <v>1.49</v>
      </c>
      <c r="K676" s="3">
        <f>InvTRA!K676</f>
        <v>2.3149999999999999</v>
      </c>
      <c r="L676" s="113">
        <f t="shared" ref="L676:L739" si="1365">(ABS(H676)+ABS(J676))*SIGN(H676)</f>
        <v>6.492</v>
      </c>
      <c r="M676" s="113">
        <f t="shared" ref="M676:M739" si="1366">(ABS(I676)+ABS(K676))*SIGN(I676)</f>
        <v>-17.634</v>
      </c>
      <c r="N676" s="113">
        <f t="shared" ref="N676:N739" si="1367">(ABS(L676)+0.3*ABS(M676))*SIGN(L676)</f>
        <v>11.7822</v>
      </c>
      <c r="O676" s="10">
        <f t="shared" ref="O676:O739" si="1368">(ABS(M676)+0.3*ABS(L676))*SIGN(M676)</f>
        <v>-19.581600000000002</v>
      </c>
      <c r="P676" s="113">
        <f t="shared" ref="P676:P739" si="1369">G676+O676</f>
        <v>4.3143999999999991</v>
      </c>
      <c r="Q676" s="113">
        <f t="shared" ref="Q676:Q739" si="1370">G676-O676</f>
        <v>43.477600000000002</v>
      </c>
      <c r="R676" s="177"/>
      <c r="S676" s="113"/>
      <c r="T676" s="113"/>
      <c r="U676" s="177"/>
      <c r="V676" s="113"/>
      <c r="W676" s="113"/>
      <c r="X676" s="207"/>
      <c r="Y676" s="207"/>
      <c r="AF676" s="212"/>
      <c r="AG676" s="212"/>
    </row>
    <row r="677" spans="1:41">
      <c r="A677" s="3">
        <f>InvTRA!A677</f>
        <v>6</v>
      </c>
      <c r="B677" s="3">
        <f>InvTRA!B677</f>
        <v>17</v>
      </c>
      <c r="C677" s="3">
        <f>InvTRA!C677</f>
        <v>25</v>
      </c>
      <c r="D677" s="3">
        <f>InvTRA!D677</f>
        <v>6</v>
      </c>
      <c r="E677" s="137" t="str">
        <f>InvTRA!E677</f>
        <v>Vdes</v>
      </c>
      <c r="F677" s="3">
        <f>InvTRA!F677</f>
        <v>-36.691000000000003</v>
      </c>
      <c r="G677" s="3">
        <f>InvTRA!G677</f>
        <v>-26.870999999999999</v>
      </c>
      <c r="H677" s="3">
        <f>InvTRA!H677</f>
        <v>5.0019999999999998</v>
      </c>
      <c r="I677" s="3">
        <f>InvTRA!I677</f>
        <v>-15.319000000000001</v>
      </c>
      <c r="J677" s="3">
        <f>InvTRA!J677</f>
        <v>1.49</v>
      </c>
      <c r="K677" s="3">
        <f>InvTRA!K677</f>
        <v>2.3149999999999999</v>
      </c>
      <c r="L677" s="113">
        <f t="shared" si="1365"/>
        <v>6.492</v>
      </c>
      <c r="M677" s="113">
        <f t="shared" si="1366"/>
        <v>-17.634</v>
      </c>
      <c r="N677" s="113">
        <f t="shared" si="1367"/>
        <v>11.7822</v>
      </c>
      <c r="O677" s="10">
        <f t="shared" si="1368"/>
        <v>-19.581600000000002</v>
      </c>
      <c r="P677" s="113">
        <f t="shared" si="1369"/>
        <v>-46.452600000000004</v>
      </c>
      <c r="Q677" s="113">
        <f t="shared" si="1370"/>
        <v>-7.289399999999997</v>
      </c>
      <c r="R677" s="177"/>
      <c r="S677" s="113"/>
      <c r="T677" s="113"/>
      <c r="U677" s="177"/>
      <c r="V677" s="113"/>
      <c r="W677" s="113"/>
      <c r="X677" s="207"/>
      <c r="Y677" s="207"/>
      <c r="AF677" s="212"/>
      <c r="AG677" s="212"/>
    </row>
    <row r="678" spans="1:41">
      <c r="A678" s="3">
        <f>InvTRA!A678</f>
        <v>6</v>
      </c>
      <c r="B678" s="3">
        <f>InvTRA!B678</f>
        <v>17</v>
      </c>
      <c r="C678" s="3">
        <f>InvTRA!C678</f>
        <v>25</v>
      </c>
      <c r="D678" s="3">
        <f>InvTRA!D678</f>
        <v>5</v>
      </c>
      <c r="E678" s="137" t="str">
        <f>InvTRA!E678</f>
        <v>Msin</v>
      </c>
      <c r="F678" s="3">
        <f>InvTRA!F678</f>
        <v>-30.431000000000001</v>
      </c>
      <c r="G678" s="3">
        <f>InvTRA!G678</f>
        <v>-22.366</v>
      </c>
      <c r="H678" s="3">
        <f>InvTRA!H678</f>
        <v>-21.344999999999999</v>
      </c>
      <c r="I678" s="3">
        <f>InvTRA!I678</f>
        <v>62.850999999999999</v>
      </c>
      <c r="J678" s="3">
        <f>InvTRA!J678</f>
        <v>-6.49</v>
      </c>
      <c r="K678" s="3">
        <f>InvTRA!K678</f>
        <v>-10.084</v>
      </c>
      <c r="L678" s="113">
        <f t="shared" si="1365"/>
        <v>-27.835000000000001</v>
      </c>
      <c r="M678" s="113">
        <f t="shared" si="1366"/>
        <v>72.935000000000002</v>
      </c>
      <c r="N678" s="113">
        <f t="shared" si="1367"/>
        <v>-49.715500000000006</v>
      </c>
      <c r="O678" s="10">
        <f t="shared" si="1368"/>
        <v>81.285499999999999</v>
      </c>
      <c r="P678" s="113">
        <f t="shared" si="1369"/>
        <v>58.919499999999999</v>
      </c>
      <c r="Q678" s="113">
        <f t="shared" si="1370"/>
        <v>-103.6515</v>
      </c>
      <c r="R678" s="3">
        <v>70</v>
      </c>
      <c r="S678" s="113">
        <f t="shared" si="1339"/>
        <v>58.120800000000003</v>
      </c>
      <c r="T678" s="113">
        <f t="shared" si="1340"/>
        <v>-82.640299999999996</v>
      </c>
      <c r="U678" s="3">
        <v>50</v>
      </c>
      <c r="V678" s="113">
        <f t="shared" ref="V678:V679" si="1371">-MIN(S678:T678)/(0.9*(U678-4)/100*391.3)*10</f>
        <v>5.1013097676393935</v>
      </c>
      <c r="W678" s="113">
        <f t="shared" ref="W678:W679" si="1372">MAX(S678:T678)/(0.9*(U678-4)/100*391.3)*10</f>
        <v>3.5877435675211204</v>
      </c>
      <c r="X678" s="207">
        <v>6.03</v>
      </c>
      <c r="Y678" s="207">
        <v>6.03</v>
      </c>
      <c r="AF678" s="212">
        <v>-97.7</v>
      </c>
      <c r="AG678" s="212">
        <v>97.7</v>
      </c>
      <c r="AH678" s="212">
        <v>5.25</v>
      </c>
      <c r="AI678" s="212">
        <f>AH678-(R678+R679)/200</f>
        <v>4.55</v>
      </c>
      <c r="AJ678" s="22">
        <f>MAX(AG678-AF679,AG679-AF678)/AI678*1.2</f>
        <v>51.534065934065936</v>
      </c>
      <c r="AK678" s="211">
        <f>(P680-P681)/AH678</f>
        <v>11.620000000000001</v>
      </c>
      <c r="AL678" s="211">
        <f>AK678*AI678/2</f>
        <v>26.435500000000001</v>
      </c>
      <c r="AM678" s="26">
        <f>AJ678+AL678</f>
        <v>77.96956593406594</v>
      </c>
      <c r="AN678" s="211">
        <f>AM678/(0.9*(U678-4)/100*391.9*1)*10</f>
        <v>4.8056209457742689</v>
      </c>
      <c r="AO678" s="211">
        <f>AM678/(0.9*(U678-4)/100*391.9*2)*10</f>
        <v>2.4028104728871345</v>
      </c>
    </row>
    <row r="679" spans="1:41">
      <c r="A679" s="3">
        <f>InvTRA!A679</f>
        <v>6</v>
      </c>
      <c r="B679" s="3">
        <f>InvTRA!B679</f>
        <v>17</v>
      </c>
      <c r="C679" s="3">
        <f>InvTRA!C679</f>
        <v>25</v>
      </c>
      <c r="D679" s="3">
        <f>InvTRA!D679</f>
        <v>5</v>
      </c>
      <c r="E679" s="137" t="str">
        <f>InvTRA!E679</f>
        <v>Mdes</v>
      </c>
      <c r="F679" s="3">
        <f>InvTRA!F679</f>
        <v>-44.811</v>
      </c>
      <c r="G679" s="3">
        <f>InvTRA!G679</f>
        <v>-30.911000000000001</v>
      </c>
      <c r="H679" s="3">
        <f>InvTRA!H679</f>
        <v>21.611000000000001</v>
      </c>
      <c r="I679" s="3">
        <f>InvTRA!I679</f>
        <v>-63.62</v>
      </c>
      <c r="J679" s="3">
        <f>InvTRA!J679</f>
        <v>6.5720000000000001</v>
      </c>
      <c r="K679" s="3">
        <f>InvTRA!K679</f>
        <v>10.212</v>
      </c>
      <c r="L679" s="113">
        <f t="shared" si="1365"/>
        <v>28.183</v>
      </c>
      <c r="M679" s="113">
        <f t="shared" si="1366"/>
        <v>-73.831999999999994</v>
      </c>
      <c r="N679" s="113">
        <f t="shared" si="1367"/>
        <v>50.332599999999999</v>
      </c>
      <c r="O679" s="10">
        <f t="shared" si="1368"/>
        <v>-82.286899999999989</v>
      </c>
      <c r="P679" s="113">
        <f t="shared" si="1369"/>
        <v>-113.19789999999999</v>
      </c>
      <c r="Q679" s="113">
        <f t="shared" si="1370"/>
        <v>51.375899999999987</v>
      </c>
      <c r="R679" s="3">
        <v>70</v>
      </c>
      <c r="S679" s="113">
        <f t="shared" si="1339"/>
        <v>-91.047449999999998</v>
      </c>
      <c r="T679" s="113">
        <f t="shared" si="1340"/>
        <v>51.035349999999987</v>
      </c>
      <c r="U679" s="3">
        <v>50</v>
      </c>
      <c r="V679" s="113">
        <f t="shared" si="1371"/>
        <v>5.6202754104675234</v>
      </c>
      <c r="W679" s="113">
        <f t="shared" si="1372"/>
        <v>3.150365250971924</v>
      </c>
      <c r="X679" s="207">
        <v>6.03</v>
      </c>
      <c r="Y679" s="207">
        <v>6.03</v>
      </c>
      <c r="AF679" s="212">
        <v>-97.7</v>
      </c>
      <c r="AG679" s="212">
        <v>97.7</v>
      </c>
    </row>
    <row r="680" spans="1:41">
      <c r="A680" s="3">
        <f>InvTRA!A680</f>
        <v>6</v>
      </c>
      <c r="B680" s="3">
        <f>InvTRA!B680</f>
        <v>17</v>
      </c>
      <c r="C680" s="3">
        <f>InvTRA!C680</f>
        <v>25</v>
      </c>
      <c r="D680" s="3">
        <f>InvTRA!D680</f>
        <v>5</v>
      </c>
      <c r="E680" s="137" t="str">
        <f>InvTRA!E680</f>
        <v>Vsin</v>
      </c>
      <c r="F680" s="3">
        <f>InvTRA!F680</f>
        <v>40.152999999999999</v>
      </c>
      <c r="G680" s="3">
        <f>InvTRA!G680</f>
        <v>28.875</v>
      </c>
      <c r="H680" s="3">
        <f>InvTRA!H680</f>
        <v>8.1820000000000004</v>
      </c>
      <c r="I680" s="3">
        <f>InvTRA!I680</f>
        <v>-24.09</v>
      </c>
      <c r="J680" s="3">
        <f>InvTRA!J680</f>
        <v>2.488</v>
      </c>
      <c r="K680" s="3">
        <f>InvTRA!K680</f>
        <v>3.8660000000000001</v>
      </c>
      <c r="L680" s="113">
        <f t="shared" si="1365"/>
        <v>10.67</v>
      </c>
      <c r="M680" s="113">
        <f t="shared" si="1366"/>
        <v>-27.956</v>
      </c>
      <c r="N680" s="113">
        <f t="shared" si="1367"/>
        <v>19.056799999999999</v>
      </c>
      <c r="O680" s="10">
        <f t="shared" si="1368"/>
        <v>-31.157</v>
      </c>
      <c r="P680" s="113">
        <f t="shared" si="1369"/>
        <v>-2.282</v>
      </c>
      <c r="Q680" s="113">
        <f t="shared" si="1370"/>
        <v>60.031999999999996</v>
      </c>
      <c r="R680" s="177"/>
      <c r="S680" s="113"/>
      <c r="T680" s="113"/>
      <c r="U680" s="177"/>
      <c r="V680" s="113"/>
      <c r="W680" s="113"/>
      <c r="X680" s="207"/>
      <c r="Y680" s="207"/>
    </row>
    <row r="681" spans="1:41">
      <c r="A681" s="3">
        <f>InvTRA!A681</f>
        <v>6</v>
      </c>
      <c r="B681" s="3">
        <f>InvTRA!B681</f>
        <v>17</v>
      </c>
      <c r="C681" s="3">
        <f>InvTRA!C681</f>
        <v>25</v>
      </c>
      <c r="D681" s="3">
        <f>InvTRA!D681</f>
        <v>5</v>
      </c>
      <c r="E681" s="137" t="str">
        <f>InvTRA!E681</f>
        <v>Vdes</v>
      </c>
      <c r="F681" s="3">
        <f>InvTRA!F681</f>
        <v>-45.631999999999998</v>
      </c>
      <c r="G681" s="3">
        <f>InvTRA!G681</f>
        <v>-32.130000000000003</v>
      </c>
      <c r="H681" s="3">
        <f>InvTRA!H681</f>
        <v>8.1820000000000004</v>
      </c>
      <c r="I681" s="3">
        <f>InvTRA!I681</f>
        <v>-24.09</v>
      </c>
      <c r="J681" s="3">
        <f>InvTRA!J681</f>
        <v>2.488</v>
      </c>
      <c r="K681" s="3">
        <f>InvTRA!K681</f>
        <v>3.8660000000000001</v>
      </c>
      <c r="L681" s="113">
        <f t="shared" si="1365"/>
        <v>10.67</v>
      </c>
      <c r="M681" s="113">
        <f t="shared" si="1366"/>
        <v>-27.956</v>
      </c>
      <c r="N681" s="113">
        <f t="shared" si="1367"/>
        <v>19.056799999999999</v>
      </c>
      <c r="O681" s="10">
        <f t="shared" si="1368"/>
        <v>-31.157</v>
      </c>
      <c r="P681" s="113">
        <f t="shared" si="1369"/>
        <v>-63.287000000000006</v>
      </c>
      <c r="Q681" s="113">
        <f t="shared" si="1370"/>
        <v>-0.97300000000000253</v>
      </c>
      <c r="R681" s="177"/>
      <c r="S681" s="113"/>
      <c r="T681" s="113"/>
      <c r="U681" s="177"/>
      <c r="V681" s="113"/>
      <c r="W681" s="113"/>
      <c r="X681" s="207"/>
      <c r="Y681" s="207"/>
    </row>
    <row r="682" spans="1:41">
      <c r="A682" s="3">
        <f>InvTRA!A682</f>
        <v>6</v>
      </c>
      <c r="B682" s="3">
        <f>InvTRA!B682</f>
        <v>17</v>
      </c>
      <c r="C682" s="3">
        <f>InvTRA!C682</f>
        <v>25</v>
      </c>
      <c r="D682" s="3">
        <f>InvTRA!D682</f>
        <v>4</v>
      </c>
      <c r="E682" s="137" t="str">
        <f>InvTRA!E682</f>
        <v>Msin</v>
      </c>
      <c r="F682" s="3">
        <f>InvTRA!F682</f>
        <v>-29.113</v>
      </c>
      <c r="G682" s="3">
        <f>InvTRA!G682</f>
        <v>-21.805</v>
      </c>
      <c r="H682" s="3">
        <f>InvTRA!H682</f>
        <v>-42.58</v>
      </c>
      <c r="I682" s="3">
        <f>InvTRA!I682</f>
        <v>120.471</v>
      </c>
      <c r="J682" s="3">
        <f>InvTRA!J682</f>
        <v>-13.194000000000001</v>
      </c>
      <c r="K682" s="3">
        <f>InvTRA!K682</f>
        <v>-20.503</v>
      </c>
      <c r="L682" s="113">
        <f t="shared" si="1365"/>
        <v>-55.774000000000001</v>
      </c>
      <c r="M682" s="113">
        <f t="shared" si="1366"/>
        <v>140.97399999999999</v>
      </c>
      <c r="N682" s="113">
        <f t="shared" si="1367"/>
        <v>-98.066199999999995</v>
      </c>
      <c r="O682" s="10">
        <f t="shared" si="1368"/>
        <v>157.7062</v>
      </c>
      <c r="P682" s="113">
        <f t="shared" si="1369"/>
        <v>135.90119999999999</v>
      </c>
      <c r="Q682" s="113">
        <f t="shared" si="1370"/>
        <v>-179.5112</v>
      </c>
      <c r="R682" s="3">
        <v>70</v>
      </c>
      <c r="S682" s="113">
        <f t="shared" si="1339"/>
        <v>125.31600999999999</v>
      </c>
      <c r="T682" s="113">
        <f t="shared" si="1340"/>
        <v>-147.74331000000001</v>
      </c>
      <c r="U682" s="3">
        <v>60</v>
      </c>
      <c r="V682" s="113">
        <f t="shared" ref="V682:V683" si="1373">-MIN(S682:T682)/(0.9*(U682-4)/100*391.3)*10</f>
        <v>7.4914768232874538</v>
      </c>
      <c r="W682" s="113">
        <f t="shared" ref="W682:W683" si="1374">MAX(S682:T682)/(0.9*(U682-4)/100*391.3)*10</f>
        <v>6.3542774593439031</v>
      </c>
      <c r="X682" s="207">
        <v>8.3000000000000007</v>
      </c>
      <c r="Y682" s="207">
        <v>7.16</v>
      </c>
      <c r="AF682" s="212">
        <v>-163.5</v>
      </c>
      <c r="AG682" s="212">
        <v>141.19999999999999</v>
      </c>
      <c r="AH682" s="212">
        <v>5.25</v>
      </c>
      <c r="AI682" s="212">
        <f>AH682-(R682+R683)/200</f>
        <v>4.55</v>
      </c>
      <c r="AJ682" s="22">
        <f>MAX(AG682-AF683,AG683-AF682)/AI682*1.2</f>
        <v>80.360439560439559</v>
      </c>
      <c r="AK682" s="211">
        <f>(P684-P685)/AH682</f>
        <v>12.370095238095237</v>
      </c>
      <c r="AL682" s="211">
        <f>AK682*AI682/2</f>
        <v>28.141966666666661</v>
      </c>
      <c r="AM682" s="26">
        <f>AJ682+AL682</f>
        <v>108.50240622710622</v>
      </c>
      <c r="AN682" s="211">
        <f>AM682/(0.9*(U682-4)/100*391.9*1)*10</f>
        <v>5.4933031905564986</v>
      </c>
      <c r="AO682" s="211">
        <f>AM682/(0.9*(U682-4)/100*391.9*2)*10</f>
        <v>2.7466515952782493</v>
      </c>
    </row>
    <row r="683" spans="1:41">
      <c r="A683" s="3">
        <f>InvTRA!A683</f>
        <v>6</v>
      </c>
      <c r="B683" s="3">
        <f>InvTRA!B683</f>
        <v>17</v>
      </c>
      <c r="C683" s="3">
        <f>InvTRA!C683</f>
        <v>25</v>
      </c>
      <c r="D683" s="3">
        <f>InvTRA!D683</f>
        <v>4</v>
      </c>
      <c r="E683" s="137" t="str">
        <f>InvTRA!E683</f>
        <v>Mdes</v>
      </c>
      <c r="F683" s="3">
        <f>InvTRA!F683</f>
        <v>-48.786000000000001</v>
      </c>
      <c r="G683" s="3">
        <f>InvTRA!G683</f>
        <v>-33.411000000000001</v>
      </c>
      <c r="H683" s="3">
        <f>InvTRA!H683</f>
        <v>43.186</v>
      </c>
      <c r="I683" s="3">
        <f>InvTRA!I683</f>
        <v>-122.179</v>
      </c>
      <c r="J683" s="3">
        <f>InvTRA!J683</f>
        <v>13.382999999999999</v>
      </c>
      <c r="K683" s="3">
        <f>InvTRA!K683</f>
        <v>20.795999999999999</v>
      </c>
      <c r="L683" s="113">
        <f t="shared" si="1365"/>
        <v>56.569000000000003</v>
      </c>
      <c r="M683" s="113">
        <f t="shared" si="1366"/>
        <v>-142.97499999999999</v>
      </c>
      <c r="N683" s="113">
        <f t="shared" si="1367"/>
        <v>99.461500000000001</v>
      </c>
      <c r="O683" s="10">
        <f t="shared" si="1368"/>
        <v>-159.94569999999999</v>
      </c>
      <c r="P683" s="113">
        <f t="shared" si="1369"/>
        <v>-193.35669999999999</v>
      </c>
      <c r="Q683" s="113">
        <f t="shared" si="1370"/>
        <v>126.53469999999999</v>
      </c>
      <c r="R683" s="3">
        <v>70</v>
      </c>
      <c r="S683" s="113">
        <f t="shared" si="1339"/>
        <v>-160.04145999999997</v>
      </c>
      <c r="T683" s="113">
        <f t="shared" si="1340"/>
        <v>117.49685999999998</v>
      </c>
      <c r="U683" s="3">
        <v>60</v>
      </c>
      <c r="V683" s="113">
        <f t="shared" si="1373"/>
        <v>8.115067195631978</v>
      </c>
      <c r="W683" s="113">
        <f t="shared" si="1374"/>
        <v>5.9577993988292981</v>
      </c>
      <c r="X683" s="207">
        <v>8.3000000000000007</v>
      </c>
      <c r="Y683" s="207">
        <v>7.16</v>
      </c>
      <c r="AF683" s="212">
        <v>-163.5</v>
      </c>
      <c r="AG683" s="212">
        <v>141.19999999999999</v>
      </c>
    </row>
    <row r="684" spans="1:41">
      <c r="A684" s="3">
        <f>InvTRA!A684</f>
        <v>6</v>
      </c>
      <c r="B684" s="3">
        <f>InvTRA!B684</f>
        <v>17</v>
      </c>
      <c r="C684" s="3">
        <f>InvTRA!C684</f>
        <v>25</v>
      </c>
      <c r="D684" s="3">
        <f>InvTRA!D684</f>
        <v>4</v>
      </c>
      <c r="E684" s="137" t="str">
        <f>InvTRA!E684</f>
        <v>Vsin</v>
      </c>
      <c r="F684" s="3">
        <f>InvTRA!F684</f>
        <v>41.691000000000003</v>
      </c>
      <c r="G684" s="3">
        <f>InvTRA!G684</f>
        <v>30.260999999999999</v>
      </c>
      <c r="H684" s="3">
        <f>InvTRA!H684</f>
        <v>16.335999999999999</v>
      </c>
      <c r="I684" s="3">
        <f>InvTRA!I684</f>
        <v>-46.219000000000001</v>
      </c>
      <c r="J684" s="3">
        <f>InvTRA!J684</f>
        <v>5.0620000000000003</v>
      </c>
      <c r="K684" s="3">
        <f>InvTRA!K684</f>
        <v>7.8659999999999997</v>
      </c>
      <c r="L684" s="113">
        <f t="shared" si="1365"/>
        <v>21.398</v>
      </c>
      <c r="M684" s="113">
        <f t="shared" si="1366"/>
        <v>-54.085000000000001</v>
      </c>
      <c r="N684" s="113">
        <f t="shared" si="1367"/>
        <v>37.6235</v>
      </c>
      <c r="O684" s="10">
        <f t="shared" si="1368"/>
        <v>-60.504400000000004</v>
      </c>
      <c r="P684" s="113">
        <f t="shared" si="1369"/>
        <v>-30.243400000000005</v>
      </c>
      <c r="Q684" s="113">
        <f t="shared" si="1370"/>
        <v>90.7654</v>
      </c>
      <c r="R684" s="177"/>
      <c r="S684" s="113"/>
      <c r="T684" s="113"/>
      <c r="U684" s="177"/>
      <c r="V684" s="113"/>
      <c r="W684" s="113"/>
      <c r="X684" s="207"/>
      <c r="Y684" s="207"/>
    </row>
    <row r="685" spans="1:41">
      <c r="A685" s="3">
        <f>InvTRA!A685</f>
        <v>6</v>
      </c>
      <c r="B685" s="3">
        <f>InvTRA!B685</f>
        <v>17</v>
      </c>
      <c r="C685" s="3">
        <f>InvTRA!C685</f>
        <v>25</v>
      </c>
      <c r="D685" s="3">
        <f>InvTRA!D685</f>
        <v>4</v>
      </c>
      <c r="E685" s="137" t="str">
        <f>InvTRA!E685</f>
        <v>Vdes</v>
      </c>
      <c r="F685" s="3">
        <f>InvTRA!F685</f>
        <v>-49.186</v>
      </c>
      <c r="G685" s="3">
        <f>InvTRA!G685</f>
        <v>-34.682000000000002</v>
      </c>
      <c r="H685" s="3">
        <f>InvTRA!H685</f>
        <v>16.335999999999999</v>
      </c>
      <c r="I685" s="3">
        <f>InvTRA!I685</f>
        <v>-46.219000000000001</v>
      </c>
      <c r="J685" s="3">
        <f>InvTRA!J685</f>
        <v>5.0620000000000003</v>
      </c>
      <c r="K685" s="3">
        <f>InvTRA!K685</f>
        <v>7.8659999999999997</v>
      </c>
      <c r="L685" s="113">
        <f t="shared" si="1365"/>
        <v>21.398</v>
      </c>
      <c r="M685" s="113">
        <f t="shared" si="1366"/>
        <v>-54.085000000000001</v>
      </c>
      <c r="N685" s="113">
        <f t="shared" si="1367"/>
        <v>37.6235</v>
      </c>
      <c r="O685" s="10">
        <f t="shared" si="1368"/>
        <v>-60.504400000000004</v>
      </c>
      <c r="P685" s="113">
        <f t="shared" si="1369"/>
        <v>-95.186400000000006</v>
      </c>
      <c r="Q685" s="113">
        <f t="shared" si="1370"/>
        <v>25.822400000000002</v>
      </c>
      <c r="R685" s="177"/>
      <c r="S685" s="113"/>
      <c r="T685" s="113"/>
      <c r="U685" s="177"/>
      <c r="V685" s="113"/>
      <c r="W685" s="113"/>
      <c r="X685" s="207"/>
      <c r="Y685" s="207"/>
    </row>
    <row r="686" spans="1:41">
      <c r="A686" s="3">
        <f>InvTRA!A686</f>
        <v>6</v>
      </c>
      <c r="B686" s="3">
        <f>InvTRA!B686</f>
        <v>17</v>
      </c>
      <c r="C686" s="3">
        <f>InvTRA!C686</f>
        <v>25</v>
      </c>
      <c r="D686" s="3">
        <f>InvTRA!D686</f>
        <v>3</v>
      </c>
      <c r="E686" s="137" t="str">
        <f>InvTRA!E686</f>
        <v>Msin</v>
      </c>
      <c r="F686" s="3">
        <f>InvTRA!F686</f>
        <v>-30.922999999999998</v>
      </c>
      <c r="G686" s="3">
        <f>InvTRA!G686</f>
        <v>-22.887</v>
      </c>
      <c r="H686" s="3">
        <f>InvTRA!H686</f>
        <v>-52.189</v>
      </c>
      <c r="I686" s="3">
        <f>InvTRA!I686</f>
        <v>143.72499999999999</v>
      </c>
      <c r="J686" s="3">
        <f>InvTRA!J686</f>
        <v>-16.25</v>
      </c>
      <c r="K686" s="3">
        <f>InvTRA!K686</f>
        <v>-25.25</v>
      </c>
      <c r="L686" s="113">
        <f t="shared" si="1365"/>
        <v>-68.438999999999993</v>
      </c>
      <c r="M686" s="113">
        <f t="shared" si="1366"/>
        <v>168.97499999999999</v>
      </c>
      <c r="N686" s="113">
        <f t="shared" si="1367"/>
        <v>-119.13149999999999</v>
      </c>
      <c r="O686" s="10">
        <f t="shared" si="1368"/>
        <v>189.5067</v>
      </c>
      <c r="P686" s="113">
        <f t="shared" si="1369"/>
        <v>166.61969999999999</v>
      </c>
      <c r="Q686" s="113">
        <f t="shared" si="1370"/>
        <v>-212.3937</v>
      </c>
      <c r="R686" s="3">
        <v>70</v>
      </c>
      <c r="S686" s="113">
        <f t="shared" si="1339"/>
        <v>151.901185</v>
      </c>
      <c r="T686" s="113">
        <f t="shared" si="1340"/>
        <v>-176.24398500000001</v>
      </c>
      <c r="U686" s="3">
        <v>60</v>
      </c>
      <c r="V686" s="113">
        <f t="shared" ref="V686:V687" si="1375">-MIN(S686:T686)/(0.9*(U686-4)/100*391.3)*10</f>
        <v>8.9366329268737914</v>
      </c>
      <c r="W686" s="113">
        <f t="shared" ref="W686:W687" si="1376">MAX(S686:T686)/(0.9*(U686-4)/100*391.3)*10</f>
        <v>7.7023061609855628</v>
      </c>
      <c r="X686" s="207">
        <v>10.3</v>
      </c>
      <c r="Y686" s="207">
        <v>8.0399999999999991</v>
      </c>
      <c r="AF686" s="212">
        <v>-203.1</v>
      </c>
      <c r="AG686" s="212">
        <v>158.6</v>
      </c>
      <c r="AH686" s="212">
        <v>5.25</v>
      </c>
      <c r="AI686" s="212">
        <f>AH686-(R686+R687)/200</f>
        <v>4.55</v>
      </c>
      <c r="AJ686" s="22">
        <f>MAX(AG686-AF687,AG687-AF686)/AI686*1.2</f>
        <v>95.393406593406581</v>
      </c>
      <c r="AK686" s="211">
        <f>(P688-P689)/AH686</f>
        <v>12.369904761904763</v>
      </c>
      <c r="AL686" s="211">
        <f>AK686*AI686/2</f>
        <v>28.141533333333335</v>
      </c>
      <c r="AM686" s="26">
        <f>AJ686+AL686</f>
        <v>123.53493992673992</v>
      </c>
      <c r="AN686" s="211">
        <f>AM686/(0.9*(U686-4)/100*391.9*1)*10</f>
        <v>6.2543763151607727</v>
      </c>
      <c r="AO686" s="211">
        <f>AM686/(0.9*(U686-4)/100*391.9*2)*10</f>
        <v>3.1271881575803864</v>
      </c>
    </row>
    <row r="687" spans="1:41">
      <c r="A687" s="3">
        <f>InvTRA!A687</f>
        <v>6</v>
      </c>
      <c r="B687" s="3">
        <f>InvTRA!B687</f>
        <v>17</v>
      </c>
      <c r="C687" s="3">
        <f>InvTRA!C687</f>
        <v>25</v>
      </c>
      <c r="D687" s="3">
        <f>InvTRA!D687</f>
        <v>3</v>
      </c>
      <c r="E687" s="137" t="str">
        <f>InvTRA!E687</f>
        <v>Mdes</v>
      </c>
      <c r="F687" s="3">
        <f>InvTRA!F687</f>
        <v>-47.372</v>
      </c>
      <c r="G687" s="3">
        <f>InvTRA!G687</f>
        <v>-32.625</v>
      </c>
      <c r="H687" s="3">
        <f>InvTRA!H687</f>
        <v>52.875999999999998</v>
      </c>
      <c r="I687" s="3">
        <f>InvTRA!I687</f>
        <v>-145.62200000000001</v>
      </c>
      <c r="J687" s="3">
        <f>InvTRA!J687</f>
        <v>16.463999999999999</v>
      </c>
      <c r="K687" s="3">
        <f>InvTRA!K687</f>
        <v>25.582000000000001</v>
      </c>
      <c r="L687" s="113">
        <f t="shared" si="1365"/>
        <v>69.34</v>
      </c>
      <c r="M687" s="113">
        <f t="shared" si="1366"/>
        <v>-171.20400000000001</v>
      </c>
      <c r="N687" s="113">
        <f t="shared" si="1367"/>
        <v>120.7012</v>
      </c>
      <c r="O687" s="10">
        <f t="shared" si="1368"/>
        <v>-192.006</v>
      </c>
      <c r="P687" s="113">
        <f t="shared" si="1369"/>
        <v>-224.631</v>
      </c>
      <c r="Q687" s="113">
        <f t="shared" si="1370"/>
        <v>159.381</v>
      </c>
      <c r="R687" s="3">
        <v>70</v>
      </c>
      <c r="S687" s="113">
        <f t="shared" si="1339"/>
        <v>-187.182785</v>
      </c>
      <c r="T687" s="113">
        <f t="shared" si="1340"/>
        <v>145.96098499999999</v>
      </c>
      <c r="U687" s="3">
        <v>60</v>
      </c>
      <c r="V687" s="113">
        <f t="shared" si="1375"/>
        <v>9.4912960562877497</v>
      </c>
      <c r="W687" s="113">
        <f t="shared" si="1376"/>
        <v>7.4011021969909008</v>
      </c>
      <c r="X687" s="207">
        <v>10.3</v>
      </c>
      <c r="Y687" s="207">
        <v>8.0399999999999991</v>
      </c>
      <c r="AF687" s="212">
        <v>-203.1</v>
      </c>
      <c r="AG687" s="212">
        <v>158.6</v>
      </c>
    </row>
    <row r="688" spans="1:41">
      <c r="A688" s="3">
        <f>InvTRA!A688</f>
        <v>6</v>
      </c>
      <c r="B688" s="3">
        <f>InvTRA!B688</f>
        <v>17</v>
      </c>
      <c r="C688" s="3">
        <f>InvTRA!C688</f>
        <v>25</v>
      </c>
      <c r="D688" s="3">
        <f>InvTRA!D688</f>
        <v>3</v>
      </c>
      <c r="E688" s="137" t="str">
        <f>InvTRA!E688</f>
        <v>Vsin</v>
      </c>
      <c r="F688" s="3">
        <f>InvTRA!F688</f>
        <v>42.305999999999997</v>
      </c>
      <c r="G688" s="3">
        <f>InvTRA!G688</f>
        <v>30.616</v>
      </c>
      <c r="H688" s="3">
        <f>InvTRA!H688</f>
        <v>20.012</v>
      </c>
      <c r="I688" s="3">
        <f>InvTRA!I688</f>
        <v>-55.113999999999997</v>
      </c>
      <c r="J688" s="3">
        <f>InvTRA!J688</f>
        <v>6.2309999999999999</v>
      </c>
      <c r="K688" s="3">
        <f>InvTRA!K688</f>
        <v>9.6820000000000004</v>
      </c>
      <c r="L688" s="113">
        <f t="shared" si="1365"/>
        <v>26.243000000000002</v>
      </c>
      <c r="M688" s="113">
        <f t="shared" si="1366"/>
        <v>-64.795999999999992</v>
      </c>
      <c r="N688" s="113">
        <f t="shared" si="1367"/>
        <v>45.681799999999996</v>
      </c>
      <c r="O688" s="10">
        <f t="shared" si="1368"/>
        <v>-72.668899999999994</v>
      </c>
      <c r="P688" s="113">
        <f t="shared" si="1369"/>
        <v>-42.052899999999994</v>
      </c>
      <c r="Q688" s="113">
        <f t="shared" si="1370"/>
        <v>103.28489999999999</v>
      </c>
      <c r="R688" s="177"/>
      <c r="S688" s="113"/>
      <c r="T688" s="113"/>
      <c r="U688" s="177"/>
      <c r="V688" s="113"/>
      <c r="W688" s="113"/>
      <c r="X688" s="207"/>
      <c r="Y688" s="207"/>
    </row>
    <row r="689" spans="1:41">
      <c r="A689" s="3">
        <f>InvTRA!A689</f>
        <v>6</v>
      </c>
      <c r="B689" s="3">
        <f>InvTRA!B689</f>
        <v>17</v>
      </c>
      <c r="C689" s="3">
        <f>InvTRA!C689</f>
        <v>25</v>
      </c>
      <c r="D689" s="3">
        <f>InvTRA!D689</f>
        <v>3</v>
      </c>
      <c r="E689" s="137" t="str">
        <f>InvTRA!E689</f>
        <v>Vdes</v>
      </c>
      <c r="F689" s="3">
        <f>InvTRA!F689</f>
        <v>-48.572000000000003</v>
      </c>
      <c r="G689" s="3">
        <f>InvTRA!G689</f>
        <v>-34.326000000000001</v>
      </c>
      <c r="H689" s="3">
        <f>InvTRA!H689</f>
        <v>20.012</v>
      </c>
      <c r="I689" s="3">
        <f>InvTRA!I689</f>
        <v>-55.113999999999997</v>
      </c>
      <c r="J689" s="3">
        <f>InvTRA!J689</f>
        <v>6.2309999999999999</v>
      </c>
      <c r="K689" s="3">
        <f>InvTRA!K689</f>
        <v>9.6820000000000004</v>
      </c>
      <c r="L689" s="113">
        <f t="shared" si="1365"/>
        <v>26.243000000000002</v>
      </c>
      <c r="M689" s="113">
        <f t="shared" si="1366"/>
        <v>-64.795999999999992</v>
      </c>
      <c r="N689" s="113">
        <f t="shared" si="1367"/>
        <v>45.681799999999996</v>
      </c>
      <c r="O689" s="10">
        <f t="shared" si="1368"/>
        <v>-72.668899999999994</v>
      </c>
      <c r="P689" s="113">
        <f t="shared" si="1369"/>
        <v>-106.9949</v>
      </c>
      <c r="Q689" s="113">
        <f t="shared" si="1370"/>
        <v>38.342899999999993</v>
      </c>
      <c r="R689" s="177"/>
      <c r="S689" s="113"/>
      <c r="T689" s="113"/>
      <c r="U689" s="177"/>
      <c r="V689" s="113"/>
      <c r="W689" s="113"/>
      <c r="X689" s="207"/>
      <c r="Y689" s="207"/>
    </row>
    <row r="690" spans="1:41">
      <c r="A690" s="3">
        <f>InvTRA!A690</f>
        <v>6</v>
      </c>
      <c r="B690" s="3">
        <f>InvTRA!B690</f>
        <v>17</v>
      </c>
      <c r="C690" s="3">
        <f>InvTRA!C690</f>
        <v>25</v>
      </c>
      <c r="D690" s="3">
        <f>InvTRA!D690</f>
        <v>2</v>
      </c>
      <c r="E690" s="137" t="str">
        <f>InvTRA!E690</f>
        <v>Msin</v>
      </c>
      <c r="F690" s="3">
        <f>InvTRA!F690</f>
        <v>-33.472000000000001</v>
      </c>
      <c r="G690" s="3">
        <f>InvTRA!G690</f>
        <v>-24.376999999999999</v>
      </c>
      <c r="H690" s="3">
        <f>InvTRA!H690</f>
        <v>-59.619</v>
      </c>
      <c r="I690" s="3">
        <f>InvTRA!I690</f>
        <v>161.136</v>
      </c>
      <c r="J690" s="3">
        <f>InvTRA!J690</f>
        <v>-18.486999999999998</v>
      </c>
      <c r="K690" s="3">
        <f>InvTRA!K690</f>
        <v>-28.725999999999999</v>
      </c>
      <c r="L690" s="113">
        <f t="shared" si="1365"/>
        <v>-78.105999999999995</v>
      </c>
      <c r="M690" s="113">
        <f t="shared" si="1366"/>
        <v>189.86199999999999</v>
      </c>
      <c r="N690" s="113">
        <f t="shared" si="1367"/>
        <v>-135.06459999999998</v>
      </c>
      <c r="O690" s="10">
        <f t="shared" si="1368"/>
        <v>213.2938</v>
      </c>
      <c r="P690" s="113">
        <f t="shared" si="1369"/>
        <v>188.91679999999999</v>
      </c>
      <c r="Q690" s="113">
        <f t="shared" si="1370"/>
        <v>-237.67080000000001</v>
      </c>
      <c r="R690" s="3">
        <v>70</v>
      </c>
      <c r="S690" s="113">
        <f t="shared" si="1339"/>
        <v>171.22506999999999</v>
      </c>
      <c r="T690" s="113">
        <f t="shared" si="1340"/>
        <v>-198.15657000000002</v>
      </c>
      <c r="U690" s="3">
        <v>60</v>
      </c>
      <c r="V690" s="113">
        <f t="shared" ref="V690:V691" si="1377">-MIN(S690:T690)/(0.9*(U690-4)/100*391.3)*10</f>
        <v>10.047733136188286</v>
      </c>
      <c r="W690" s="113">
        <f t="shared" ref="W690:W691" si="1378">MAX(S690:T690)/(0.9*(U690-4)/100*391.3)*10</f>
        <v>8.6821436684393483</v>
      </c>
      <c r="X690" s="207">
        <v>11.18</v>
      </c>
      <c r="Y690" s="207">
        <v>9.17</v>
      </c>
      <c r="AF690" s="212">
        <v>-220.5</v>
      </c>
      <c r="AG690" s="212">
        <v>180.8</v>
      </c>
      <c r="AH690" s="212">
        <v>5.25</v>
      </c>
      <c r="AI690" s="212">
        <f>AH690-(R690+R691)/200</f>
        <v>4.55</v>
      </c>
      <c r="AJ690" s="22">
        <f>MAX(AG690-AF691,AG691-AF690)/AI690*1.2</f>
        <v>105.83736263736265</v>
      </c>
      <c r="AK690" s="211">
        <f>(P692-P693)/AH690</f>
        <v>12.370095238095237</v>
      </c>
      <c r="AL690" s="211">
        <f>AK690*AI690/2</f>
        <v>28.141966666666661</v>
      </c>
      <c r="AM690" s="26">
        <f>AJ690+AL690</f>
        <v>133.97932930402931</v>
      </c>
      <c r="AN690" s="211">
        <f>AM690/(0.9*(U690-4)/100*391.9*1)*10</f>
        <v>6.7831590351456938</v>
      </c>
      <c r="AO690" s="211">
        <f>AM690/(0.9*(U690-4)/100*391.9*2)*10</f>
        <v>3.3915795175728469</v>
      </c>
    </row>
    <row r="691" spans="1:41">
      <c r="A691" s="3">
        <f>InvTRA!A691</f>
        <v>6</v>
      </c>
      <c r="B691" s="3">
        <f>InvTRA!B691</f>
        <v>17</v>
      </c>
      <c r="C691" s="3">
        <f>InvTRA!C691</f>
        <v>25</v>
      </c>
      <c r="D691" s="3">
        <f>InvTRA!D691</f>
        <v>2</v>
      </c>
      <c r="E691" s="137" t="str">
        <f>InvTRA!E691</f>
        <v>Mdes</v>
      </c>
      <c r="F691" s="3">
        <f>InvTRA!F691</f>
        <v>-44.853999999999999</v>
      </c>
      <c r="G691" s="3">
        <f>InvTRA!G691</f>
        <v>-31.183</v>
      </c>
      <c r="H691" s="3">
        <f>InvTRA!H691</f>
        <v>60.305999999999997</v>
      </c>
      <c r="I691" s="3">
        <f>InvTRA!I691</f>
        <v>-162.995</v>
      </c>
      <c r="J691" s="3">
        <f>InvTRA!J691</f>
        <v>18.7</v>
      </c>
      <c r="K691" s="3">
        <f>InvTRA!K691</f>
        <v>29.056999999999999</v>
      </c>
      <c r="L691" s="113">
        <f t="shared" si="1365"/>
        <v>79.006</v>
      </c>
      <c r="M691" s="113">
        <f t="shared" si="1366"/>
        <v>-192.05199999999999</v>
      </c>
      <c r="N691" s="113">
        <f t="shared" si="1367"/>
        <v>136.6216</v>
      </c>
      <c r="O691" s="10">
        <f t="shared" si="1368"/>
        <v>-215.75379999999998</v>
      </c>
      <c r="P691" s="113">
        <f t="shared" si="1369"/>
        <v>-246.93679999999998</v>
      </c>
      <c r="Q691" s="113">
        <f t="shared" si="1370"/>
        <v>184.57079999999999</v>
      </c>
      <c r="R691" s="3">
        <v>70</v>
      </c>
      <c r="S691" s="113">
        <f t="shared" ref="S691:S695" si="1379">(ABS(P691)-(ABS(P693)*R691/200))*SIGN(P691)</f>
        <v>-206.51501999999996</v>
      </c>
      <c r="T691" s="113">
        <f t="shared" ref="T691:T695" si="1380">(ABS(Q691)-ABS((Q693)*R691/200))*SIGN(Q691)</f>
        <v>167.78662</v>
      </c>
      <c r="U691" s="3">
        <v>60</v>
      </c>
      <c r="V691" s="113">
        <f t="shared" si="1377"/>
        <v>10.471556959098486</v>
      </c>
      <c r="W691" s="113">
        <f t="shared" si="1378"/>
        <v>8.5077935169297287</v>
      </c>
      <c r="X691" s="207">
        <v>11.18</v>
      </c>
      <c r="Y691" s="207">
        <v>9.17</v>
      </c>
      <c r="AF691" s="212">
        <v>-220.5</v>
      </c>
      <c r="AG691" s="212">
        <v>180.8</v>
      </c>
    </row>
    <row r="692" spans="1:41">
      <c r="A692" s="3">
        <f>InvTRA!A692</f>
        <v>6</v>
      </c>
      <c r="B692" s="3">
        <f>InvTRA!B692</f>
        <v>17</v>
      </c>
      <c r="C692" s="3">
        <f>InvTRA!C692</f>
        <v>25</v>
      </c>
      <c r="D692" s="3">
        <f>InvTRA!D692</f>
        <v>2</v>
      </c>
      <c r="E692" s="137" t="str">
        <f>InvTRA!E692</f>
        <v>Vsin</v>
      </c>
      <c r="F692" s="3">
        <f>InvTRA!F692</f>
        <v>43.271000000000001</v>
      </c>
      <c r="G692" s="3">
        <f>InvTRA!G692</f>
        <v>31.175000000000001</v>
      </c>
      <c r="H692" s="3">
        <f>InvTRA!H692</f>
        <v>22.843</v>
      </c>
      <c r="I692" s="3">
        <f>InvTRA!I692</f>
        <v>-61.738999999999997</v>
      </c>
      <c r="J692" s="3">
        <f>InvTRA!J692</f>
        <v>7.0830000000000002</v>
      </c>
      <c r="K692" s="3">
        <f>InvTRA!K692</f>
        <v>11.006</v>
      </c>
      <c r="L692" s="113">
        <f t="shared" si="1365"/>
        <v>29.926000000000002</v>
      </c>
      <c r="M692" s="113">
        <f t="shared" si="1366"/>
        <v>-72.745000000000005</v>
      </c>
      <c r="N692" s="113">
        <f t="shared" si="1367"/>
        <v>51.749499999999998</v>
      </c>
      <c r="O692" s="10">
        <f t="shared" si="1368"/>
        <v>-81.722800000000007</v>
      </c>
      <c r="P692" s="113">
        <f t="shared" si="1369"/>
        <v>-50.547800000000009</v>
      </c>
      <c r="Q692" s="113">
        <f t="shared" si="1370"/>
        <v>112.8978</v>
      </c>
      <c r="R692" s="177"/>
      <c r="S692" s="113"/>
      <c r="T692" s="113"/>
      <c r="U692" s="177"/>
      <c r="V692" s="113"/>
      <c r="W692" s="113"/>
      <c r="X692" s="207"/>
      <c r="Y692" s="207"/>
      <c r="AF692" s="212"/>
    </row>
    <row r="693" spans="1:41">
      <c r="A693" s="3">
        <f>InvTRA!A693</f>
        <v>6</v>
      </c>
      <c r="B693" s="3">
        <f>InvTRA!B693</f>
        <v>17</v>
      </c>
      <c r="C693" s="3">
        <f>InvTRA!C693</f>
        <v>25</v>
      </c>
      <c r="D693" s="3">
        <f>InvTRA!D693</f>
        <v>2</v>
      </c>
      <c r="E693" s="137" t="str">
        <f>InvTRA!E693</f>
        <v>Vdes</v>
      </c>
      <c r="F693" s="3">
        <f>InvTRA!F693</f>
        <v>-47.606999999999999</v>
      </c>
      <c r="G693" s="3">
        <f>InvTRA!G693</f>
        <v>-33.768000000000001</v>
      </c>
      <c r="H693" s="3">
        <f>InvTRA!H693</f>
        <v>22.843</v>
      </c>
      <c r="I693" s="3">
        <f>InvTRA!I693</f>
        <v>-61.738999999999997</v>
      </c>
      <c r="J693" s="3">
        <f>InvTRA!J693</f>
        <v>7.0830000000000002</v>
      </c>
      <c r="K693" s="3">
        <f>InvTRA!K693</f>
        <v>11.006</v>
      </c>
      <c r="L693" s="113">
        <f t="shared" si="1365"/>
        <v>29.926000000000002</v>
      </c>
      <c r="M693" s="113">
        <f t="shared" si="1366"/>
        <v>-72.745000000000005</v>
      </c>
      <c r="N693" s="113">
        <f t="shared" si="1367"/>
        <v>51.749499999999998</v>
      </c>
      <c r="O693" s="10">
        <f t="shared" si="1368"/>
        <v>-81.722800000000007</v>
      </c>
      <c r="P693" s="113">
        <f t="shared" si="1369"/>
        <v>-115.49080000000001</v>
      </c>
      <c r="Q693" s="113">
        <f t="shared" si="1370"/>
        <v>47.954800000000006</v>
      </c>
      <c r="R693" s="177"/>
      <c r="S693" s="113"/>
      <c r="T693" s="113"/>
      <c r="U693" s="177"/>
      <c r="V693" s="113"/>
      <c r="W693" s="113"/>
      <c r="X693" s="207"/>
      <c r="Y693" s="207"/>
      <c r="AF693" s="212"/>
    </row>
    <row r="694" spans="1:41">
      <c r="A694" s="3">
        <f>InvTRA!A694</f>
        <v>6</v>
      </c>
      <c r="B694" s="3">
        <f>InvTRA!B694</f>
        <v>17</v>
      </c>
      <c r="C694" s="3">
        <f>InvTRA!C694</f>
        <v>25</v>
      </c>
      <c r="D694" s="3">
        <f>InvTRA!D694</f>
        <v>1</v>
      </c>
      <c r="E694" s="137" t="str">
        <f>InvTRA!E694</f>
        <v>Msin</v>
      </c>
      <c r="F694" s="3">
        <f>InvTRA!F694</f>
        <v>-38.301000000000002</v>
      </c>
      <c r="G694" s="3">
        <f>InvTRA!G694</f>
        <v>-27.207999999999998</v>
      </c>
      <c r="H694" s="3">
        <f>InvTRA!H694</f>
        <v>-60.411999999999999</v>
      </c>
      <c r="I694" s="3">
        <f>InvTRA!I694</f>
        <v>163.268</v>
      </c>
      <c r="J694" s="3">
        <f>InvTRA!J694</f>
        <v>-18.692</v>
      </c>
      <c r="K694" s="3">
        <f>InvTRA!K694</f>
        <v>-29.044</v>
      </c>
      <c r="L694" s="113">
        <f t="shared" si="1365"/>
        <v>-79.103999999999999</v>
      </c>
      <c r="M694" s="113">
        <f t="shared" si="1366"/>
        <v>192.31200000000001</v>
      </c>
      <c r="N694" s="113">
        <f t="shared" si="1367"/>
        <v>-136.79759999999999</v>
      </c>
      <c r="O694" s="10">
        <f t="shared" si="1368"/>
        <v>216.04320000000001</v>
      </c>
      <c r="P694" s="113">
        <f t="shared" si="1369"/>
        <v>188.83520000000001</v>
      </c>
      <c r="Q694" s="113">
        <f t="shared" si="1370"/>
        <v>-243.25120000000001</v>
      </c>
      <c r="R694" s="3">
        <v>70</v>
      </c>
      <c r="S694" s="113">
        <f t="shared" si="1379"/>
        <v>171.148685</v>
      </c>
      <c r="T694" s="113">
        <f t="shared" si="1380"/>
        <v>-202.90848500000001</v>
      </c>
      <c r="U694" s="3">
        <v>60</v>
      </c>
      <c r="V694" s="208">
        <f t="shared" ref="V694:V695" si="1381">-MIN(S694:T694)/(0.9*(U694-4)/100*391.3)*10</f>
        <v>10.288683884406476</v>
      </c>
      <c r="W694" s="208">
        <f t="shared" ref="W694:W695" si="1382">MAX(S694:T694)/(0.9*(U694-4)/100*391.3)*10</f>
        <v>8.6782704882787929</v>
      </c>
      <c r="X694" s="207">
        <v>11.18</v>
      </c>
      <c r="Y694" s="207">
        <v>9.17</v>
      </c>
      <c r="AF694" s="212">
        <v>-220.5</v>
      </c>
      <c r="AG694" s="212">
        <v>180.8</v>
      </c>
      <c r="AH694" s="212">
        <v>5.25</v>
      </c>
      <c r="AI694" s="212">
        <f>AH694-(R694+R695)/200</f>
        <v>4.55</v>
      </c>
      <c r="AJ694" s="22">
        <f>MAX(AG694-AF695,AG695-AF694)/AI694*1.2</f>
        <v>105.83736263736265</v>
      </c>
      <c r="AK694" s="211">
        <f>(P696-P697)/AH694</f>
        <v>12.370095238095237</v>
      </c>
      <c r="AL694" s="211">
        <f>AK694*AI694/2</f>
        <v>28.141966666666661</v>
      </c>
      <c r="AM694" s="26">
        <f>AJ694+AL694</f>
        <v>133.97932930402931</v>
      </c>
      <c r="AN694" s="211">
        <f>AM694/(0.9*(U694-4)/100*391.9*1)*10</f>
        <v>6.7831590351456938</v>
      </c>
      <c r="AO694" s="211">
        <f>AM694/(0.9*(U694-4)/100*391.9*2)*10</f>
        <v>3.3915795175728469</v>
      </c>
    </row>
    <row r="695" spans="1:41">
      <c r="A695" s="3">
        <f>InvTRA!A695</f>
        <v>6</v>
      </c>
      <c r="B695" s="3">
        <f>InvTRA!B695</f>
        <v>17</v>
      </c>
      <c r="C695" s="3">
        <f>InvTRA!C695</f>
        <v>25</v>
      </c>
      <c r="D695" s="3">
        <f>InvTRA!D695</f>
        <v>1</v>
      </c>
      <c r="E695" s="137" t="str">
        <f>InvTRA!E695</f>
        <v>Mdes</v>
      </c>
      <c r="F695" s="3">
        <f>InvTRA!F695</f>
        <v>-39.317</v>
      </c>
      <c r="G695" s="3">
        <f>InvTRA!G695</f>
        <v>-27.76</v>
      </c>
      <c r="H695" s="3">
        <f>InvTRA!H695</f>
        <v>61.286999999999999</v>
      </c>
      <c r="I695" s="3">
        <f>InvTRA!I695</f>
        <v>-165.637</v>
      </c>
      <c r="J695" s="3">
        <f>InvTRA!J695</f>
        <v>18.963000000000001</v>
      </c>
      <c r="K695" s="3">
        <f>InvTRA!K695</f>
        <v>29.465</v>
      </c>
      <c r="L695" s="113">
        <f t="shared" si="1365"/>
        <v>80.25</v>
      </c>
      <c r="M695" s="113">
        <f t="shared" si="1366"/>
        <v>-195.102</v>
      </c>
      <c r="N695" s="113">
        <f t="shared" si="1367"/>
        <v>138.78059999999999</v>
      </c>
      <c r="O695" s="10">
        <f t="shared" si="1368"/>
        <v>-219.17699999999999</v>
      </c>
      <c r="P695" s="113">
        <f t="shared" si="1369"/>
        <v>-246.93699999999998</v>
      </c>
      <c r="Q695" s="113">
        <f t="shared" si="1370"/>
        <v>191.417</v>
      </c>
      <c r="R695" s="3">
        <v>70</v>
      </c>
      <c r="S695" s="113">
        <f t="shared" si="1379"/>
        <v>-206.52043499999996</v>
      </c>
      <c r="T695" s="113">
        <f t="shared" si="1380"/>
        <v>173.80433500000001</v>
      </c>
      <c r="U695" s="3">
        <v>60</v>
      </c>
      <c r="V695" s="208">
        <f t="shared" si="1381"/>
        <v>10.471831532255118</v>
      </c>
      <c r="W695" s="208">
        <f t="shared" si="1382"/>
        <v>8.8129279588997207</v>
      </c>
      <c r="X695" s="207">
        <v>11.18</v>
      </c>
      <c r="Y695" s="207">
        <v>9.17</v>
      </c>
      <c r="AF695" s="212">
        <v>-220.5</v>
      </c>
      <c r="AG695" s="212">
        <v>180.8</v>
      </c>
    </row>
    <row r="696" spans="1:41">
      <c r="A696" s="3">
        <f>InvTRA!A696</f>
        <v>6</v>
      </c>
      <c r="B696" s="3">
        <f>InvTRA!B696</f>
        <v>17</v>
      </c>
      <c r="C696" s="3">
        <f>InvTRA!C696</f>
        <v>25</v>
      </c>
      <c r="D696" s="3">
        <f>InvTRA!D696</f>
        <v>1</v>
      </c>
      <c r="E696" s="137" t="str">
        <f>InvTRA!E696</f>
        <v>Vsin</v>
      </c>
      <c r="F696" s="3">
        <f>InvTRA!F696</f>
        <v>45.244999999999997</v>
      </c>
      <c r="G696" s="3">
        <f>InvTRA!G696</f>
        <v>32.366</v>
      </c>
      <c r="H696" s="3">
        <f>InvTRA!H696</f>
        <v>23.181000000000001</v>
      </c>
      <c r="I696" s="3">
        <f>InvTRA!I696</f>
        <v>-62.648000000000003</v>
      </c>
      <c r="J696" s="3">
        <f>InvTRA!J696</f>
        <v>7.1719999999999997</v>
      </c>
      <c r="K696" s="3">
        <f>InvTRA!K696</f>
        <v>11.145</v>
      </c>
      <c r="L696" s="113">
        <f t="shared" si="1365"/>
        <v>30.353000000000002</v>
      </c>
      <c r="M696" s="113">
        <f t="shared" si="1366"/>
        <v>-73.793000000000006</v>
      </c>
      <c r="N696" s="113">
        <f t="shared" si="1367"/>
        <v>52.490900000000003</v>
      </c>
      <c r="O696" s="10">
        <f t="shared" si="1368"/>
        <v>-82.898900000000012</v>
      </c>
      <c r="P696" s="113">
        <f t="shared" si="1369"/>
        <v>-50.532900000000012</v>
      </c>
      <c r="Q696" s="113">
        <f t="shared" si="1370"/>
        <v>115.26490000000001</v>
      </c>
      <c r="R696" s="177"/>
      <c r="S696" s="113"/>
      <c r="T696" s="113"/>
      <c r="U696" s="177"/>
      <c r="V696" s="113"/>
      <c r="W696" s="113"/>
      <c r="X696" s="207"/>
      <c r="Y696" s="207"/>
    </row>
    <row r="697" spans="1:41">
      <c r="A697" s="3">
        <f>InvTRA!A697</f>
        <v>6</v>
      </c>
      <c r="B697" s="3">
        <f>InvTRA!B697</f>
        <v>17</v>
      </c>
      <c r="C697" s="3">
        <f>InvTRA!C697</f>
        <v>25</v>
      </c>
      <c r="D697" s="3">
        <f>InvTRA!D697</f>
        <v>1</v>
      </c>
      <c r="E697" s="137" t="str">
        <f>InvTRA!E697</f>
        <v>Vdes</v>
      </c>
      <c r="F697" s="3">
        <f>InvTRA!F697</f>
        <v>-45.631999999999998</v>
      </c>
      <c r="G697" s="3">
        <f>InvTRA!G697</f>
        <v>-32.576999999999998</v>
      </c>
      <c r="H697" s="3">
        <f>InvTRA!H697</f>
        <v>23.181000000000001</v>
      </c>
      <c r="I697" s="3">
        <f>InvTRA!I697</f>
        <v>-62.648000000000003</v>
      </c>
      <c r="J697" s="3">
        <f>InvTRA!J697</f>
        <v>7.1719999999999997</v>
      </c>
      <c r="K697" s="3">
        <f>InvTRA!K697</f>
        <v>11.145</v>
      </c>
      <c r="L697" s="113">
        <f t="shared" si="1365"/>
        <v>30.353000000000002</v>
      </c>
      <c r="M697" s="113">
        <f t="shared" si="1366"/>
        <v>-73.793000000000006</v>
      </c>
      <c r="N697" s="113">
        <f t="shared" si="1367"/>
        <v>52.490900000000003</v>
      </c>
      <c r="O697" s="10">
        <f t="shared" si="1368"/>
        <v>-82.898900000000012</v>
      </c>
      <c r="P697" s="113">
        <f t="shared" si="1369"/>
        <v>-115.47590000000001</v>
      </c>
      <c r="Q697" s="113">
        <f t="shared" si="1370"/>
        <v>50.321900000000014</v>
      </c>
      <c r="R697" s="177"/>
      <c r="S697" s="113"/>
      <c r="T697" s="113"/>
      <c r="U697" s="177"/>
      <c r="V697" s="113"/>
      <c r="W697" s="113"/>
      <c r="X697" s="207"/>
      <c r="Y697" s="207"/>
    </row>
    <row r="698" spans="1:41">
      <c r="A698" s="111">
        <f>InvTRA!A698</f>
        <v>7</v>
      </c>
      <c r="B698" s="111">
        <f>InvTRA!B698</f>
        <v>2</v>
      </c>
      <c r="C698" s="111">
        <f>InvTRA!C698</f>
        <v>10</v>
      </c>
      <c r="D698" s="111">
        <f>InvTRA!D698</f>
        <v>6</v>
      </c>
      <c r="E698" s="6" t="str">
        <f>InvTRA!E698</f>
        <v>Msin</v>
      </c>
      <c r="F698" s="111">
        <f>InvTRA!F698</f>
        <v>-39.558999999999997</v>
      </c>
      <c r="G698" s="111">
        <f>InvTRA!G698</f>
        <v>-23.716999999999999</v>
      </c>
      <c r="H698" s="111">
        <f>InvTRA!H698</f>
        <v>-5.3680000000000003</v>
      </c>
      <c r="I698" s="111">
        <f>InvTRA!I698</f>
        <v>24.309000000000001</v>
      </c>
      <c r="J698" s="111">
        <f>InvTRA!J698</f>
        <v>-1.6140000000000001</v>
      </c>
      <c r="K698" s="111">
        <f>InvTRA!K698</f>
        <v>-2.508</v>
      </c>
      <c r="L698" s="110">
        <f t="shared" si="1365"/>
        <v>-6.9820000000000002</v>
      </c>
      <c r="M698" s="110">
        <f t="shared" si="1366"/>
        <v>26.817</v>
      </c>
      <c r="N698" s="110">
        <f t="shared" si="1367"/>
        <v>-15.027100000000001</v>
      </c>
      <c r="O698" s="10">
        <f t="shared" si="1368"/>
        <v>28.9116</v>
      </c>
      <c r="P698" s="110">
        <f t="shared" si="1369"/>
        <v>5.1946000000000012</v>
      </c>
      <c r="Q698" s="110">
        <f t="shared" si="1370"/>
        <v>-52.628599999999999</v>
      </c>
      <c r="R698" s="166">
        <v>30</v>
      </c>
      <c r="S698" s="113">
        <f t="shared" ref="S698:S759" si="1383">(ABS(P698)-(ABS(P700)*R698/200))*SIGN(P698)</f>
        <v>1.0772800000000018</v>
      </c>
      <c r="T698" s="113">
        <f t="shared" ref="T698:T759" si="1384">(ABS(Q698)-ABS((Q700)*R698/200))*SIGN(Q698)</f>
        <v>-45.268819999999998</v>
      </c>
      <c r="U698" s="166">
        <v>50</v>
      </c>
      <c r="V698" s="208">
        <f t="shared" ref="V698:V699" si="1385">-MIN(S698:T698)/(0.9*(U698-4)/100*391.3)*10</f>
        <v>2.7944026538566478</v>
      </c>
      <c r="W698" s="208">
        <f t="shared" ref="W698:W699" si="1386">MAX(S698:T698)/(0.9*(U698-4)/100*391.3)*10</f>
        <v>6.6499504315480157E-2</v>
      </c>
      <c r="X698" s="166">
        <v>4.0199999999999996</v>
      </c>
      <c r="Y698" s="166">
        <v>6.03</v>
      </c>
      <c r="Z698" t="b">
        <f>X698&gt;V698</f>
        <v>1</v>
      </c>
      <c r="AA698" t="b">
        <f>Y698&gt;W698</f>
        <v>1</v>
      </c>
      <c r="AB698" t="b">
        <f>Y698&gt;5.6</f>
        <v>1</v>
      </c>
      <c r="AC698" t="b">
        <f>Y698&lt;X698+14</f>
        <v>1</v>
      </c>
      <c r="AD698" t="b">
        <f>X698&gt;50*Y698/100</f>
        <v>1</v>
      </c>
      <c r="AE698" t="b">
        <f>X698&gt;1/4*Y698</f>
        <v>1</v>
      </c>
      <c r="AF698" s="212">
        <v>-65.099999999999994</v>
      </c>
      <c r="AG698" s="212">
        <v>97.7</v>
      </c>
      <c r="AH698" s="212">
        <v>5</v>
      </c>
      <c r="AI698" s="212">
        <f>AH698-(R698+R699)/200</f>
        <v>4.7</v>
      </c>
      <c r="AJ698" s="22">
        <f>MAX(AG698-AF699,AG699-AF698)/AI698*1.2</f>
        <v>41.565957446808504</v>
      </c>
      <c r="AK698" s="212">
        <f>(P700-P701)/AH698</f>
        <v>15.36</v>
      </c>
      <c r="AL698" s="211">
        <f>AK698*AI698/2</f>
        <v>36.095999999999997</v>
      </c>
      <c r="AM698" s="67">
        <f>AJ698+AL698</f>
        <v>77.661957446808501</v>
      </c>
      <c r="AN698" s="211">
        <f>AM698/(0.9*(U698-4)/100*391.9*1)*10</f>
        <v>4.7866616278435732</v>
      </c>
      <c r="AO698" s="211">
        <f>AM698/(0.9*(U698-4)/100*391.9*2)*10</f>
        <v>2.3933308139217866</v>
      </c>
    </row>
    <row r="699" spans="1:41">
      <c r="A699" s="111">
        <f>InvTRA!A699</f>
        <v>7</v>
      </c>
      <c r="B699" s="111">
        <f>InvTRA!B699</f>
        <v>2</v>
      </c>
      <c r="C699" s="111">
        <f>InvTRA!C699</f>
        <v>10</v>
      </c>
      <c r="D699" s="111">
        <f>InvTRA!D699</f>
        <v>6</v>
      </c>
      <c r="E699" s="6" t="str">
        <f>InvTRA!E699</f>
        <v>Mdes</v>
      </c>
      <c r="F699" s="111">
        <f>InvTRA!F699</f>
        <v>-40.985999999999997</v>
      </c>
      <c r="G699" s="111">
        <f>InvTRA!G699</f>
        <v>-24.433</v>
      </c>
      <c r="H699" s="111">
        <f>InvTRA!H699</f>
        <v>4.6479999999999997</v>
      </c>
      <c r="I699" s="111">
        <f>InvTRA!I699</f>
        <v>-21.158000000000001</v>
      </c>
      <c r="J699" s="111">
        <f>InvTRA!J699</f>
        <v>1.391</v>
      </c>
      <c r="K699" s="111">
        <f>InvTRA!K699</f>
        <v>2.161</v>
      </c>
      <c r="L699" s="110">
        <f t="shared" si="1365"/>
        <v>6.0389999999999997</v>
      </c>
      <c r="M699" s="110">
        <f t="shared" si="1366"/>
        <v>-23.319000000000003</v>
      </c>
      <c r="N699" s="110">
        <f t="shared" si="1367"/>
        <v>13.034700000000001</v>
      </c>
      <c r="O699" s="10">
        <f t="shared" si="1368"/>
        <v>-25.130700000000001</v>
      </c>
      <c r="P699" s="110">
        <f t="shared" si="1369"/>
        <v>-49.563699999999997</v>
      </c>
      <c r="Q699" s="110">
        <f t="shared" si="1370"/>
        <v>0.6977000000000011</v>
      </c>
      <c r="R699" s="166">
        <v>30</v>
      </c>
      <c r="S699" s="113">
        <f t="shared" si="1383"/>
        <v>-42.161019999999994</v>
      </c>
      <c r="T699" s="113">
        <f t="shared" si="1384"/>
        <v>-3.4625199999999987</v>
      </c>
      <c r="U699" s="166">
        <v>50</v>
      </c>
      <c r="V699" s="208">
        <f t="shared" si="1385"/>
        <v>2.6025610161100552</v>
      </c>
      <c r="W699" s="208">
        <f t="shared" si="1386"/>
        <v>-0.21373817733777281</v>
      </c>
      <c r="X699" s="171">
        <v>4.0199999999999996</v>
      </c>
      <c r="Y699" s="166">
        <v>6.03</v>
      </c>
      <c r="Z699" t="b">
        <f>X699&gt;V699</f>
        <v>1</v>
      </c>
      <c r="AA699" t="b">
        <f>Y699&gt;W699</f>
        <v>1</v>
      </c>
      <c r="AB699" t="b">
        <f>Y699&gt;5.6</f>
        <v>1</v>
      </c>
      <c r="AC699" t="b">
        <f>Y699&lt;X699+14</f>
        <v>1</v>
      </c>
      <c r="AD699" t="b">
        <f>X699&gt;50*Y699/100</f>
        <v>1</v>
      </c>
      <c r="AE699" t="b">
        <f>X699&gt;1/4*Y699</f>
        <v>1</v>
      </c>
      <c r="AF699" s="212">
        <v>-65.099999999999994</v>
      </c>
      <c r="AG699" s="212">
        <v>97.7</v>
      </c>
    </row>
    <row r="700" spans="1:41">
      <c r="A700" s="111">
        <f>InvTRA!A700</f>
        <v>7</v>
      </c>
      <c r="B700" s="111">
        <f>InvTRA!B700</f>
        <v>2</v>
      </c>
      <c r="C700" s="111">
        <f>InvTRA!C700</f>
        <v>10</v>
      </c>
      <c r="D700" s="111">
        <f>InvTRA!D700</f>
        <v>6</v>
      </c>
      <c r="E700" s="6" t="str">
        <f>InvTRA!E700</f>
        <v>Vsin</v>
      </c>
      <c r="F700" s="111">
        <f>InvTRA!F700</f>
        <v>63.965000000000003</v>
      </c>
      <c r="G700" s="111">
        <f>InvTRA!G700</f>
        <v>38.256999999999998</v>
      </c>
      <c r="H700" s="111">
        <f>InvTRA!H700</f>
        <v>2.0030000000000001</v>
      </c>
      <c r="I700" s="111">
        <f>InvTRA!I700</f>
        <v>-9.093</v>
      </c>
      <c r="J700" s="111">
        <f>InvTRA!J700</f>
        <v>0.60099999999999998</v>
      </c>
      <c r="K700" s="111">
        <f>InvTRA!K700</f>
        <v>0.93400000000000005</v>
      </c>
      <c r="L700" s="110">
        <f t="shared" si="1365"/>
        <v>2.6040000000000001</v>
      </c>
      <c r="M700" s="110">
        <f t="shared" si="1366"/>
        <v>-10.026999999999999</v>
      </c>
      <c r="N700" s="110">
        <f t="shared" si="1367"/>
        <v>5.6120999999999999</v>
      </c>
      <c r="O700" s="10">
        <f t="shared" si="1368"/>
        <v>-10.808199999999999</v>
      </c>
      <c r="P700" s="110">
        <f t="shared" si="1369"/>
        <v>27.448799999999999</v>
      </c>
      <c r="Q700" s="110">
        <f t="shared" si="1370"/>
        <v>49.065199999999997</v>
      </c>
      <c r="R700"/>
      <c r="S700" s="113"/>
      <c r="T700" s="113"/>
      <c r="V700" s="113"/>
      <c r="W700" s="113"/>
      <c r="X700"/>
      <c r="Y700"/>
      <c r="AF700" s="212"/>
      <c r="AG700" s="212"/>
    </row>
    <row r="701" spans="1:41">
      <c r="A701" s="111">
        <f>InvTRA!A701</f>
        <v>7</v>
      </c>
      <c r="B701" s="111">
        <f>InvTRA!B701</f>
        <v>2</v>
      </c>
      <c r="C701" s="111">
        <f>InvTRA!C701</f>
        <v>10</v>
      </c>
      <c r="D701" s="111">
        <f>InvTRA!D701</f>
        <v>6</v>
      </c>
      <c r="E701" s="6" t="str">
        <f>InvTRA!E701</f>
        <v>Vdes</v>
      </c>
      <c r="F701" s="111">
        <f>InvTRA!F701</f>
        <v>-64.534999999999997</v>
      </c>
      <c r="G701" s="111">
        <f>InvTRA!G701</f>
        <v>-38.542999999999999</v>
      </c>
      <c r="H701" s="111">
        <f>InvTRA!H701</f>
        <v>2.0030000000000001</v>
      </c>
      <c r="I701" s="111">
        <f>InvTRA!I701</f>
        <v>-9.093</v>
      </c>
      <c r="J701" s="111">
        <f>InvTRA!J701</f>
        <v>0.60099999999999998</v>
      </c>
      <c r="K701" s="111">
        <f>InvTRA!K701</f>
        <v>0.93400000000000005</v>
      </c>
      <c r="L701" s="110">
        <f t="shared" si="1365"/>
        <v>2.6040000000000001</v>
      </c>
      <c r="M701" s="110">
        <f t="shared" si="1366"/>
        <v>-10.026999999999999</v>
      </c>
      <c r="N701" s="110">
        <f t="shared" si="1367"/>
        <v>5.6120999999999999</v>
      </c>
      <c r="O701" s="10">
        <f t="shared" si="1368"/>
        <v>-10.808199999999999</v>
      </c>
      <c r="P701" s="110">
        <f t="shared" si="1369"/>
        <v>-49.351199999999999</v>
      </c>
      <c r="Q701" s="110">
        <f t="shared" si="1370"/>
        <v>-27.7348</v>
      </c>
      <c r="R701"/>
      <c r="S701" s="113"/>
      <c r="T701" s="113"/>
      <c r="V701" s="113"/>
      <c r="W701" s="113"/>
      <c r="X701"/>
      <c r="Y701"/>
      <c r="AF701" s="212"/>
      <c r="AG701" s="212"/>
    </row>
    <row r="702" spans="1:41">
      <c r="A702" s="111">
        <f>InvTRA!A702</f>
        <v>7</v>
      </c>
      <c r="B702" s="111">
        <f>InvTRA!B702</f>
        <v>2</v>
      </c>
      <c r="C702" s="111">
        <f>InvTRA!C702</f>
        <v>10</v>
      </c>
      <c r="D702" s="111">
        <f>InvTRA!D702</f>
        <v>5</v>
      </c>
      <c r="E702" s="6" t="str">
        <f>InvTRA!E702</f>
        <v>Msin</v>
      </c>
      <c r="F702" s="111">
        <f>InvTRA!F702</f>
        <v>-60.478000000000002</v>
      </c>
      <c r="G702" s="111">
        <f>InvTRA!G702</f>
        <v>-36.594000000000001</v>
      </c>
      <c r="H702" s="111">
        <f>InvTRA!H702</f>
        <v>-10.944000000000001</v>
      </c>
      <c r="I702" s="111">
        <f>InvTRA!I702</f>
        <v>48</v>
      </c>
      <c r="J702" s="111">
        <f>InvTRA!J702</f>
        <v>-3.3420000000000001</v>
      </c>
      <c r="K702" s="111">
        <f>InvTRA!K702</f>
        <v>-5.194</v>
      </c>
      <c r="L702" s="110">
        <f t="shared" si="1365"/>
        <v>-14.286000000000001</v>
      </c>
      <c r="M702" s="110">
        <f t="shared" si="1366"/>
        <v>53.194000000000003</v>
      </c>
      <c r="N702" s="110">
        <f t="shared" si="1367"/>
        <v>-30.244199999999999</v>
      </c>
      <c r="O702" s="10">
        <f t="shared" si="1368"/>
        <v>57.479800000000004</v>
      </c>
      <c r="P702" s="110">
        <f t="shared" si="1369"/>
        <v>20.885800000000003</v>
      </c>
      <c r="Q702" s="110">
        <f t="shared" si="1370"/>
        <v>-94.073800000000006</v>
      </c>
      <c r="R702" s="166">
        <v>30</v>
      </c>
      <c r="S702" s="113">
        <f t="shared" si="1383"/>
        <v>17.210725000000004</v>
      </c>
      <c r="T702" s="113">
        <f t="shared" si="1384"/>
        <v>-83.739775000000009</v>
      </c>
      <c r="U702" s="166">
        <v>50</v>
      </c>
      <c r="V702" s="113">
        <f t="shared" ref="V702:V703" si="1387">-MIN(S702:T702)/(0.9*(U702-4)/100*391.3)*10</f>
        <v>5.1691793489063462</v>
      </c>
      <c r="W702" s="113">
        <f t="shared" ref="W702:W703" si="1388">MAX(S702:T702)/(0.9*(U702-4)/100*391.3)*10</f>
        <v>1.062402236568061</v>
      </c>
      <c r="X702" s="166">
        <v>6.03</v>
      </c>
      <c r="Y702" s="166">
        <v>6.03</v>
      </c>
      <c r="Z702" t="b">
        <f t="shared" ref="Z702:Z703" si="1389">X702&gt;V702</f>
        <v>1</v>
      </c>
      <c r="AA702" t="b">
        <f t="shared" ref="AA702:AA703" si="1390">Y702&gt;W702</f>
        <v>1</v>
      </c>
      <c r="AB702" t="b">
        <f t="shared" ref="AB702:AB703" si="1391">Y702&gt;5.6</f>
        <v>1</v>
      </c>
      <c r="AC702" t="b">
        <f t="shared" ref="AC702:AC703" si="1392">Y702&lt;X702+14</f>
        <v>1</v>
      </c>
      <c r="AD702" t="b">
        <f t="shared" ref="AD702:AD703" si="1393">X702&gt;50*Y702/100</f>
        <v>1</v>
      </c>
      <c r="AE702" t="b">
        <f t="shared" ref="AE702:AE703" si="1394">X702&gt;1/4*Y702</f>
        <v>1</v>
      </c>
      <c r="AF702" s="212">
        <v>-97.7</v>
      </c>
      <c r="AG702" s="212">
        <v>97.7</v>
      </c>
      <c r="AH702" s="212">
        <v>5</v>
      </c>
      <c r="AI702" s="212">
        <f>AH702-(R702+R703)/200</f>
        <v>4.7</v>
      </c>
      <c r="AJ702" s="22">
        <f>MAX(AG702-AF703,AG703-AF702)/AI702*1.2</f>
        <v>49.889361702127658</v>
      </c>
      <c r="AK702" s="212">
        <f>(P704-P705)/AH702</f>
        <v>18.149999999999999</v>
      </c>
      <c r="AL702" s="211">
        <f>AK702*AI702/2</f>
        <v>42.652499999999996</v>
      </c>
      <c r="AM702" s="26">
        <f>AJ702+AL702</f>
        <v>92.541861702127648</v>
      </c>
      <c r="AN702" s="211">
        <f>AM702/(0.9*(U702-4)/100*391.9*1)*10</f>
        <v>5.7037781809990262</v>
      </c>
      <c r="AO702" s="211">
        <f>AM702/(0.9*(U702-4)/100*391.9*2)*10</f>
        <v>2.8518890904995131</v>
      </c>
    </row>
    <row r="703" spans="1:41">
      <c r="A703" s="111">
        <f>InvTRA!A703</f>
        <v>7</v>
      </c>
      <c r="B703" s="111">
        <f>InvTRA!B703</f>
        <v>2</v>
      </c>
      <c r="C703" s="111">
        <f>InvTRA!C703</f>
        <v>10</v>
      </c>
      <c r="D703" s="111">
        <f>InvTRA!D703</f>
        <v>5</v>
      </c>
      <c r="E703" s="6" t="str">
        <f>InvTRA!E703</f>
        <v>Mdes</v>
      </c>
      <c r="F703" s="111">
        <f>InvTRA!F703</f>
        <v>-49.38</v>
      </c>
      <c r="G703" s="111">
        <f>InvTRA!G703</f>
        <v>-29.981999999999999</v>
      </c>
      <c r="H703" s="111">
        <f>InvTRA!H703</f>
        <v>10.18</v>
      </c>
      <c r="I703" s="111">
        <f>InvTRA!I703</f>
        <v>-44.688000000000002</v>
      </c>
      <c r="J703" s="111">
        <f>InvTRA!J703</f>
        <v>3.1070000000000002</v>
      </c>
      <c r="K703" s="111">
        <f>InvTRA!K703</f>
        <v>4.8280000000000003</v>
      </c>
      <c r="L703" s="110">
        <f t="shared" si="1365"/>
        <v>13.286999999999999</v>
      </c>
      <c r="M703" s="110">
        <f t="shared" si="1366"/>
        <v>-49.516000000000005</v>
      </c>
      <c r="N703" s="110">
        <f t="shared" si="1367"/>
        <v>28.1418</v>
      </c>
      <c r="O703" s="10">
        <f t="shared" si="1368"/>
        <v>-53.502100000000006</v>
      </c>
      <c r="P703" s="110">
        <f t="shared" si="1369"/>
        <v>-83.484100000000012</v>
      </c>
      <c r="Q703" s="110">
        <f t="shared" si="1370"/>
        <v>23.520100000000006</v>
      </c>
      <c r="R703" s="166">
        <v>30</v>
      </c>
      <c r="S703" s="113">
        <f t="shared" si="1383"/>
        <v>-73.546675000000008</v>
      </c>
      <c r="T703" s="113">
        <f t="shared" si="1384"/>
        <v>20.241625000000006</v>
      </c>
      <c r="U703" s="166">
        <v>50</v>
      </c>
      <c r="V703" s="113">
        <f t="shared" si="1387"/>
        <v>4.5399686539726991</v>
      </c>
      <c r="W703" s="113">
        <f t="shared" si="1388"/>
        <v>1.249496907990336</v>
      </c>
      <c r="X703" s="171">
        <v>6.03</v>
      </c>
      <c r="Y703" s="166">
        <v>6.03</v>
      </c>
      <c r="Z703" t="b">
        <f t="shared" si="1389"/>
        <v>1</v>
      </c>
      <c r="AA703" t="b">
        <f t="shared" si="1390"/>
        <v>1</v>
      </c>
      <c r="AB703" t="b">
        <f t="shared" si="1391"/>
        <v>1</v>
      </c>
      <c r="AC703" t="b">
        <f t="shared" si="1392"/>
        <v>1</v>
      </c>
      <c r="AD703" t="b">
        <f t="shared" si="1393"/>
        <v>1</v>
      </c>
      <c r="AE703" t="b">
        <f t="shared" si="1394"/>
        <v>1</v>
      </c>
      <c r="AF703" s="212">
        <v>-97.7</v>
      </c>
      <c r="AG703" s="212">
        <v>97.7</v>
      </c>
      <c r="AM703" s="21"/>
    </row>
    <row r="704" spans="1:41">
      <c r="A704" s="111">
        <f>InvTRA!A704</f>
        <v>7</v>
      </c>
      <c r="B704" s="111">
        <f>InvTRA!B704</f>
        <v>2</v>
      </c>
      <c r="C704" s="111">
        <f>InvTRA!C704</f>
        <v>10</v>
      </c>
      <c r="D704" s="111">
        <f>InvTRA!D704</f>
        <v>5</v>
      </c>
      <c r="E704" s="6" t="str">
        <f>InvTRA!E704</f>
        <v>Vsin</v>
      </c>
      <c r="F704" s="111">
        <f>InvTRA!F704</f>
        <v>77.069999999999993</v>
      </c>
      <c r="G704" s="111">
        <f>InvTRA!G704</f>
        <v>46.697000000000003</v>
      </c>
      <c r="H704" s="111">
        <f>InvTRA!H704</f>
        <v>4.2249999999999996</v>
      </c>
      <c r="I704" s="111">
        <f>InvTRA!I704</f>
        <v>-18.538</v>
      </c>
      <c r="J704" s="111">
        <f>InvTRA!J704</f>
        <v>1.29</v>
      </c>
      <c r="K704" s="111">
        <f>InvTRA!K704</f>
        <v>2.004</v>
      </c>
      <c r="L704" s="110">
        <f t="shared" si="1365"/>
        <v>5.5149999999999997</v>
      </c>
      <c r="M704" s="110">
        <f t="shared" si="1366"/>
        <v>-20.542000000000002</v>
      </c>
      <c r="N704" s="110">
        <f t="shared" si="1367"/>
        <v>11.6776</v>
      </c>
      <c r="O704" s="10">
        <f t="shared" si="1368"/>
        <v>-22.1965</v>
      </c>
      <c r="P704" s="110">
        <f t="shared" si="1369"/>
        <v>24.500500000000002</v>
      </c>
      <c r="Q704" s="110">
        <f t="shared" si="1370"/>
        <v>68.893500000000003</v>
      </c>
      <c r="R704"/>
      <c r="S704" s="113"/>
      <c r="T704" s="113"/>
      <c r="V704" s="113"/>
      <c r="W704" s="113"/>
      <c r="X704"/>
      <c r="Y704"/>
      <c r="AG704" s="212"/>
      <c r="AM704" s="21"/>
    </row>
    <row r="705" spans="1:41">
      <c r="A705" s="111">
        <f>InvTRA!A705</f>
        <v>7</v>
      </c>
      <c r="B705" s="111">
        <f>InvTRA!B705</f>
        <v>2</v>
      </c>
      <c r="C705" s="111">
        <f>InvTRA!C705</f>
        <v>10</v>
      </c>
      <c r="D705" s="111">
        <f>InvTRA!D705</f>
        <v>5</v>
      </c>
      <c r="E705" s="6" t="str">
        <f>InvTRA!E705</f>
        <v>Vdes</v>
      </c>
      <c r="F705" s="111">
        <f>InvTRA!F705</f>
        <v>-72.63</v>
      </c>
      <c r="G705" s="111">
        <f>InvTRA!G705</f>
        <v>-44.052999999999997</v>
      </c>
      <c r="H705" s="111">
        <f>InvTRA!H705</f>
        <v>4.2249999999999996</v>
      </c>
      <c r="I705" s="111">
        <f>InvTRA!I705</f>
        <v>-18.538</v>
      </c>
      <c r="J705" s="111">
        <f>InvTRA!J705</f>
        <v>1.29</v>
      </c>
      <c r="K705" s="111">
        <f>InvTRA!K705</f>
        <v>2.004</v>
      </c>
      <c r="L705" s="110">
        <f t="shared" si="1365"/>
        <v>5.5149999999999997</v>
      </c>
      <c r="M705" s="110">
        <f t="shared" si="1366"/>
        <v>-20.542000000000002</v>
      </c>
      <c r="N705" s="110">
        <f t="shared" si="1367"/>
        <v>11.6776</v>
      </c>
      <c r="O705" s="10">
        <f t="shared" si="1368"/>
        <v>-22.1965</v>
      </c>
      <c r="P705" s="110">
        <f t="shared" si="1369"/>
        <v>-66.249499999999998</v>
      </c>
      <c r="Q705" s="110">
        <f t="shared" si="1370"/>
        <v>-21.856499999999997</v>
      </c>
      <c r="R705"/>
      <c r="S705" s="113"/>
      <c r="T705" s="113"/>
      <c r="V705" s="113"/>
      <c r="W705" s="113"/>
      <c r="X705"/>
      <c r="Y705"/>
      <c r="AG705" s="212"/>
      <c r="AM705" s="21"/>
    </row>
    <row r="706" spans="1:41">
      <c r="A706" s="111">
        <f>InvTRA!A706</f>
        <v>7</v>
      </c>
      <c r="B706" s="111">
        <f>InvTRA!B706</f>
        <v>2</v>
      </c>
      <c r="C706" s="111">
        <f>InvTRA!C706</f>
        <v>10</v>
      </c>
      <c r="D706" s="111">
        <f>InvTRA!D706</f>
        <v>4</v>
      </c>
      <c r="E706" s="6" t="str">
        <f>InvTRA!E706</f>
        <v>Msin</v>
      </c>
      <c r="F706" s="111">
        <f>InvTRA!F706</f>
        <v>-55.787999999999997</v>
      </c>
      <c r="G706" s="111">
        <f>InvTRA!G706</f>
        <v>-34.011000000000003</v>
      </c>
      <c r="H706" s="111">
        <f>InvTRA!H706</f>
        <v>-17.518000000000001</v>
      </c>
      <c r="I706" s="111">
        <f>InvTRA!I706</f>
        <v>74.064999999999998</v>
      </c>
      <c r="J706" s="111">
        <f>InvTRA!J706</f>
        <v>-5.4359999999999999</v>
      </c>
      <c r="K706" s="111">
        <f>InvTRA!K706</f>
        <v>-8.4480000000000004</v>
      </c>
      <c r="L706" s="110">
        <f t="shared" si="1365"/>
        <v>-22.954000000000001</v>
      </c>
      <c r="M706" s="110">
        <f t="shared" si="1366"/>
        <v>82.513000000000005</v>
      </c>
      <c r="N706" s="110">
        <f t="shared" si="1367"/>
        <v>-47.707900000000002</v>
      </c>
      <c r="O706" s="10">
        <f t="shared" si="1368"/>
        <v>89.399200000000008</v>
      </c>
      <c r="P706" s="110">
        <f t="shared" si="1369"/>
        <v>55.388200000000005</v>
      </c>
      <c r="Q706" s="110">
        <f t="shared" si="1370"/>
        <v>-123.4102</v>
      </c>
      <c r="R706" s="166">
        <v>30</v>
      </c>
      <c r="S706" s="113">
        <f t="shared" si="1383"/>
        <v>53.340730000000008</v>
      </c>
      <c r="T706" s="113">
        <f t="shared" si="1384"/>
        <v>-110.94517</v>
      </c>
      <c r="U706" s="166">
        <v>60</v>
      </c>
      <c r="V706" s="113">
        <f t="shared" ref="V706:V707" si="1395">-MIN(S706:T706)/(0.9*(U706-4)/100*391.3)*10</f>
        <v>5.6255892040775759</v>
      </c>
      <c r="W706" s="113">
        <f t="shared" ref="W706:W707" si="1396">MAX(S706:T706)/(0.9*(U706-4)/100*391.3)*10</f>
        <v>2.704696696806332</v>
      </c>
      <c r="X706" s="166">
        <v>6.03</v>
      </c>
      <c r="Y706" s="166">
        <v>6.03</v>
      </c>
      <c r="Z706" t="b">
        <f t="shared" ref="Z706:Z707" si="1397">X706&gt;V706</f>
        <v>1</v>
      </c>
      <c r="AA706" t="b">
        <f t="shared" ref="AA706:AA707" si="1398">Y706&gt;W706</f>
        <v>1</v>
      </c>
      <c r="AB706" t="b">
        <f t="shared" ref="AB706:AB707" si="1399">Y706&gt;5.6</f>
        <v>1</v>
      </c>
      <c r="AC706" t="b">
        <f t="shared" ref="AC706:AC707" si="1400">Y706&lt;X706+14</f>
        <v>1</v>
      </c>
      <c r="AD706" t="b">
        <f t="shared" ref="AD706:AD707" si="1401">X706&gt;50*Y706/100</f>
        <v>1</v>
      </c>
      <c r="AE706" t="b">
        <f t="shared" ref="AE706:AE707" si="1402">X706&gt;1/4*Y706</f>
        <v>1</v>
      </c>
      <c r="AF706" s="212">
        <v>-118.9</v>
      </c>
      <c r="AG706" s="212">
        <v>118.9</v>
      </c>
      <c r="AH706" s="212">
        <v>5</v>
      </c>
      <c r="AI706" s="212">
        <f>AH706-(R706+R707)/200</f>
        <v>4.7</v>
      </c>
      <c r="AJ706" s="22">
        <f>MAX(AG706-AF707,AG707-AF706)/AI706*1.2</f>
        <v>60.714893617021275</v>
      </c>
      <c r="AK706" s="212">
        <f>(P708-P709)/AH706</f>
        <v>18.899999999999999</v>
      </c>
      <c r="AL706" s="211">
        <f>AK706*AI706/2</f>
        <v>44.414999999999999</v>
      </c>
      <c r="AM706" s="26">
        <f>AJ706+AL706</f>
        <v>105.12989361702128</v>
      </c>
      <c r="AN706" s="211">
        <f>AM706/(0.9*(U706-4)/100*391.9*1)*10</f>
        <v>5.3225582741498121</v>
      </c>
      <c r="AO706" s="211">
        <f>AM706/(0.9*(U706-4)/100*391.9*2)*10</f>
        <v>2.661279137074906</v>
      </c>
    </row>
    <row r="707" spans="1:41">
      <c r="A707" s="111">
        <f>InvTRA!A707</f>
        <v>7</v>
      </c>
      <c r="B707" s="111">
        <f>InvTRA!B707</f>
        <v>2</v>
      </c>
      <c r="C707" s="111">
        <f>InvTRA!C707</f>
        <v>10</v>
      </c>
      <c r="D707" s="111">
        <f>InvTRA!D707</f>
        <v>4</v>
      </c>
      <c r="E707" s="6" t="str">
        <f>InvTRA!E707</f>
        <v>Mdes</v>
      </c>
      <c r="F707" s="111">
        <f>InvTRA!F707</f>
        <v>-46.393000000000001</v>
      </c>
      <c r="G707" s="111">
        <f>InvTRA!G707</f>
        <v>-28.385999999999999</v>
      </c>
      <c r="H707" s="111">
        <f>InvTRA!H707</f>
        <v>16.5</v>
      </c>
      <c r="I707" s="111">
        <f>InvTRA!I707</f>
        <v>-69.784000000000006</v>
      </c>
      <c r="J707" s="111">
        <f>InvTRA!J707</f>
        <v>5.12</v>
      </c>
      <c r="K707" s="111">
        <f>InvTRA!K707</f>
        <v>7.9550000000000001</v>
      </c>
      <c r="L707" s="110">
        <f t="shared" si="1365"/>
        <v>21.62</v>
      </c>
      <c r="M707" s="110">
        <f t="shared" si="1366"/>
        <v>-77.739000000000004</v>
      </c>
      <c r="N707" s="110">
        <f t="shared" si="1367"/>
        <v>44.941699999999997</v>
      </c>
      <c r="O707" s="10">
        <f t="shared" si="1368"/>
        <v>-84.225000000000009</v>
      </c>
      <c r="P707" s="110">
        <f t="shared" si="1369"/>
        <v>-112.611</v>
      </c>
      <c r="Q707" s="110">
        <f t="shared" si="1370"/>
        <v>55.839000000000013</v>
      </c>
      <c r="R707" s="166">
        <v>30</v>
      </c>
      <c r="S707" s="113">
        <f t="shared" si="1383"/>
        <v>-100.48347000000001</v>
      </c>
      <c r="T707" s="113">
        <f t="shared" si="1384"/>
        <v>54.129030000000014</v>
      </c>
      <c r="U707" s="166">
        <v>60</v>
      </c>
      <c r="V707" s="113">
        <f t="shared" si="1395"/>
        <v>5.0951179219451648</v>
      </c>
      <c r="W707" s="113">
        <f t="shared" si="1396"/>
        <v>2.744668260864275</v>
      </c>
      <c r="X707" s="171">
        <v>6.03</v>
      </c>
      <c r="Y707" s="166">
        <v>6.03</v>
      </c>
      <c r="Z707" t="b">
        <f t="shared" si="1397"/>
        <v>1</v>
      </c>
      <c r="AA707" t="b">
        <f t="shared" si="1398"/>
        <v>1</v>
      </c>
      <c r="AB707" t="b">
        <f t="shared" si="1399"/>
        <v>1</v>
      </c>
      <c r="AC707" t="b">
        <f t="shared" si="1400"/>
        <v>1</v>
      </c>
      <c r="AD707" t="b">
        <f t="shared" si="1401"/>
        <v>1</v>
      </c>
      <c r="AE707" t="b">
        <f t="shared" si="1402"/>
        <v>1</v>
      </c>
      <c r="AF707" s="357">
        <v>-118.9</v>
      </c>
      <c r="AG707" s="357">
        <v>118.9</v>
      </c>
      <c r="AM707" s="21"/>
    </row>
    <row r="708" spans="1:41">
      <c r="A708" s="111">
        <f>InvTRA!A708</f>
        <v>7</v>
      </c>
      <c r="B708" s="111">
        <f>InvTRA!B708</f>
        <v>2</v>
      </c>
      <c r="C708" s="111">
        <f>InvTRA!C708</f>
        <v>10</v>
      </c>
      <c r="D708" s="111">
        <f>InvTRA!D708</f>
        <v>4</v>
      </c>
      <c r="E708" s="6" t="str">
        <f>InvTRA!E708</f>
        <v>Vsin</v>
      </c>
      <c r="F708" s="111">
        <f>InvTRA!F708</f>
        <v>79.179000000000002</v>
      </c>
      <c r="G708" s="111">
        <f>InvTRA!G708</f>
        <v>48.375</v>
      </c>
      <c r="H708" s="111">
        <f>InvTRA!H708</f>
        <v>6.8029999999999999</v>
      </c>
      <c r="I708" s="111">
        <f>InvTRA!I708</f>
        <v>-28.77</v>
      </c>
      <c r="J708" s="111">
        <f>InvTRA!J708</f>
        <v>2.1110000000000002</v>
      </c>
      <c r="K708" s="111">
        <f>InvTRA!K708</f>
        <v>3.2810000000000001</v>
      </c>
      <c r="L708" s="110">
        <f t="shared" si="1365"/>
        <v>8.9139999999999997</v>
      </c>
      <c r="M708" s="110">
        <f t="shared" si="1366"/>
        <v>-32.051000000000002</v>
      </c>
      <c r="N708" s="110">
        <f t="shared" si="1367"/>
        <v>18.529299999999999</v>
      </c>
      <c r="O708" s="10">
        <f t="shared" si="1368"/>
        <v>-34.725200000000001</v>
      </c>
      <c r="P708" s="110">
        <f t="shared" si="1369"/>
        <v>13.649799999999999</v>
      </c>
      <c r="Q708" s="110">
        <f t="shared" si="1370"/>
        <v>83.100200000000001</v>
      </c>
      <c r="R708"/>
      <c r="S708" s="113"/>
      <c r="T708" s="113"/>
      <c r="V708" s="113"/>
      <c r="W708" s="113"/>
      <c r="X708"/>
      <c r="Y708"/>
      <c r="AM708" s="21"/>
    </row>
    <row r="709" spans="1:41">
      <c r="A709" s="111">
        <f>InvTRA!A709</f>
        <v>7</v>
      </c>
      <c r="B709" s="111">
        <f>InvTRA!B709</f>
        <v>2</v>
      </c>
      <c r="C709" s="111">
        <f>InvTRA!C709</f>
        <v>10</v>
      </c>
      <c r="D709" s="111">
        <f>InvTRA!D709</f>
        <v>4</v>
      </c>
      <c r="E709" s="6" t="str">
        <f>InvTRA!E709</f>
        <v>Vdes</v>
      </c>
      <c r="F709" s="111">
        <f>InvTRA!F709</f>
        <v>-75.421000000000006</v>
      </c>
      <c r="G709" s="111">
        <f>InvTRA!G709</f>
        <v>-46.125</v>
      </c>
      <c r="H709" s="111">
        <f>InvTRA!H709</f>
        <v>6.8029999999999999</v>
      </c>
      <c r="I709" s="111">
        <f>InvTRA!I709</f>
        <v>-28.77</v>
      </c>
      <c r="J709" s="111">
        <f>InvTRA!J709</f>
        <v>2.1110000000000002</v>
      </c>
      <c r="K709" s="111">
        <f>InvTRA!K709</f>
        <v>3.2810000000000001</v>
      </c>
      <c r="L709" s="110">
        <f t="shared" si="1365"/>
        <v>8.9139999999999997</v>
      </c>
      <c r="M709" s="110">
        <f t="shared" si="1366"/>
        <v>-32.051000000000002</v>
      </c>
      <c r="N709" s="110">
        <f t="shared" si="1367"/>
        <v>18.529299999999999</v>
      </c>
      <c r="O709" s="10">
        <f t="shared" si="1368"/>
        <v>-34.725200000000001</v>
      </c>
      <c r="P709" s="110">
        <f t="shared" si="1369"/>
        <v>-80.850200000000001</v>
      </c>
      <c r="Q709" s="110">
        <f t="shared" si="1370"/>
        <v>-11.399799999999999</v>
      </c>
      <c r="R709"/>
      <c r="S709" s="113"/>
      <c r="T709" s="113"/>
      <c r="V709" s="113"/>
      <c r="W709" s="113"/>
      <c r="X709"/>
      <c r="Y709"/>
      <c r="AM709" s="21"/>
    </row>
    <row r="710" spans="1:41">
      <c r="A710" s="111">
        <f>InvTRA!A710</f>
        <v>7</v>
      </c>
      <c r="B710" s="111">
        <f>InvTRA!B710</f>
        <v>2</v>
      </c>
      <c r="C710" s="111">
        <f>InvTRA!C710</f>
        <v>10</v>
      </c>
      <c r="D710" s="111">
        <f>InvTRA!D710</f>
        <v>3</v>
      </c>
      <c r="E710" s="6" t="str">
        <f>InvTRA!E710</f>
        <v>Msin</v>
      </c>
      <c r="F710" s="111">
        <f>InvTRA!F710</f>
        <v>-53.944000000000003</v>
      </c>
      <c r="G710" s="111">
        <f>InvTRA!G710</f>
        <v>-32.906999999999996</v>
      </c>
      <c r="H710" s="111">
        <f>InvTRA!H710</f>
        <v>-21.436</v>
      </c>
      <c r="I710" s="111">
        <f>InvTRA!I710</f>
        <v>88.343999999999994</v>
      </c>
      <c r="J710" s="111">
        <f>InvTRA!J710</f>
        <v>-6.6790000000000003</v>
      </c>
      <c r="K710" s="111">
        <f>InvTRA!K710</f>
        <v>-10.379</v>
      </c>
      <c r="L710" s="110">
        <f t="shared" si="1365"/>
        <v>-28.115000000000002</v>
      </c>
      <c r="M710" s="110">
        <f t="shared" si="1366"/>
        <v>98.722999999999999</v>
      </c>
      <c r="N710" s="110">
        <f t="shared" si="1367"/>
        <v>-57.731899999999996</v>
      </c>
      <c r="O710" s="10">
        <f t="shared" si="1368"/>
        <v>107.1575</v>
      </c>
      <c r="P710" s="110">
        <f t="shared" si="1369"/>
        <v>74.250500000000002</v>
      </c>
      <c r="Q710" s="110">
        <f t="shared" si="1370"/>
        <v>-140.06450000000001</v>
      </c>
      <c r="R710" s="166">
        <v>30</v>
      </c>
      <c r="S710" s="113">
        <f t="shared" si="1383"/>
        <v>73.306399999999996</v>
      </c>
      <c r="T710" s="113">
        <f t="shared" si="1384"/>
        <v>-126.63470000000001</v>
      </c>
      <c r="U710" s="166">
        <v>60</v>
      </c>
      <c r="V710" s="113">
        <f t="shared" ref="V710:V711" si="1403">-MIN(S710:T710)/(0.9*(U710-4)/100*391.3)*10</f>
        <v>6.4211429950632617</v>
      </c>
      <c r="W710" s="113">
        <f t="shared" ref="W710:W711" si="1404">MAX(S710:T710)/(0.9*(U710-4)/100*391.3)*10</f>
        <v>3.7170765742194312</v>
      </c>
      <c r="X710" s="166">
        <v>7.16</v>
      </c>
      <c r="Y710" s="166">
        <v>6.03</v>
      </c>
      <c r="Z710" t="b">
        <f t="shared" ref="Z710:Z711" si="1405">X710&gt;V710</f>
        <v>1</v>
      </c>
      <c r="AA710" t="b">
        <f t="shared" ref="AA710:AA711" si="1406">Y710&gt;W710</f>
        <v>1</v>
      </c>
      <c r="AB710" t="b">
        <f t="shared" ref="AB710:AB711" si="1407">Y710&gt;5.6</f>
        <v>1</v>
      </c>
      <c r="AC710" t="b">
        <f t="shared" ref="AC710:AC711" si="1408">Y710&lt;X710+14</f>
        <v>1</v>
      </c>
      <c r="AD710" t="b">
        <f t="shared" ref="AD710:AD711" si="1409">X710&gt;50*Y710/100</f>
        <v>1</v>
      </c>
      <c r="AE710" t="b">
        <f t="shared" ref="AE710:AE711" si="1410">X710&gt;1/4*Y710</f>
        <v>1</v>
      </c>
      <c r="AF710" s="212">
        <v>-141.19999999999999</v>
      </c>
      <c r="AG710" s="212">
        <v>118.9</v>
      </c>
      <c r="AH710" s="212">
        <v>5</v>
      </c>
      <c r="AI710" s="212">
        <f>AH710-(R710+R711)/200</f>
        <v>4.7</v>
      </c>
      <c r="AJ710" s="22">
        <f>MAX(AG710-AF711,AG711-AF710)/AI710*1.2</f>
        <v>66.408510638297869</v>
      </c>
      <c r="AK710" s="212">
        <f>(P712-P713)/AH710</f>
        <v>18.899999999999999</v>
      </c>
      <c r="AL710" s="211">
        <f>AK710*AI710/2</f>
        <v>44.414999999999999</v>
      </c>
      <c r="AM710" s="26">
        <f>AJ710+AL710</f>
        <v>110.82351063829788</v>
      </c>
      <c r="AN710" s="211">
        <f>AM710/(0.9*(U710-4)/100*391.9*1)*10</f>
        <v>5.6108169924248719</v>
      </c>
      <c r="AO710" s="211">
        <f>AM710/(0.9*(U710-4)/100*391.9*2)*10</f>
        <v>2.8054084962124359</v>
      </c>
    </row>
    <row r="711" spans="1:41">
      <c r="A711" s="111">
        <f>InvTRA!A711</f>
        <v>7</v>
      </c>
      <c r="B711" s="111">
        <f>InvTRA!B711</f>
        <v>2</v>
      </c>
      <c r="C711" s="111">
        <f>InvTRA!C711</f>
        <v>10</v>
      </c>
      <c r="D711" s="111">
        <f>InvTRA!D711</f>
        <v>3</v>
      </c>
      <c r="E711" s="6" t="str">
        <f>InvTRA!E711</f>
        <v>Mdes</v>
      </c>
      <c r="F711" s="111">
        <f>InvTRA!F711</f>
        <v>-48.369</v>
      </c>
      <c r="G711" s="111">
        <f>InvTRA!G711</f>
        <v>-29.593</v>
      </c>
      <c r="H711" s="111">
        <f>InvTRA!H711</f>
        <v>20.195</v>
      </c>
      <c r="I711" s="111">
        <f>InvTRA!I711</f>
        <v>-83.218000000000004</v>
      </c>
      <c r="J711" s="111">
        <f>InvTRA!J711</f>
        <v>6.2919999999999998</v>
      </c>
      <c r="K711" s="111">
        <f>InvTRA!K711</f>
        <v>9.7780000000000005</v>
      </c>
      <c r="L711" s="110">
        <f t="shared" si="1365"/>
        <v>26.487000000000002</v>
      </c>
      <c r="M711" s="110">
        <f t="shared" si="1366"/>
        <v>-92.996000000000009</v>
      </c>
      <c r="N711" s="110">
        <f t="shared" si="1367"/>
        <v>54.385800000000003</v>
      </c>
      <c r="O711" s="10">
        <f t="shared" si="1368"/>
        <v>-100.94210000000001</v>
      </c>
      <c r="P711" s="110">
        <f t="shared" si="1369"/>
        <v>-130.5351</v>
      </c>
      <c r="Q711" s="110">
        <f t="shared" si="1370"/>
        <v>71.349100000000007</v>
      </c>
      <c r="R711" s="166">
        <v>30</v>
      </c>
      <c r="S711" s="113">
        <f t="shared" si="1383"/>
        <v>-117.30419999999999</v>
      </c>
      <c r="T711" s="113">
        <f t="shared" si="1384"/>
        <v>70.60390000000001</v>
      </c>
      <c r="U711" s="166">
        <v>60</v>
      </c>
      <c r="V711" s="113">
        <f t="shared" si="1403"/>
        <v>5.9480303749406733</v>
      </c>
      <c r="W711" s="113">
        <f t="shared" si="1404"/>
        <v>3.5800435260568153</v>
      </c>
      <c r="X711" s="166">
        <v>7.16</v>
      </c>
      <c r="Y711" s="166">
        <v>6.03</v>
      </c>
      <c r="Z711" t="b">
        <f t="shared" si="1405"/>
        <v>1</v>
      </c>
      <c r="AA711" t="b">
        <f t="shared" si="1406"/>
        <v>1</v>
      </c>
      <c r="AB711" t="b">
        <f t="shared" si="1407"/>
        <v>1</v>
      </c>
      <c r="AC711" t="b">
        <f t="shared" si="1408"/>
        <v>1</v>
      </c>
      <c r="AD711" t="b">
        <f t="shared" si="1409"/>
        <v>1</v>
      </c>
      <c r="AE711" t="b">
        <f t="shared" si="1410"/>
        <v>1</v>
      </c>
      <c r="AF711" s="212">
        <v>-141.19999999999999</v>
      </c>
      <c r="AG711" s="212">
        <v>118.9</v>
      </c>
      <c r="AM711" s="21"/>
    </row>
    <row r="712" spans="1:41">
      <c r="A712" s="111">
        <f>InvTRA!A712</f>
        <v>7</v>
      </c>
      <c r="B712" s="111">
        <f>InvTRA!B712</f>
        <v>2</v>
      </c>
      <c r="C712" s="111">
        <f>InvTRA!C712</f>
        <v>10</v>
      </c>
      <c r="D712" s="111">
        <f>InvTRA!D712</f>
        <v>3</v>
      </c>
      <c r="E712" s="6" t="str">
        <f>InvTRA!E712</f>
        <v>Vsin</v>
      </c>
      <c r="F712" s="111">
        <f>InvTRA!F712</f>
        <v>78.415000000000006</v>
      </c>
      <c r="G712" s="111">
        <f>InvTRA!G712</f>
        <v>47.912999999999997</v>
      </c>
      <c r="H712" s="111">
        <f>InvTRA!H712</f>
        <v>8.3260000000000005</v>
      </c>
      <c r="I712" s="111">
        <f>InvTRA!I712</f>
        <v>-34.311999999999998</v>
      </c>
      <c r="J712" s="111">
        <f>InvTRA!J712</f>
        <v>2.5939999999999999</v>
      </c>
      <c r="K712" s="111">
        <f>InvTRA!K712</f>
        <v>4.0309999999999997</v>
      </c>
      <c r="L712" s="110">
        <f t="shared" si="1365"/>
        <v>10.92</v>
      </c>
      <c r="M712" s="110">
        <f t="shared" si="1366"/>
        <v>-38.342999999999996</v>
      </c>
      <c r="N712" s="110">
        <f t="shared" si="1367"/>
        <v>22.422899999999998</v>
      </c>
      <c r="O712" s="10">
        <f t="shared" si="1368"/>
        <v>-41.619</v>
      </c>
      <c r="P712" s="110">
        <f t="shared" si="1369"/>
        <v>6.2939999999999969</v>
      </c>
      <c r="Q712" s="110">
        <f t="shared" si="1370"/>
        <v>89.531999999999996</v>
      </c>
      <c r="R712"/>
      <c r="S712" s="113"/>
      <c r="T712" s="113"/>
      <c r="V712" s="113"/>
      <c r="W712" s="113"/>
      <c r="X712"/>
      <c r="Y712"/>
      <c r="AM712" s="21"/>
    </row>
    <row r="713" spans="1:41">
      <c r="A713" s="111">
        <f>InvTRA!A713</f>
        <v>7</v>
      </c>
      <c r="B713" s="111">
        <f>InvTRA!B713</f>
        <v>2</v>
      </c>
      <c r="C713" s="111">
        <f>InvTRA!C713</f>
        <v>10</v>
      </c>
      <c r="D713" s="111">
        <f>InvTRA!D713</f>
        <v>3</v>
      </c>
      <c r="E713" s="6" t="str">
        <f>InvTRA!E713</f>
        <v>Vdes</v>
      </c>
      <c r="F713" s="111">
        <f>InvTRA!F713</f>
        <v>-76.185000000000002</v>
      </c>
      <c r="G713" s="111">
        <f>InvTRA!G713</f>
        <v>-46.587000000000003</v>
      </c>
      <c r="H713" s="111">
        <f>InvTRA!H713</f>
        <v>8.3260000000000005</v>
      </c>
      <c r="I713" s="111">
        <f>InvTRA!I713</f>
        <v>-34.311999999999998</v>
      </c>
      <c r="J713" s="111">
        <f>InvTRA!J713</f>
        <v>2.5939999999999999</v>
      </c>
      <c r="K713" s="111">
        <f>InvTRA!K713</f>
        <v>4.0309999999999997</v>
      </c>
      <c r="L713" s="110">
        <f t="shared" si="1365"/>
        <v>10.92</v>
      </c>
      <c r="M713" s="110">
        <f t="shared" si="1366"/>
        <v>-38.342999999999996</v>
      </c>
      <c r="N713" s="110">
        <f t="shared" si="1367"/>
        <v>22.422899999999998</v>
      </c>
      <c r="O713" s="10">
        <f t="shared" si="1368"/>
        <v>-41.619</v>
      </c>
      <c r="P713" s="110">
        <f t="shared" si="1369"/>
        <v>-88.206000000000003</v>
      </c>
      <c r="Q713" s="110">
        <f t="shared" si="1370"/>
        <v>-4.9680000000000035</v>
      </c>
      <c r="R713"/>
      <c r="S713" s="113"/>
      <c r="T713" s="113"/>
      <c r="V713" s="113"/>
      <c r="W713" s="113"/>
      <c r="X713"/>
      <c r="Y713"/>
      <c r="AM713" s="21"/>
    </row>
    <row r="714" spans="1:41">
      <c r="A714" s="111">
        <f>InvTRA!A714</f>
        <v>7</v>
      </c>
      <c r="B714" s="111">
        <f>InvTRA!B714</f>
        <v>2</v>
      </c>
      <c r="C714" s="111">
        <f>InvTRA!C714</f>
        <v>10</v>
      </c>
      <c r="D714" s="111">
        <f>InvTRA!D714</f>
        <v>2</v>
      </c>
      <c r="E714" s="6" t="str">
        <f>InvTRA!E714</f>
        <v>Msin</v>
      </c>
      <c r="F714" s="111">
        <f>InvTRA!F714</f>
        <v>-51.704999999999998</v>
      </c>
      <c r="G714" s="111">
        <f>InvTRA!G714</f>
        <v>-31.555</v>
      </c>
      <c r="H714" s="111">
        <f>InvTRA!H714</f>
        <v>-24.298999999999999</v>
      </c>
      <c r="I714" s="111">
        <f>InvTRA!I714</f>
        <v>98.418000000000006</v>
      </c>
      <c r="J714" s="111">
        <f>InvTRA!J714</f>
        <v>-7.5439999999999996</v>
      </c>
      <c r="K714" s="111">
        <f>InvTRA!K714</f>
        <v>-11.722</v>
      </c>
      <c r="L714" s="110">
        <f t="shared" si="1365"/>
        <v>-31.843</v>
      </c>
      <c r="M714" s="110">
        <f t="shared" si="1366"/>
        <v>110.14</v>
      </c>
      <c r="N714" s="110">
        <f t="shared" si="1367"/>
        <v>-64.885000000000005</v>
      </c>
      <c r="O714" s="10">
        <f t="shared" si="1368"/>
        <v>119.69289999999999</v>
      </c>
      <c r="P714" s="110">
        <f t="shared" si="1369"/>
        <v>88.137900000000002</v>
      </c>
      <c r="Q714" s="110">
        <f t="shared" si="1370"/>
        <v>-151.24789999999999</v>
      </c>
      <c r="R714" s="166">
        <v>30</v>
      </c>
      <c r="S714" s="113">
        <f t="shared" si="1383"/>
        <v>88.041570000000007</v>
      </c>
      <c r="T714" s="113">
        <f t="shared" si="1384"/>
        <v>-137.17402999999999</v>
      </c>
      <c r="U714" s="166">
        <v>60</v>
      </c>
      <c r="V714" s="113">
        <f t="shared" ref="V714:V715" si="1411">-MIN(S714:T714)/(0.9*(U714-4)/100*391.3)*10</f>
        <v>6.9555505863645379</v>
      </c>
      <c r="W714" s="113">
        <f t="shared" ref="W714:W715" si="1412">MAX(S714:T714)/(0.9*(U714-4)/100*391.3)*10</f>
        <v>4.4642385576770955</v>
      </c>
      <c r="X714" s="166">
        <v>7.16</v>
      </c>
      <c r="Y714" s="166">
        <v>6.03</v>
      </c>
      <c r="Z714" t="b">
        <f t="shared" ref="Z714:Z715" si="1413">X714&gt;V714</f>
        <v>1</v>
      </c>
      <c r="AA714" t="b">
        <f t="shared" ref="AA714:AA715" si="1414">Y714&gt;W714</f>
        <v>1</v>
      </c>
      <c r="AB714" t="b">
        <f t="shared" ref="AB714:AB715" si="1415">Y714&gt;5.6</f>
        <v>1</v>
      </c>
      <c r="AC714" t="b">
        <f t="shared" ref="AC714:AC715" si="1416">Y714&lt;X714+14</f>
        <v>1</v>
      </c>
      <c r="AD714" t="b">
        <f t="shared" ref="AD714:AD715" si="1417">X714&gt;50*Y714/100</f>
        <v>1</v>
      </c>
      <c r="AE714" t="b">
        <f t="shared" ref="AE714:AE715" si="1418">X714&gt;1/4*Y714</f>
        <v>1</v>
      </c>
      <c r="AF714" s="212">
        <v>-141.19999999999999</v>
      </c>
      <c r="AG714" s="357">
        <v>118.9</v>
      </c>
      <c r="AH714" s="212">
        <v>5</v>
      </c>
      <c r="AI714" s="212">
        <f>AH714-(R714+R715)/200</f>
        <v>4.7</v>
      </c>
      <c r="AJ714" s="22">
        <f>MAX(AG714-AF715,AG715-AF714)/AI714*1.2</f>
        <v>66.408510638297869</v>
      </c>
      <c r="AK714" s="212">
        <f>(P716-P717)/AH714</f>
        <v>18.899999999999999</v>
      </c>
      <c r="AL714" s="211">
        <f>AK714*AI714/2</f>
        <v>44.414999999999999</v>
      </c>
      <c r="AM714" s="26">
        <f>AJ714+AL714</f>
        <v>110.82351063829788</v>
      </c>
      <c r="AN714" s="211">
        <f>AM714/(0.9*(U714-4)/100*391.9*1)*10</f>
        <v>5.6108169924248719</v>
      </c>
      <c r="AO714" s="211">
        <f>AM714/(0.9*(U714-4)/100*391.9*2)*10</f>
        <v>2.8054084962124359</v>
      </c>
    </row>
    <row r="715" spans="1:41">
      <c r="A715" s="111">
        <f>InvTRA!A715</f>
        <v>7</v>
      </c>
      <c r="B715" s="111">
        <f>InvTRA!B715</f>
        <v>2</v>
      </c>
      <c r="C715" s="111">
        <f>InvTRA!C715</f>
        <v>10</v>
      </c>
      <c r="D715" s="111">
        <f>InvTRA!D715</f>
        <v>2</v>
      </c>
      <c r="E715" s="6" t="str">
        <f>InvTRA!E715</f>
        <v>Mdes</v>
      </c>
      <c r="F715" s="111">
        <f>InvTRA!F715</f>
        <v>-51.786000000000001</v>
      </c>
      <c r="G715" s="111">
        <f>InvTRA!G715</f>
        <v>-31.632999999999999</v>
      </c>
      <c r="H715" s="111">
        <f>InvTRA!H715</f>
        <v>22.997</v>
      </c>
      <c r="I715" s="111">
        <f>InvTRA!I715</f>
        <v>-93.134</v>
      </c>
      <c r="J715" s="111">
        <f>InvTRA!J715</f>
        <v>7.1390000000000002</v>
      </c>
      <c r="K715" s="111">
        <f>InvTRA!K715</f>
        <v>11.093</v>
      </c>
      <c r="L715" s="110">
        <f t="shared" si="1365"/>
        <v>30.135999999999999</v>
      </c>
      <c r="M715" s="110">
        <f t="shared" si="1366"/>
        <v>-104.227</v>
      </c>
      <c r="N715" s="110">
        <f t="shared" si="1367"/>
        <v>61.4041</v>
      </c>
      <c r="O715" s="10">
        <f t="shared" si="1368"/>
        <v>-113.26780000000001</v>
      </c>
      <c r="P715" s="110">
        <f t="shared" si="1369"/>
        <v>-144.9008</v>
      </c>
      <c r="Q715" s="110">
        <f t="shared" si="1370"/>
        <v>81.634800000000013</v>
      </c>
      <c r="R715" s="166">
        <v>30</v>
      </c>
      <c r="S715" s="113">
        <f t="shared" si="1383"/>
        <v>-130.82213000000002</v>
      </c>
      <c r="T715" s="113">
        <f t="shared" si="1384"/>
        <v>81.533670000000015</v>
      </c>
      <c r="U715" s="166">
        <v>60</v>
      </c>
      <c r="V715" s="113">
        <f t="shared" si="1411"/>
        <v>6.6334709495008504</v>
      </c>
      <c r="W715" s="113">
        <f t="shared" si="1412"/>
        <v>4.1342487800129</v>
      </c>
      <c r="X715" s="166">
        <v>7.16</v>
      </c>
      <c r="Y715" s="166">
        <v>6.03</v>
      </c>
      <c r="Z715" t="b">
        <f t="shared" si="1413"/>
        <v>1</v>
      </c>
      <c r="AA715" t="b">
        <f t="shared" si="1414"/>
        <v>1</v>
      </c>
      <c r="AB715" t="b">
        <f t="shared" si="1415"/>
        <v>1</v>
      </c>
      <c r="AC715" t="b">
        <f t="shared" si="1416"/>
        <v>1</v>
      </c>
      <c r="AD715" t="b">
        <f t="shared" si="1417"/>
        <v>1</v>
      </c>
      <c r="AE715" t="b">
        <f t="shared" si="1418"/>
        <v>1</v>
      </c>
      <c r="AF715" s="212">
        <v>-141.19999999999999</v>
      </c>
      <c r="AG715" s="357">
        <v>118.9</v>
      </c>
      <c r="AM715" s="21"/>
    </row>
    <row r="716" spans="1:41">
      <c r="A716" s="111">
        <f>InvTRA!A716</f>
        <v>7</v>
      </c>
      <c r="B716" s="111">
        <f>InvTRA!B716</f>
        <v>2</v>
      </c>
      <c r="C716" s="111">
        <f>InvTRA!C716</f>
        <v>10</v>
      </c>
      <c r="D716" s="111">
        <f>InvTRA!D716</f>
        <v>2</v>
      </c>
      <c r="E716" s="6" t="str">
        <f>InvTRA!E716</f>
        <v>Vsin</v>
      </c>
      <c r="F716" s="111">
        <f>InvTRA!F716</f>
        <v>77.284000000000006</v>
      </c>
      <c r="G716" s="111">
        <f>InvTRA!G716</f>
        <v>47.234000000000002</v>
      </c>
      <c r="H716" s="111">
        <f>InvTRA!H716</f>
        <v>9.4589999999999996</v>
      </c>
      <c r="I716" s="111">
        <f>InvTRA!I716</f>
        <v>-38.31</v>
      </c>
      <c r="J716" s="111">
        <f>InvTRA!J716</f>
        <v>2.9369999999999998</v>
      </c>
      <c r="K716" s="111">
        <f>InvTRA!K716</f>
        <v>4.5629999999999997</v>
      </c>
      <c r="L716" s="110">
        <f t="shared" si="1365"/>
        <v>12.395999999999999</v>
      </c>
      <c r="M716" s="110">
        <f t="shared" si="1366"/>
        <v>-42.873000000000005</v>
      </c>
      <c r="N716" s="110">
        <f t="shared" si="1367"/>
        <v>25.257899999999999</v>
      </c>
      <c r="O716" s="10">
        <f t="shared" si="1368"/>
        <v>-46.591800000000006</v>
      </c>
      <c r="P716" s="110">
        <f t="shared" si="1369"/>
        <v>0.64219999999999544</v>
      </c>
      <c r="Q716" s="110">
        <f t="shared" si="1370"/>
        <v>93.825800000000015</v>
      </c>
      <c r="R716"/>
      <c r="S716" s="113"/>
      <c r="T716" s="113"/>
      <c r="V716" s="113"/>
      <c r="W716" s="113"/>
      <c r="X716"/>
      <c r="Y716"/>
      <c r="AM716" s="21"/>
    </row>
    <row r="717" spans="1:41">
      <c r="A717" s="111">
        <f>InvTRA!A717</f>
        <v>7</v>
      </c>
      <c r="B717" s="111">
        <f>InvTRA!B717</f>
        <v>2</v>
      </c>
      <c r="C717" s="111">
        <f>InvTRA!C717</f>
        <v>10</v>
      </c>
      <c r="D717" s="111">
        <f>InvTRA!D717</f>
        <v>2</v>
      </c>
      <c r="E717" s="6" t="str">
        <f>InvTRA!E717</f>
        <v>Vdes</v>
      </c>
      <c r="F717" s="111">
        <f>InvTRA!F717</f>
        <v>-77.316000000000003</v>
      </c>
      <c r="G717" s="111">
        <f>InvTRA!G717</f>
        <v>-47.265999999999998</v>
      </c>
      <c r="H717" s="111">
        <f>InvTRA!H717</f>
        <v>9.4589999999999996</v>
      </c>
      <c r="I717" s="111">
        <f>InvTRA!I717</f>
        <v>-38.31</v>
      </c>
      <c r="J717" s="111">
        <f>InvTRA!J717</f>
        <v>2.9369999999999998</v>
      </c>
      <c r="K717" s="111">
        <f>InvTRA!K717</f>
        <v>4.5629999999999997</v>
      </c>
      <c r="L717" s="110">
        <f t="shared" si="1365"/>
        <v>12.395999999999999</v>
      </c>
      <c r="M717" s="110">
        <f t="shared" si="1366"/>
        <v>-42.873000000000005</v>
      </c>
      <c r="N717" s="110">
        <f t="shared" si="1367"/>
        <v>25.257899999999999</v>
      </c>
      <c r="O717" s="10">
        <f t="shared" si="1368"/>
        <v>-46.591800000000006</v>
      </c>
      <c r="P717" s="110">
        <f t="shared" si="1369"/>
        <v>-93.857799999999997</v>
      </c>
      <c r="Q717" s="110">
        <f t="shared" si="1370"/>
        <v>-0.67419999999999192</v>
      </c>
      <c r="R717"/>
      <c r="S717" s="113"/>
      <c r="T717" s="113"/>
      <c r="V717" s="113"/>
      <c r="W717" s="113"/>
      <c r="X717"/>
      <c r="Y717"/>
      <c r="AM717" s="21"/>
    </row>
    <row r="718" spans="1:41">
      <c r="A718" s="111">
        <f>InvTRA!A718</f>
        <v>7</v>
      </c>
      <c r="B718" s="111">
        <f>InvTRA!B718</f>
        <v>2</v>
      </c>
      <c r="C718" s="111">
        <f>InvTRA!C718</f>
        <v>10</v>
      </c>
      <c r="D718" s="111">
        <f>InvTRA!D718</f>
        <v>1</v>
      </c>
      <c r="E718" s="6" t="str">
        <f>InvTRA!E718</f>
        <v>Msin</v>
      </c>
      <c r="F718" s="111">
        <f>InvTRA!F718</f>
        <v>-43.427999999999997</v>
      </c>
      <c r="G718" s="111">
        <f>InvTRA!G718</f>
        <v>-26.484999999999999</v>
      </c>
      <c r="H718" s="111">
        <f>InvTRA!H718</f>
        <v>-22.178000000000001</v>
      </c>
      <c r="I718" s="111">
        <f>InvTRA!I718</f>
        <v>89.716999999999999</v>
      </c>
      <c r="J718" s="111">
        <f>InvTRA!J718</f>
        <v>-6.867</v>
      </c>
      <c r="K718" s="111">
        <f>InvTRA!K718</f>
        <v>-10.670999999999999</v>
      </c>
      <c r="L718" s="110">
        <f t="shared" si="1365"/>
        <v>-29.045000000000002</v>
      </c>
      <c r="M718" s="110">
        <f t="shared" si="1366"/>
        <v>100.38800000000001</v>
      </c>
      <c r="N718" s="110">
        <f t="shared" si="1367"/>
        <v>-59.1614</v>
      </c>
      <c r="O718" s="10">
        <f t="shared" si="1368"/>
        <v>109.1015</v>
      </c>
      <c r="P718" s="110">
        <f t="shared" si="1369"/>
        <v>82.616500000000002</v>
      </c>
      <c r="Q718" s="110">
        <f t="shared" si="1370"/>
        <v>-135.5865</v>
      </c>
      <c r="R718" s="166">
        <v>30</v>
      </c>
      <c r="S718" s="113">
        <f t="shared" si="1383"/>
        <v>82.075915000000009</v>
      </c>
      <c r="T718" s="113">
        <f t="shared" si="1384"/>
        <v>-122.338785</v>
      </c>
      <c r="U718" s="166">
        <v>60</v>
      </c>
      <c r="V718" s="113">
        <f t="shared" ref="V718:V719" si="1419">-MIN(S718:T718)/(0.9*(U718-4)/100*391.3)*10</f>
        <v>6.2033141968773196</v>
      </c>
      <c r="W718" s="113">
        <f t="shared" ref="W718:W719" si="1420">MAX(S718:T718)/(0.9*(U718-4)/100*391.3)*10</f>
        <v>4.1617438716691213</v>
      </c>
      <c r="X718" s="171">
        <v>7.16</v>
      </c>
      <c r="Y718" s="166">
        <v>6.03</v>
      </c>
      <c r="Z718" t="b">
        <f t="shared" ref="Z718:Z719" si="1421">X718&gt;V718</f>
        <v>1</v>
      </c>
      <c r="AA718" t="b">
        <f t="shared" ref="AA718:AA719" si="1422">Y718&gt;W718</f>
        <v>1</v>
      </c>
      <c r="AB718" t="b">
        <f t="shared" ref="AB718:AB719" si="1423">Y718&gt;5.6</f>
        <v>1</v>
      </c>
      <c r="AC718" t="b">
        <f t="shared" ref="AC718:AC719" si="1424">Y718&lt;X718+14</f>
        <v>1</v>
      </c>
      <c r="AD718" t="b">
        <f t="shared" ref="AD718:AD719" si="1425">X718&gt;50*Y718/100</f>
        <v>1</v>
      </c>
      <c r="AE718" t="b">
        <f t="shared" ref="AE718:AE719" si="1426">X718&gt;1/4*Y718</f>
        <v>1</v>
      </c>
      <c r="AF718" s="212">
        <v>-141.19999999999999</v>
      </c>
      <c r="AG718" s="357">
        <v>118.9</v>
      </c>
      <c r="AH718" s="212">
        <v>5</v>
      </c>
      <c r="AI718" s="212">
        <f>AH718-(R718+R719)/200</f>
        <v>4.7</v>
      </c>
      <c r="AJ718" s="22">
        <f>MAX(AG718-AF719,AG719-AF718)/AI718*1.2</f>
        <v>66.408510638297869</v>
      </c>
      <c r="AK718" s="212">
        <f>(P720-P721)/AH718</f>
        <v>18.899999999999999</v>
      </c>
      <c r="AL718" s="211">
        <f>AK718*AI718/2</f>
        <v>44.414999999999999</v>
      </c>
      <c r="AM718" s="26">
        <f>AJ718+AL718</f>
        <v>110.82351063829788</v>
      </c>
      <c r="AN718" s="211">
        <f>AM718/(0.9*(U718-4)/100*391.9*1)*10</f>
        <v>5.6108169924248719</v>
      </c>
      <c r="AO718" s="211">
        <f>AM718/(0.9*(U718-4)/100*391.9*2)*10</f>
        <v>2.8054084962124359</v>
      </c>
    </row>
    <row r="719" spans="1:41">
      <c r="A719" s="111">
        <f>InvTRA!A719</f>
        <v>7</v>
      </c>
      <c r="B719" s="111">
        <f>InvTRA!B719</f>
        <v>2</v>
      </c>
      <c r="C719" s="111">
        <f>InvTRA!C719</f>
        <v>10</v>
      </c>
      <c r="D719" s="111">
        <f>InvTRA!D719</f>
        <v>1</v>
      </c>
      <c r="E719" s="6" t="str">
        <f>InvTRA!E719</f>
        <v>Mdes</v>
      </c>
      <c r="F719" s="111">
        <f>InvTRA!F719</f>
        <v>-53.689</v>
      </c>
      <c r="G719" s="111">
        <f>InvTRA!G719</f>
        <v>-32.930999999999997</v>
      </c>
      <c r="H719" s="111">
        <f>InvTRA!H719</f>
        <v>20.875</v>
      </c>
      <c r="I719" s="111">
        <f>InvTRA!I719</f>
        <v>-84.44</v>
      </c>
      <c r="J719" s="111">
        <f>InvTRA!J719</f>
        <v>6.4630000000000001</v>
      </c>
      <c r="K719" s="111">
        <f>InvTRA!K719</f>
        <v>10.042999999999999</v>
      </c>
      <c r="L719" s="110">
        <f t="shared" si="1365"/>
        <v>27.338000000000001</v>
      </c>
      <c r="M719" s="110">
        <f t="shared" si="1366"/>
        <v>-94.483000000000004</v>
      </c>
      <c r="N719" s="110">
        <f t="shared" si="1367"/>
        <v>55.682900000000004</v>
      </c>
      <c r="O719" s="10">
        <f t="shared" si="1368"/>
        <v>-102.68440000000001</v>
      </c>
      <c r="P719" s="110">
        <f t="shared" si="1369"/>
        <v>-135.61540000000002</v>
      </c>
      <c r="Q719" s="110">
        <f t="shared" si="1370"/>
        <v>69.753400000000013</v>
      </c>
      <c r="R719" s="166">
        <v>30</v>
      </c>
      <c r="S719" s="113">
        <f t="shared" si="1383"/>
        <v>-121.98098500000002</v>
      </c>
      <c r="T719" s="113">
        <f t="shared" si="1384"/>
        <v>68.826115000000016</v>
      </c>
      <c r="U719" s="166">
        <v>60</v>
      </c>
      <c r="V719" s="113">
        <f t="shared" si="1419"/>
        <v>6.1851715790669282</v>
      </c>
      <c r="W719" s="113">
        <f t="shared" si="1420"/>
        <v>3.4898991051399699</v>
      </c>
      <c r="X719" s="171">
        <v>7.16</v>
      </c>
      <c r="Y719" s="166">
        <v>6.03</v>
      </c>
      <c r="Z719" t="b">
        <f t="shared" si="1421"/>
        <v>1</v>
      </c>
      <c r="AA719" t="b">
        <f t="shared" si="1422"/>
        <v>1</v>
      </c>
      <c r="AB719" t="b">
        <f t="shared" si="1423"/>
        <v>1</v>
      </c>
      <c r="AC719" t="b">
        <f t="shared" si="1424"/>
        <v>1</v>
      </c>
      <c r="AD719" t="b">
        <f t="shared" si="1425"/>
        <v>1</v>
      </c>
      <c r="AE719" t="b">
        <f t="shared" si="1426"/>
        <v>1</v>
      </c>
      <c r="AF719" s="212">
        <v>-141.19999999999999</v>
      </c>
      <c r="AG719" s="357">
        <v>118.9</v>
      </c>
      <c r="AM719" s="21"/>
    </row>
    <row r="720" spans="1:41">
      <c r="A720" s="111">
        <f>InvTRA!A720</f>
        <v>7</v>
      </c>
      <c r="B720" s="111">
        <f>InvTRA!B720</f>
        <v>2</v>
      </c>
      <c r="C720" s="111">
        <f>InvTRA!C720</f>
        <v>10</v>
      </c>
      <c r="D720" s="111">
        <f>InvTRA!D720</f>
        <v>1</v>
      </c>
      <c r="E720" s="6" t="str">
        <f>InvTRA!E720</f>
        <v>Vsin</v>
      </c>
      <c r="F720" s="111">
        <f>InvTRA!F720</f>
        <v>75.248000000000005</v>
      </c>
      <c r="G720" s="111">
        <f>InvTRA!G720</f>
        <v>45.960999999999999</v>
      </c>
      <c r="H720" s="111">
        <f>InvTRA!H720</f>
        <v>8.6110000000000007</v>
      </c>
      <c r="I720" s="111">
        <f>InvTRA!I720</f>
        <v>-34.831000000000003</v>
      </c>
      <c r="J720" s="111">
        <f>InvTRA!J720</f>
        <v>2.6659999999999999</v>
      </c>
      <c r="K720" s="111">
        <f>InvTRA!K720</f>
        <v>4.1429999999999998</v>
      </c>
      <c r="L720" s="110">
        <f t="shared" si="1365"/>
        <v>11.277000000000001</v>
      </c>
      <c r="M720" s="110">
        <f t="shared" si="1366"/>
        <v>-38.974000000000004</v>
      </c>
      <c r="N720" s="110">
        <f t="shared" si="1367"/>
        <v>22.969200000000001</v>
      </c>
      <c r="O720" s="10">
        <f t="shared" si="1368"/>
        <v>-42.357100000000003</v>
      </c>
      <c r="P720" s="110">
        <f t="shared" si="1369"/>
        <v>3.6038999999999959</v>
      </c>
      <c r="Q720" s="110">
        <f t="shared" si="1370"/>
        <v>88.318100000000001</v>
      </c>
      <c r="R720"/>
      <c r="S720" s="113"/>
      <c r="T720" s="113"/>
      <c r="V720" s="113"/>
      <c r="W720" s="113"/>
      <c r="X720"/>
      <c r="Y720"/>
    </row>
    <row r="721" spans="1:41">
      <c r="A721" s="111">
        <f>InvTRA!A721</f>
        <v>7</v>
      </c>
      <c r="B721" s="111">
        <f>InvTRA!B721</f>
        <v>2</v>
      </c>
      <c r="C721" s="111">
        <f>InvTRA!C721</f>
        <v>10</v>
      </c>
      <c r="D721" s="111">
        <f>InvTRA!D721</f>
        <v>1</v>
      </c>
      <c r="E721" s="6" t="str">
        <f>InvTRA!E721</f>
        <v>Vdes</v>
      </c>
      <c r="F721" s="111">
        <f>InvTRA!F721</f>
        <v>-79.352000000000004</v>
      </c>
      <c r="G721" s="111">
        <f>InvTRA!G721</f>
        <v>-48.539000000000001</v>
      </c>
      <c r="H721" s="111">
        <f>InvTRA!H721</f>
        <v>8.6110000000000007</v>
      </c>
      <c r="I721" s="111">
        <f>InvTRA!I721</f>
        <v>-34.831000000000003</v>
      </c>
      <c r="J721" s="111">
        <f>InvTRA!J721</f>
        <v>2.6659999999999999</v>
      </c>
      <c r="K721" s="111">
        <f>InvTRA!K721</f>
        <v>4.1429999999999998</v>
      </c>
      <c r="L721" s="110">
        <f t="shared" si="1365"/>
        <v>11.277000000000001</v>
      </c>
      <c r="M721" s="110">
        <f t="shared" si="1366"/>
        <v>-38.974000000000004</v>
      </c>
      <c r="N721" s="110">
        <f t="shared" si="1367"/>
        <v>22.969200000000001</v>
      </c>
      <c r="O721" s="10">
        <f t="shared" si="1368"/>
        <v>-42.357100000000003</v>
      </c>
      <c r="P721" s="110">
        <f t="shared" si="1369"/>
        <v>-90.896100000000004</v>
      </c>
      <c r="Q721" s="110">
        <f t="shared" si="1370"/>
        <v>-6.1818999999999988</v>
      </c>
      <c r="R721"/>
      <c r="S721" s="113"/>
      <c r="T721" s="113"/>
      <c r="V721" s="113"/>
      <c r="W721" s="113"/>
      <c r="X721"/>
      <c r="Y721"/>
    </row>
    <row r="722" spans="1:41">
      <c r="A722" s="111">
        <f>InvTRA!A722</f>
        <v>7</v>
      </c>
      <c r="B722" s="111">
        <f>InvTRA!B722</f>
        <v>10</v>
      </c>
      <c r="C722" s="111">
        <f>InvTRA!C722</f>
        <v>18</v>
      </c>
      <c r="D722" s="111">
        <f>InvTRA!D722</f>
        <v>6</v>
      </c>
      <c r="E722" s="6" t="str">
        <f>InvTRA!E722</f>
        <v>Msin</v>
      </c>
      <c r="F722" s="111">
        <f>InvTRA!F722</f>
        <v>-27.018000000000001</v>
      </c>
      <c r="G722" s="111">
        <f>InvTRA!G722</f>
        <v>-16.059999999999999</v>
      </c>
      <c r="H722" s="111">
        <f>InvTRA!H722</f>
        <v>-2.468</v>
      </c>
      <c r="I722" s="111">
        <f>InvTRA!I722</f>
        <v>10.787000000000001</v>
      </c>
      <c r="J722" s="111">
        <f>InvTRA!J722</f>
        <v>-0.76100000000000001</v>
      </c>
      <c r="K722" s="111">
        <f>InvTRA!K722</f>
        <v>-1.1830000000000001</v>
      </c>
      <c r="L722" s="110">
        <f t="shared" si="1365"/>
        <v>-3.2290000000000001</v>
      </c>
      <c r="M722" s="110">
        <f t="shared" si="1366"/>
        <v>11.97</v>
      </c>
      <c r="N722" s="110">
        <f t="shared" si="1367"/>
        <v>-6.82</v>
      </c>
      <c r="O722" s="10">
        <f t="shared" si="1368"/>
        <v>12.938700000000001</v>
      </c>
      <c r="P722" s="110">
        <f t="shared" si="1369"/>
        <v>-3.121299999999998</v>
      </c>
      <c r="Q722" s="110">
        <f t="shared" si="1370"/>
        <v>-28.998699999999999</v>
      </c>
      <c r="R722" s="166">
        <v>30</v>
      </c>
      <c r="S722" s="113">
        <f t="shared" si="1383"/>
        <v>-5.6619999999997894E-2</v>
      </c>
      <c r="T722" s="113">
        <f t="shared" si="1384"/>
        <v>-23.509779999999999</v>
      </c>
      <c r="U722" s="166">
        <v>22</v>
      </c>
      <c r="V722" s="113">
        <f t="shared" ref="V722:V723" si="1427">-MIN(S722:T722)/(0.9*(U722-4)/100*391.3)*10</f>
        <v>3.7087170653062125</v>
      </c>
      <c r="W722" s="113">
        <f t="shared" ref="W722:W723" si="1428">MAX(S722:T722)/(0.9*(U722-4)/100*391.3)*10</f>
        <v>-8.9319236606054987E-3</v>
      </c>
      <c r="X722" s="166">
        <v>4.0199999999999996</v>
      </c>
      <c r="Y722" s="166">
        <v>6.03</v>
      </c>
      <c r="Z722" t="b">
        <f t="shared" ref="Z722:Z723" si="1429">X722&gt;V722</f>
        <v>1</v>
      </c>
      <c r="AA722" t="b">
        <f t="shared" ref="AA722:AA723" si="1430">Y722&gt;W722</f>
        <v>1</v>
      </c>
      <c r="AB722" t="b">
        <f t="shared" ref="AB722:AB723" si="1431">Y722&gt;5.6</f>
        <v>1</v>
      </c>
      <c r="AC722" t="b">
        <f t="shared" ref="AC722:AC723" si="1432">Y722&lt;X722+14</f>
        <v>1</v>
      </c>
      <c r="AD722" t="b">
        <f t="shared" ref="AD722:AD723" si="1433">X722&gt;50*Y722/100</f>
        <v>1</v>
      </c>
      <c r="AE722" t="b">
        <f t="shared" ref="AE722:AE723" si="1434">X722&gt;1/4*Y722</f>
        <v>1</v>
      </c>
      <c r="AF722" s="212">
        <v>-25.5</v>
      </c>
      <c r="AG722" s="212">
        <v>38.200000000000003</v>
      </c>
      <c r="AH722" s="212">
        <v>3.2</v>
      </c>
      <c r="AI722" s="212">
        <f>AH722-(R722+R723)/200</f>
        <v>2.9000000000000004</v>
      </c>
      <c r="AJ722" s="22">
        <f>MAX(AG722-AF723,AG723-AF722)/AI722*1.2</f>
        <v>26.358620689655172</v>
      </c>
      <c r="AK722" s="212">
        <f>(P724-P725)/AH722</f>
        <v>17.869999999999997</v>
      </c>
      <c r="AL722" s="211">
        <f>AK722*AI722/2</f>
        <v>25.9115</v>
      </c>
      <c r="AM722" s="26">
        <f>AJ722+AL722</f>
        <v>52.270120689655172</v>
      </c>
      <c r="AN722" s="211">
        <f>AM722/(0.9*(U722-4)/100*391.9*1)*10</f>
        <v>8.2330968610749107</v>
      </c>
      <c r="AO722" s="211">
        <f>AM722/(0.9*(U722-4)/100*391.9*2)*10</f>
        <v>4.1165484305374553</v>
      </c>
    </row>
    <row r="723" spans="1:41">
      <c r="A723" s="111">
        <f>InvTRA!A723</f>
        <v>7</v>
      </c>
      <c r="B723" s="111">
        <f>InvTRA!B723</f>
        <v>10</v>
      </c>
      <c r="C723" s="111">
        <f>InvTRA!C723</f>
        <v>18</v>
      </c>
      <c r="D723" s="111">
        <f>InvTRA!D723</f>
        <v>6</v>
      </c>
      <c r="E723" s="6" t="str">
        <f>InvTRA!E723</f>
        <v>Mdes</v>
      </c>
      <c r="F723" s="111">
        <f>InvTRA!F723</f>
        <v>-27.256</v>
      </c>
      <c r="G723" s="111">
        <f>InvTRA!G723</f>
        <v>-16.318000000000001</v>
      </c>
      <c r="H723" s="111">
        <f>InvTRA!H723</f>
        <v>2.4620000000000002</v>
      </c>
      <c r="I723" s="111">
        <f>InvTRA!I723</f>
        <v>-10.773999999999999</v>
      </c>
      <c r="J723" s="111">
        <f>InvTRA!J723</f>
        <v>0.75900000000000001</v>
      </c>
      <c r="K723" s="111">
        <f>InvTRA!K723</f>
        <v>1.179</v>
      </c>
      <c r="L723" s="110">
        <f t="shared" si="1365"/>
        <v>3.2210000000000001</v>
      </c>
      <c r="M723" s="110">
        <f t="shared" si="1366"/>
        <v>-11.952999999999999</v>
      </c>
      <c r="N723" s="110">
        <f t="shared" si="1367"/>
        <v>6.8068999999999997</v>
      </c>
      <c r="O723" s="10">
        <f t="shared" si="1368"/>
        <v>-12.9193</v>
      </c>
      <c r="P723" s="110">
        <f t="shared" si="1369"/>
        <v>-29.237300000000001</v>
      </c>
      <c r="Q723" s="110">
        <f t="shared" si="1370"/>
        <v>-3.3987000000000016</v>
      </c>
      <c r="R723" s="166">
        <v>30</v>
      </c>
      <c r="S723" s="113">
        <f t="shared" si="1383"/>
        <v>-23.72438</v>
      </c>
      <c r="T723" s="113">
        <f t="shared" si="1384"/>
        <v>-0.31002000000000152</v>
      </c>
      <c r="U723" s="166">
        <v>22</v>
      </c>
      <c r="V723" s="113">
        <f t="shared" si="1427"/>
        <v>3.7425706650512849</v>
      </c>
      <c r="W723" s="113">
        <f t="shared" si="1428"/>
        <v>-4.8906304720258448E-2</v>
      </c>
      <c r="X723" s="166">
        <v>4.0199999999999996</v>
      </c>
      <c r="Y723" s="166">
        <v>6.03</v>
      </c>
      <c r="Z723" t="b">
        <f t="shared" si="1429"/>
        <v>1</v>
      </c>
      <c r="AA723" t="b">
        <f t="shared" si="1430"/>
        <v>1</v>
      </c>
      <c r="AB723" t="b">
        <f t="shared" si="1431"/>
        <v>1</v>
      </c>
      <c r="AC723" t="b">
        <f t="shared" si="1432"/>
        <v>1</v>
      </c>
      <c r="AD723" t="b">
        <f t="shared" si="1433"/>
        <v>1</v>
      </c>
      <c r="AE723" t="b">
        <f t="shared" si="1434"/>
        <v>1</v>
      </c>
      <c r="AF723" s="212">
        <v>-25.5</v>
      </c>
      <c r="AG723" s="212">
        <v>38.200000000000003</v>
      </c>
    </row>
    <row r="724" spans="1:41">
      <c r="A724" s="111">
        <f>InvTRA!A724</f>
        <v>7</v>
      </c>
      <c r="B724" s="111">
        <f>InvTRA!B724</f>
        <v>10</v>
      </c>
      <c r="C724" s="111">
        <f>InvTRA!C724</f>
        <v>18</v>
      </c>
      <c r="D724" s="111">
        <f>InvTRA!D724</f>
        <v>6</v>
      </c>
      <c r="E724" s="6" t="str">
        <f>InvTRA!E724</f>
        <v>Vsin</v>
      </c>
      <c r="F724" s="111">
        <f>InvTRA!F724</f>
        <v>48.037999999999997</v>
      </c>
      <c r="G724" s="111">
        <f>InvTRA!G724</f>
        <v>28.512</v>
      </c>
      <c r="H724" s="111">
        <f>InvTRA!H724</f>
        <v>1.5409999999999999</v>
      </c>
      <c r="I724" s="111">
        <f>InvTRA!I724</f>
        <v>-6.7380000000000004</v>
      </c>
      <c r="J724" s="111">
        <f>InvTRA!J724</f>
        <v>0.47499999999999998</v>
      </c>
      <c r="K724" s="111">
        <f>InvTRA!K724</f>
        <v>0.73799999999999999</v>
      </c>
      <c r="L724" s="110">
        <f t="shared" si="1365"/>
        <v>2.016</v>
      </c>
      <c r="M724" s="110">
        <f t="shared" si="1366"/>
        <v>-7.4760000000000009</v>
      </c>
      <c r="N724" s="110">
        <f t="shared" si="1367"/>
        <v>4.2588000000000008</v>
      </c>
      <c r="O724" s="10">
        <f t="shared" si="1368"/>
        <v>-8.0808</v>
      </c>
      <c r="P724" s="110">
        <f t="shared" si="1369"/>
        <v>20.4312</v>
      </c>
      <c r="Q724" s="110">
        <f t="shared" si="1370"/>
        <v>36.592799999999997</v>
      </c>
      <c r="R724"/>
      <c r="S724" s="113"/>
      <c r="T724" s="113"/>
      <c r="V724" s="113"/>
      <c r="W724" s="113"/>
      <c r="X724"/>
      <c r="Y724"/>
      <c r="AG724" s="212"/>
    </row>
    <row r="725" spans="1:41">
      <c r="A725" s="111">
        <f>InvTRA!A725</f>
        <v>7</v>
      </c>
      <c r="B725" s="111">
        <f>InvTRA!B725</f>
        <v>10</v>
      </c>
      <c r="C725" s="111">
        <f>InvTRA!C725</f>
        <v>18</v>
      </c>
      <c r="D725" s="111">
        <f>InvTRA!D725</f>
        <v>6</v>
      </c>
      <c r="E725" s="6" t="str">
        <f>InvTRA!E725</f>
        <v>Vdes</v>
      </c>
      <c r="F725" s="111">
        <f>InvTRA!F725</f>
        <v>-48.186</v>
      </c>
      <c r="G725" s="111">
        <f>InvTRA!G725</f>
        <v>-28.672000000000001</v>
      </c>
      <c r="H725" s="111">
        <f>InvTRA!H725</f>
        <v>1.5409999999999999</v>
      </c>
      <c r="I725" s="111">
        <f>InvTRA!I725</f>
        <v>-6.7380000000000004</v>
      </c>
      <c r="J725" s="111">
        <f>InvTRA!J725</f>
        <v>0.47499999999999998</v>
      </c>
      <c r="K725" s="111">
        <f>InvTRA!K725</f>
        <v>0.73799999999999999</v>
      </c>
      <c r="L725" s="110">
        <f t="shared" si="1365"/>
        <v>2.016</v>
      </c>
      <c r="M725" s="110">
        <f t="shared" si="1366"/>
        <v>-7.4760000000000009</v>
      </c>
      <c r="N725" s="110">
        <f t="shared" si="1367"/>
        <v>4.2588000000000008</v>
      </c>
      <c r="O725" s="10">
        <f t="shared" si="1368"/>
        <v>-8.0808</v>
      </c>
      <c r="P725" s="110">
        <f t="shared" si="1369"/>
        <v>-36.752800000000001</v>
      </c>
      <c r="Q725" s="110">
        <f t="shared" si="1370"/>
        <v>-20.591200000000001</v>
      </c>
      <c r="R725"/>
      <c r="S725" s="113"/>
      <c r="T725" s="113"/>
      <c r="V725" s="113"/>
      <c r="W725" s="113"/>
      <c r="X725"/>
      <c r="Y725"/>
      <c r="AG725" s="212"/>
    </row>
    <row r="726" spans="1:41">
      <c r="A726" s="111">
        <f>InvTRA!A726</f>
        <v>7</v>
      </c>
      <c r="B726" s="111">
        <f>InvTRA!B726</f>
        <v>10</v>
      </c>
      <c r="C726" s="111">
        <f>InvTRA!C726</f>
        <v>18</v>
      </c>
      <c r="D726" s="111">
        <f>InvTRA!D726</f>
        <v>5</v>
      </c>
      <c r="E726" s="6" t="str">
        <f>InvTRA!E726</f>
        <v>Msin</v>
      </c>
      <c r="F726" s="111">
        <f>InvTRA!F726</f>
        <v>-29.905000000000001</v>
      </c>
      <c r="G726" s="111">
        <f>InvTRA!G726</f>
        <v>-18.135999999999999</v>
      </c>
      <c r="H726" s="111">
        <f>InvTRA!H726</f>
        <v>-4.2060000000000004</v>
      </c>
      <c r="I726" s="111">
        <f>InvTRA!I726</f>
        <v>18.192</v>
      </c>
      <c r="J726" s="111">
        <f>InvTRA!J726</f>
        <v>-1.298</v>
      </c>
      <c r="K726" s="111">
        <f>InvTRA!K726</f>
        <v>-2.0169999999999999</v>
      </c>
      <c r="L726" s="110">
        <f t="shared" si="1365"/>
        <v>-5.5040000000000004</v>
      </c>
      <c r="M726" s="110">
        <f t="shared" si="1366"/>
        <v>20.209</v>
      </c>
      <c r="N726" s="110">
        <f t="shared" si="1367"/>
        <v>-11.566700000000001</v>
      </c>
      <c r="O726" s="10">
        <f t="shared" si="1368"/>
        <v>21.860199999999999</v>
      </c>
      <c r="P726" s="110">
        <f t="shared" si="1369"/>
        <v>3.7241999999999997</v>
      </c>
      <c r="Q726" s="110">
        <f t="shared" si="1370"/>
        <v>-39.996200000000002</v>
      </c>
      <c r="R726" s="166">
        <v>30</v>
      </c>
      <c r="S726" s="113">
        <f t="shared" si="1383"/>
        <v>0.72623999999999977</v>
      </c>
      <c r="T726" s="113">
        <f t="shared" si="1384"/>
        <v>-32.88476</v>
      </c>
      <c r="U726" s="166">
        <v>22</v>
      </c>
      <c r="V726" s="113">
        <f t="shared" ref="V726:V727" si="1435">-MIN(S726:T726)/(0.9*(U726-4)/100*391.3)*10</f>
        <v>5.187639807794846</v>
      </c>
      <c r="W726" s="113">
        <f t="shared" ref="W726:W727" si="1436">MAX(S726:T726)/(0.9*(U726-4)/100*391.3)*10</f>
        <v>0.11456588200774243</v>
      </c>
      <c r="X726" s="166">
        <v>6.03</v>
      </c>
      <c r="Y726" s="166">
        <v>6.03</v>
      </c>
      <c r="Z726" t="b">
        <f t="shared" ref="Z726:Z727" si="1437">X726&gt;V726</f>
        <v>1</v>
      </c>
      <c r="AA726" t="b">
        <f t="shared" ref="AA726:AA727" si="1438">Y726&gt;W726</f>
        <v>1</v>
      </c>
      <c r="AB726" t="b">
        <f t="shared" ref="AB726:AB727" si="1439">Y726&gt;5.6</f>
        <v>1</v>
      </c>
      <c r="AC726" t="b">
        <f t="shared" ref="AC726:AC727" si="1440">Y726&lt;X726+14</f>
        <v>1</v>
      </c>
      <c r="AD726" t="b">
        <f t="shared" ref="AD726:AD727" si="1441">X726&gt;50*Y726/100</f>
        <v>1</v>
      </c>
      <c r="AE726" t="b">
        <f t="shared" ref="AE726:AE727" si="1442">X726&gt;1/4*Y726</f>
        <v>1</v>
      </c>
      <c r="AF726" s="212">
        <v>-38.200000000000003</v>
      </c>
      <c r="AG726" s="212">
        <v>38.200000000000003</v>
      </c>
      <c r="AH726" s="212">
        <v>3.2</v>
      </c>
      <c r="AI726" s="212">
        <f>AH726-(R726+R727)/200</f>
        <v>2.9000000000000004</v>
      </c>
      <c r="AJ726" s="22">
        <f>MAX(AG726-AF727,AG727-AF726)/AI726*1.2</f>
        <v>31.613793103448273</v>
      </c>
      <c r="AK726" s="212">
        <f>(P728-P729)/AH726</f>
        <v>21.2</v>
      </c>
      <c r="AL726" s="211">
        <f>AK726*AI726/2</f>
        <v>30.740000000000002</v>
      </c>
      <c r="AM726" s="26">
        <f>AJ726+AL726</f>
        <v>62.353793103448275</v>
      </c>
      <c r="AN726" s="211">
        <f>AM726/(0.9*(U726-4)/100*391.9*1)*10</f>
        <v>9.8213819195890046</v>
      </c>
      <c r="AO726" s="211">
        <f>AM726/(0.9*(U726-4)/100*391.9*2)*10</f>
        <v>4.9106909597945023</v>
      </c>
    </row>
    <row r="727" spans="1:41">
      <c r="A727" s="111">
        <f>InvTRA!A727</f>
        <v>7</v>
      </c>
      <c r="B727" s="111">
        <f>InvTRA!B727</f>
        <v>10</v>
      </c>
      <c r="C727" s="111">
        <f>InvTRA!C727</f>
        <v>18</v>
      </c>
      <c r="D727" s="111">
        <f>InvTRA!D727</f>
        <v>5</v>
      </c>
      <c r="E727" s="6" t="str">
        <f>InvTRA!E727</f>
        <v>Mdes</v>
      </c>
      <c r="F727" s="111">
        <f>InvTRA!F727</f>
        <v>-31.283000000000001</v>
      </c>
      <c r="G727" s="111">
        <f>InvTRA!G727</f>
        <v>-18.847999999999999</v>
      </c>
      <c r="H727" s="111">
        <f>InvTRA!H727</f>
        <v>4.2350000000000003</v>
      </c>
      <c r="I727" s="111">
        <f>InvTRA!I727</f>
        <v>-18.324000000000002</v>
      </c>
      <c r="J727" s="111">
        <f>InvTRA!J727</f>
        <v>1.3069999999999999</v>
      </c>
      <c r="K727" s="111">
        <f>InvTRA!K727</f>
        <v>2.0299999999999998</v>
      </c>
      <c r="L727" s="110">
        <f t="shared" si="1365"/>
        <v>5.5419999999999998</v>
      </c>
      <c r="M727" s="110">
        <f t="shared" si="1366"/>
        <v>-20.354000000000003</v>
      </c>
      <c r="N727" s="110">
        <f t="shared" si="1367"/>
        <v>11.648199999999999</v>
      </c>
      <c r="O727" s="10">
        <f t="shared" si="1368"/>
        <v>-22.016600000000004</v>
      </c>
      <c r="P727" s="110">
        <f t="shared" si="1369"/>
        <v>-40.864600000000003</v>
      </c>
      <c r="Q727" s="110">
        <f t="shared" si="1370"/>
        <v>3.168600000000005</v>
      </c>
      <c r="R727" s="166">
        <v>30</v>
      </c>
      <c r="S727" s="113">
        <f t="shared" si="1383"/>
        <v>-33.68656</v>
      </c>
      <c r="T727" s="113">
        <f t="shared" si="1384"/>
        <v>0.1040400000000048</v>
      </c>
      <c r="U727" s="166">
        <v>22</v>
      </c>
      <c r="V727" s="113">
        <f t="shared" si="1435"/>
        <v>5.3141254381564451</v>
      </c>
      <c r="W727" s="113">
        <f t="shared" si="1436"/>
        <v>1.6412528040435772E-2</v>
      </c>
      <c r="X727" s="171">
        <v>6.03</v>
      </c>
      <c r="Y727" s="166">
        <v>6.03</v>
      </c>
      <c r="Z727" t="b">
        <f t="shared" si="1437"/>
        <v>1</v>
      </c>
      <c r="AA727" t="b">
        <f t="shared" si="1438"/>
        <v>1</v>
      </c>
      <c r="AB727" t="b">
        <f t="shared" si="1439"/>
        <v>1</v>
      </c>
      <c r="AC727" t="b">
        <f t="shared" si="1440"/>
        <v>1</v>
      </c>
      <c r="AD727" t="b">
        <f t="shared" si="1441"/>
        <v>1</v>
      </c>
      <c r="AE727" t="b">
        <f t="shared" si="1442"/>
        <v>1</v>
      </c>
      <c r="AF727" s="212">
        <v>-38.200000000000003</v>
      </c>
      <c r="AG727" s="212">
        <v>38.200000000000003</v>
      </c>
    </row>
    <row r="728" spans="1:41">
      <c r="A728" s="111">
        <f>InvTRA!A728</f>
        <v>7</v>
      </c>
      <c r="B728" s="111">
        <f>InvTRA!B728</f>
        <v>10</v>
      </c>
      <c r="C728" s="111">
        <f>InvTRA!C728</f>
        <v>18</v>
      </c>
      <c r="D728" s="111">
        <f>InvTRA!D728</f>
        <v>5</v>
      </c>
      <c r="E728" s="6" t="str">
        <f>InvTRA!E728</f>
        <v>Vsin</v>
      </c>
      <c r="F728" s="111">
        <f>InvTRA!F728</f>
        <v>55.777000000000001</v>
      </c>
      <c r="G728" s="111">
        <f>InvTRA!G728</f>
        <v>33.698</v>
      </c>
      <c r="H728" s="111">
        <f>InvTRA!H728</f>
        <v>2.6379999999999999</v>
      </c>
      <c r="I728" s="111">
        <f>InvTRA!I728</f>
        <v>-11.411</v>
      </c>
      <c r="J728" s="111">
        <f>InvTRA!J728</f>
        <v>0.81399999999999995</v>
      </c>
      <c r="K728" s="111">
        <f>InvTRA!K728</f>
        <v>1.2649999999999999</v>
      </c>
      <c r="L728" s="110">
        <f t="shared" si="1365"/>
        <v>3.452</v>
      </c>
      <c r="M728" s="110">
        <f t="shared" si="1366"/>
        <v>-12.676</v>
      </c>
      <c r="N728" s="110">
        <f t="shared" si="1367"/>
        <v>7.2547999999999995</v>
      </c>
      <c r="O728" s="10">
        <f t="shared" si="1368"/>
        <v>-13.711600000000001</v>
      </c>
      <c r="P728" s="110">
        <f t="shared" si="1369"/>
        <v>19.9864</v>
      </c>
      <c r="Q728" s="110">
        <f t="shared" si="1370"/>
        <v>47.409599999999998</v>
      </c>
      <c r="R728"/>
      <c r="S728" s="113"/>
      <c r="T728" s="113"/>
      <c r="V728" s="113"/>
      <c r="W728" s="113"/>
      <c r="X728"/>
      <c r="Y728"/>
      <c r="AF728" s="212"/>
      <c r="AG728" s="212"/>
    </row>
    <row r="729" spans="1:41">
      <c r="A729" s="111">
        <f>InvTRA!A729</f>
        <v>7</v>
      </c>
      <c r="B729" s="111">
        <f>InvTRA!B729</f>
        <v>10</v>
      </c>
      <c r="C729" s="111">
        <f>InvTRA!C729</f>
        <v>18</v>
      </c>
      <c r="D729" s="111">
        <f>InvTRA!D729</f>
        <v>5</v>
      </c>
      <c r="E729" s="6" t="str">
        <f>InvTRA!E729</f>
        <v>Vdes</v>
      </c>
      <c r="F729" s="111">
        <f>InvTRA!F729</f>
        <v>-56.639000000000003</v>
      </c>
      <c r="G729" s="111">
        <f>InvTRA!G729</f>
        <v>-34.142000000000003</v>
      </c>
      <c r="H729" s="111">
        <f>InvTRA!H729</f>
        <v>2.6379999999999999</v>
      </c>
      <c r="I729" s="111">
        <f>InvTRA!I729</f>
        <v>-11.411</v>
      </c>
      <c r="J729" s="111">
        <f>InvTRA!J729</f>
        <v>0.81399999999999995</v>
      </c>
      <c r="K729" s="111">
        <f>InvTRA!K729</f>
        <v>1.2649999999999999</v>
      </c>
      <c r="L729" s="110">
        <f t="shared" si="1365"/>
        <v>3.452</v>
      </c>
      <c r="M729" s="110">
        <f t="shared" si="1366"/>
        <v>-12.676</v>
      </c>
      <c r="N729" s="110">
        <f t="shared" si="1367"/>
        <v>7.2547999999999995</v>
      </c>
      <c r="O729" s="10">
        <f t="shared" si="1368"/>
        <v>-13.711600000000001</v>
      </c>
      <c r="P729" s="110">
        <f t="shared" si="1369"/>
        <v>-47.8536</v>
      </c>
      <c r="Q729" s="110">
        <f t="shared" si="1370"/>
        <v>-20.430400000000002</v>
      </c>
      <c r="R729"/>
      <c r="S729" s="113"/>
      <c r="T729" s="113"/>
      <c r="V729" s="113"/>
      <c r="W729" s="113"/>
      <c r="X729"/>
      <c r="Y729"/>
      <c r="AF729" s="212"/>
      <c r="AG729" s="212"/>
    </row>
    <row r="730" spans="1:41">
      <c r="A730" s="111">
        <f>InvTRA!A730</f>
        <v>7</v>
      </c>
      <c r="B730" s="111">
        <f>InvTRA!B730</f>
        <v>10</v>
      </c>
      <c r="C730" s="111">
        <f>InvTRA!C730</f>
        <v>18</v>
      </c>
      <c r="D730" s="111">
        <f>InvTRA!D730</f>
        <v>4</v>
      </c>
      <c r="E730" s="6" t="str">
        <f>InvTRA!E730</f>
        <v>Msin</v>
      </c>
      <c r="F730" s="111">
        <f>InvTRA!F730</f>
        <v>-29.783000000000001</v>
      </c>
      <c r="G730" s="111">
        <f>InvTRA!G730</f>
        <v>-18.055</v>
      </c>
      <c r="H730" s="111">
        <f>InvTRA!H730</f>
        <v>-4.0359999999999996</v>
      </c>
      <c r="I730" s="111">
        <f>InvTRA!I730</f>
        <v>16.992000000000001</v>
      </c>
      <c r="J730" s="111">
        <f>InvTRA!J730</f>
        <v>-1.256</v>
      </c>
      <c r="K730" s="111">
        <f>InvTRA!K730</f>
        <v>-1.952</v>
      </c>
      <c r="L730" s="110">
        <f t="shared" si="1365"/>
        <v>-5.2919999999999998</v>
      </c>
      <c r="M730" s="110">
        <f t="shared" si="1366"/>
        <v>18.944000000000003</v>
      </c>
      <c r="N730" s="110">
        <f t="shared" si="1367"/>
        <v>-10.975200000000001</v>
      </c>
      <c r="O730" s="10">
        <f t="shared" si="1368"/>
        <v>20.531600000000001</v>
      </c>
      <c r="P730" s="110">
        <f t="shared" si="1369"/>
        <v>2.4766000000000012</v>
      </c>
      <c r="Q730" s="110">
        <f t="shared" si="1370"/>
        <v>-38.586600000000004</v>
      </c>
      <c r="R730" s="166">
        <v>30</v>
      </c>
      <c r="S730" s="113">
        <f t="shared" si="1383"/>
        <v>-0.63079999999999758</v>
      </c>
      <c r="T730" s="113">
        <f t="shared" si="1384"/>
        <v>-31.614300000000004</v>
      </c>
      <c r="U730" s="166">
        <v>22</v>
      </c>
      <c r="V730" s="113">
        <f t="shared" ref="V730:V731" si="1443">-MIN(S730:T730)/(0.9*(U730-4)/100*391.3)*10</f>
        <v>4.9872220802453358</v>
      </c>
      <c r="W730" s="113">
        <f t="shared" ref="W730:W731" si="1444">MAX(S730:T730)/(0.9*(U730-4)/100*391.3)*10</f>
        <v>-9.9510021990641753E-2</v>
      </c>
      <c r="X730" s="171">
        <v>6.03</v>
      </c>
      <c r="Y730" s="166">
        <v>6.03</v>
      </c>
      <c r="Z730" t="b">
        <f t="shared" ref="Z730:Z731" si="1445">X730&gt;V730</f>
        <v>1</v>
      </c>
      <c r="AA730" t="b">
        <f t="shared" ref="AA730:AA731" si="1446">Y730&gt;W730</f>
        <v>1</v>
      </c>
      <c r="AB730" t="b">
        <f t="shared" ref="AB730:AB731" si="1447">Y730&gt;5.6</f>
        <v>1</v>
      </c>
      <c r="AC730" t="b">
        <f t="shared" ref="AC730:AC731" si="1448">Y730&lt;X730+14</f>
        <v>1</v>
      </c>
      <c r="AD730" t="b">
        <f t="shared" ref="AD730:AD731" si="1449">X730&gt;50*Y730/100</f>
        <v>1</v>
      </c>
      <c r="AE730" t="b">
        <f t="shared" ref="AE730:AE731" si="1450">X730&gt;1/4*Y730</f>
        <v>1</v>
      </c>
      <c r="AF730" s="212">
        <v>-38.200000000000003</v>
      </c>
      <c r="AG730" s="212">
        <v>38.200000000000003</v>
      </c>
      <c r="AH730" s="212">
        <v>3.2</v>
      </c>
      <c r="AI730" s="212">
        <f>AH730-(R730+R731)/200</f>
        <v>2.9000000000000004</v>
      </c>
      <c r="AJ730" s="22">
        <f>MAX(AG730-AF731,AG731-AF730)/AI730*1.2</f>
        <v>31.613793103448273</v>
      </c>
      <c r="AK730" s="212">
        <f>(P732-P733)/AH730</f>
        <v>21.2</v>
      </c>
      <c r="AL730" s="211">
        <f>AK730*AI730/2</f>
        <v>30.740000000000002</v>
      </c>
      <c r="AM730" s="26">
        <f>AJ730+AL730</f>
        <v>62.353793103448275</v>
      </c>
      <c r="AN730" s="211">
        <f>AM730/(0.9*(U730-4)/100*391.9*1)*10</f>
        <v>9.8213819195890046</v>
      </c>
      <c r="AO730" s="211">
        <f>AM730/(0.9*(U730-4)/100*391.9*2)*10</f>
        <v>4.9106909597945023</v>
      </c>
    </row>
    <row r="731" spans="1:41">
      <c r="A731" s="111">
        <f>InvTRA!A731</f>
        <v>7</v>
      </c>
      <c r="B731" s="111">
        <f>InvTRA!B731</f>
        <v>10</v>
      </c>
      <c r="C731" s="111">
        <f>InvTRA!C731</f>
        <v>18</v>
      </c>
      <c r="D731" s="111">
        <f>InvTRA!D731</f>
        <v>4</v>
      </c>
      <c r="E731" s="6" t="str">
        <f>InvTRA!E731</f>
        <v>Mdes</v>
      </c>
      <c r="F731" s="111">
        <f>InvTRA!F731</f>
        <v>-31.582000000000001</v>
      </c>
      <c r="G731" s="111">
        <f>InvTRA!G731</f>
        <v>-19.082999999999998</v>
      </c>
      <c r="H731" s="111">
        <f>InvTRA!H731</f>
        <v>4.0670000000000002</v>
      </c>
      <c r="I731" s="111">
        <f>InvTRA!I731</f>
        <v>-17.126999999999999</v>
      </c>
      <c r="J731" s="111">
        <f>InvTRA!J731</f>
        <v>1.266</v>
      </c>
      <c r="K731" s="111">
        <f>InvTRA!K731</f>
        <v>1.9670000000000001</v>
      </c>
      <c r="L731" s="110">
        <f t="shared" si="1365"/>
        <v>5.3330000000000002</v>
      </c>
      <c r="M731" s="110">
        <f t="shared" si="1366"/>
        <v>-19.093999999999998</v>
      </c>
      <c r="N731" s="110">
        <f t="shared" si="1367"/>
        <v>11.061199999999999</v>
      </c>
      <c r="O731" s="10">
        <f t="shared" si="1368"/>
        <v>-20.693899999999999</v>
      </c>
      <c r="P731" s="110">
        <f t="shared" si="1369"/>
        <v>-39.776899999999998</v>
      </c>
      <c r="Q731" s="110">
        <f t="shared" si="1370"/>
        <v>1.6109000000000009</v>
      </c>
      <c r="R731" s="166">
        <v>30</v>
      </c>
      <c r="S731" s="113">
        <f t="shared" si="1383"/>
        <v>-32.708299999999994</v>
      </c>
      <c r="T731" s="113">
        <f t="shared" si="1384"/>
        <v>-1.5927999999999987</v>
      </c>
      <c r="U731" s="166">
        <v>22</v>
      </c>
      <c r="V731" s="113">
        <f t="shared" si="1443"/>
        <v>5.1598028729811665</v>
      </c>
      <c r="W731" s="113">
        <f t="shared" si="1444"/>
        <v>-0.25126753808924329</v>
      </c>
      <c r="X731" s="171">
        <v>6.03</v>
      </c>
      <c r="Y731" s="166">
        <v>6.03</v>
      </c>
      <c r="Z731" t="b">
        <f t="shared" si="1445"/>
        <v>1</v>
      </c>
      <c r="AA731" t="b">
        <f t="shared" si="1446"/>
        <v>1</v>
      </c>
      <c r="AB731" t="b">
        <f t="shared" si="1447"/>
        <v>1</v>
      </c>
      <c r="AC731" t="b">
        <f t="shared" si="1448"/>
        <v>1</v>
      </c>
      <c r="AD731" t="b">
        <f t="shared" si="1449"/>
        <v>1</v>
      </c>
      <c r="AE731" t="b">
        <f t="shared" si="1450"/>
        <v>1</v>
      </c>
      <c r="AF731" s="212">
        <v>-38.200000000000003</v>
      </c>
      <c r="AG731" s="212">
        <v>38.200000000000003</v>
      </c>
    </row>
    <row r="732" spans="1:41">
      <c r="A732" s="111">
        <f>InvTRA!A732</f>
        <v>7</v>
      </c>
      <c r="B732" s="111">
        <f>InvTRA!B732</f>
        <v>10</v>
      </c>
      <c r="C732" s="111">
        <f>InvTRA!C732</f>
        <v>18</v>
      </c>
      <c r="D732" s="111">
        <f>InvTRA!D732</f>
        <v>4</v>
      </c>
      <c r="E732" s="6" t="str">
        <f>InvTRA!E732</f>
        <v>Vsin</v>
      </c>
      <c r="F732" s="111">
        <f>InvTRA!F732</f>
        <v>55.646000000000001</v>
      </c>
      <c r="G732" s="111">
        <f>InvTRA!G732</f>
        <v>33.598999999999997</v>
      </c>
      <c r="H732" s="111">
        <f>InvTRA!H732</f>
        <v>2.532</v>
      </c>
      <c r="I732" s="111">
        <f>InvTRA!I732</f>
        <v>-10.662000000000001</v>
      </c>
      <c r="J732" s="111">
        <f>InvTRA!J732</f>
        <v>0.78800000000000003</v>
      </c>
      <c r="K732" s="111">
        <f>InvTRA!K732</f>
        <v>1.2250000000000001</v>
      </c>
      <c r="L732" s="110">
        <f t="shared" si="1365"/>
        <v>3.3200000000000003</v>
      </c>
      <c r="M732" s="110">
        <f t="shared" si="1366"/>
        <v>-11.887</v>
      </c>
      <c r="N732" s="110">
        <f t="shared" si="1367"/>
        <v>6.8861000000000008</v>
      </c>
      <c r="O732" s="10">
        <f t="shared" si="1368"/>
        <v>-12.883000000000001</v>
      </c>
      <c r="P732" s="110">
        <f t="shared" si="1369"/>
        <v>20.715999999999994</v>
      </c>
      <c r="Q732" s="110">
        <f t="shared" si="1370"/>
        <v>46.481999999999999</v>
      </c>
      <c r="R732"/>
      <c r="S732" s="113"/>
      <c r="T732" s="113"/>
      <c r="V732" s="113"/>
      <c r="W732" s="113"/>
      <c r="X732"/>
      <c r="Y732"/>
      <c r="AF732" s="212"/>
      <c r="AG732" s="212"/>
    </row>
    <row r="733" spans="1:41">
      <c r="A733" s="111">
        <f>InvTRA!A733</f>
        <v>7</v>
      </c>
      <c r="B733" s="111">
        <f>InvTRA!B733</f>
        <v>10</v>
      </c>
      <c r="C733" s="111">
        <f>InvTRA!C733</f>
        <v>18</v>
      </c>
      <c r="D733" s="111">
        <f>InvTRA!D733</f>
        <v>4</v>
      </c>
      <c r="E733" s="6" t="str">
        <f>InvTRA!E733</f>
        <v>Vdes</v>
      </c>
      <c r="F733" s="111">
        <f>InvTRA!F733</f>
        <v>-56.77</v>
      </c>
      <c r="G733" s="111">
        <f>InvTRA!G733</f>
        <v>-34.241</v>
      </c>
      <c r="H733" s="111">
        <f>InvTRA!H733</f>
        <v>2.532</v>
      </c>
      <c r="I733" s="111">
        <f>InvTRA!I733</f>
        <v>-10.662000000000001</v>
      </c>
      <c r="J733" s="111">
        <f>InvTRA!J733</f>
        <v>0.78800000000000003</v>
      </c>
      <c r="K733" s="111">
        <f>InvTRA!K733</f>
        <v>1.2250000000000001</v>
      </c>
      <c r="L733" s="110">
        <f t="shared" si="1365"/>
        <v>3.3200000000000003</v>
      </c>
      <c r="M733" s="110">
        <f t="shared" si="1366"/>
        <v>-11.887</v>
      </c>
      <c r="N733" s="110">
        <f t="shared" si="1367"/>
        <v>6.8861000000000008</v>
      </c>
      <c r="O733" s="10">
        <f t="shared" si="1368"/>
        <v>-12.883000000000001</v>
      </c>
      <c r="P733" s="110">
        <f t="shared" si="1369"/>
        <v>-47.124000000000002</v>
      </c>
      <c r="Q733" s="110">
        <f t="shared" si="1370"/>
        <v>-21.357999999999997</v>
      </c>
      <c r="R733"/>
      <c r="S733" s="113"/>
      <c r="T733" s="113"/>
      <c r="V733" s="113"/>
      <c r="W733" s="113"/>
      <c r="X733"/>
      <c r="Y733"/>
      <c r="AF733" s="212"/>
      <c r="AG733" s="212"/>
    </row>
    <row r="734" spans="1:41">
      <c r="A734" s="111">
        <f>InvTRA!A734</f>
        <v>7</v>
      </c>
      <c r="B734" s="111">
        <f>InvTRA!B734</f>
        <v>10</v>
      </c>
      <c r="C734" s="111">
        <f>InvTRA!C734</f>
        <v>18</v>
      </c>
      <c r="D734" s="111">
        <f>InvTRA!D734</f>
        <v>3</v>
      </c>
      <c r="E734" s="6" t="str">
        <f>InvTRA!E734</f>
        <v>Msin</v>
      </c>
      <c r="F734" s="111">
        <f>InvTRA!F734</f>
        <v>-30.276</v>
      </c>
      <c r="G734" s="111">
        <f>InvTRA!G734</f>
        <v>-18.332999999999998</v>
      </c>
      <c r="H734" s="111">
        <f>InvTRA!H734</f>
        <v>-4.5540000000000003</v>
      </c>
      <c r="I734" s="111">
        <f>InvTRA!I734</f>
        <v>18.792999999999999</v>
      </c>
      <c r="J734" s="111">
        <f>InvTRA!J734</f>
        <v>-1.421</v>
      </c>
      <c r="K734" s="111">
        <f>InvTRA!K734</f>
        <v>-2.2080000000000002</v>
      </c>
      <c r="L734" s="110">
        <f t="shared" si="1365"/>
        <v>-5.9750000000000005</v>
      </c>
      <c r="M734" s="110">
        <f t="shared" si="1366"/>
        <v>21.000999999999998</v>
      </c>
      <c r="N734" s="110">
        <f t="shared" si="1367"/>
        <v>-12.2753</v>
      </c>
      <c r="O734" s="10">
        <f t="shared" si="1368"/>
        <v>22.793499999999998</v>
      </c>
      <c r="P734" s="110">
        <f t="shared" si="1369"/>
        <v>4.4604999999999997</v>
      </c>
      <c r="Q734" s="110">
        <f t="shared" si="1370"/>
        <v>-41.126499999999993</v>
      </c>
      <c r="R734" s="166">
        <v>30</v>
      </c>
      <c r="S734" s="113">
        <f t="shared" si="1383"/>
        <v>1.5474249999999992</v>
      </c>
      <c r="T734" s="113">
        <f t="shared" si="1384"/>
        <v>-33.916674999999991</v>
      </c>
      <c r="U734" s="166">
        <v>22</v>
      </c>
      <c r="V734" s="113">
        <f t="shared" ref="V734:V735" si="1451">-MIN(S734:T734)/(0.9*(U734-4)/100*391.3)*10</f>
        <v>5.35042656166687</v>
      </c>
      <c r="W734" s="113">
        <f t="shared" ref="W734:W735" si="1452">MAX(S734:T734)/(0.9*(U734-4)/100*391.3)*10</f>
        <v>0.2441095367451955</v>
      </c>
      <c r="X734" s="166">
        <v>6.03</v>
      </c>
      <c r="Y734" s="166">
        <v>6.03</v>
      </c>
      <c r="Z734" t="b">
        <f t="shared" ref="Z734:Z735" si="1453">X734&gt;V734</f>
        <v>1</v>
      </c>
      <c r="AA734" t="b">
        <f t="shared" ref="AA734:AA735" si="1454">Y734&gt;W734</f>
        <v>1</v>
      </c>
      <c r="AB734" t="b">
        <f t="shared" ref="AB734:AB735" si="1455">Y734&gt;5.6</f>
        <v>1</v>
      </c>
      <c r="AC734" t="b">
        <f t="shared" ref="AC734:AC735" si="1456">Y734&lt;X734+14</f>
        <v>1</v>
      </c>
      <c r="AD734" t="b">
        <f t="shared" ref="AD734:AD735" si="1457">X734&gt;50*Y734/100</f>
        <v>1</v>
      </c>
      <c r="AE734" t="b">
        <f t="shared" ref="AE734:AE735" si="1458">X734&gt;1/4*Y734</f>
        <v>1</v>
      </c>
      <c r="AF734" s="212">
        <v>-38.200000000000003</v>
      </c>
      <c r="AG734" s="212">
        <v>38.200000000000003</v>
      </c>
      <c r="AH734" s="212">
        <v>3.2</v>
      </c>
      <c r="AI734" s="212">
        <f>AH734-(R734+R735)/200</f>
        <v>2.9000000000000004</v>
      </c>
      <c r="AJ734" s="22">
        <f>MAX(AG734-AF735,AG735-AF734)/AI734*1.2</f>
        <v>31.613793103448273</v>
      </c>
      <c r="AK734" s="212">
        <f>(P736-P737)/AH734</f>
        <v>21.2</v>
      </c>
      <c r="AL734" s="211">
        <f>AK734*AI734/2</f>
        <v>30.740000000000002</v>
      </c>
      <c r="AM734" s="26">
        <f>AJ734+AL734</f>
        <v>62.353793103448275</v>
      </c>
      <c r="AN734" s="211">
        <f>AM734/(0.9*(U734-4)/100*391.9*1)*10</f>
        <v>9.8213819195890046</v>
      </c>
      <c r="AO734" s="211">
        <f>AM734/(0.9*(U734-4)/100*391.9*2)*10</f>
        <v>4.9106909597945023</v>
      </c>
    </row>
    <row r="735" spans="1:41">
      <c r="A735" s="111">
        <f>InvTRA!A735</f>
        <v>7</v>
      </c>
      <c r="B735" s="111">
        <f>InvTRA!B735</f>
        <v>10</v>
      </c>
      <c r="C735" s="111">
        <f>InvTRA!C735</f>
        <v>18</v>
      </c>
      <c r="D735" s="111">
        <f>InvTRA!D735</f>
        <v>3</v>
      </c>
      <c r="E735" s="6" t="str">
        <f>InvTRA!E735</f>
        <v>Mdes</v>
      </c>
      <c r="F735" s="111">
        <f>InvTRA!F735</f>
        <v>-31.262</v>
      </c>
      <c r="G735" s="111">
        <f>InvTRA!G735</f>
        <v>-18.901</v>
      </c>
      <c r="H735" s="111">
        <f>InvTRA!H735</f>
        <v>4.6040000000000001</v>
      </c>
      <c r="I735" s="111">
        <f>InvTRA!I735</f>
        <v>-18.995000000000001</v>
      </c>
      <c r="J735" s="111">
        <f>InvTRA!J735</f>
        <v>1.4359999999999999</v>
      </c>
      <c r="K735" s="111">
        <f>InvTRA!K735</f>
        <v>2.2320000000000002</v>
      </c>
      <c r="L735" s="110">
        <f t="shared" si="1365"/>
        <v>6.04</v>
      </c>
      <c r="M735" s="110">
        <f t="shared" si="1366"/>
        <v>-21.227</v>
      </c>
      <c r="N735" s="110">
        <f t="shared" si="1367"/>
        <v>12.408100000000001</v>
      </c>
      <c r="O735" s="10">
        <f t="shared" si="1368"/>
        <v>-23.039000000000001</v>
      </c>
      <c r="P735" s="110">
        <f t="shared" si="1369"/>
        <v>-41.94</v>
      </c>
      <c r="Q735" s="110">
        <f t="shared" si="1370"/>
        <v>4.1380000000000017</v>
      </c>
      <c r="R735" s="166">
        <v>30</v>
      </c>
      <c r="S735" s="113">
        <f t="shared" si="1383"/>
        <v>-34.677074999999995</v>
      </c>
      <c r="T735" s="113">
        <f t="shared" si="1384"/>
        <v>1.171825000000001</v>
      </c>
      <c r="U735" s="166">
        <v>22</v>
      </c>
      <c r="V735" s="113">
        <f t="shared" si="1451"/>
        <v>5.4703812552649742</v>
      </c>
      <c r="W735" s="113">
        <f t="shared" si="1452"/>
        <v>0.1848578495865319</v>
      </c>
      <c r="X735" s="166">
        <v>6.03</v>
      </c>
      <c r="Y735" s="166">
        <v>6.03</v>
      </c>
      <c r="Z735" t="b">
        <f t="shared" si="1453"/>
        <v>1</v>
      </c>
      <c r="AA735" t="b">
        <f t="shared" si="1454"/>
        <v>1</v>
      </c>
      <c r="AB735" t="b">
        <f t="shared" si="1455"/>
        <v>1</v>
      </c>
      <c r="AC735" t="b">
        <f t="shared" si="1456"/>
        <v>1</v>
      </c>
      <c r="AD735" t="b">
        <f t="shared" si="1457"/>
        <v>1</v>
      </c>
      <c r="AE735" t="b">
        <f t="shared" si="1458"/>
        <v>1</v>
      </c>
      <c r="AF735" s="212">
        <v>-38.200000000000003</v>
      </c>
      <c r="AG735" s="212">
        <v>38.200000000000003</v>
      </c>
    </row>
    <row r="736" spans="1:41">
      <c r="A736" s="111">
        <f>InvTRA!A736</f>
        <v>7</v>
      </c>
      <c r="B736" s="111">
        <f>InvTRA!B736</f>
        <v>10</v>
      </c>
      <c r="C736" s="111">
        <f>InvTRA!C736</f>
        <v>18</v>
      </c>
      <c r="D736" s="111">
        <f>InvTRA!D736</f>
        <v>3</v>
      </c>
      <c r="E736" s="6" t="str">
        <f>InvTRA!E736</f>
        <v>Vsin</v>
      </c>
      <c r="F736" s="111">
        <f>InvTRA!F736</f>
        <v>55.9</v>
      </c>
      <c r="G736" s="111">
        <f>InvTRA!G736</f>
        <v>33.743000000000002</v>
      </c>
      <c r="H736" s="111">
        <f>InvTRA!H736</f>
        <v>2.8620000000000001</v>
      </c>
      <c r="I736" s="111">
        <f>InvTRA!I736</f>
        <v>-11.808999999999999</v>
      </c>
      <c r="J736" s="111">
        <f>InvTRA!J736</f>
        <v>0.89300000000000002</v>
      </c>
      <c r="K736" s="111">
        <f>InvTRA!K736</f>
        <v>1.387</v>
      </c>
      <c r="L736" s="110">
        <f t="shared" si="1365"/>
        <v>3.7549999999999999</v>
      </c>
      <c r="M736" s="110">
        <f t="shared" si="1366"/>
        <v>-13.196</v>
      </c>
      <c r="N736" s="110">
        <f t="shared" si="1367"/>
        <v>7.7137999999999991</v>
      </c>
      <c r="O736" s="10">
        <f t="shared" si="1368"/>
        <v>-14.3225</v>
      </c>
      <c r="P736" s="110">
        <f t="shared" si="1369"/>
        <v>19.420500000000004</v>
      </c>
      <c r="Q736" s="110">
        <f t="shared" si="1370"/>
        <v>48.0655</v>
      </c>
      <c r="R736"/>
      <c r="S736" s="113"/>
      <c r="T736" s="113"/>
      <c r="V736" s="113"/>
      <c r="W736" s="113"/>
      <c r="X736"/>
      <c r="Y736"/>
      <c r="AF736" s="212"/>
      <c r="AG736" s="212"/>
    </row>
    <row r="737" spans="1:41">
      <c r="A737" s="111">
        <f>InvTRA!A737</f>
        <v>7</v>
      </c>
      <c r="B737" s="111">
        <f>InvTRA!B737</f>
        <v>10</v>
      </c>
      <c r="C737" s="111">
        <f>InvTRA!C737</f>
        <v>18</v>
      </c>
      <c r="D737" s="111">
        <f>InvTRA!D737</f>
        <v>3</v>
      </c>
      <c r="E737" s="6" t="str">
        <f>InvTRA!E737</f>
        <v>Vdes</v>
      </c>
      <c r="F737" s="111">
        <f>InvTRA!F737</f>
        <v>-56.515999999999998</v>
      </c>
      <c r="G737" s="111">
        <f>InvTRA!G737</f>
        <v>-34.097000000000001</v>
      </c>
      <c r="H737" s="111">
        <f>InvTRA!H737</f>
        <v>2.8620000000000001</v>
      </c>
      <c r="I737" s="111">
        <f>InvTRA!I737</f>
        <v>-11.808999999999999</v>
      </c>
      <c r="J737" s="111">
        <f>InvTRA!J737</f>
        <v>0.89300000000000002</v>
      </c>
      <c r="K737" s="111">
        <f>InvTRA!K737</f>
        <v>1.387</v>
      </c>
      <c r="L737" s="110">
        <f t="shared" si="1365"/>
        <v>3.7549999999999999</v>
      </c>
      <c r="M737" s="110">
        <f t="shared" si="1366"/>
        <v>-13.196</v>
      </c>
      <c r="N737" s="110">
        <f t="shared" si="1367"/>
        <v>7.7137999999999991</v>
      </c>
      <c r="O737" s="10">
        <f t="shared" si="1368"/>
        <v>-14.3225</v>
      </c>
      <c r="P737" s="110">
        <f t="shared" si="1369"/>
        <v>-48.419499999999999</v>
      </c>
      <c r="Q737" s="110">
        <f t="shared" si="1370"/>
        <v>-19.774500000000003</v>
      </c>
      <c r="R737"/>
      <c r="S737" s="113"/>
      <c r="T737" s="113"/>
      <c r="V737" s="113"/>
      <c r="W737" s="113"/>
      <c r="X737"/>
      <c r="Y737"/>
      <c r="AF737" s="212"/>
      <c r="AG737" s="212"/>
    </row>
    <row r="738" spans="1:41">
      <c r="A738" s="111">
        <f>InvTRA!A738</f>
        <v>7</v>
      </c>
      <c r="B738" s="111">
        <f>InvTRA!B738</f>
        <v>10</v>
      </c>
      <c r="C738" s="111">
        <f>InvTRA!C738</f>
        <v>18</v>
      </c>
      <c r="D738" s="111">
        <f>InvTRA!D738</f>
        <v>2</v>
      </c>
      <c r="E738" s="6" t="str">
        <f>InvTRA!E738</f>
        <v>Msin</v>
      </c>
      <c r="F738" s="111">
        <f>InvTRA!F738</f>
        <v>-30.756</v>
      </c>
      <c r="G738" s="111">
        <f>InvTRA!G738</f>
        <v>-18.603000000000002</v>
      </c>
      <c r="H738" s="111">
        <f>InvTRA!H738</f>
        <v>-4.8310000000000004</v>
      </c>
      <c r="I738" s="111">
        <f>InvTRA!I738</f>
        <v>19.620999999999999</v>
      </c>
      <c r="J738" s="111">
        <f>InvTRA!J738</f>
        <v>-1.504</v>
      </c>
      <c r="K738" s="111">
        <f>InvTRA!K738</f>
        <v>-2.3359999999999999</v>
      </c>
      <c r="L738" s="110">
        <f t="shared" si="1365"/>
        <v>-6.3350000000000009</v>
      </c>
      <c r="M738" s="110">
        <f t="shared" si="1366"/>
        <v>21.956999999999997</v>
      </c>
      <c r="N738" s="110">
        <f t="shared" si="1367"/>
        <v>-12.9221</v>
      </c>
      <c r="O738" s="10">
        <f t="shared" si="1368"/>
        <v>23.857499999999998</v>
      </c>
      <c r="P738" s="110">
        <f t="shared" si="1369"/>
        <v>5.2544999999999966</v>
      </c>
      <c r="Q738" s="110">
        <f t="shared" si="1370"/>
        <v>-42.460499999999996</v>
      </c>
      <c r="R738" s="166">
        <v>30</v>
      </c>
      <c r="S738" s="113">
        <f t="shared" si="1383"/>
        <v>2.4227699999999968</v>
      </c>
      <c r="T738" s="113">
        <f t="shared" si="1384"/>
        <v>-35.125229999999995</v>
      </c>
      <c r="U738" s="166">
        <v>22</v>
      </c>
      <c r="V738" s="113">
        <f t="shared" ref="V738:V739" si="1459">-MIN(S738:T738)/(0.9*(U738-4)/100*391.3)*10</f>
        <v>5.5410786457298062</v>
      </c>
      <c r="W738" s="113">
        <f t="shared" ref="W738:W739" si="1460">MAX(S738:T738)/(0.9*(U738-4)/100*391.3)*10</f>
        <v>0.3821970449877421</v>
      </c>
      <c r="X738" s="166">
        <v>6.03</v>
      </c>
      <c r="Y738" s="166">
        <v>6.03</v>
      </c>
      <c r="Z738" t="b">
        <f t="shared" ref="Z738:Z739" si="1461">X738&gt;V738</f>
        <v>1</v>
      </c>
      <c r="AA738" t="b">
        <f t="shared" ref="AA738:AA739" si="1462">Y738&gt;W738</f>
        <v>1</v>
      </c>
      <c r="AB738" t="b">
        <f t="shared" ref="AB738:AB739" si="1463">Y738&gt;5.6</f>
        <v>1</v>
      </c>
      <c r="AC738" t="b">
        <f t="shared" ref="AC738:AC739" si="1464">Y738&lt;X738+14</f>
        <v>1</v>
      </c>
      <c r="AD738" t="b">
        <f t="shared" ref="AD738:AD739" si="1465">X738&gt;50*Y738/100</f>
        <v>1</v>
      </c>
      <c r="AE738" t="b">
        <f t="shared" ref="AE738:AE739" si="1466">X738&gt;1/4*Y738</f>
        <v>1</v>
      </c>
      <c r="AF738" s="212">
        <v>-38.200000000000003</v>
      </c>
      <c r="AG738" s="212">
        <v>38.200000000000003</v>
      </c>
      <c r="AH738" s="212">
        <v>3.2</v>
      </c>
      <c r="AI738" s="212">
        <f>AH738-(R738+R739)/200</f>
        <v>2.9000000000000004</v>
      </c>
      <c r="AJ738" s="22">
        <f>MAX(AG738-AF739,AG739-AF738)/AI738*1.2</f>
        <v>31.613793103448273</v>
      </c>
      <c r="AK738" s="212">
        <f>(P740-P741)/AH738</f>
        <v>21.2</v>
      </c>
      <c r="AL738" s="211">
        <f>AK738*AI738/2</f>
        <v>30.740000000000002</v>
      </c>
      <c r="AM738" s="26">
        <f>AJ738+AL738</f>
        <v>62.353793103448275</v>
      </c>
      <c r="AN738" s="211">
        <f>AM738/(0.9*(U738-4)/100*391.9*1)*10</f>
        <v>9.8213819195890046</v>
      </c>
      <c r="AO738" s="211">
        <f>AM738/(0.9*(U738-4)/100*391.9*2)*10</f>
        <v>4.9106909597945023</v>
      </c>
    </row>
    <row r="739" spans="1:41">
      <c r="A739" s="111">
        <f>InvTRA!A739</f>
        <v>7</v>
      </c>
      <c r="B739" s="111">
        <f>InvTRA!B739</f>
        <v>10</v>
      </c>
      <c r="C739" s="111">
        <f>InvTRA!C739</f>
        <v>18</v>
      </c>
      <c r="D739" s="111">
        <f>InvTRA!D739</f>
        <v>2</v>
      </c>
      <c r="E739" s="6" t="str">
        <f>InvTRA!E739</f>
        <v>Mdes</v>
      </c>
      <c r="F739" s="111">
        <f>InvTRA!F739</f>
        <v>-30.888999999999999</v>
      </c>
      <c r="G739" s="111">
        <f>InvTRA!G739</f>
        <v>-18.698</v>
      </c>
      <c r="H739" s="111">
        <f>InvTRA!H739</f>
        <v>4.8970000000000002</v>
      </c>
      <c r="I739" s="111">
        <f>InvTRA!I739</f>
        <v>-19.885000000000002</v>
      </c>
      <c r="J739" s="111">
        <f>InvTRA!J739</f>
        <v>1.524</v>
      </c>
      <c r="K739" s="111">
        <f>InvTRA!K739</f>
        <v>2.3679999999999999</v>
      </c>
      <c r="L739" s="110">
        <f t="shared" si="1365"/>
        <v>6.4210000000000003</v>
      </c>
      <c r="M739" s="110">
        <f t="shared" si="1366"/>
        <v>-22.253</v>
      </c>
      <c r="N739" s="110">
        <f t="shared" si="1367"/>
        <v>13.0969</v>
      </c>
      <c r="O739" s="10">
        <f t="shared" si="1368"/>
        <v>-24.179300000000001</v>
      </c>
      <c r="P739" s="110">
        <f t="shared" si="1369"/>
        <v>-42.877300000000005</v>
      </c>
      <c r="Q739" s="110">
        <f t="shared" si="1370"/>
        <v>5.4813000000000009</v>
      </c>
      <c r="R739" s="166">
        <v>30</v>
      </c>
      <c r="S739" s="113">
        <f t="shared" si="1383"/>
        <v>-35.533030000000004</v>
      </c>
      <c r="T739" s="113">
        <f t="shared" si="1384"/>
        <v>2.6405700000000007</v>
      </c>
      <c r="U739" s="166">
        <v>22</v>
      </c>
      <c r="V739" s="113">
        <f t="shared" si="1459"/>
        <v>5.6054099503711905</v>
      </c>
      <c r="W739" s="113">
        <f t="shared" si="1460"/>
        <v>0.41655545143917239</v>
      </c>
      <c r="X739" s="166">
        <v>6.03</v>
      </c>
      <c r="Y739" s="166">
        <v>6.03</v>
      </c>
      <c r="Z739" t="b">
        <f t="shared" si="1461"/>
        <v>1</v>
      </c>
      <c r="AA739" t="b">
        <f t="shared" si="1462"/>
        <v>1</v>
      </c>
      <c r="AB739" t="b">
        <f t="shared" si="1463"/>
        <v>1</v>
      </c>
      <c r="AC739" t="b">
        <f t="shared" si="1464"/>
        <v>1</v>
      </c>
      <c r="AD739" t="b">
        <f t="shared" si="1465"/>
        <v>1</v>
      </c>
      <c r="AE739" t="b">
        <f t="shared" si="1466"/>
        <v>1</v>
      </c>
      <c r="AF739" s="212">
        <v>-38.200000000000003</v>
      </c>
      <c r="AG739" s="212">
        <v>38.200000000000003</v>
      </c>
    </row>
    <row r="740" spans="1:41">
      <c r="A740" s="111">
        <f>InvTRA!A740</f>
        <v>7</v>
      </c>
      <c r="B740" s="111">
        <f>InvTRA!B740</f>
        <v>10</v>
      </c>
      <c r="C740" s="111">
        <f>InvTRA!C740</f>
        <v>18</v>
      </c>
      <c r="D740" s="111">
        <f>InvTRA!D740</f>
        <v>2</v>
      </c>
      <c r="E740" s="6" t="str">
        <f>InvTRA!E740</f>
        <v>Vsin</v>
      </c>
      <c r="F740" s="111">
        <f>InvTRA!F740</f>
        <v>56.167000000000002</v>
      </c>
      <c r="G740" s="111">
        <f>InvTRA!G740</f>
        <v>33.89</v>
      </c>
      <c r="H740" s="111">
        <f>InvTRA!H740</f>
        <v>3.04</v>
      </c>
      <c r="I740" s="111">
        <f>InvTRA!I740</f>
        <v>-12.346</v>
      </c>
      <c r="J740" s="111">
        <f>InvTRA!J740</f>
        <v>0.94599999999999995</v>
      </c>
      <c r="K740" s="111">
        <f>InvTRA!K740</f>
        <v>1.47</v>
      </c>
      <c r="L740" s="110">
        <f t="shared" ref="L740:L803" si="1467">(ABS(H740)+ABS(J740))*SIGN(H740)</f>
        <v>3.9859999999999998</v>
      </c>
      <c r="M740" s="110">
        <f t="shared" ref="M740:M803" si="1468">(ABS(I740)+ABS(K740))*SIGN(I740)</f>
        <v>-13.816000000000001</v>
      </c>
      <c r="N740" s="110">
        <f t="shared" ref="N740:N803" si="1469">(ABS(L740)+0.3*ABS(M740))*SIGN(L740)</f>
        <v>8.1308000000000007</v>
      </c>
      <c r="O740" s="10">
        <f t="shared" ref="O740:O803" si="1470">(ABS(M740)+0.3*ABS(L740))*SIGN(M740)</f>
        <v>-15.011800000000001</v>
      </c>
      <c r="P740" s="110">
        <f t="shared" ref="P740:P803" si="1471">G740+O740</f>
        <v>18.8782</v>
      </c>
      <c r="Q740" s="110">
        <f t="shared" ref="Q740:Q803" si="1472">G740-O740</f>
        <v>48.901800000000001</v>
      </c>
      <c r="R740"/>
      <c r="S740" s="113"/>
      <c r="T740" s="113"/>
      <c r="V740" s="113"/>
      <c r="W740" s="113"/>
      <c r="X740"/>
      <c r="Y740"/>
      <c r="AG740" s="212"/>
    </row>
    <row r="741" spans="1:41">
      <c r="A741" s="111">
        <f>InvTRA!A741</f>
        <v>7</v>
      </c>
      <c r="B741" s="111">
        <f>InvTRA!B741</f>
        <v>10</v>
      </c>
      <c r="C741" s="111">
        <f>InvTRA!C741</f>
        <v>18</v>
      </c>
      <c r="D741" s="111">
        <f>InvTRA!D741</f>
        <v>2</v>
      </c>
      <c r="E741" s="6" t="str">
        <f>InvTRA!E741</f>
        <v>Vdes</v>
      </c>
      <c r="F741" s="111">
        <f>InvTRA!F741</f>
        <v>-56.249000000000002</v>
      </c>
      <c r="G741" s="111">
        <f>InvTRA!G741</f>
        <v>-33.950000000000003</v>
      </c>
      <c r="H741" s="111">
        <f>InvTRA!H741</f>
        <v>3.04</v>
      </c>
      <c r="I741" s="111">
        <f>InvTRA!I741</f>
        <v>-12.346</v>
      </c>
      <c r="J741" s="111">
        <f>InvTRA!J741</f>
        <v>0.94599999999999995</v>
      </c>
      <c r="K741" s="111">
        <f>InvTRA!K741</f>
        <v>1.47</v>
      </c>
      <c r="L741" s="110">
        <f t="shared" si="1467"/>
        <v>3.9859999999999998</v>
      </c>
      <c r="M741" s="110">
        <f t="shared" si="1468"/>
        <v>-13.816000000000001</v>
      </c>
      <c r="N741" s="110">
        <f t="shared" si="1469"/>
        <v>8.1308000000000007</v>
      </c>
      <c r="O741" s="10">
        <f t="shared" si="1470"/>
        <v>-15.011800000000001</v>
      </c>
      <c r="P741" s="110">
        <f t="shared" si="1471"/>
        <v>-48.961800000000004</v>
      </c>
      <c r="Q741" s="110">
        <f t="shared" si="1472"/>
        <v>-18.938200000000002</v>
      </c>
      <c r="R741"/>
      <c r="S741" s="113"/>
      <c r="T741" s="113"/>
      <c r="V741" s="113"/>
      <c r="W741" s="113"/>
      <c r="X741"/>
      <c r="Y741"/>
      <c r="AF741" s="212"/>
      <c r="AG741" s="212"/>
    </row>
    <row r="742" spans="1:41">
      <c r="A742" s="111">
        <f>InvTRA!A742</f>
        <v>7</v>
      </c>
      <c r="B742" s="111">
        <f>InvTRA!B742</f>
        <v>10</v>
      </c>
      <c r="C742" s="111">
        <f>InvTRA!C742</f>
        <v>18</v>
      </c>
      <c r="D742" s="111">
        <f>InvTRA!D742</f>
        <v>1</v>
      </c>
      <c r="E742" s="6" t="str">
        <f>InvTRA!E742</f>
        <v>Msin</v>
      </c>
      <c r="F742" s="111">
        <f>InvTRA!F742</f>
        <v>-31.658000000000001</v>
      </c>
      <c r="G742" s="111">
        <f>InvTRA!G742</f>
        <v>-19.46</v>
      </c>
      <c r="H742" s="111">
        <f>InvTRA!H742</f>
        <v>-4.109</v>
      </c>
      <c r="I742" s="111">
        <f>InvTRA!I742</f>
        <v>16.641999999999999</v>
      </c>
      <c r="J742" s="111">
        <f>InvTRA!J742</f>
        <v>-1.276</v>
      </c>
      <c r="K742" s="111">
        <f>InvTRA!K742</f>
        <v>-1.9830000000000001</v>
      </c>
      <c r="L742" s="110">
        <f t="shared" si="1467"/>
        <v>-5.3849999999999998</v>
      </c>
      <c r="M742" s="110">
        <f t="shared" si="1468"/>
        <v>18.625</v>
      </c>
      <c r="N742" s="110">
        <f t="shared" si="1469"/>
        <v>-10.9725</v>
      </c>
      <c r="O742" s="10">
        <f t="shared" si="1470"/>
        <v>20.240500000000001</v>
      </c>
      <c r="P742" s="110">
        <f t="shared" si="1471"/>
        <v>0.78049999999999997</v>
      </c>
      <c r="Q742" s="110">
        <f t="shared" si="1472"/>
        <v>-39.700500000000005</v>
      </c>
      <c r="R742" s="166">
        <v>30</v>
      </c>
      <c r="S742" s="113">
        <f t="shared" si="1383"/>
        <v>-2.4393249999999997</v>
      </c>
      <c r="T742" s="113">
        <f t="shared" si="1384"/>
        <v>-32.652525000000004</v>
      </c>
      <c r="U742" s="166">
        <v>22</v>
      </c>
      <c r="V742" s="113">
        <f t="shared" ref="V742:V743" si="1473">-MIN(S742:T742)/(0.9*(U742-4)/100*391.3)*10</f>
        <v>5.151004249841459</v>
      </c>
      <c r="W742" s="113">
        <f t="shared" ref="W742:W743" si="1474">MAX(S742:T742)/(0.9*(U742-4)/100*391.3)*10</f>
        <v>-0.38480863093266182</v>
      </c>
      <c r="X742" s="171">
        <v>6.03</v>
      </c>
      <c r="Y742" s="166">
        <v>6.03</v>
      </c>
      <c r="Z742" t="b">
        <f t="shared" ref="Z742:Z743" si="1475">X742&gt;V742</f>
        <v>1</v>
      </c>
      <c r="AA742" t="b">
        <f t="shared" ref="AA742:AA743" si="1476">Y742&gt;W742</f>
        <v>1</v>
      </c>
      <c r="AB742" t="b">
        <f t="shared" ref="AB742:AB743" si="1477">Y742&gt;5.6</f>
        <v>1</v>
      </c>
      <c r="AC742" t="b">
        <f t="shared" ref="AC742:AC743" si="1478">Y742&lt;X742+14</f>
        <v>1</v>
      </c>
      <c r="AD742" t="b">
        <f t="shared" ref="AD742:AD743" si="1479">X742&gt;50*Y742/100</f>
        <v>1</v>
      </c>
      <c r="AE742" t="b">
        <f t="shared" ref="AE742:AE743" si="1480">X742&gt;1/4*Y742</f>
        <v>1</v>
      </c>
      <c r="AF742" s="212">
        <v>-38.200000000000003</v>
      </c>
      <c r="AG742" s="212">
        <v>38.200000000000003</v>
      </c>
      <c r="AH742" s="212">
        <v>3.2</v>
      </c>
      <c r="AI742" s="212">
        <f>AH742-(R742+R743)/200</f>
        <v>2.9000000000000004</v>
      </c>
      <c r="AJ742" s="22">
        <f>MAX(AG742-AF743,AG743-AF742)/AI742*1.2</f>
        <v>31.613793103448273</v>
      </c>
      <c r="AK742" s="212">
        <f>(P744-P745)/AH742</f>
        <v>21.2</v>
      </c>
      <c r="AL742" s="211">
        <f>AK742*AI742/2</f>
        <v>30.740000000000002</v>
      </c>
      <c r="AM742" s="26">
        <f>AJ742+AL742</f>
        <v>62.353793103448275</v>
      </c>
      <c r="AN742" s="211">
        <f>AM742/(0.9*(U742-4)/100*391.9*1)*10</f>
        <v>9.8213819195890046</v>
      </c>
      <c r="AO742" s="211">
        <f>AM742/(0.9*(U742-4)/100*391.9*2)*10</f>
        <v>4.9106909597945023</v>
      </c>
    </row>
    <row r="743" spans="1:41">
      <c r="A743" s="111">
        <f>InvTRA!A743</f>
        <v>7</v>
      </c>
      <c r="B743" s="111">
        <f>InvTRA!B743</f>
        <v>10</v>
      </c>
      <c r="C743" s="111">
        <f>InvTRA!C743</f>
        <v>18</v>
      </c>
      <c r="D743" s="111">
        <f>InvTRA!D743</f>
        <v>1</v>
      </c>
      <c r="E743" s="6" t="str">
        <f>InvTRA!E743</f>
        <v>Mdes</v>
      </c>
      <c r="F743" s="111">
        <f>InvTRA!F743</f>
        <v>-29.87</v>
      </c>
      <c r="G743" s="111">
        <f>InvTRA!G743</f>
        <v>-18.481999999999999</v>
      </c>
      <c r="H743" s="111">
        <f>InvTRA!H743</f>
        <v>4.1820000000000004</v>
      </c>
      <c r="I743" s="111">
        <f>InvTRA!I743</f>
        <v>-16.933</v>
      </c>
      <c r="J743" s="111">
        <f>InvTRA!J743</f>
        <v>1.298</v>
      </c>
      <c r="K743" s="111">
        <f>InvTRA!K743</f>
        <v>2.0169999999999999</v>
      </c>
      <c r="L743" s="110">
        <f t="shared" si="1467"/>
        <v>5.48</v>
      </c>
      <c r="M743" s="110">
        <f t="shared" si="1468"/>
        <v>-18.95</v>
      </c>
      <c r="N743" s="110">
        <f t="shared" si="1469"/>
        <v>11.164999999999999</v>
      </c>
      <c r="O743" s="10">
        <f t="shared" si="1470"/>
        <v>-20.594000000000001</v>
      </c>
      <c r="P743" s="110">
        <f t="shared" si="1471"/>
        <v>-39.076000000000001</v>
      </c>
      <c r="Q743" s="110">
        <f t="shared" si="1472"/>
        <v>2.1120000000000019</v>
      </c>
      <c r="R743" s="166">
        <v>30</v>
      </c>
      <c r="S743" s="113">
        <f t="shared" si="1383"/>
        <v>-32.119824999999999</v>
      </c>
      <c r="T743" s="113">
        <f t="shared" si="1384"/>
        <v>-1.0160249999999977</v>
      </c>
      <c r="U743" s="166">
        <v>22</v>
      </c>
      <c r="V743" s="113">
        <f t="shared" si="1473"/>
        <v>5.066969708442576</v>
      </c>
      <c r="W743" s="113">
        <f t="shared" si="1474"/>
        <v>-0.16028007307077038</v>
      </c>
      <c r="X743" s="171">
        <v>6.03</v>
      </c>
      <c r="Y743" s="166">
        <v>6.03</v>
      </c>
      <c r="Z743" t="b">
        <f t="shared" si="1475"/>
        <v>1</v>
      </c>
      <c r="AA743" t="b">
        <f t="shared" si="1476"/>
        <v>1</v>
      </c>
      <c r="AB743" t="b">
        <f t="shared" si="1477"/>
        <v>1</v>
      </c>
      <c r="AC743" t="b">
        <f t="shared" si="1478"/>
        <v>1</v>
      </c>
      <c r="AD743" t="b">
        <f t="shared" si="1479"/>
        <v>1</v>
      </c>
      <c r="AE743" t="b">
        <f t="shared" si="1480"/>
        <v>1</v>
      </c>
      <c r="AF743" s="212">
        <v>-38.200000000000003</v>
      </c>
      <c r="AG743" s="212">
        <v>38.200000000000003</v>
      </c>
    </row>
    <row r="744" spans="1:41">
      <c r="A744" s="111">
        <f>InvTRA!A744</f>
        <v>7</v>
      </c>
      <c r="B744" s="111">
        <f>InvTRA!B744</f>
        <v>10</v>
      </c>
      <c r="C744" s="111">
        <f>InvTRA!C744</f>
        <v>18</v>
      </c>
      <c r="D744" s="111">
        <f>InvTRA!D744</f>
        <v>1</v>
      </c>
      <c r="E744" s="6" t="str">
        <f>InvTRA!E744</f>
        <v>Vsin</v>
      </c>
      <c r="F744" s="111">
        <f>InvTRA!F744</f>
        <v>55.631</v>
      </c>
      <c r="G744" s="111">
        <f>InvTRA!G744</f>
        <v>34.225999999999999</v>
      </c>
      <c r="H744" s="111">
        <f>InvTRA!H744</f>
        <v>2.5910000000000002</v>
      </c>
      <c r="I744" s="111">
        <f>InvTRA!I744</f>
        <v>-10.492000000000001</v>
      </c>
      <c r="J744" s="111">
        <f>InvTRA!J744</f>
        <v>0.80400000000000005</v>
      </c>
      <c r="K744" s="111">
        <f>InvTRA!K744</f>
        <v>1.25</v>
      </c>
      <c r="L744" s="110">
        <f t="shared" si="1467"/>
        <v>3.3950000000000005</v>
      </c>
      <c r="M744" s="110">
        <f t="shared" si="1468"/>
        <v>-11.742000000000001</v>
      </c>
      <c r="N744" s="110">
        <f t="shared" si="1469"/>
        <v>6.9176000000000002</v>
      </c>
      <c r="O744" s="10">
        <f t="shared" si="1470"/>
        <v>-12.7605</v>
      </c>
      <c r="P744" s="110">
        <f t="shared" si="1471"/>
        <v>21.465499999999999</v>
      </c>
      <c r="Q744" s="110">
        <f t="shared" si="1472"/>
        <v>46.986499999999999</v>
      </c>
      <c r="R744"/>
      <c r="S744" s="113"/>
      <c r="T744" s="113"/>
      <c r="V744" s="113"/>
      <c r="W744" s="113"/>
      <c r="X744"/>
      <c r="Y744"/>
    </row>
    <row r="745" spans="1:41">
      <c r="A745" s="111">
        <f>InvTRA!A745</f>
        <v>7</v>
      </c>
      <c r="B745" s="111">
        <f>InvTRA!B745</f>
        <v>10</v>
      </c>
      <c r="C745" s="111">
        <f>InvTRA!C745</f>
        <v>18</v>
      </c>
      <c r="D745" s="111">
        <f>InvTRA!D745</f>
        <v>1</v>
      </c>
      <c r="E745" s="6" t="str">
        <f>InvTRA!E745</f>
        <v>Vdes</v>
      </c>
      <c r="F745" s="111">
        <f>InvTRA!F745</f>
        <v>-54.512999999999998</v>
      </c>
      <c r="G745" s="111">
        <f>InvTRA!G745</f>
        <v>-33.613999999999997</v>
      </c>
      <c r="H745" s="111">
        <f>InvTRA!H745</f>
        <v>2.5910000000000002</v>
      </c>
      <c r="I745" s="111">
        <f>InvTRA!I745</f>
        <v>-10.492000000000001</v>
      </c>
      <c r="J745" s="111">
        <f>InvTRA!J745</f>
        <v>0.80400000000000005</v>
      </c>
      <c r="K745" s="111">
        <f>InvTRA!K745</f>
        <v>1.25</v>
      </c>
      <c r="L745" s="110">
        <f t="shared" si="1467"/>
        <v>3.3950000000000005</v>
      </c>
      <c r="M745" s="110">
        <f t="shared" si="1468"/>
        <v>-11.742000000000001</v>
      </c>
      <c r="N745" s="110">
        <f t="shared" si="1469"/>
        <v>6.9176000000000002</v>
      </c>
      <c r="O745" s="10">
        <f t="shared" si="1470"/>
        <v>-12.7605</v>
      </c>
      <c r="P745" s="110">
        <f t="shared" si="1471"/>
        <v>-46.374499999999998</v>
      </c>
      <c r="Q745" s="110">
        <f t="shared" si="1472"/>
        <v>-20.853499999999997</v>
      </c>
      <c r="R745"/>
      <c r="S745" s="113"/>
      <c r="T745" s="113"/>
      <c r="V745" s="113"/>
      <c r="W745" s="113"/>
      <c r="X745"/>
      <c r="Y745"/>
    </row>
    <row r="746" spans="1:41">
      <c r="A746" s="111">
        <f>InvTRA!A746</f>
        <v>7</v>
      </c>
      <c r="B746" s="111">
        <f>InvTRA!B746</f>
        <v>18</v>
      </c>
      <c r="C746" s="111">
        <f>InvTRA!C746</f>
        <v>26</v>
      </c>
      <c r="D746" s="111">
        <f>InvTRA!D746</f>
        <v>6</v>
      </c>
      <c r="E746" s="6" t="str">
        <f>InvTRA!E746</f>
        <v>Msin</v>
      </c>
      <c r="F746" s="111">
        <f>InvTRA!F746</f>
        <v>-31.399000000000001</v>
      </c>
      <c r="G746" s="111">
        <f>InvTRA!G746</f>
        <v>-19.515000000000001</v>
      </c>
      <c r="H746" s="111">
        <f>InvTRA!H746</f>
        <v>-4.6020000000000003</v>
      </c>
      <c r="I746" s="111">
        <f>InvTRA!I746</f>
        <v>20.864000000000001</v>
      </c>
      <c r="J746" s="111">
        <f>InvTRA!J746</f>
        <v>-1.3819999999999999</v>
      </c>
      <c r="K746" s="111">
        <f>InvTRA!K746</f>
        <v>-2.1480000000000001</v>
      </c>
      <c r="L746" s="110">
        <f t="shared" si="1467"/>
        <v>-5.984</v>
      </c>
      <c r="M746" s="110">
        <f t="shared" si="1468"/>
        <v>23.012</v>
      </c>
      <c r="N746" s="110">
        <f t="shared" si="1469"/>
        <v>-12.887599999999999</v>
      </c>
      <c r="O746" s="10">
        <f t="shared" si="1470"/>
        <v>24.807200000000002</v>
      </c>
      <c r="P746" s="110">
        <f t="shared" si="1471"/>
        <v>5.2922000000000011</v>
      </c>
      <c r="Q746" s="110">
        <f t="shared" si="1472"/>
        <v>-44.322200000000002</v>
      </c>
      <c r="R746" s="166">
        <v>30</v>
      </c>
      <c r="S746" s="113">
        <f t="shared" si="1383"/>
        <v>3.2633450000000015</v>
      </c>
      <c r="T746" s="113">
        <f t="shared" si="1384"/>
        <v>-39.474755000000002</v>
      </c>
      <c r="U746" s="166">
        <v>50</v>
      </c>
      <c r="V746" s="113">
        <f t="shared" ref="V746:V747" si="1481">-MIN(S746:T746)/(0.9*(U746-4)/100*391.3)*10</f>
        <v>2.4367403464976771</v>
      </c>
      <c r="W746" s="113">
        <f t="shared" ref="W746:W747" si="1482">MAX(S746:T746)/(0.9*(U746-4)/100*391.3)*10</f>
        <v>0.20144328764146774</v>
      </c>
      <c r="X746" s="171">
        <v>4.0199999999999996</v>
      </c>
      <c r="Y746" s="166">
        <v>6.03</v>
      </c>
      <c r="Z746" t="b">
        <f t="shared" ref="Z746:Z747" si="1483">X746&gt;V746</f>
        <v>1</v>
      </c>
      <c r="AA746" t="b">
        <f t="shared" ref="AA746:AA747" si="1484">Y746&gt;W746</f>
        <v>1</v>
      </c>
      <c r="AB746" t="b">
        <f t="shared" ref="AB746:AB747" si="1485">Y746&gt;5.6</f>
        <v>1</v>
      </c>
      <c r="AC746" t="b">
        <f t="shared" ref="AC746:AC747" si="1486">Y746&lt;X746+14</f>
        <v>1</v>
      </c>
      <c r="AD746" t="b">
        <f t="shared" ref="AD746:AD747" si="1487">X746&gt;50*Y746/100</f>
        <v>1</v>
      </c>
      <c r="AE746" t="b">
        <f t="shared" ref="AE746:AE747" si="1488">X746&gt;1/4*Y746</f>
        <v>1</v>
      </c>
      <c r="AF746" s="212">
        <v>-65.099999999999994</v>
      </c>
      <c r="AG746" s="212">
        <v>97.7</v>
      </c>
      <c r="AH746" s="212">
        <v>5.65</v>
      </c>
      <c r="AI746" s="212">
        <f>AH746-(R746+R747)/200</f>
        <v>5.3500000000000005</v>
      </c>
      <c r="AJ746" s="22">
        <f>MAX(AG746-AF747,AG747-AF746)/AI746*1.2</f>
        <v>36.515887850467287</v>
      </c>
      <c r="AK746" s="211">
        <f>(P748-P749)/AH746</f>
        <v>7.769911504424778</v>
      </c>
      <c r="AL746" s="211">
        <f>AK746*AI746/2</f>
        <v>20.784513274336284</v>
      </c>
      <c r="AM746" s="26">
        <f>AJ746+AL746</f>
        <v>57.300401124803571</v>
      </c>
      <c r="AN746" s="211">
        <f>AM746/(0.9*(U746-4)/100*391.9*1)*10</f>
        <v>3.5316857872401379</v>
      </c>
      <c r="AO746" s="211">
        <f>AM746/(0.9*(U746-4)/100*391.9*2)*10</f>
        <v>1.765842893620069</v>
      </c>
    </row>
    <row r="747" spans="1:41">
      <c r="A747" s="111">
        <f>InvTRA!A747</f>
        <v>7</v>
      </c>
      <c r="B747" s="111">
        <f>InvTRA!B747</f>
        <v>18</v>
      </c>
      <c r="C747" s="111">
        <f>InvTRA!C747</f>
        <v>26</v>
      </c>
      <c r="D747" s="111">
        <f>InvTRA!D747</f>
        <v>6</v>
      </c>
      <c r="E747" s="6" t="str">
        <f>InvTRA!E747</f>
        <v>Mdes</v>
      </c>
      <c r="F747" s="111">
        <f>InvTRA!F747</f>
        <v>-22.18</v>
      </c>
      <c r="G747" s="111">
        <f>InvTRA!G747</f>
        <v>-14.028</v>
      </c>
      <c r="H747" s="111">
        <f>InvTRA!H747</f>
        <v>5.2619999999999996</v>
      </c>
      <c r="I747" s="111">
        <f>InvTRA!I747</f>
        <v>-23.76</v>
      </c>
      <c r="J747" s="111">
        <f>InvTRA!J747</f>
        <v>1.587</v>
      </c>
      <c r="K747" s="111">
        <f>InvTRA!K747</f>
        <v>2.4649999999999999</v>
      </c>
      <c r="L747" s="110">
        <f t="shared" si="1467"/>
        <v>6.8489999999999993</v>
      </c>
      <c r="M747" s="110">
        <f t="shared" si="1468"/>
        <v>-26.225000000000001</v>
      </c>
      <c r="N747" s="110">
        <f t="shared" si="1469"/>
        <v>14.7165</v>
      </c>
      <c r="O747" s="10">
        <f t="shared" si="1470"/>
        <v>-28.279700000000002</v>
      </c>
      <c r="P747" s="110">
        <f t="shared" si="1471"/>
        <v>-42.307700000000004</v>
      </c>
      <c r="Q747" s="110">
        <f t="shared" si="1472"/>
        <v>14.251700000000001</v>
      </c>
      <c r="R747" s="166">
        <v>30</v>
      </c>
      <c r="S747" s="113">
        <f t="shared" si="1383"/>
        <v>-37.751555000000003</v>
      </c>
      <c r="T747" s="113">
        <f t="shared" si="1384"/>
        <v>12.514145000000001</v>
      </c>
      <c r="U747" s="166">
        <v>50</v>
      </c>
      <c r="V747" s="113">
        <f t="shared" si="1481"/>
        <v>2.3303687942211706</v>
      </c>
      <c r="W747" s="113">
        <f t="shared" si="1482"/>
        <v>0.77248666960497103</v>
      </c>
      <c r="X747" s="171">
        <v>4.0199999999999996</v>
      </c>
      <c r="Y747" s="166">
        <v>6.03</v>
      </c>
      <c r="Z747" t="b">
        <f t="shared" si="1483"/>
        <v>1</v>
      </c>
      <c r="AA747" t="b">
        <f t="shared" si="1484"/>
        <v>1</v>
      </c>
      <c r="AB747" t="b">
        <f t="shared" si="1485"/>
        <v>1</v>
      </c>
      <c r="AC747" t="b">
        <f t="shared" si="1486"/>
        <v>1</v>
      </c>
      <c r="AD747" t="b">
        <f t="shared" si="1487"/>
        <v>1</v>
      </c>
      <c r="AE747" t="b">
        <f t="shared" si="1488"/>
        <v>1</v>
      </c>
      <c r="AF747" s="212">
        <v>-65.099999999999994</v>
      </c>
      <c r="AG747" s="212">
        <v>97.7</v>
      </c>
    </row>
    <row r="748" spans="1:41">
      <c r="A748" s="111">
        <f>InvTRA!A748</f>
        <v>7</v>
      </c>
      <c r="B748" s="111">
        <f>InvTRA!B748</f>
        <v>18</v>
      </c>
      <c r="C748" s="111">
        <f>InvTRA!C748</f>
        <v>26</v>
      </c>
      <c r="D748" s="111">
        <f>InvTRA!D748</f>
        <v>6</v>
      </c>
      <c r="E748" s="6" t="str">
        <f>InvTRA!E748</f>
        <v>Vsin</v>
      </c>
      <c r="F748" s="111">
        <f>InvTRA!F748</f>
        <v>36.406999999999996</v>
      </c>
      <c r="G748" s="111">
        <f>InvTRA!G748</f>
        <v>22.920999999999999</v>
      </c>
      <c r="H748" s="111">
        <f>InvTRA!H748</f>
        <v>1.746</v>
      </c>
      <c r="I748" s="111">
        <f>InvTRA!I748</f>
        <v>-7.8979999999999997</v>
      </c>
      <c r="J748" s="111">
        <f>InvTRA!J748</f>
        <v>0.52500000000000002</v>
      </c>
      <c r="K748" s="111">
        <f>InvTRA!K748</f>
        <v>0.81599999999999995</v>
      </c>
      <c r="L748" s="110">
        <f t="shared" si="1467"/>
        <v>2.2709999999999999</v>
      </c>
      <c r="M748" s="110">
        <f t="shared" si="1468"/>
        <v>-8.7140000000000004</v>
      </c>
      <c r="N748" s="110">
        <f t="shared" si="1469"/>
        <v>4.8851999999999993</v>
      </c>
      <c r="O748" s="10">
        <f t="shared" si="1470"/>
        <v>-9.3953000000000007</v>
      </c>
      <c r="P748" s="110">
        <f t="shared" si="1471"/>
        <v>13.525699999999999</v>
      </c>
      <c r="Q748" s="110">
        <f t="shared" si="1472"/>
        <v>32.316299999999998</v>
      </c>
      <c r="R748"/>
      <c r="S748" s="113"/>
      <c r="T748" s="113"/>
      <c r="V748" s="113"/>
      <c r="W748" s="113"/>
      <c r="X748"/>
      <c r="Y748"/>
      <c r="AF748" s="212"/>
      <c r="AG748" s="212"/>
    </row>
    <row r="749" spans="1:41">
      <c r="A749" s="111">
        <f>InvTRA!A749</f>
        <v>7</v>
      </c>
      <c r="B749" s="111">
        <f>InvTRA!B749</f>
        <v>18</v>
      </c>
      <c r="C749" s="111">
        <f>InvTRA!C749</f>
        <v>26</v>
      </c>
      <c r="D749" s="111">
        <f>InvTRA!D749</f>
        <v>6</v>
      </c>
      <c r="E749" s="6" t="str">
        <f>InvTRA!E749</f>
        <v>Vdes</v>
      </c>
      <c r="F749" s="111">
        <f>InvTRA!F749</f>
        <v>-33.143999999999998</v>
      </c>
      <c r="G749" s="111">
        <f>InvTRA!G749</f>
        <v>-20.978999999999999</v>
      </c>
      <c r="H749" s="111">
        <f>InvTRA!H749</f>
        <v>1.746</v>
      </c>
      <c r="I749" s="111">
        <f>InvTRA!I749</f>
        <v>-7.8979999999999997</v>
      </c>
      <c r="J749" s="111">
        <f>InvTRA!J749</f>
        <v>0.52500000000000002</v>
      </c>
      <c r="K749" s="111">
        <f>InvTRA!K749</f>
        <v>0.81599999999999995</v>
      </c>
      <c r="L749" s="110">
        <f t="shared" si="1467"/>
        <v>2.2709999999999999</v>
      </c>
      <c r="M749" s="110">
        <f t="shared" si="1468"/>
        <v>-8.7140000000000004</v>
      </c>
      <c r="N749" s="110">
        <f t="shared" si="1469"/>
        <v>4.8851999999999993</v>
      </c>
      <c r="O749" s="10">
        <f t="shared" si="1470"/>
        <v>-9.3953000000000007</v>
      </c>
      <c r="P749" s="110">
        <f t="shared" si="1471"/>
        <v>-30.374299999999998</v>
      </c>
      <c r="Q749" s="110">
        <f t="shared" si="1472"/>
        <v>-11.583699999999999</v>
      </c>
      <c r="R749"/>
      <c r="S749" s="113"/>
      <c r="T749" s="113"/>
      <c r="V749" s="113"/>
      <c r="W749" s="113"/>
      <c r="X749"/>
      <c r="Y749"/>
      <c r="AF749" s="212"/>
      <c r="AG749" s="212"/>
    </row>
    <row r="750" spans="1:41">
      <c r="A750" s="111">
        <f>InvTRA!A750</f>
        <v>7</v>
      </c>
      <c r="B750" s="111">
        <f>InvTRA!B750</f>
        <v>18</v>
      </c>
      <c r="C750" s="111">
        <f>InvTRA!C750</f>
        <v>26</v>
      </c>
      <c r="D750" s="111">
        <f>InvTRA!D750</f>
        <v>5</v>
      </c>
      <c r="E750" s="6" t="str">
        <f>InvTRA!E750</f>
        <v>Msin</v>
      </c>
      <c r="F750" s="111">
        <f>InvTRA!F750</f>
        <v>-35.378</v>
      </c>
      <c r="G750" s="111">
        <f>InvTRA!G750</f>
        <v>-22.34</v>
      </c>
      <c r="H750" s="111">
        <f>InvTRA!H750</f>
        <v>-9.7859999999999996</v>
      </c>
      <c r="I750" s="111">
        <f>InvTRA!I750</f>
        <v>42.886000000000003</v>
      </c>
      <c r="J750" s="111">
        <f>InvTRA!J750</f>
        <v>-2.9910000000000001</v>
      </c>
      <c r="K750" s="111">
        <f>InvTRA!K750</f>
        <v>-4.6470000000000002</v>
      </c>
      <c r="L750" s="110">
        <f t="shared" si="1467"/>
        <v>-12.776999999999999</v>
      </c>
      <c r="M750" s="110">
        <f t="shared" si="1468"/>
        <v>47.533000000000001</v>
      </c>
      <c r="N750" s="110">
        <f t="shared" si="1469"/>
        <v>-27.036899999999999</v>
      </c>
      <c r="O750" s="10">
        <f t="shared" si="1470"/>
        <v>51.366100000000003</v>
      </c>
      <c r="P750" s="110">
        <f t="shared" si="1471"/>
        <v>29.026100000000003</v>
      </c>
      <c r="Q750" s="110">
        <f t="shared" si="1472"/>
        <v>-73.706100000000006</v>
      </c>
      <c r="R750" s="166">
        <v>30</v>
      </c>
      <c r="S750" s="113">
        <f t="shared" si="1383"/>
        <v>28.063130000000005</v>
      </c>
      <c r="T750" s="113">
        <f t="shared" si="1384"/>
        <v>-67.096470000000011</v>
      </c>
      <c r="U750" s="166">
        <v>50</v>
      </c>
      <c r="V750" s="113">
        <f t="shared" ref="V750:V751" si="1489">-MIN(S750:T750)/(0.9*(U750-4)/100*391.3)*10</f>
        <v>4.1418034274454909</v>
      </c>
      <c r="W750" s="113">
        <f t="shared" ref="W750:W751" si="1490">MAX(S750:T750)/(0.9*(U750-4)/100*391.3)*10</f>
        <v>1.7323112232111224</v>
      </c>
      <c r="X750" s="166">
        <v>6.03</v>
      </c>
      <c r="Y750" s="166">
        <v>6.03</v>
      </c>
      <c r="Z750" t="b">
        <f t="shared" ref="Z750:Z751" si="1491">X750&gt;V750</f>
        <v>1</v>
      </c>
      <c r="AA750" t="b">
        <f t="shared" ref="AA750:AA751" si="1492">Y750&gt;W750</f>
        <v>1</v>
      </c>
      <c r="AB750" t="b">
        <f t="shared" ref="AB750:AB751" si="1493">Y750&gt;5.6</f>
        <v>1</v>
      </c>
      <c r="AC750" t="b">
        <f t="shared" ref="AC750:AC751" si="1494">Y750&lt;X750+14</f>
        <v>1</v>
      </c>
      <c r="AD750" t="b">
        <f t="shared" ref="AD750:AD751" si="1495">X750&gt;50*Y750/100</f>
        <v>1</v>
      </c>
      <c r="AE750" t="b">
        <f t="shared" ref="AE750:AE751" si="1496">X750&gt;1/4*Y750</f>
        <v>1</v>
      </c>
      <c r="AF750" s="212">
        <v>-97.7</v>
      </c>
      <c r="AG750" s="212">
        <v>97.7</v>
      </c>
      <c r="AH750" s="212">
        <v>5.65</v>
      </c>
      <c r="AI750" s="212">
        <f>AH750-(R750+R751)/200</f>
        <v>5.3500000000000005</v>
      </c>
      <c r="AJ750" s="22">
        <f>MAX(AG750-AF751,AG751-AF750)/AI750*1.2</f>
        <v>43.828037383177566</v>
      </c>
      <c r="AK750" s="211">
        <f>(P752-P753)/AH750</f>
        <v>8.8500884955752213</v>
      </c>
      <c r="AL750" s="211">
        <f>AK750*AI750/2</f>
        <v>23.67398672566372</v>
      </c>
      <c r="AM750" s="26">
        <f>AJ750+AL750</f>
        <v>67.502024108841283</v>
      </c>
      <c r="AN750" s="211">
        <f>AM750/(0.9*(U750-4)/100*391.9*1)*10</f>
        <v>4.160458469320238</v>
      </c>
      <c r="AO750" s="211">
        <f>AM750/(0.9*(U750-4)/100*391.9*2)*10</f>
        <v>2.080229234660119</v>
      </c>
    </row>
    <row r="751" spans="1:41">
      <c r="A751" s="111">
        <f>InvTRA!A751</f>
        <v>7</v>
      </c>
      <c r="B751" s="111">
        <f>InvTRA!B751</f>
        <v>18</v>
      </c>
      <c r="C751" s="111">
        <f>InvTRA!C751</f>
        <v>26</v>
      </c>
      <c r="D751" s="111">
        <f>InvTRA!D751</f>
        <v>5</v>
      </c>
      <c r="E751" s="6" t="str">
        <f>InvTRA!E751</f>
        <v>Mdes</v>
      </c>
      <c r="F751" s="111">
        <f>InvTRA!F751</f>
        <v>-33.145000000000003</v>
      </c>
      <c r="G751" s="111">
        <f>InvTRA!G751</f>
        <v>-20.981000000000002</v>
      </c>
      <c r="H751" s="111">
        <f>InvTRA!H751</f>
        <v>10.478999999999999</v>
      </c>
      <c r="I751" s="111">
        <f>InvTRA!I751</f>
        <v>-45.895000000000003</v>
      </c>
      <c r="J751" s="111">
        <f>InvTRA!J751</f>
        <v>3.2050000000000001</v>
      </c>
      <c r="K751" s="111">
        <f>InvTRA!K751</f>
        <v>4.9800000000000004</v>
      </c>
      <c r="L751" s="110">
        <f t="shared" si="1467"/>
        <v>13.683999999999999</v>
      </c>
      <c r="M751" s="110">
        <f t="shared" si="1468"/>
        <v>-50.875</v>
      </c>
      <c r="N751" s="110">
        <f t="shared" si="1469"/>
        <v>28.9465</v>
      </c>
      <c r="O751" s="10">
        <f t="shared" si="1470"/>
        <v>-54.980199999999996</v>
      </c>
      <c r="P751" s="110">
        <f t="shared" si="1471"/>
        <v>-75.961199999999991</v>
      </c>
      <c r="Q751" s="110">
        <f t="shared" si="1472"/>
        <v>33.999199999999995</v>
      </c>
      <c r="R751" s="166">
        <v>30</v>
      </c>
      <c r="S751" s="113">
        <f t="shared" si="1383"/>
        <v>-69.423719999999989</v>
      </c>
      <c r="T751" s="113">
        <f t="shared" si="1384"/>
        <v>33.108379999999997</v>
      </c>
      <c r="U751" s="166">
        <v>50</v>
      </c>
      <c r="V751" s="113">
        <f t="shared" si="1489"/>
        <v>4.2854624310640483</v>
      </c>
      <c r="W751" s="113">
        <f t="shared" si="1490"/>
        <v>2.043749868825703</v>
      </c>
      <c r="X751" s="166">
        <v>6.03</v>
      </c>
      <c r="Y751" s="166">
        <v>6.03</v>
      </c>
      <c r="Z751" t="b">
        <f t="shared" si="1491"/>
        <v>1</v>
      </c>
      <c r="AA751" t="b">
        <f t="shared" si="1492"/>
        <v>1</v>
      </c>
      <c r="AB751" t="b">
        <f t="shared" si="1493"/>
        <v>1</v>
      </c>
      <c r="AC751" t="b">
        <f t="shared" si="1494"/>
        <v>1</v>
      </c>
      <c r="AD751" t="b">
        <f t="shared" si="1495"/>
        <v>1</v>
      </c>
      <c r="AE751" t="b">
        <f t="shared" si="1496"/>
        <v>1</v>
      </c>
      <c r="AF751" s="212">
        <v>-97.7</v>
      </c>
      <c r="AG751" s="212">
        <v>97.7</v>
      </c>
    </row>
    <row r="752" spans="1:41">
      <c r="A752" s="111">
        <f>InvTRA!A752</f>
        <v>7</v>
      </c>
      <c r="B752" s="111">
        <f>InvTRA!B752</f>
        <v>18</v>
      </c>
      <c r="C752" s="111">
        <f>InvTRA!C752</f>
        <v>26</v>
      </c>
      <c r="D752" s="111">
        <f>InvTRA!D752</f>
        <v>5</v>
      </c>
      <c r="E752" s="6" t="str">
        <f>InvTRA!E752</f>
        <v>Vsin</v>
      </c>
      <c r="F752" s="111">
        <f>InvTRA!F752</f>
        <v>39.832000000000001</v>
      </c>
      <c r="G752" s="111">
        <f>InvTRA!G752</f>
        <v>25.242000000000001</v>
      </c>
      <c r="H752" s="111">
        <f>InvTRA!H752</f>
        <v>3.5870000000000002</v>
      </c>
      <c r="I752" s="111">
        <f>InvTRA!I752</f>
        <v>-15.712999999999999</v>
      </c>
      <c r="J752" s="111">
        <f>InvTRA!J752</f>
        <v>1.097</v>
      </c>
      <c r="K752" s="111">
        <f>InvTRA!K752</f>
        <v>1.704</v>
      </c>
      <c r="L752" s="110">
        <f t="shared" si="1467"/>
        <v>4.6840000000000002</v>
      </c>
      <c r="M752" s="110">
        <f t="shared" si="1468"/>
        <v>-17.416999999999998</v>
      </c>
      <c r="N752" s="110">
        <f t="shared" si="1469"/>
        <v>9.9090999999999987</v>
      </c>
      <c r="O752" s="10">
        <f t="shared" si="1470"/>
        <v>-18.822199999999999</v>
      </c>
      <c r="P752" s="110">
        <f t="shared" si="1471"/>
        <v>6.4198000000000022</v>
      </c>
      <c r="Q752" s="110">
        <f t="shared" si="1472"/>
        <v>44.0642</v>
      </c>
      <c r="R752"/>
      <c r="S752" s="113"/>
      <c r="T752" s="113"/>
      <c r="V752" s="113"/>
      <c r="W752" s="113"/>
      <c r="X752"/>
      <c r="Y752"/>
    </row>
    <row r="753" spans="1:41">
      <c r="A753" s="111">
        <f>InvTRA!A753</f>
        <v>7</v>
      </c>
      <c r="B753" s="111">
        <f>InvTRA!B753</f>
        <v>18</v>
      </c>
      <c r="C753" s="111">
        <f>InvTRA!C753</f>
        <v>26</v>
      </c>
      <c r="D753" s="111">
        <f>InvTRA!D753</f>
        <v>5</v>
      </c>
      <c r="E753" s="6" t="str">
        <f>InvTRA!E753</f>
        <v>Vdes</v>
      </c>
      <c r="F753" s="111">
        <f>InvTRA!F753</f>
        <v>-39.042000000000002</v>
      </c>
      <c r="G753" s="111">
        <f>InvTRA!G753</f>
        <v>-24.760999999999999</v>
      </c>
      <c r="H753" s="111">
        <f>InvTRA!H753</f>
        <v>3.5870000000000002</v>
      </c>
      <c r="I753" s="111">
        <f>InvTRA!I753</f>
        <v>-15.712999999999999</v>
      </c>
      <c r="J753" s="111">
        <f>InvTRA!J753</f>
        <v>1.097</v>
      </c>
      <c r="K753" s="111">
        <f>InvTRA!K753</f>
        <v>1.704</v>
      </c>
      <c r="L753" s="110">
        <f t="shared" si="1467"/>
        <v>4.6840000000000002</v>
      </c>
      <c r="M753" s="110">
        <f t="shared" si="1468"/>
        <v>-17.416999999999998</v>
      </c>
      <c r="N753" s="110">
        <f t="shared" si="1469"/>
        <v>9.9090999999999987</v>
      </c>
      <c r="O753" s="10">
        <f t="shared" si="1470"/>
        <v>-18.822199999999999</v>
      </c>
      <c r="P753" s="110">
        <f t="shared" si="1471"/>
        <v>-43.583199999999998</v>
      </c>
      <c r="Q753" s="110">
        <f t="shared" si="1472"/>
        <v>-5.9388000000000005</v>
      </c>
      <c r="R753"/>
      <c r="S753" s="113"/>
      <c r="T753" s="113"/>
      <c r="V753" s="113"/>
      <c r="W753" s="113"/>
      <c r="X753"/>
      <c r="Y753"/>
    </row>
    <row r="754" spans="1:41">
      <c r="A754" s="111">
        <f>InvTRA!A754</f>
        <v>7</v>
      </c>
      <c r="B754" s="111">
        <f>InvTRA!B754</f>
        <v>18</v>
      </c>
      <c r="C754" s="111">
        <f>InvTRA!C754</f>
        <v>26</v>
      </c>
      <c r="D754" s="111">
        <f>InvTRA!D754</f>
        <v>4</v>
      </c>
      <c r="E754" s="6" t="str">
        <f>InvTRA!E754</f>
        <v>Msin</v>
      </c>
      <c r="F754" s="111">
        <f>InvTRA!F754</f>
        <v>-36.415999999999997</v>
      </c>
      <c r="G754" s="111">
        <f>InvTRA!G754</f>
        <v>-23.161000000000001</v>
      </c>
      <c r="H754" s="111">
        <f>InvTRA!H754</f>
        <v>-15.951000000000001</v>
      </c>
      <c r="I754" s="111">
        <f>InvTRA!I754</f>
        <v>67.442999999999998</v>
      </c>
      <c r="J754" s="111">
        <f>InvTRA!J754</f>
        <v>-4.9509999999999996</v>
      </c>
      <c r="K754" s="111">
        <f>InvTRA!K754</f>
        <v>-7.6929999999999996</v>
      </c>
      <c r="L754" s="110">
        <f t="shared" si="1467"/>
        <v>-20.902000000000001</v>
      </c>
      <c r="M754" s="110">
        <f t="shared" si="1468"/>
        <v>75.135999999999996</v>
      </c>
      <c r="N754" s="110">
        <f t="shared" si="1469"/>
        <v>-43.442799999999998</v>
      </c>
      <c r="O754" s="10">
        <f t="shared" si="1470"/>
        <v>81.406599999999997</v>
      </c>
      <c r="P754" s="110">
        <f t="shared" si="1471"/>
        <v>58.245599999999996</v>
      </c>
      <c r="Q754" s="110">
        <f t="shared" si="1472"/>
        <v>-104.5676</v>
      </c>
      <c r="R754" s="166">
        <v>30</v>
      </c>
      <c r="S754" s="113">
        <f t="shared" si="1383"/>
        <v>57.951779999999992</v>
      </c>
      <c r="T754" s="113">
        <f t="shared" si="1384"/>
        <v>-95.96378</v>
      </c>
      <c r="U754" s="166">
        <v>60</v>
      </c>
      <c r="V754" s="113">
        <f t="shared" ref="V754:V755" si="1497">-MIN(S754:T754)/(0.9*(U754-4)/100*391.3)*10</f>
        <v>4.8659423817231122</v>
      </c>
      <c r="W754" s="113">
        <f t="shared" ref="W754:W755" si="1498">MAX(S754:T754)/(0.9*(U754-4)/100*391.3)*10</f>
        <v>2.9385047399997561</v>
      </c>
      <c r="X754" s="166">
        <v>6.03</v>
      </c>
      <c r="Y754" s="166">
        <v>6.03</v>
      </c>
      <c r="Z754" t="b">
        <f t="shared" ref="Z754:Z755" si="1499">X754&gt;V754</f>
        <v>1</v>
      </c>
      <c r="AA754" t="b">
        <f t="shared" ref="AA754:AA755" si="1500">Y754&gt;W754</f>
        <v>1</v>
      </c>
      <c r="AB754" t="b">
        <f t="shared" ref="AB754:AB755" si="1501">Y754&gt;5.6</f>
        <v>1</v>
      </c>
      <c r="AC754" t="b">
        <f t="shared" ref="AC754:AC755" si="1502">Y754&lt;X754+14</f>
        <v>1</v>
      </c>
      <c r="AD754" t="b">
        <f t="shared" ref="AD754:AD755" si="1503">X754&gt;50*Y754/100</f>
        <v>1</v>
      </c>
      <c r="AE754" t="b">
        <f t="shared" ref="AE754:AE755" si="1504">X754&gt;1/4*Y754</f>
        <v>1</v>
      </c>
      <c r="AF754" s="212">
        <v>-79.3</v>
      </c>
      <c r="AG754" s="212">
        <v>79.3</v>
      </c>
      <c r="AH754" s="212">
        <v>5.65</v>
      </c>
      <c r="AI754" s="212">
        <f>AH754-(R754+R755)/200</f>
        <v>5.3500000000000005</v>
      </c>
      <c r="AJ754" s="22">
        <f>MAX(AG754-AF755,AG755-AF754)/AI754*1.2</f>
        <v>35.573831775700924</v>
      </c>
      <c r="AK754" s="211">
        <f>(P756-P757)/AH754</f>
        <v>9.6</v>
      </c>
      <c r="AL754" s="211">
        <f>AK754*AI754/2</f>
        <v>25.680000000000003</v>
      </c>
      <c r="AM754" s="26">
        <f>AJ754+AL754</f>
        <v>61.253831775700931</v>
      </c>
      <c r="AN754" s="211">
        <f>AM754/(0.9*(U754-4)/100*391.9*1)*10</f>
        <v>3.1011834781154151</v>
      </c>
      <c r="AO754" s="211">
        <f>AM754/(0.9*(U754-4)/100*391.9*2)*10</f>
        <v>1.5505917390577075</v>
      </c>
    </row>
    <row r="755" spans="1:41">
      <c r="A755" s="111">
        <f>InvTRA!A755</f>
        <v>7</v>
      </c>
      <c r="B755" s="111">
        <f>InvTRA!B755</f>
        <v>18</v>
      </c>
      <c r="C755" s="111">
        <f>InvTRA!C755</f>
        <v>26</v>
      </c>
      <c r="D755" s="111">
        <f>InvTRA!D755</f>
        <v>4</v>
      </c>
      <c r="E755" s="6" t="str">
        <f>InvTRA!E755</f>
        <v>Mdes</v>
      </c>
      <c r="F755" s="111">
        <f>InvTRA!F755</f>
        <v>-31.04</v>
      </c>
      <c r="G755" s="111">
        <f>InvTRA!G755</f>
        <v>-19.881</v>
      </c>
      <c r="H755" s="111">
        <f>InvTRA!H755</f>
        <v>16.888000000000002</v>
      </c>
      <c r="I755" s="111">
        <f>InvTRA!I755</f>
        <v>-71.381</v>
      </c>
      <c r="J755" s="111">
        <f>InvTRA!J755</f>
        <v>5.242</v>
      </c>
      <c r="K755" s="111">
        <f>InvTRA!K755</f>
        <v>8.1460000000000008</v>
      </c>
      <c r="L755" s="110">
        <f t="shared" si="1467"/>
        <v>22.130000000000003</v>
      </c>
      <c r="M755" s="110">
        <f t="shared" si="1468"/>
        <v>-79.527000000000001</v>
      </c>
      <c r="N755" s="110">
        <f t="shared" si="1469"/>
        <v>45.988100000000003</v>
      </c>
      <c r="O755" s="10">
        <f t="shared" si="1470"/>
        <v>-86.165999999999997</v>
      </c>
      <c r="P755" s="110">
        <f t="shared" si="1471"/>
        <v>-106.047</v>
      </c>
      <c r="Q755" s="110">
        <f t="shared" si="1472"/>
        <v>66.284999999999997</v>
      </c>
      <c r="R755" s="166">
        <v>30</v>
      </c>
      <c r="S755" s="113">
        <f t="shared" si="1383"/>
        <v>-97.617179999999991</v>
      </c>
      <c r="T755" s="113">
        <f t="shared" si="1384"/>
        <v>65.817179999999993</v>
      </c>
      <c r="U755" s="166">
        <v>60</v>
      </c>
      <c r="V755" s="113">
        <f t="shared" si="1497"/>
        <v>4.9497797330023232</v>
      </c>
      <c r="W755" s="113">
        <f t="shared" si="1498"/>
        <v>3.3373279544375882</v>
      </c>
      <c r="X755" s="171">
        <v>6.03</v>
      </c>
      <c r="Y755" s="166">
        <v>6.03</v>
      </c>
      <c r="Z755" t="b">
        <f t="shared" si="1499"/>
        <v>1</v>
      </c>
      <c r="AA755" t="b">
        <f t="shared" si="1500"/>
        <v>1</v>
      </c>
      <c r="AB755" t="b">
        <f t="shared" si="1501"/>
        <v>1</v>
      </c>
      <c r="AC755" t="b">
        <f t="shared" si="1502"/>
        <v>1</v>
      </c>
      <c r="AD755" t="b">
        <f t="shared" si="1503"/>
        <v>1</v>
      </c>
      <c r="AE755" t="b">
        <f t="shared" si="1504"/>
        <v>1</v>
      </c>
      <c r="AF755" s="212">
        <v>-79.3</v>
      </c>
      <c r="AG755" s="212">
        <v>79.3</v>
      </c>
    </row>
    <row r="756" spans="1:41">
      <c r="A756" s="111">
        <f>InvTRA!A756</f>
        <v>7</v>
      </c>
      <c r="B756" s="111">
        <f>InvTRA!B756</f>
        <v>18</v>
      </c>
      <c r="C756" s="111">
        <f>InvTRA!C756</f>
        <v>26</v>
      </c>
      <c r="D756" s="111">
        <f>InvTRA!D756</f>
        <v>4</v>
      </c>
      <c r="E756" s="6" t="str">
        <f>InvTRA!E756</f>
        <v>Vsin</v>
      </c>
      <c r="F756" s="111">
        <f>InvTRA!F756</f>
        <v>43.128999999999998</v>
      </c>
      <c r="G756" s="111">
        <f>InvTRA!G756</f>
        <v>27.7</v>
      </c>
      <c r="H756" s="111">
        <f>InvTRA!H756</f>
        <v>5.8120000000000003</v>
      </c>
      <c r="I756" s="111">
        <f>InvTRA!I756</f>
        <v>-24.571000000000002</v>
      </c>
      <c r="J756" s="111">
        <f>InvTRA!J756</f>
        <v>1.804</v>
      </c>
      <c r="K756" s="111">
        <f>InvTRA!K756</f>
        <v>2.8029999999999999</v>
      </c>
      <c r="L756" s="110">
        <f t="shared" si="1467"/>
        <v>7.6160000000000005</v>
      </c>
      <c r="M756" s="110">
        <f t="shared" si="1468"/>
        <v>-27.374000000000002</v>
      </c>
      <c r="N756" s="110">
        <f t="shared" si="1469"/>
        <v>15.828200000000002</v>
      </c>
      <c r="O756" s="10">
        <f t="shared" si="1470"/>
        <v>-29.658800000000003</v>
      </c>
      <c r="P756" s="110">
        <f t="shared" si="1471"/>
        <v>-1.9588000000000036</v>
      </c>
      <c r="Q756" s="110">
        <f t="shared" si="1472"/>
        <v>57.358800000000002</v>
      </c>
      <c r="R756"/>
      <c r="S756" s="113"/>
      <c r="T756" s="113"/>
      <c r="V756" s="113"/>
      <c r="W756" s="113"/>
      <c r="X756"/>
      <c r="Y756"/>
    </row>
    <row r="757" spans="1:41">
      <c r="A757" s="111">
        <f>InvTRA!A757</f>
        <v>7</v>
      </c>
      <c r="B757" s="111">
        <f>InvTRA!B757</f>
        <v>18</v>
      </c>
      <c r="C757" s="111">
        <f>InvTRA!C757</f>
        <v>26</v>
      </c>
      <c r="D757" s="111">
        <f>InvTRA!D757</f>
        <v>4</v>
      </c>
      <c r="E757" s="6" t="str">
        <f>InvTRA!E757</f>
        <v>Vdes</v>
      </c>
      <c r="F757" s="111">
        <f>InvTRA!F757</f>
        <v>-41.225999999999999</v>
      </c>
      <c r="G757" s="111">
        <f>InvTRA!G757</f>
        <v>-26.54</v>
      </c>
      <c r="H757" s="111">
        <f>InvTRA!H757</f>
        <v>5.8120000000000003</v>
      </c>
      <c r="I757" s="111">
        <f>InvTRA!I757</f>
        <v>-24.571000000000002</v>
      </c>
      <c r="J757" s="111">
        <f>InvTRA!J757</f>
        <v>1.804</v>
      </c>
      <c r="K757" s="111">
        <f>InvTRA!K757</f>
        <v>2.8029999999999999</v>
      </c>
      <c r="L757" s="110">
        <f t="shared" si="1467"/>
        <v>7.6160000000000005</v>
      </c>
      <c r="M757" s="110">
        <f t="shared" si="1468"/>
        <v>-27.374000000000002</v>
      </c>
      <c r="N757" s="110">
        <f t="shared" si="1469"/>
        <v>15.828200000000002</v>
      </c>
      <c r="O757" s="10">
        <f t="shared" si="1470"/>
        <v>-29.658800000000003</v>
      </c>
      <c r="P757" s="110">
        <f t="shared" si="1471"/>
        <v>-56.198800000000006</v>
      </c>
      <c r="Q757" s="110">
        <f t="shared" si="1472"/>
        <v>3.1188000000000038</v>
      </c>
      <c r="R757"/>
      <c r="S757" s="113"/>
      <c r="T757" s="113"/>
      <c r="V757" s="113"/>
      <c r="W757" s="113"/>
      <c r="X757"/>
      <c r="Y757"/>
    </row>
    <row r="758" spans="1:41">
      <c r="A758" s="111">
        <f>InvTRA!A758</f>
        <v>7</v>
      </c>
      <c r="B758" s="111">
        <f>InvTRA!B758</f>
        <v>18</v>
      </c>
      <c r="C758" s="111">
        <f>InvTRA!C758</f>
        <v>26</v>
      </c>
      <c r="D758" s="111">
        <f>InvTRA!D758</f>
        <v>3</v>
      </c>
      <c r="E758" s="6" t="str">
        <f>InvTRA!E758</f>
        <v>Msin</v>
      </c>
      <c r="F758" s="111">
        <f>InvTRA!F758</f>
        <v>-37.084000000000003</v>
      </c>
      <c r="G758" s="111">
        <f>InvTRA!G758</f>
        <v>-23.582999999999998</v>
      </c>
      <c r="H758" s="111">
        <f>InvTRA!H758</f>
        <v>-19.402000000000001</v>
      </c>
      <c r="I758" s="111">
        <f>InvTRA!I758</f>
        <v>79.968999999999994</v>
      </c>
      <c r="J758" s="111">
        <f>InvTRA!J758</f>
        <v>-6.0460000000000003</v>
      </c>
      <c r="K758" s="111">
        <f>InvTRA!K758</f>
        <v>-9.3949999999999996</v>
      </c>
      <c r="L758" s="110">
        <f t="shared" si="1467"/>
        <v>-25.448</v>
      </c>
      <c r="M758" s="110">
        <f t="shared" si="1468"/>
        <v>89.36399999999999</v>
      </c>
      <c r="N758" s="110">
        <f t="shared" si="1469"/>
        <v>-52.257199999999997</v>
      </c>
      <c r="O758" s="10">
        <f t="shared" si="1470"/>
        <v>96.99839999999999</v>
      </c>
      <c r="P758" s="110">
        <f t="shared" si="1471"/>
        <v>73.415399999999991</v>
      </c>
      <c r="Q758" s="110">
        <f t="shared" si="1472"/>
        <v>-120.58139999999999</v>
      </c>
      <c r="R758" s="166">
        <v>30</v>
      </c>
      <c r="S758" s="113">
        <f t="shared" si="1383"/>
        <v>72.286019999999994</v>
      </c>
      <c r="T758" s="113">
        <f t="shared" si="1384"/>
        <v>-111.10511999999999</v>
      </c>
      <c r="U758" s="166">
        <v>60</v>
      </c>
      <c r="V758" s="113">
        <f t="shared" ref="V758:V759" si="1505">-MIN(S758:T758)/(0.9*(U758-4)/100*391.3)*10</f>
        <v>5.6336996336996323</v>
      </c>
      <c r="W758" s="113">
        <f t="shared" ref="W758:W759" si="1506">MAX(S758:T758)/(0.9*(U758-4)/100*391.3)*10</f>
        <v>3.6653371545398117</v>
      </c>
      <c r="X758" s="166">
        <v>6.03</v>
      </c>
      <c r="Y758" s="166">
        <v>6.03</v>
      </c>
      <c r="Z758" t="b">
        <f t="shared" ref="Z758:Z759" si="1507">X758&gt;V758</f>
        <v>1</v>
      </c>
      <c r="AA758" t="b">
        <f t="shared" ref="AA758:AA759" si="1508">Y758&gt;W758</f>
        <v>1</v>
      </c>
      <c r="AB758" t="b">
        <f t="shared" ref="AB758:AB759" si="1509">Y758&gt;5.6</f>
        <v>1</v>
      </c>
      <c r="AC758" t="b">
        <f t="shared" ref="AC758:AC759" si="1510">Y758&lt;X758+14</f>
        <v>1</v>
      </c>
      <c r="AD758" t="b">
        <f t="shared" ref="AD758:AD759" si="1511">X758&gt;50*Y758/100</f>
        <v>1</v>
      </c>
      <c r="AE758" t="b">
        <f t="shared" ref="AE758:AE759" si="1512">X758&gt;1/4*Y758</f>
        <v>1</v>
      </c>
      <c r="AF758" s="212">
        <v>-79.3</v>
      </c>
      <c r="AG758" s="212">
        <v>79.3</v>
      </c>
      <c r="AH758" s="212">
        <v>5.65</v>
      </c>
      <c r="AI758" s="212">
        <f>AH758-(R758+R759)/200</f>
        <v>5.3500000000000005</v>
      </c>
      <c r="AJ758" s="22">
        <f>MAX(AG758-AF759,AG759-AF758)/AI758*1.2</f>
        <v>35.573831775700924</v>
      </c>
      <c r="AK758" s="211">
        <f>(P760-P761)/AH758</f>
        <v>9.6</v>
      </c>
      <c r="AL758" s="211">
        <f>AK758*AI758/2</f>
        <v>25.680000000000003</v>
      </c>
      <c r="AM758" s="26">
        <f>AJ758+AL758</f>
        <v>61.253831775700931</v>
      </c>
      <c r="AN758" s="211">
        <f>AM758/(0.9*(U758-4)/100*391.9*1)*10</f>
        <v>3.1011834781154151</v>
      </c>
      <c r="AO758" s="211">
        <f>AM758/(0.9*(U758-4)/100*391.9*2)*10</f>
        <v>1.5505917390577075</v>
      </c>
    </row>
    <row r="759" spans="1:41">
      <c r="A759" s="111">
        <f>InvTRA!A759</f>
        <v>7</v>
      </c>
      <c r="B759" s="111">
        <f>InvTRA!B759</f>
        <v>18</v>
      </c>
      <c r="C759" s="111">
        <f>InvTRA!C759</f>
        <v>26</v>
      </c>
      <c r="D759" s="111">
        <f>InvTRA!D759</f>
        <v>3</v>
      </c>
      <c r="E759" s="6" t="str">
        <f>InvTRA!E759</f>
        <v>Mdes</v>
      </c>
      <c r="F759" s="111">
        <f>InvTRA!F759</f>
        <v>-30.533999999999999</v>
      </c>
      <c r="G759" s="111">
        <f>InvTRA!G759</f>
        <v>-19.609000000000002</v>
      </c>
      <c r="H759" s="111">
        <f>InvTRA!H759</f>
        <v>20.548999999999999</v>
      </c>
      <c r="I759" s="111">
        <f>InvTRA!I759</f>
        <v>-84.703999999999994</v>
      </c>
      <c r="J759" s="111">
        <f>InvTRA!J759</f>
        <v>6.4029999999999996</v>
      </c>
      <c r="K759" s="111">
        <f>InvTRA!K759</f>
        <v>9.9499999999999993</v>
      </c>
      <c r="L759" s="110">
        <f t="shared" si="1467"/>
        <v>26.951999999999998</v>
      </c>
      <c r="M759" s="110">
        <f t="shared" si="1468"/>
        <v>-94.653999999999996</v>
      </c>
      <c r="N759" s="110">
        <f t="shared" si="1469"/>
        <v>55.348199999999991</v>
      </c>
      <c r="O759" s="10">
        <f t="shared" si="1470"/>
        <v>-102.7396</v>
      </c>
      <c r="P759" s="110">
        <f t="shared" si="1471"/>
        <v>-122.3486</v>
      </c>
      <c r="Q759" s="110">
        <f t="shared" si="1472"/>
        <v>83.130599999999987</v>
      </c>
      <c r="R759" s="166">
        <v>30</v>
      </c>
      <c r="S759" s="113">
        <f t="shared" si="1383"/>
        <v>-113.08322000000001</v>
      </c>
      <c r="T759" s="113">
        <f t="shared" si="1384"/>
        <v>81.790319999999994</v>
      </c>
      <c r="U759" s="166">
        <v>60</v>
      </c>
      <c r="V759" s="113">
        <f t="shared" si="1505"/>
        <v>5.7340012331706696</v>
      </c>
      <c r="W759" s="113">
        <f t="shared" si="1506"/>
        <v>4.147262482810655</v>
      </c>
      <c r="X759" s="171">
        <v>6.03</v>
      </c>
      <c r="Y759" s="166">
        <v>6.03</v>
      </c>
      <c r="Z759" t="b">
        <f t="shared" si="1507"/>
        <v>1</v>
      </c>
      <c r="AA759" t="b">
        <f t="shared" si="1508"/>
        <v>1</v>
      </c>
      <c r="AB759" t="b">
        <f t="shared" si="1509"/>
        <v>1</v>
      </c>
      <c r="AC759" t="b">
        <f t="shared" si="1510"/>
        <v>1</v>
      </c>
      <c r="AD759" t="b">
        <f t="shared" si="1511"/>
        <v>1</v>
      </c>
      <c r="AE759" t="b">
        <f t="shared" si="1512"/>
        <v>1</v>
      </c>
      <c r="AF759" s="212">
        <v>-79.3</v>
      </c>
      <c r="AG759" s="212">
        <v>79.3</v>
      </c>
    </row>
    <row r="760" spans="1:41">
      <c r="A760" s="111">
        <f>InvTRA!A760</f>
        <v>7</v>
      </c>
      <c r="B760" s="111">
        <f>InvTRA!B760</f>
        <v>18</v>
      </c>
      <c r="C760" s="111">
        <f>InvTRA!C760</f>
        <v>26</v>
      </c>
      <c r="D760" s="111">
        <f>InvTRA!D760</f>
        <v>3</v>
      </c>
      <c r="E760" s="6" t="str">
        <f>InvTRA!E760</f>
        <v>Vsin</v>
      </c>
      <c r="F760" s="111">
        <f>InvTRA!F760</f>
        <v>43.337000000000003</v>
      </c>
      <c r="G760" s="111">
        <f>InvTRA!G760</f>
        <v>27.823</v>
      </c>
      <c r="H760" s="111">
        <f>InvTRA!H760</f>
        <v>7.0709999999999997</v>
      </c>
      <c r="I760" s="111">
        <f>InvTRA!I760</f>
        <v>-29.146000000000001</v>
      </c>
      <c r="J760" s="111">
        <f>InvTRA!J760</f>
        <v>2.2029999999999998</v>
      </c>
      <c r="K760" s="111">
        <f>InvTRA!K760</f>
        <v>3.4239999999999999</v>
      </c>
      <c r="L760" s="110">
        <f t="shared" si="1467"/>
        <v>9.2739999999999991</v>
      </c>
      <c r="M760" s="110">
        <f t="shared" si="1468"/>
        <v>-32.57</v>
      </c>
      <c r="N760" s="110">
        <f t="shared" si="1469"/>
        <v>19.044999999999998</v>
      </c>
      <c r="O760" s="10">
        <f t="shared" si="1470"/>
        <v>-35.352199999999996</v>
      </c>
      <c r="P760" s="110">
        <f t="shared" si="1471"/>
        <v>-7.5291999999999959</v>
      </c>
      <c r="Q760" s="110">
        <f t="shared" si="1472"/>
        <v>63.175199999999997</v>
      </c>
      <c r="R760"/>
      <c r="S760" s="113"/>
      <c r="T760" s="113"/>
      <c r="V760" s="113"/>
      <c r="W760" s="113"/>
      <c r="X760"/>
      <c r="Y760"/>
    </row>
    <row r="761" spans="1:41">
      <c r="A761" s="111">
        <f>InvTRA!A761</f>
        <v>7</v>
      </c>
      <c r="B761" s="111">
        <f>InvTRA!B761</f>
        <v>18</v>
      </c>
      <c r="C761" s="111">
        <f>InvTRA!C761</f>
        <v>26</v>
      </c>
      <c r="D761" s="111">
        <f>InvTRA!D761</f>
        <v>3</v>
      </c>
      <c r="E761" s="6" t="str">
        <f>InvTRA!E761</f>
        <v>Vdes</v>
      </c>
      <c r="F761" s="111">
        <f>InvTRA!F761</f>
        <v>-41.018000000000001</v>
      </c>
      <c r="G761" s="111">
        <f>InvTRA!G761</f>
        <v>-26.417000000000002</v>
      </c>
      <c r="H761" s="111">
        <f>InvTRA!H761</f>
        <v>7.0709999999999997</v>
      </c>
      <c r="I761" s="111">
        <f>InvTRA!I761</f>
        <v>-29.146000000000001</v>
      </c>
      <c r="J761" s="111">
        <f>InvTRA!J761</f>
        <v>2.2029999999999998</v>
      </c>
      <c r="K761" s="111">
        <f>InvTRA!K761</f>
        <v>3.4239999999999999</v>
      </c>
      <c r="L761" s="110">
        <f t="shared" si="1467"/>
        <v>9.2739999999999991</v>
      </c>
      <c r="M761" s="110">
        <f t="shared" si="1468"/>
        <v>-32.57</v>
      </c>
      <c r="N761" s="110">
        <f t="shared" si="1469"/>
        <v>19.044999999999998</v>
      </c>
      <c r="O761" s="10">
        <f t="shared" si="1470"/>
        <v>-35.352199999999996</v>
      </c>
      <c r="P761" s="110">
        <f t="shared" si="1471"/>
        <v>-61.769199999999998</v>
      </c>
      <c r="Q761" s="110">
        <f t="shared" si="1472"/>
        <v>8.9351999999999947</v>
      </c>
      <c r="R761"/>
      <c r="S761" s="113"/>
      <c r="T761" s="113"/>
      <c r="V761" s="113"/>
      <c r="W761" s="113"/>
      <c r="X761"/>
      <c r="Y761"/>
    </row>
    <row r="762" spans="1:41">
      <c r="A762" s="111">
        <f>InvTRA!A762</f>
        <v>7</v>
      </c>
      <c r="B762" s="111">
        <f>InvTRA!B762</f>
        <v>18</v>
      </c>
      <c r="C762" s="111">
        <f>InvTRA!C762</f>
        <v>26</v>
      </c>
      <c r="D762" s="111">
        <f>InvTRA!D762</f>
        <v>2</v>
      </c>
      <c r="E762" s="6" t="str">
        <f>InvTRA!E762</f>
        <v>Msin</v>
      </c>
      <c r="F762" s="111">
        <f>InvTRA!F762</f>
        <v>-38.073</v>
      </c>
      <c r="G762" s="111">
        <f>InvTRA!G762</f>
        <v>-24.161000000000001</v>
      </c>
      <c r="H762" s="111">
        <f>InvTRA!H762</f>
        <v>-21.959</v>
      </c>
      <c r="I762" s="111">
        <f>InvTRA!I762</f>
        <v>88.951999999999998</v>
      </c>
      <c r="J762" s="111">
        <f>InvTRA!J762</f>
        <v>-6.8179999999999996</v>
      </c>
      <c r="K762" s="111">
        <f>InvTRA!K762</f>
        <v>-10.595000000000001</v>
      </c>
      <c r="L762" s="110">
        <f t="shared" si="1467"/>
        <v>-28.777000000000001</v>
      </c>
      <c r="M762" s="110">
        <f t="shared" si="1468"/>
        <v>99.546999999999997</v>
      </c>
      <c r="N762" s="110">
        <f t="shared" si="1469"/>
        <v>-58.641099999999994</v>
      </c>
      <c r="O762" s="10">
        <f t="shared" si="1470"/>
        <v>108.1801</v>
      </c>
      <c r="P762" s="110">
        <f t="shared" si="1471"/>
        <v>84.019099999999995</v>
      </c>
      <c r="Q762" s="110">
        <f t="shared" si="1472"/>
        <v>-132.34109999999998</v>
      </c>
      <c r="R762" s="166">
        <v>30</v>
      </c>
      <c r="S762" s="113">
        <f t="shared" ref="S762:S767" si="1513">(ABS(P762)-(ABS(P764)*R762/200))*SIGN(P762)</f>
        <v>82.31407999999999</v>
      </c>
      <c r="T762" s="113">
        <f t="shared" ref="T762:T767" si="1514">(ABS(Q762)-ABS((Q764)*R762/200))*SIGN(Q762)</f>
        <v>-122.24267999999998</v>
      </c>
      <c r="U762" s="166">
        <v>60</v>
      </c>
      <c r="V762" s="113">
        <f t="shared" ref="V762:V763" si="1515">-MIN(S762:T762)/(0.9*(U762-4)/100*391.3)*10</f>
        <v>6.1984410937899295</v>
      </c>
      <c r="W762" s="113">
        <f t="shared" ref="W762:W763" si="1516">MAX(S762:T762)/(0.9*(U762-4)/100*391.3)*10</f>
        <v>4.1738202734880474</v>
      </c>
      <c r="X762" s="166">
        <v>7.16</v>
      </c>
      <c r="Y762" s="166">
        <v>6.03</v>
      </c>
      <c r="Z762" t="b">
        <f t="shared" ref="Z762:Z763" si="1517">X762&gt;V762</f>
        <v>1</v>
      </c>
      <c r="AA762" t="b">
        <f t="shared" ref="AA762:AA763" si="1518">Y762&gt;W762</f>
        <v>1</v>
      </c>
      <c r="AB762" t="b">
        <f t="shared" ref="AB762:AB763" si="1519">Y762&gt;5.6</f>
        <v>1</v>
      </c>
      <c r="AC762" t="b">
        <f t="shared" ref="AC762:AC763" si="1520">Y762&lt;X762+14</f>
        <v>1</v>
      </c>
      <c r="AD762" t="b">
        <f t="shared" ref="AD762:AD763" si="1521">X762&gt;50*Y762/100</f>
        <v>1</v>
      </c>
      <c r="AE762" t="b">
        <f t="shared" ref="AE762:AE763" si="1522">X762&gt;1/4*Y762</f>
        <v>1</v>
      </c>
      <c r="AF762" s="212">
        <v>-141.19999999999999</v>
      </c>
      <c r="AG762" s="212">
        <v>79.3</v>
      </c>
      <c r="AH762" s="212">
        <v>5.65</v>
      </c>
      <c r="AI762" s="212">
        <f>AH762-(R762+R763)/200</f>
        <v>5.3500000000000005</v>
      </c>
      <c r="AJ762" s="22">
        <f>MAX(AG762-AF763,AG763-AF762)/AI762*1.2</f>
        <v>49.457943925233636</v>
      </c>
      <c r="AK762" s="211">
        <f>(P764-P765)/AH762</f>
        <v>9.5999999999999979</v>
      </c>
      <c r="AL762" s="211">
        <f>AK762*AI762/2</f>
        <v>25.679999999999996</v>
      </c>
      <c r="AM762" s="26">
        <f>AJ762+AL762</f>
        <v>75.137943925233628</v>
      </c>
      <c r="AN762" s="211">
        <f>AM762/(0.9*(U762-4)/100*391.9*1)*10</f>
        <v>3.8041138574604809</v>
      </c>
      <c r="AO762" s="211">
        <f>AM762/(0.9*(U762-4)/100*391.9*2)*10</f>
        <v>1.9020569287302405</v>
      </c>
    </row>
    <row r="763" spans="1:41">
      <c r="A763" s="111">
        <f>InvTRA!A763</f>
        <v>7</v>
      </c>
      <c r="B763" s="111">
        <f>InvTRA!B763</f>
        <v>18</v>
      </c>
      <c r="C763" s="111">
        <f>InvTRA!C763</f>
        <v>26</v>
      </c>
      <c r="D763" s="111">
        <f>InvTRA!D763</f>
        <v>2</v>
      </c>
      <c r="E763" s="6" t="str">
        <f>InvTRA!E763</f>
        <v>Mdes</v>
      </c>
      <c r="F763" s="111">
        <f>InvTRA!F763</f>
        <v>-30.004000000000001</v>
      </c>
      <c r="G763" s="111">
        <f>InvTRA!G763</f>
        <v>-19.312999999999999</v>
      </c>
      <c r="H763" s="111">
        <f>InvTRA!H763</f>
        <v>23.163</v>
      </c>
      <c r="I763" s="111">
        <f>InvTRA!I763</f>
        <v>-93.834999999999994</v>
      </c>
      <c r="J763" s="111">
        <f>InvTRA!J763</f>
        <v>7.1929999999999996</v>
      </c>
      <c r="K763" s="111">
        <f>InvTRA!K763</f>
        <v>11.176</v>
      </c>
      <c r="L763" s="110">
        <f t="shared" si="1467"/>
        <v>30.356000000000002</v>
      </c>
      <c r="M763" s="110">
        <f t="shared" si="1468"/>
        <v>-105.011</v>
      </c>
      <c r="N763" s="110">
        <f t="shared" si="1469"/>
        <v>61.859299999999998</v>
      </c>
      <c r="O763" s="10">
        <f t="shared" si="1470"/>
        <v>-114.11779999999999</v>
      </c>
      <c r="P763" s="110">
        <f t="shared" si="1471"/>
        <v>-133.43079999999998</v>
      </c>
      <c r="Q763" s="110">
        <f t="shared" si="1472"/>
        <v>94.804799999999986</v>
      </c>
      <c r="R763" s="166">
        <v>30</v>
      </c>
      <c r="S763" s="113">
        <f t="shared" si="1513"/>
        <v>-123.58977999999998</v>
      </c>
      <c r="T763" s="113">
        <f t="shared" si="1514"/>
        <v>92.842379999999991</v>
      </c>
      <c r="U763" s="166">
        <v>60</v>
      </c>
      <c r="V763" s="113">
        <f t="shared" si="1515"/>
        <v>6.2667471878435324</v>
      </c>
      <c r="W763" s="113">
        <f t="shared" si="1516"/>
        <v>4.7076685772699056</v>
      </c>
      <c r="X763" s="171">
        <v>7.16</v>
      </c>
      <c r="Y763" s="166">
        <v>6.03</v>
      </c>
      <c r="Z763" t="b">
        <f t="shared" si="1517"/>
        <v>1</v>
      </c>
      <c r="AA763" t="b">
        <f t="shared" si="1518"/>
        <v>1</v>
      </c>
      <c r="AB763" t="b">
        <f t="shared" si="1519"/>
        <v>1</v>
      </c>
      <c r="AC763" t="b">
        <f t="shared" si="1520"/>
        <v>1</v>
      </c>
      <c r="AD763" t="b">
        <f t="shared" si="1521"/>
        <v>1</v>
      </c>
      <c r="AE763" t="b">
        <f t="shared" si="1522"/>
        <v>1</v>
      </c>
      <c r="AF763" s="212">
        <v>-141.19999999999999</v>
      </c>
      <c r="AG763" s="212">
        <v>79.3</v>
      </c>
    </row>
    <row r="764" spans="1:41">
      <c r="A764" s="111">
        <f>InvTRA!A764</f>
        <v>7</v>
      </c>
      <c r="B764" s="111">
        <f>InvTRA!B764</f>
        <v>18</v>
      </c>
      <c r="C764" s="111">
        <f>InvTRA!C764</f>
        <v>26</v>
      </c>
      <c r="D764" s="111">
        <f>InvTRA!D764</f>
        <v>2</v>
      </c>
      <c r="E764" s="6" t="str">
        <f>InvTRA!E764</f>
        <v>Vsin</v>
      </c>
      <c r="F764" s="111">
        <f>InvTRA!F764</f>
        <v>43.604999999999997</v>
      </c>
      <c r="G764" s="111">
        <f>InvTRA!G764</f>
        <v>27.978000000000002</v>
      </c>
      <c r="H764" s="111">
        <f>InvTRA!H764</f>
        <v>7.9859999999999998</v>
      </c>
      <c r="I764" s="111">
        <f>InvTRA!I764</f>
        <v>-32.351999999999997</v>
      </c>
      <c r="J764" s="111">
        <f>InvTRA!J764</f>
        <v>2.48</v>
      </c>
      <c r="K764" s="111">
        <f>InvTRA!K764</f>
        <v>3.8530000000000002</v>
      </c>
      <c r="L764" s="110">
        <f t="shared" si="1467"/>
        <v>10.465999999999999</v>
      </c>
      <c r="M764" s="110">
        <f t="shared" si="1468"/>
        <v>-36.204999999999998</v>
      </c>
      <c r="N764" s="110">
        <f t="shared" si="1469"/>
        <v>21.327500000000001</v>
      </c>
      <c r="O764" s="10">
        <f t="shared" si="1470"/>
        <v>-39.344799999999999</v>
      </c>
      <c r="P764" s="110">
        <f t="shared" si="1471"/>
        <v>-11.366799999999998</v>
      </c>
      <c r="Q764" s="110">
        <f t="shared" si="1472"/>
        <v>67.322800000000001</v>
      </c>
      <c r="R764"/>
      <c r="S764" s="113"/>
      <c r="T764" s="113"/>
      <c r="V764" s="113"/>
      <c r="W764" s="113"/>
      <c r="X764"/>
      <c r="Y764"/>
    </row>
    <row r="765" spans="1:41">
      <c r="A765" s="111">
        <f>InvTRA!A765</f>
        <v>7</v>
      </c>
      <c r="B765" s="111">
        <f>InvTRA!B765</f>
        <v>18</v>
      </c>
      <c r="C765" s="111">
        <f>InvTRA!C765</f>
        <v>26</v>
      </c>
      <c r="D765" s="111">
        <f>InvTRA!D765</f>
        <v>2</v>
      </c>
      <c r="E765" s="6" t="str">
        <f>InvTRA!E765</f>
        <v>Vdes</v>
      </c>
      <c r="F765" s="111">
        <f>InvTRA!F765</f>
        <v>-40.749000000000002</v>
      </c>
      <c r="G765" s="111">
        <f>InvTRA!G765</f>
        <v>-26.262</v>
      </c>
      <c r="H765" s="111">
        <f>InvTRA!H765</f>
        <v>7.9859999999999998</v>
      </c>
      <c r="I765" s="111">
        <f>InvTRA!I765</f>
        <v>-32.351999999999997</v>
      </c>
      <c r="J765" s="111">
        <f>InvTRA!J765</f>
        <v>2.48</v>
      </c>
      <c r="K765" s="111">
        <f>InvTRA!K765</f>
        <v>3.8530000000000002</v>
      </c>
      <c r="L765" s="110">
        <f t="shared" si="1467"/>
        <v>10.465999999999999</v>
      </c>
      <c r="M765" s="110">
        <f t="shared" si="1468"/>
        <v>-36.204999999999998</v>
      </c>
      <c r="N765" s="110">
        <f t="shared" si="1469"/>
        <v>21.327500000000001</v>
      </c>
      <c r="O765" s="10">
        <f t="shared" si="1470"/>
        <v>-39.344799999999999</v>
      </c>
      <c r="P765" s="110">
        <f t="shared" si="1471"/>
        <v>-65.606799999999993</v>
      </c>
      <c r="Q765" s="110">
        <f t="shared" si="1472"/>
        <v>13.082799999999999</v>
      </c>
      <c r="R765"/>
      <c r="S765" s="113"/>
      <c r="T765" s="113"/>
      <c r="V765" s="113"/>
      <c r="W765" s="113"/>
      <c r="X765"/>
      <c r="Y765"/>
    </row>
    <row r="766" spans="1:41">
      <c r="A766" s="111">
        <f>InvTRA!A766</f>
        <v>7</v>
      </c>
      <c r="B766" s="111">
        <f>InvTRA!B766</f>
        <v>18</v>
      </c>
      <c r="C766" s="111">
        <f>InvTRA!C766</f>
        <v>26</v>
      </c>
      <c r="D766" s="111">
        <f>InvTRA!D766</f>
        <v>1</v>
      </c>
      <c r="E766" s="6" t="str">
        <f>InvTRA!E766</f>
        <v>Msin</v>
      </c>
      <c r="F766" s="111">
        <f>InvTRA!F766</f>
        <v>-38.457999999999998</v>
      </c>
      <c r="G766" s="111">
        <f>InvTRA!G766</f>
        <v>-24.506</v>
      </c>
      <c r="H766" s="111">
        <f>InvTRA!H766</f>
        <v>-19.954999999999998</v>
      </c>
      <c r="I766" s="111">
        <f>InvTRA!I766</f>
        <v>80.727000000000004</v>
      </c>
      <c r="J766" s="111">
        <f>InvTRA!J766</f>
        <v>-6.18</v>
      </c>
      <c r="K766" s="111">
        <f>InvTRA!K766</f>
        <v>-9.6020000000000003</v>
      </c>
      <c r="L766" s="110">
        <f t="shared" si="1467"/>
        <v>-26.134999999999998</v>
      </c>
      <c r="M766" s="110">
        <f t="shared" si="1468"/>
        <v>90.329000000000008</v>
      </c>
      <c r="N766" s="110">
        <f t="shared" si="1469"/>
        <v>-53.233699999999999</v>
      </c>
      <c r="O766" s="10">
        <f t="shared" si="1470"/>
        <v>98.169499999999999</v>
      </c>
      <c r="P766" s="110">
        <f t="shared" si="1471"/>
        <v>73.663499999999999</v>
      </c>
      <c r="Q766" s="110">
        <f t="shared" si="1472"/>
        <v>-122.6755</v>
      </c>
      <c r="R766" s="166">
        <v>30</v>
      </c>
      <c r="S766" s="113">
        <f t="shared" si="1513"/>
        <v>72.56532</v>
      </c>
      <c r="T766" s="113">
        <f t="shared" si="1514"/>
        <v>-113.02942</v>
      </c>
      <c r="U766" s="166">
        <v>60</v>
      </c>
      <c r="V766" s="113">
        <f t="shared" ref="V766:V767" si="1523">-MIN(S766:T766)/(0.9*(U766-4)/100*391.3)*10</f>
        <v>5.7312732487151088</v>
      </c>
      <c r="W766" s="113">
        <f t="shared" ref="W766:W767" si="1524">MAX(S766:T766)/(0.9*(U766-4)/100*391.3)*10</f>
        <v>3.6794993489345647</v>
      </c>
      <c r="X766" s="166">
        <v>6.03</v>
      </c>
      <c r="Y766" s="166">
        <v>6.03</v>
      </c>
      <c r="Z766" t="b">
        <f t="shared" ref="Z766:Z767" si="1525">X766&gt;V766</f>
        <v>1</v>
      </c>
      <c r="AA766" t="b">
        <f t="shared" ref="AA766:AA767" si="1526">Y766&gt;W766</f>
        <v>1</v>
      </c>
      <c r="AB766" t="b">
        <f t="shared" ref="AB766:AB767" si="1527">Y766&gt;5.6</f>
        <v>1</v>
      </c>
      <c r="AC766" t="b">
        <f t="shared" ref="AC766:AC767" si="1528">Y766&lt;X766+14</f>
        <v>1</v>
      </c>
      <c r="AD766" t="b">
        <f t="shared" ref="AD766:AD767" si="1529">X766&gt;50*Y766/100</f>
        <v>1</v>
      </c>
      <c r="AE766" t="b">
        <f t="shared" ref="AE766:AE767" si="1530">X766&gt;1/4*Y766</f>
        <v>1</v>
      </c>
      <c r="AF766" s="212">
        <v>-79.3</v>
      </c>
      <c r="AG766" s="212">
        <v>79.3</v>
      </c>
      <c r="AH766" s="212">
        <v>5.65</v>
      </c>
      <c r="AI766" s="212">
        <f>AH766-(R766+R767)/200</f>
        <v>5.3500000000000005</v>
      </c>
      <c r="AJ766" s="22">
        <f>MAX(AG766-AF767,AG767-AF766)/AI766*1.2</f>
        <v>35.573831775700924</v>
      </c>
      <c r="AK766" s="211">
        <f>(P768-P769)/AH766</f>
        <v>9.5999999999999979</v>
      </c>
      <c r="AL766" s="211">
        <f>AK766*AI766/2</f>
        <v>25.679999999999996</v>
      </c>
      <c r="AM766" s="26">
        <f>AJ766+AL766</f>
        <v>61.253831775700917</v>
      </c>
      <c r="AN766" s="211">
        <f>AM766/(0.9*(U766-4)/100*391.9*1)*10</f>
        <v>3.1011834781154146</v>
      </c>
      <c r="AO766" s="211">
        <f>AM766/(0.9*(U766-4)/100*391.9*2)*10</f>
        <v>1.5505917390577073</v>
      </c>
    </row>
    <row r="767" spans="1:41">
      <c r="A767" s="111">
        <f>InvTRA!A767</f>
        <v>7</v>
      </c>
      <c r="B767" s="111">
        <f>InvTRA!B767</f>
        <v>18</v>
      </c>
      <c r="C767" s="111">
        <f>InvTRA!C767</f>
        <v>26</v>
      </c>
      <c r="D767" s="111">
        <f>InvTRA!D767</f>
        <v>1</v>
      </c>
      <c r="E767" s="6" t="str">
        <f>InvTRA!E767</f>
        <v>Mdes</v>
      </c>
      <c r="F767" s="111">
        <f>InvTRA!F767</f>
        <v>-26.007999999999999</v>
      </c>
      <c r="G767" s="111">
        <f>InvTRA!G767</f>
        <v>-16.75</v>
      </c>
      <c r="H767" s="111">
        <f>InvTRA!H767</f>
        <v>21.175000000000001</v>
      </c>
      <c r="I767" s="111">
        <f>InvTRA!I767</f>
        <v>-85.668999999999997</v>
      </c>
      <c r="J767" s="111">
        <f>InvTRA!J767</f>
        <v>6.5579999999999998</v>
      </c>
      <c r="K767" s="111">
        <f>InvTRA!K767</f>
        <v>10.19</v>
      </c>
      <c r="L767" s="110">
        <f t="shared" si="1467"/>
        <v>27.733000000000001</v>
      </c>
      <c r="M767" s="110">
        <f t="shared" si="1468"/>
        <v>-95.858999999999995</v>
      </c>
      <c r="N767" s="110">
        <f t="shared" si="1469"/>
        <v>56.490699999999997</v>
      </c>
      <c r="O767" s="10">
        <f t="shared" si="1470"/>
        <v>-104.1789</v>
      </c>
      <c r="P767" s="110">
        <f t="shared" si="1471"/>
        <v>-120.9289</v>
      </c>
      <c r="Q767" s="110">
        <f t="shared" si="1472"/>
        <v>87.428899999999999</v>
      </c>
      <c r="R767" s="166">
        <v>30</v>
      </c>
      <c r="S767" s="113">
        <f t="shared" si="1513"/>
        <v>-111.69472</v>
      </c>
      <c r="T767" s="113">
        <f t="shared" si="1514"/>
        <v>85.918819999999997</v>
      </c>
      <c r="U767" s="166">
        <v>60</v>
      </c>
      <c r="V767" s="113">
        <f t="shared" si="1523"/>
        <v>5.6635959094430852</v>
      </c>
      <c r="W767" s="113">
        <f t="shared" si="1524"/>
        <v>4.3566023308548223</v>
      </c>
      <c r="X767" s="171">
        <v>6.03</v>
      </c>
      <c r="Y767" s="166">
        <v>6.03</v>
      </c>
      <c r="Z767" t="b">
        <f t="shared" si="1525"/>
        <v>1</v>
      </c>
      <c r="AA767" t="b">
        <f t="shared" si="1526"/>
        <v>1</v>
      </c>
      <c r="AB767" t="b">
        <f t="shared" si="1527"/>
        <v>1</v>
      </c>
      <c r="AC767" t="b">
        <f t="shared" si="1528"/>
        <v>1</v>
      </c>
      <c r="AD767" t="b">
        <f t="shared" si="1529"/>
        <v>1</v>
      </c>
      <c r="AE767" t="b">
        <f t="shared" si="1530"/>
        <v>1</v>
      </c>
      <c r="AF767" s="212">
        <v>-79.3</v>
      </c>
      <c r="AG767" s="212">
        <v>79.3</v>
      </c>
    </row>
    <row r="768" spans="1:41">
      <c r="A768" s="111">
        <f>InvTRA!A768</f>
        <v>7</v>
      </c>
      <c r="B768" s="111">
        <f>InvTRA!B768</f>
        <v>18</v>
      </c>
      <c r="C768" s="111">
        <f>InvTRA!C768</f>
        <v>26</v>
      </c>
      <c r="D768" s="111">
        <f>InvTRA!D768</f>
        <v>1</v>
      </c>
      <c r="E768" s="6" t="str">
        <f>InvTRA!E768</f>
        <v>Vsin</v>
      </c>
      <c r="F768" s="111">
        <f>InvTRA!F768</f>
        <v>44.381</v>
      </c>
      <c r="G768" s="111">
        <f>InvTRA!G768</f>
        <v>28.492999999999999</v>
      </c>
      <c r="H768" s="111">
        <f>InvTRA!H768</f>
        <v>7.28</v>
      </c>
      <c r="I768" s="111">
        <f>InvTRA!I768</f>
        <v>-29.451000000000001</v>
      </c>
      <c r="J768" s="111">
        <f>InvTRA!J768</f>
        <v>2.254</v>
      </c>
      <c r="K768" s="111">
        <f>InvTRA!K768</f>
        <v>3.5030000000000001</v>
      </c>
      <c r="L768" s="110">
        <f t="shared" si="1467"/>
        <v>9.5340000000000007</v>
      </c>
      <c r="M768" s="110">
        <f t="shared" si="1468"/>
        <v>-32.954000000000001</v>
      </c>
      <c r="N768" s="110">
        <f t="shared" si="1469"/>
        <v>19.420200000000001</v>
      </c>
      <c r="O768" s="10">
        <f t="shared" si="1470"/>
        <v>-35.8142</v>
      </c>
      <c r="P768" s="110">
        <f t="shared" si="1471"/>
        <v>-7.321200000000001</v>
      </c>
      <c r="Q768" s="110">
        <f t="shared" si="1472"/>
        <v>64.307199999999995</v>
      </c>
      <c r="R768"/>
      <c r="S768" s="113"/>
      <c r="T768" s="113"/>
      <c r="V768" s="113"/>
      <c r="W768" s="113"/>
      <c r="X768" s="171"/>
      <c r="Y768"/>
    </row>
    <row r="769" spans="1:41">
      <c r="A769" s="111">
        <f>InvTRA!A769</f>
        <v>7</v>
      </c>
      <c r="B769" s="111">
        <f>InvTRA!B769</f>
        <v>18</v>
      </c>
      <c r="C769" s="111">
        <f>InvTRA!C769</f>
        <v>26</v>
      </c>
      <c r="D769" s="111">
        <f>InvTRA!D769</f>
        <v>1</v>
      </c>
      <c r="E769" s="6" t="str">
        <f>InvTRA!E769</f>
        <v>Vdes</v>
      </c>
      <c r="F769" s="111">
        <f>InvTRA!F769</f>
        <v>-39.973999999999997</v>
      </c>
      <c r="G769" s="111">
        <f>InvTRA!G769</f>
        <v>-25.747</v>
      </c>
      <c r="H769" s="111">
        <f>InvTRA!H769</f>
        <v>7.28</v>
      </c>
      <c r="I769" s="111">
        <f>InvTRA!I769</f>
        <v>-29.451000000000001</v>
      </c>
      <c r="J769" s="111">
        <f>InvTRA!J769</f>
        <v>2.254</v>
      </c>
      <c r="K769" s="111">
        <f>InvTRA!K769</f>
        <v>3.5030000000000001</v>
      </c>
      <c r="L769" s="110">
        <f t="shared" si="1467"/>
        <v>9.5340000000000007</v>
      </c>
      <c r="M769" s="110">
        <f t="shared" si="1468"/>
        <v>-32.954000000000001</v>
      </c>
      <c r="N769" s="110">
        <f t="shared" si="1469"/>
        <v>19.420200000000001</v>
      </c>
      <c r="O769" s="10">
        <f t="shared" si="1470"/>
        <v>-35.8142</v>
      </c>
      <c r="P769" s="110">
        <f t="shared" si="1471"/>
        <v>-61.561199999999999</v>
      </c>
      <c r="Q769" s="110">
        <f t="shared" si="1472"/>
        <v>10.0672</v>
      </c>
      <c r="R769"/>
      <c r="S769" s="113"/>
      <c r="T769" s="113"/>
      <c r="V769" s="165"/>
      <c r="W769" s="165"/>
      <c r="X769"/>
      <c r="Y769"/>
    </row>
    <row r="770" spans="1:41">
      <c r="A770" s="111">
        <f>InvTRA!A770</f>
        <v>8</v>
      </c>
      <c r="B770" s="111">
        <f>InvTRA!B770</f>
        <v>3</v>
      </c>
      <c r="C770" s="111">
        <f>InvTRA!C770</f>
        <v>11</v>
      </c>
      <c r="D770" s="111">
        <f>InvTRA!D770</f>
        <v>6</v>
      </c>
      <c r="E770" s="6" t="str">
        <f>InvTRA!E770</f>
        <v>Msin</v>
      </c>
      <c r="F770" s="111">
        <f>InvTRA!F770</f>
        <v>-24.481999999999999</v>
      </c>
      <c r="G770" s="111">
        <f>InvTRA!G770</f>
        <v>-15.497</v>
      </c>
      <c r="H770" s="111">
        <f>InvTRA!H770</f>
        <v>-1.7230000000000001</v>
      </c>
      <c r="I770" s="111">
        <f>InvTRA!I770</f>
        <v>12.539</v>
      </c>
      <c r="J770" s="111">
        <f>InvTRA!J770</f>
        <v>-0.52900000000000003</v>
      </c>
      <c r="K770" s="111">
        <f>InvTRA!K770</f>
        <v>-0.82199999999999995</v>
      </c>
      <c r="L770" s="110">
        <f t="shared" si="1467"/>
        <v>-2.2520000000000002</v>
      </c>
      <c r="M770" s="110">
        <f t="shared" si="1468"/>
        <v>13.360999999999999</v>
      </c>
      <c r="N770" s="110">
        <f t="shared" si="1469"/>
        <v>-6.2602999999999991</v>
      </c>
      <c r="O770" s="10">
        <f t="shared" si="1470"/>
        <v>14.036599999999998</v>
      </c>
      <c r="P770" s="110">
        <f t="shared" si="1471"/>
        <v>-1.4604000000000017</v>
      </c>
      <c r="Q770" s="110">
        <f t="shared" si="1472"/>
        <v>-29.5336</v>
      </c>
      <c r="R770" s="166">
        <v>30</v>
      </c>
      <c r="S770" s="113">
        <f t="shared" ref="S770:S815" si="1531">(ABS(P770)-(ABS(P772)*R770/200))*SIGN(P770)</f>
        <v>0.69872999999999852</v>
      </c>
      <c r="T770" s="113">
        <f t="shared" ref="T770:T815" si="1532">(ABS(Q770)-ABS((Q772)*R770/200))*SIGN(Q770)</f>
        <v>-25.705629999999999</v>
      </c>
      <c r="U770" s="166">
        <v>22</v>
      </c>
      <c r="V770" s="208">
        <f t="shared" ref="V770:V771" si="1533">-MIN(S770:T770)/(0.9*(U770-4)/100*391.3)*10</f>
        <v>4.0551170047294072</v>
      </c>
      <c r="W770" s="208">
        <f t="shared" ref="W770:W771" si="1534">MAX(S770:T770)/(0.9*(U770-4)/100*391.3)*10</f>
        <v>0.11022612185402859</v>
      </c>
      <c r="X770" s="166">
        <v>7.16</v>
      </c>
      <c r="Y770" s="166">
        <v>6.03</v>
      </c>
      <c r="Z770" t="b">
        <f>X770&gt;V770</f>
        <v>1</v>
      </c>
      <c r="AA770" t="b">
        <f>Y770&gt;W770</f>
        <v>1</v>
      </c>
      <c r="AB770" t="b">
        <f>Y770&gt;5.6</f>
        <v>1</v>
      </c>
      <c r="AC770" t="b">
        <f>Y770&lt;X770+14</f>
        <v>1</v>
      </c>
      <c r="AD770" t="b">
        <f>X770&gt;50*Y770/100</f>
        <v>1</v>
      </c>
      <c r="AE770" t="b">
        <f>X770&gt;1/4*Y770</f>
        <v>1</v>
      </c>
      <c r="AF770" s="212">
        <v>-45.4</v>
      </c>
      <c r="AG770" s="212">
        <v>38.200000000000003</v>
      </c>
      <c r="AH770" s="212">
        <v>5.2</v>
      </c>
      <c r="AI770" s="212">
        <f>AH770-(R770+R771)/200</f>
        <v>4.7</v>
      </c>
      <c r="AJ770" s="22">
        <f>MAX(AG770-AF771,AG771-AF770)/AI770*1.2</f>
        <v>21.344680851063828</v>
      </c>
      <c r="AK770" s="212">
        <f>(P772-P773)/AH770</f>
        <v>7.8699999999999992</v>
      </c>
      <c r="AL770" s="211">
        <f>AK770*AI770/2</f>
        <v>18.494499999999999</v>
      </c>
      <c r="AM770" s="67">
        <f>AJ770+AL770</f>
        <v>39.83918085106383</v>
      </c>
      <c r="AN770" s="211">
        <f>AM770/(0.9*(U770-4)/100*391.9*1)*10</f>
        <v>6.2750923564942918</v>
      </c>
      <c r="AO770" s="211">
        <f>AM770/(0.9*(U770-4)/100*391.9*2)*10</f>
        <v>3.1375461782471459</v>
      </c>
    </row>
    <row r="771" spans="1:41">
      <c r="A771" s="111">
        <f>InvTRA!A771</f>
        <v>8</v>
      </c>
      <c r="B771" s="111">
        <f>InvTRA!B771</f>
        <v>3</v>
      </c>
      <c r="C771" s="111">
        <f>InvTRA!C771</f>
        <v>11</v>
      </c>
      <c r="D771" s="111">
        <f>InvTRA!D771</f>
        <v>6</v>
      </c>
      <c r="E771" s="6" t="str">
        <f>InvTRA!E771</f>
        <v>Mdes</v>
      </c>
      <c r="F771" s="111">
        <f>InvTRA!F771</f>
        <v>-28.661999999999999</v>
      </c>
      <c r="G771" s="111">
        <f>InvTRA!G771</f>
        <v>-18.123000000000001</v>
      </c>
      <c r="H771" s="111">
        <f>InvTRA!H771</f>
        <v>1.8380000000000001</v>
      </c>
      <c r="I771" s="111">
        <f>InvTRA!I771</f>
        <v>-13.291</v>
      </c>
      <c r="J771" s="111">
        <f>InvTRA!J771</f>
        <v>0.56599999999999995</v>
      </c>
      <c r="K771" s="111">
        <f>InvTRA!K771</f>
        <v>0.88</v>
      </c>
      <c r="L771" s="110">
        <f t="shared" si="1467"/>
        <v>2.4039999999999999</v>
      </c>
      <c r="M771" s="110">
        <f t="shared" si="1468"/>
        <v>-14.171000000000001</v>
      </c>
      <c r="N771" s="110">
        <f t="shared" si="1469"/>
        <v>6.6553000000000004</v>
      </c>
      <c r="O771" s="10">
        <f t="shared" si="1470"/>
        <v>-14.892200000000001</v>
      </c>
      <c r="P771" s="110">
        <f t="shared" si="1471"/>
        <v>-33.0152</v>
      </c>
      <c r="Q771" s="110">
        <f t="shared" si="1472"/>
        <v>-3.2308000000000003</v>
      </c>
      <c r="R771" s="166">
        <v>70</v>
      </c>
      <c r="S771" s="113">
        <f t="shared" si="1531"/>
        <v>-23.729770000000002</v>
      </c>
      <c r="T771" s="113">
        <f t="shared" si="1532"/>
        <v>2.1606699999999988</v>
      </c>
      <c r="U771" s="166">
        <v>22</v>
      </c>
      <c r="V771" s="208">
        <f t="shared" si="1533"/>
        <v>3.7434209488473051</v>
      </c>
      <c r="W771" s="208">
        <f t="shared" si="1534"/>
        <v>0.34085022069518167</v>
      </c>
      <c r="X771" s="171">
        <v>7.16</v>
      </c>
      <c r="Y771" s="171">
        <v>6.03</v>
      </c>
      <c r="Z771" t="b">
        <f>X771&gt;V771</f>
        <v>1</v>
      </c>
      <c r="AA771" t="b">
        <f>Y771&gt;W771</f>
        <v>1</v>
      </c>
      <c r="AB771" t="b">
        <f>Y771&gt;5.6</f>
        <v>1</v>
      </c>
      <c r="AC771" t="b">
        <f>Y771&lt;X771+14</f>
        <v>1</v>
      </c>
      <c r="AD771" t="b">
        <f>X771&gt;50*Y771/100</f>
        <v>1</v>
      </c>
      <c r="AE771" t="b">
        <f>X771&gt;1/4*Y771</f>
        <v>1</v>
      </c>
      <c r="AF771" s="212">
        <v>-45.4</v>
      </c>
      <c r="AG771" s="212">
        <v>38.200000000000003</v>
      </c>
    </row>
    <row r="772" spans="1:41">
      <c r="A772" s="111">
        <f>InvTRA!A772</f>
        <v>8</v>
      </c>
      <c r="B772" s="111">
        <f>InvTRA!B772</f>
        <v>3</v>
      </c>
      <c r="C772" s="111">
        <f>InvTRA!C772</f>
        <v>11</v>
      </c>
      <c r="D772" s="111">
        <f>InvTRA!D772</f>
        <v>6</v>
      </c>
      <c r="E772" s="6" t="str">
        <f>InvTRA!E772</f>
        <v>Vsin</v>
      </c>
      <c r="F772" s="111">
        <f>InvTRA!F772</f>
        <v>31.54</v>
      </c>
      <c r="G772" s="111">
        <f>InvTRA!G772</f>
        <v>19.957000000000001</v>
      </c>
      <c r="H772" s="111">
        <f>InvTRA!H772</f>
        <v>0.68500000000000005</v>
      </c>
      <c r="I772" s="111">
        <f>InvTRA!I772</f>
        <v>-4.9669999999999996</v>
      </c>
      <c r="J772" s="111">
        <f>InvTRA!J772</f>
        <v>0.21099999999999999</v>
      </c>
      <c r="K772" s="111">
        <f>InvTRA!K772</f>
        <v>0.32700000000000001</v>
      </c>
      <c r="L772" s="110">
        <f t="shared" si="1467"/>
        <v>0.89600000000000002</v>
      </c>
      <c r="M772" s="110">
        <f t="shared" si="1468"/>
        <v>-5.2939999999999996</v>
      </c>
      <c r="N772" s="110">
        <f t="shared" si="1469"/>
        <v>2.4842</v>
      </c>
      <c r="O772" s="10">
        <f t="shared" si="1470"/>
        <v>-5.5627999999999993</v>
      </c>
      <c r="P772" s="110">
        <f t="shared" si="1471"/>
        <v>14.394200000000001</v>
      </c>
      <c r="Q772" s="110">
        <f t="shared" si="1472"/>
        <v>25.5198</v>
      </c>
      <c r="R772"/>
      <c r="S772" s="113"/>
      <c r="T772" s="113"/>
      <c r="V772" s="165"/>
      <c r="W772" s="165"/>
      <c r="X772"/>
      <c r="Y772" s="171"/>
      <c r="AG772" s="212"/>
    </row>
    <row r="773" spans="1:41">
      <c r="A773" s="111">
        <f>InvTRA!A773</f>
        <v>8</v>
      </c>
      <c r="B773" s="111">
        <f>InvTRA!B773</f>
        <v>3</v>
      </c>
      <c r="C773" s="111">
        <f>InvTRA!C773</f>
        <v>11</v>
      </c>
      <c r="D773" s="111">
        <f>InvTRA!D773</f>
        <v>6</v>
      </c>
      <c r="E773" s="6" t="str">
        <f>InvTRA!E773</f>
        <v>Vdes</v>
      </c>
      <c r="F773" s="111">
        <f>InvTRA!F773</f>
        <v>-33.148000000000003</v>
      </c>
      <c r="G773" s="111">
        <f>InvTRA!G773</f>
        <v>-20.966999999999999</v>
      </c>
      <c r="H773" s="111">
        <f>InvTRA!H773</f>
        <v>0.68500000000000005</v>
      </c>
      <c r="I773" s="111">
        <f>InvTRA!I773</f>
        <v>-4.9669999999999996</v>
      </c>
      <c r="J773" s="111">
        <f>InvTRA!J773</f>
        <v>0.21099999999999999</v>
      </c>
      <c r="K773" s="111">
        <f>InvTRA!K773</f>
        <v>0.32700000000000001</v>
      </c>
      <c r="L773" s="110">
        <f t="shared" si="1467"/>
        <v>0.89600000000000002</v>
      </c>
      <c r="M773" s="110">
        <f t="shared" si="1468"/>
        <v>-5.2939999999999996</v>
      </c>
      <c r="N773" s="110">
        <f t="shared" si="1469"/>
        <v>2.4842</v>
      </c>
      <c r="O773" s="10">
        <f t="shared" si="1470"/>
        <v>-5.5627999999999993</v>
      </c>
      <c r="P773" s="110">
        <f t="shared" si="1471"/>
        <v>-26.529799999999998</v>
      </c>
      <c r="Q773" s="110">
        <f t="shared" si="1472"/>
        <v>-15.404199999999999</v>
      </c>
      <c r="R773"/>
      <c r="S773" s="113"/>
      <c r="T773" s="113"/>
      <c r="V773" s="165"/>
      <c r="W773" s="165"/>
      <c r="X773"/>
      <c r="Y773" s="171"/>
      <c r="AG773" s="212"/>
    </row>
    <row r="774" spans="1:41">
      <c r="A774" s="111">
        <f>InvTRA!A774</f>
        <v>8</v>
      </c>
      <c r="B774" s="111">
        <f>InvTRA!B774</f>
        <v>3</v>
      </c>
      <c r="C774" s="111">
        <f>InvTRA!C774</f>
        <v>11</v>
      </c>
      <c r="D774" s="111">
        <f>InvTRA!D774</f>
        <v>5</v>
      </c>
      <c r="E774" s="6" t="str">
        <f>InvTRA!E774</f>
        <v>Msin</v>
      </c>
      <c r="F774" s="111">
        <f>InvTRA!F774</f>
        <v>-31.106000000000002</v>
      </c>
      <c r="G774" s="111">
        <f>InvTRA!G774</f>
        <v>-19.756</v>
      </c>
      <c r="H774" s="111">
        <f>InvTRA!H774</f>
        <v>-2.3860000000000001</v>
      </c>
      <c r="I774" s="111">
        <f>InvTRA!I774</f>
        <v>17.061</v>
      </c>
      <c r="J774" s="111">
        <f>InvTRA!J774</f>
        <v>-0.73499999999999999</v>
      </c>
      <c r="K774" s="111">
        <f>InvTRA!K774</f>
        <v>-1.1419999999999999</v>
      </c>
      <c r="L774" s="110">
        <f t="shared" si="1467"/>
        <v>-3.121</v>
      </c>
      <c r="M774" s="110">
        <f t="shared" si="1468"/>
        <v>18.202999999999999</v>
      </c>
      <c r="N774" s="110">
        <f t="shared" si="1469"/>
        <v>-8.5818999999999992</v>
      </c>
      <c r="O774" s="10">
        <f t="shared" si="1470"/>
        <v>19.139299999999999</v>
      </c>
      <c r="P774" s="110">
        <f t="shared" si="1471"/>
        <v>-0.61670000000000158</v>
      </c>
      <c r="Q774" s="110">
        <f t="shared" si="1472"/>
        <v>-38.895299999999999</v>
      </c>
      <c r="R774" s="166">
        <v>30</v>
      </c>
      <c r="S774" s="113">
        <f t="shared" si="1531"/>
        <v>1.7616849999999982</v>
      </c>
      <c r="T774" s="113">
        <f t="shared" si="1532"/>
        <v>-34.297184999999999</v>
      </c>
      <c r="U774" s="166">
        <v>22</v>
      </c>
      <c r="V774" s="208">
        <f t="shared" ref="V774:V775" si="1535">-MIN(S774:T774)/(0.9*(U774-4)/100*391.3)*10</f>
        <v>5.4104528116156017</v>
      </c>
      <c r="W774" s="208">
        <f t="shared" ref="W774:W775" si="1536">MAX(S774:T774)/(0.9*(U774-4)/100*391.3)*10</f>
        <v>0.27790950077771753</v>
      </c>
      <c r="X774" s="166">
        <v>8.2899999999999991</v>
      </c>
      <c r="Y774" s="166">
        <v>6.03</v>
      </c>
      <c r="Z774" t="b">
        <f t="shared" ref="Z774:Z775" si="1537">X774&gt;V774</f>
        <v>1</v>
      </c>
      <c r="AA774" t="b">
        <f t="shared" ref="AA774:AA775" si="1538">Y774&gt;W774</f>
        <v>1</v>
      </c>
      <c r="AB774" t="b">
        <f t="shared" ref="AB774:AB775" si="1539">Y774&gt;5.6</f>
        <v>1</v>
      </c>
      <c r="AC774" t="b">
        <f t="shared" ref="AC774:AC775" si="1540">Y774&lt;X774+14</f>
        <v>1</v>
      </c>
      <c r="AD774" t="b">
        <f t="shared" ref="AD774:AD775" si="1541">X774&gt;50*Y774/100</f>
        <v>1</v>
      </c>
      <c r="AE774" t="b">
        <f t="shared" ref="AE774:AE775" si="1542">X774&gt;1/4*Y774</f>
        <v>1</v>
      </c>
      <c r="AF774" s="212">
        <v>-52.6</v>
      </c>
      <c r="AG774" s="212">
        <v>38.200000000000003</v>
      </c>
      <c r="AH774" s="212">
        <v>5.2</v>
      </c>
      <c r="AI774" s="212">
        <f>AH774-(R774+R775)/200</f>
        <v>4.7</v>
      </c>
      <c r="AJ774" s="22">
        <f>MAX(AG774-AF775,AG775-AF774)/AI774*1.2</f>
        <v>23.182978723404258</v>
      </c>
      <c r="AK774" s="212">
        <f>(P776-P777)/AH774</f>
        <v>8.9499999999999993</v>
      </c>
      <c r="AL774" s="211">
        <f>AK774*AI774/2</f>
        <v>21.032499999999999</v>
      </c>
      <c r="AM774" s="26">
        <f>AJ774+AL774</f>
        <v>44.21547872340426</v>
      </c>
      <c r="AN774" s="211">
        <f>AM774/(0.9*(U774-4)/100*391.9*1)*10</f>
        <v>6.9644055587694425</v>
      </c>
      <c r="AO774" s="211">
        <f>AM774/(0.9*(U774-4)/100*391.9*2)*10</f>
        <v>3.4822027793847212</v>
      </c>
    </row>
    <row r="775" spans="1:41">
      <c r="A775" s="111">
        <f>InvTRA!A775</f>
        <v>8</v>
      </c>
      <c r="B775" s="111">
        <f>InvTRA!B775</f>
        <v>3</v>
      </c>
      <c r="C775" s="111">
        <f>InvTRA!C775</f>
        <v>11</v>
      </c>
      <c r="D775" s="111">
        <f>InvTRA!D775</f>
        <v>5</v>
      </c>
      <c r="E775" s="6" t="str">
        <f>InvTRA!E775</f>
        <v>Mdes</v>
      </c>
      <c r="F775" s="111">
        <f>InvTRA!F775</f>
        <v>-31.222999999999999</v>
      </c>
      <c r="G775" s="111">
        <f>InvTRA!G775</f>
        <v>-19.837</v>
      </c>
      <c r="H775" s="111">
        <f>InvTRA!H775</f>
        <v>2.4140000000000001</v>
      </c>
      <c r="I775" s="111">
        <f>InvTRA!I775</f>
        <v>-17.234999999999999</v>
      </c>
      <c r="J775" s="111">
        <f>InvTRA!J775</f>
        <v>0.74399999999999999</v>
      </c>
      <c r="K775" s="111">
        <f>InvTRA!K775</f>
        <v>1.1559999999999999</v>
      </c>
      <c r="L775" s="110">
        <f t="shared" si="1467"/>
        <v>3.1580000000000004</v>
      </c>
      <c r="M775" s="110">
        <f t="shared" si="1468"/>
        <v>-18.390999999999998</v>
      </c>
      <c r="N775" s="110">
        <f t="shared" si="1469"/>
        <v>8.6753</v>
      </c>
      <c r="O775" s="10">
        <f t="shared" si="1470"/>
        <v>-19.3384</v>
      </c>
      <c r="P775" s="110">
        <f t="shared" si="1471"/>
        <v>-39.175399999999996</v>
      </c>
      <c r="Q775" s="110">
        <f t="shared" si="1472"/>
        <v>-0.49859999999999971</v>
      </c>
      <c r="R775" s="166">
        <v>70</v>
      </c>
      <c r="S775" s="113">
        <f t="shared" si="1531"/>
        <v>-28.435964999999996</v>
      </c>
      <c r="T775" s="113">
        <f t="shared" si="1532"/>
        <v>5.0614650000000001</v>
      </c>
      <c r="U775" s="166">
        <v>22</v>
      </c>
      <c r="V775" s="208">
        <f t="shared" si="1535"/>
        <v>4.4858330730423743</v>
      </c>
      <c r="W775" s="208">
        <f t="shared" si="1536"/>
        <v>0.79845671124740891</v>
      </c>
      <c r="X775" s="171">
        <v>8.2899999999999991</v>
      </c>
      <c r="Y775" s="171">
        <v>6.03</v>
      </c>
      <c r="Z775" t="b">
        <f t="shared" si="1537"/>
        <v>1</v>
      </c>
      <c r="AA775" t="b">
        <f t="shared" si="1538"/>
        <v>1</v>
      </c>
      <c r="AB775" t="b">
        <f t="shared" si="1539"/>
        <v>1</v>
      </c>
      <c r="AC775" t="b">
        <f t="shared" si="1540"/>
        <v>1</v>
      </c>
      <c r="AD775" t="b">
        <f t="shared" si="1541"/>
        <v>1</v>
      </c>
      <c r="AE775" t="b">
        <f t="shared" si="1542"/>
        <v>1</v>
      </c>
      <c r="AF775" s="212">
        <v>-52.6</v>
      </c>
      <c r="AG775" s="212">
        <v>38.200000000000003</v>
      </c>
      <c r="AM775" s="21"/>
    </row>
    <row r="776" spans="1:41">
      <c r="A776" s="111">
        <f>InvTRA!A776</f>
        <v>8</v>
      </c>
      <c r="B776" s="111">
        <f>InvTRA!B776</f>
        <v>3</v>
      </c>
      <c r="C776" s="111">
        <f>InvTRA!C776</f>
        <v>11</v>
      </c>
      <c r="D776" s="111">
        <f>InvTRA!D776</f>
        <v>5</v>
      </c>
      <c r="E776" s="6" t="str">
        <f>InvTRA!E776</f>
        <v>Vsin</v>
      </c>
      <c r="F776" s="111">
        <f>InvTRA!F776</f>
        <v>36.612000000000002</v>
      </c>
      <c r="G776" s="111">
        <f>InvTRA!G776</f>
        <v>23.254999999999999</v>
      </c>
      <c r="H776" s="111">
        <f>InvTRA!H776</f>
        <v>0.92300000000000004</v>
      </c>
      <c r="I776" s="111">
        <f>InvTRA!I776</f>
        <v>-6.5949999999999998</v>
      </c>
      <c r="J776" s="111">
        <f>InvTRA!J776</f>
        <v>0.28399999999999997</v>
      </c>
      <c r="K776" s="111">
        <f>InvTRA!K776</f>
        <v>0.442</v>
      </c>
      <c r="L776" s="110">
        <f t="shared" si="1467"/>
        <v>1.2070000000000001</v>
      </c>
      <c r="M776" s="110">
        <f t="shared" si="1468"/>
        <v>-7.0369999999999999</v>
      </c>
      <c r="N776" s="110">
        <f t="shared" si="1469"/>
        <v>3.3181000000000003</v>
      </c>
      <c r="O776" s="10">
        <f t="shared" si="1470"/>
        <v>-7.3990999999999998</v>
      </c>
      <c r="P776" s="110">
        <f t="shared" si="1471"/>
        <v>15.855899999999998</v>
      </c>
      <c r="Q776" s="110">
        <f t="shared" si="1472"/>
        <v>30.6541</v>
      </c>
      <c r="R776"/>
      <c r="S776" s="113"/>
      <c r="T776" s="113"/>
      <c r="V776" s="165"/>
      <c r="W776" s="165"/>
      <c r="X776"/>
      <c r="Y776" s="171"/>
      <c r="AG776" s="212"/>
      <c r="AM776" s="21"/>
    </row>
    <row r="777" spans="1:41">
      <c r="A777" s="111">
        <f>InvTRA!A777</f>
        <v>8</v>
      </c>
      <c r="B777" s="111">
        <f>InvTRA!B777</f>
        <v>3</v>
      </c>
      <c r="C777" s="111">
        <f>InvTRA!C777</f>
        <v>11</v>
      </c>
      <c r="D777" s="111">
        <f>InvTRA!D777</f>
        <v>5</v>
      </c>
      <c r="E777" s="6" t="str">
        <f>InvTRA!E777</f>
        <v>Vdes</v>
      </c>
      <c r="F777" s="111">
        <f>InvTRA!F777</f>
        <v>-36.655999999999999</v>
      </c>
      <c r="G777" s="111">
        <f>InvTRA!G777</f>
        <v>-23.285</v>
      </c>
      <c r="H777" s="111">
        <f>InvTRA!H777</f>
        <v>0.92300000000000004</v>
      </c>
      <c r="I777" s="111">
        <f>InvTRA!I777</f>
        <v>-6.5949999999999998</v>
      </c>
      <c r="J777" s="111">
        <f>InvTRA!J777</f>
        <v>0.28399999999999997</v>
      </c>
      <c r="K777" s="111">
        <f>InvTRA!K777</f>
        <v>0.442</v>
      </c>
      <c r="L777" s="110">
        <f t="shared" si="1467"/>
        <v>1.2070000000000001</v>
      </c>
      <c r="M777" s="110">
        <f t="shared" si="1468"/>
        <v>-7.0369999999999999</v>
      </c>
      <c r="N777" s="110">
        <f t="shared" si="1469"/>
        <v>3.3181000000000003</v>
      </c>
      <c r="O777" s="10">
        <f t="shared" si="1470"/>
        <v>-7.3990999999999998</v>
      </c>
      <c r="P777" s="110">
        <f t="shared" si="1471"/>
        <v>-30.684100000000001</v>
      </c>
      <c r="Q777" s="110">
        <f t="shared" si="1472"/>
        <v>-15.885899999999999</v>
      </c>
      <c r="R777"/>
      <c r="S777" s="113"/>
      <c r="T777" s="113"/>
      <c r="V777" s="165"/>
      <c r="W777" s="165"/>
      <c r="X777"/>
      <c r="Y777" s="171"/>
      <c r="AG777" s="212"/>
      <c r="AM777" s="21"/>
    </row>
    <row r="778" spans="1:41">
      <c r="A778" s="111">
        <f>InvTRA!A778</f>
        <v>8</v>
      </c>
      <c r="B778" s="111">
        <f>InvTRA!B778</f>
        <v>3</v>
      </c>
      <c r="C778" s="111">
        <f>InvTRA!C778</f>
        <v>11</v>
      </c>
      <c r="D778" s="111">
        <f>InvTRA!D778</f>
        <v>4</v>
      </c>
      <c r="E778" s="6" t="str">
        <f>InvTRA!E778</f>
        <v>Msin</v>
      </c>
      <c r="F778" s="111">
        <f>InvTRA!F778</f>
        <v>-30.327999999999999</v>
      </c>
      <c r="G778" s="111">
        <f>InvTRA!G778</f>
        <v>-19.268999999999998</v>
      </c>
      <c r="H778" s="111">
        <f>InvTRA!H778</f>
        <v>-2.7919999999999998</v>
      </c>
      <c r="I778" s="111">
        <f>InvTRA!I778</f>
        <v>19.41</v>
      </c>
      <c r="J778" s="111">
        <f>InvTRA!J778</f>
        <v>-0.86799999999999999</v>
      </c>
      <c r="K778" s="111">
        <f>InvTRA!K778</f>
        <v>-1.349</v>
      </c>
      <c r="L778" s="110">
        <f t="shared" si="1467"/>
        <v>-3.6599999999999997</v>
      </c>
      <c r="M778" s="110">
        <f t="shared" si="1468"/>
        <v>20.759</v>
      </c>
      <c r="N778" s="110">
        <f t="shared" si="1469"/>
        <v>-9.8876999999999988</v>
      </c>
      <c r="O778" s="10">
        <f t="shared" si="1470"/>
        <v>21.856999999999999</v>
      </c>
      <c r="P778" s="110">
        <f t="shared" si="1471"/>
        <v>2.588000000000001</v>
      </c>
      <c r="Q778" s="110">
        <f t="shared" si="1472"/>
        <v>-41.125999999999998</v>
      </c>
      <c r="R778" s="166">
        <v>30</v>
      </c>
      <c r="S778" s="113">
        <f t="shared" si="1531"/>
        <v>0.374000000000001</v>
      </c>
      <c r="T778" s="113">
        <f t="shared" si="1532"/>
        <v>-36.404599999999995</v>
      </c>
      <c r="U778" s="166">
        <v>22</v>
      </c>
      <c r="V778" s="208">
        <f t="shared" ref="V778:V779" si="1543">-MIN(S778:T778)/(0.9*(U778-4)/100*391.3)*10</f>
        <v>5.7429019444523313</v>
      </c>
      <c r="W778" s="208">
        <f t="shared" ref="W778:W779" si="1544">MAX(S778:T778)/(0.9*(U778-4)/100*391.3)*10</f>
        <v>5.8999283805485504E-2</v>
      </c>
      <c r="X778" s="166">
        <v>7.16</v>
      </c>
      <c r="Y778" s="166">
        <v>6.03</v>
      </c>
      <c r="Z778" t="b">
        <f t="shared" ref="Z778:Z779" si="1545">X778&gt;V778</f>
        <v>1</v>
      </c>
      <c r="AA778" t="b">
        <f t="shared" ref="AA778:AA779" si="1546">Y778&gt;W778</f>
        <v>1</v>
      </c>
      <c r="AB778" t="b">
        <f t="shared" ref="AB778:AB779" si="1547">Y778&gt;5.6</f>
        <v>1</v>
      </c>
      <c r="AC778" t="b">
        <f t="shared" ref="AC778:AC779" si="1548">Y778&lt;X778+14</f>
        <v>1</v>
      </c>
      <c r="AD778" t="b">
        <f t="shared" ref="AD778:AD779" si="1549">X778&gt;50*Y778/100</f>
        <v>1</v>
      </c>
      <c r="AE778" t="b">
        <f t="shared" ref="AE778:AE779" si="1550">X778&gt;1/4*Y778</f>
        <v>1</v>
      </c>
      <c r="AF778" s="212">
        <v>-45.4</v>
      </c>
      <c r="AG778" s="212">
        <v>38.200000000000003</v>
      </c>
      <c r="AH778" s="212">
        <v>5.2</v>
      </c>
      <c r="AI778" s="212">
        <f>AH778-(R778+R779)/200</f>
        <v>4.7</v>
      </c>
      <c r="AJ778" s="22">
        <f>MAX(AG778-AF779,AG779-AF778)/AI778*1.2</f>
        <v>24.587234042553192</v>
      </c>
      <c r="AK778" s="212">
        <f>(P780-P781)/AH778</f>
        <v>8.9499999999999993</v>
      </c>
      <c r="AL778" s="211">
        <f>AK778*AI778/2</f>
        <v>21.032499999999999</v>
      </c>
      <c r="AM778" s="26">
        <f>AJ778+AL778</f>
        <v>45.619734042553191</v>
      </c>
      <c r="AN778" s="211">
        <f>AM778/(0.9*(U778-4)/100*391.9*1)*10</f>
        <v>7.1855906241125371</v>
      </c>
      <c r="AO778" s="211">
        <f>AM778/(0.9*(U778-4)/100*391.9*2)*10</f>
        <v>3.5927953120562686</v>
      </c>
    </row>
    <row r="779" spans="1:41">
      <c r="A779" s="111">
        <f>InvTRA!A779</f>
        <v>8</v>
      </c>
      <c r="B779" s="111">
        <f>InvTRA!B779</f>
        <v>3</v>
      </c>
      <c r="C779" s="111">
        <f>InvTRA!C779</f>
        <v>11</v>
      </c>
      <c r="D779" s="111">
        <f>InvTRA!D779</f>
        <v>4</v>
      </c>
      <c r="E779" s="6" t="str">
        <f>InvTRA!E779</f>
        <v>Mdes</v>
      </c>
      <c r="F779" s="111">
        <f>InvTRA!F779</f>
        <v>-31.585000000000001</v>
      </c>
      <c r="G779" s="111">
        <f>InvTRA!G779</f>
        <v>-20.061</v>
      </c>
      <c r="H779" s="111">
        <f>InvTRA!H779</f>
        <v>2.7629999999999999</v>
      </c>
      <c r="I779" s="111">
        <f>InvTRA!I779</f>
        <v>-19.184999999999999</v>
      </c>
      <c r="J779" s="111">
        <f>InvTRA!J779</f>
        <v>0.86</v>
      </c>
      <c r="K779" s="111">
        <f>InvTRA!K779</f>
        <v>1.3360000000000001</v>
      </c>
      <c r="L779" s="110">
        <f t="shared" si="1467"/>
        <v>3.6229999999999998</v>
      </c>
      <c r="M779" s="110">
        <f t="shared" si="1468"/>
        <v>-20.520999999999997</v>
      </c>
      <c r="N779" s="110">
        <f t="shared" si="1469"/>
        <v>9.7792999999999992</v>
      </c>
      <c r="O779" s="10">
        <f t="shared" si="1470"/>
        <v>-21.607899999999997</v>
      </c>
      <c r="P779" s="110">
        <f t="shared" si="1471"/>
        <v>-41.668899999999994</v>
      </c>
      <c r="Q779" s="110">
        <f t="shared" si="1472"/>
        <v>1.5468999999999973</v>
      </c>
      <c r="R779" s="166">
        <v>70</v>
      </c>
      <c r="S779" s="113">
        <f t="shared" si="1531"/>
        <v>-30.545899999999996</v>
      </c>
      <c r="T779" s="113">
        <f t="shared" si="1532"/>
        <v>-3.7255000000000029</v>
      </c>
      <c r="U779" s="166">
        <v>22</v>
      </c>
      <c r="V779" s="208">
        <f t="shared" si="1543"/>
        <v>4.8186797411603601</v>
      </c>
      <c r="W779" s="208">
        <f t="shared" si="1544"/>
        <v>-0.5877054326666733</v>
      </c>
      <c r="X779" s="166">
        <v>9.17</v>
      </c>
      <c r="Y779" s="171">
        <v>6.03</v>
      </c>
      <c r="Z779" t="b">
        <f t="shared" si="1545"/>
        <v>1</v>
      </c>
      <c r="AA779" t="b">
        <f t="shared" si="1546"/>
        <v>1</v>
      </c>
      <c r="AB779" t="b">
        <f t="shared" si="1547"/>
        <v>1</v>
      </c>
      <c r="AC779" t="b">
        <f t="shared" si="1548"/>
        <v>1</v>
      </c>
      <c r="AD779" t="b">
        <f t="shared" si="1549"/>
        <v>1</v>
      </c>
      <c r="AE779" t="b">
        <f t="shared" si="1550"/>
        <v>1</v>
      </c>
      <c r="AF779" s="212">
        <v>-58.1</v>
      </c>
      <c r="AG779" s="212">
        <v>38.200000000000003</v>
      </c>
      <c r="AM779" s="21"/>
    </row>
    <row r="780" spans="1:41">
      <c r="A780" s="111">
        <f>InvTRA!A780</f>
        <v>8</v>
      </c>
      <c r="B780" s="111">
        <f>InvTRA!B780</f>
        <v>3</v>
      </c>
      <c r="C780" s="111">
        <f>InvTRA!C780</f>
        <v>11</v>
      </c>
      <c r="D780" s="111">
        <f>InvTRA!D780</f>
        <v>4</v>
      </c>
      <c r="E780" s="6" t="str">
        <f>InvTRA!E780</f>
        <v>Vsin</v>
      </c>
      <c r="F780" s="111">
        <f>InvTRA!F780</f>
        <v>36.392000000000003</v>
      </c>
      <c r="G780" s="111">
        <f>InvTRA!G780</f>
        <v>23.117999999999999</v>
      </c>
      <c r="H780" s="111">
        <f>InvTRA!H780</f>
        <v>1.0680000000000001</v>
      </c>
      <c r="I780" s="111">
        <f>InvTRA!I780</f>
        <v>-7.4219999999999997</v>
      </c>
      <c r="J780" s="111">
        <f>InvTRA!J780</f>
        <v>0.33200000000000002</v>
      </c>
      <c r="K780" s="111">
        <f>InvTRA!K780</f>
        <v>0.51600000000000001</v>
      </c>
      <c r="L780" s="110">
        <f t="shared" si="1467"/>
        <v>1.4000000000000001</v>
      </c>
      <c r="M780" s="110">
        <f t="shared" si="1468"/>
        <v>-7.9379999999999997</v>
      </c>
      <c r="N780" s="110">
        <f t="shared" si="1469"/>
        <v>3.7813999999999997</v>
      </c>
      <c r="O780" s="10">
        <f t="shared" si="1470"/>
        <v>-8.3580000000000005</v>
      </c>
      <c r="P780" s="110">
        <f t="shared" si="1471"/>
        <v>14.759999999999998</v>
      </c>
      <c r="Q780" s="110">
        <f t="shared" si="1472"/>
        <v>31.475999999999999</v>
      </c>
      <c r="R780"/>
      <c r="S780" s="113"/>
      <c r="T780" s="113"/>
      <c r="V780" s="165"/>
      <c r="W780" s="165"/>
      <c r="X780"/>
      <c r="Y780"/>
      <c r="AG780" s="212"/>
      <c r="AM780" s="21"/>
    </row>
    <row r="781" spans="1:41">
      <c r="A781" s="111">
        <f>InvTRA!A781</f>
        <v>8</v>
      </c>
      <c r="B781" s="111">
        <f>InvTRA!B781</f>
        <v>3</v>
      </c>
      <c r="C781" s="111">
        <f>InvTRA!C781</f>
        <v>11</v>
      </c>
      <c r="D781" s="111">
        <f>InvTRA!D781</f>
        <v>4</v>
      </c>
      <c r="E781" s="6" t="str">
        <f>InvTRA!E781</f>
        <v>Vdes</v>
      </c>
      <c r="F781" s="111">
        <f>InvTRA!F781</f>
        <v>-36.875999999999998</v>
      </c>
      <c r="G781" s="111">
        <f>InvTRA!G781</f>
        <v>-23.422000000000001</v>
      </c>
      <c r="H781" s="111">
        <f>InvTRA!H781</f>
        <v>1.0680000000000001</v>
      </c>
      <c r="I781" s="111">
        <f>InvTRA!I781</f>
        <v>-7.4219999999999997</v>
      </c>
      <c r="J781" s="111">
        <f>InvTRA!J781</f>
        <v>0.33200000000000002</v>
      </c>
      <c r="K781" s="111">
        <f>InvTRA!K781</f>
        <v>0.51600000000000001</v>
      </c>
      <c r="L781" s="110">
        <f t="shared" si="1467"/>
        <v>1.4000000000000001</v>
      </c>
      <c r="M781" s="110">
        <f t="shared" si="1468"/>
        <v>-7.9379999999999997</v>
      </c>
      <c r="N781" s="110">
        <f t="shared" si="1469"/>
        <v>3.7813999999999997</v>
      </c>
      <c r="O781" s="10">
        <f t="shared" si="1470"/>
        <v>-8.3580000000000005</v>
      </c>
      <c r="P781" s="110">
        <f t="shared" si="1471"/>
        <v>-31.78</v>
      </c>
      <c r="Q781" s="110">
        <f t="shared" si="1472"/>
        <v>-15.064</v>
      </c>
      <c r="R781"/>
      <c r="S781" s="113"/>
      <c r="T781" s="113"/>
      <c r="V781" s="165"/>
      <c r="W781" s="165"/>
      <c r="X781"/>
      <c r="Y781"/>
      <c r="AG781" s="212"/>
      <c r="AM781" s="21"/>
    </row>
    <row r="782" spans="1:41">
      <c r="A782" s="111">
        <f>InvTRA!A782</f>
        <v>8</v>
      </c>
      <c r="B782" s="111">
        <f>InvTRA!B782</f>
        <v>3</v>
      </c>
      <c r="C782" s="111">
        <f>InvTRA!C782</f>
        <v>11</v>
      </c>
      <c r="D782" s="111">
        <f>InvTRA!D782</f>
        <v>3</v>
      </c>
      <c r="E782" s="6" t="str">
        <f>InvTRA!E782</f>
        <v>Msin</v>
      </c>
      <c r="F782" s="111">
        <f>InvTRA!F782</f>
        <v>-30.273</v>
      </c>
      <c r="G782" s="111">
        <f>InvTRA!G782</f>
        <v>-19.231999999999999</v>
      </c>
      <c r="H782" s="111">
        <f>InvTRA!H782</f>
        <v>-3.1640000000000001</v>
      </c>
      <c r="I782" s="111">
        <f>InvTRA!I782</f>
        <v>21.518999999999998</v>
      </c>
      <c r="J782" s="111">
        <f>InvTRA!J782</f>
        <v>-0.98699999999999999</v>
      </c>
      <c r="K782" s="111">
        <f>InvTRA!K782</f>
        <v>-1.5329999999999999</v>
      </c>
      <c r="L782" s="110">
        <f t="shared" si="1467"/>
        <v>-4.1509999999999998</v>
      </c>
      <c r="M782" s="110">
        <f t="shared" si="1468"/>
        <v>23.052</v>
      </c>
      <c r="N782" s="110">
        <f t="shared" si="1469"/>
        <v>-11.066599999999999</v>
      </c>
      <c r="O782" s="10">
        <f t="shared" si="1470"/>
        <v>24.2973</v>
      </c>
      <c r="P782" s="110">
        <f t="shared" si="1471"/>
        <v>5.0653000000000006</v>
      </c>
      <c r="Q782" s="110">
        <f t="shared" si="1472"/>
        <v>-43.529299999999999</v>
      </c>
      <c r="R782" s="166">
        <v>30</v>
      </c>
      <c r="S782" s="113">
        <f t="shared" si="1531"/>
        <v>2.9885050000000009</v>
      </c>
      <c r="T782" s="113">
        <f t="shared" si="1532"/>
        <v>-38.678494999999998</v>
      </c>
      <c r="U782" s="166">
        <v>22</v>
      </c>
      <c r="V782" s="208">
        <f t="shared" ref="V782:V783" si="1551">-MIN(S782:T782)/(0.9*(U782-4)/100*391.3)*10</f>
        <v>6.1016136461872881</v>
      </c>
      <c r="W782" s="208">
        <f t="shared" ref="W782:W783" si="1552">MAX(S782:T782)/(0.9*(U782-4)/100*391.3)*10</f>
        <v>0.47144292686928352</v>
      </c>
      <c r="X782" s="166">
        <v>9.17</v>
      </c>
      <c r="Y782" s="166">
        <v>6.03</v>
      </c>
      <c r="Z782" t="b">
        <f t="shared" ref="Z782:Z783" si="1553">X782&gt;V782</f>
        <v>1</v>
      </c>
      <c r="AA782" t="b">
        <f t="shared" ref="AA782:AA783" si="1554">Y782&gt;W782</f>
        <v>1</v>
      </c>
      <c r="AB782" t="b">
        <f t="shared" ref="AB782:AB783" si="1555">Y782&gt;5.6</f>
        <v>1</v>
      </c>
      <c r="AC782" t="b">
        <f t="shared" ref="AC782:AC783" si="1556">Y782&lt;X782+14</f>
        <v>1</v>
      </c>
      <c r="AD782" t="b">
        <f t="shared" ref="AD782:AD783" si="1557">X782&gt;50*Y782/100</f>
        <v>1</v>
      </c>
      <c r="AE782" t="b">
        <f t="shared" ref="AE782:AE783" si="1558">X782&gt;1/4*Y782</f>
        <v>1</v>
      </c>
      <c r="AF782" s="212">
        <v>-58.1</v>
      </c>
      <c r="AG782" s="212">
        <v>38.200000000000003</v>
      </c>
      <c r="AH782" s="212">
        <v>5.2</v>
      </c>
      <c r="AI782" s="212">
        <f>AH782-(R782+R783)/200</f>
        <v>4.7</v>
      </c>
      <c r="AJ782" s="22">
        <f>MAX(AG782-AF783,AG783-AF782)/AI782*1.2</f>
        <v>24.587234042553192</v>
      </c>
      <c r="AK782" s="212">
        <f>(P784-P785)/AH782</f>
        <v>8.9499999999999993</v>
      </c>
      <c r="AL782" s="211">
        <f>AK782*AI782/2</f>
        <v>21.032499999999999</v>
      </c>
      <c r="AM782" s="26">
        <f>AJ782+AL782</f>
        <v>45.619734042553191</v>
      </c>
      <c r="AN782" s="211">
        <f>AM782/(0.9*(U782-4)/100*391.9*1)*10</f>
        <v>7.1855906241125371</v>
      </c>
      <c r="AO782" s="211">
        <f>AM782/(0.9*(U782-4)/100*391.9*2)*10</f>
        <v>3.5927953120562686</v>
      </c>
    </row>
    <row r="783" spans="1:41">
      <c r="A783" s="111">
        <f>InvTRA!A783</f>
        <v>8</v>
      </c>
      <c r="B783" s="111">
        <f>InvTRA!B783</f>
        <v>3</v>
      </c>
      <c r="C783" s="111">
        <f>InvTRA!C783</f>
        <v>11</v>
      </c>
      <c r="D783" s="111">
        <f>InvTRA!D783</f>
        <v>3</v>
      </c>
      <c r="E783" s="6" t="str">
        <f>InvTRA!E783</f>
        <v>Mdes</v>
      </c>
      <c r="F783" s="111">
        <f>InvTRA!F783</f>
        <v>-31.733000000000001</v>
      </c>
      <c r="G783" s="111">
        <f>InvTRA!G783</f>
        <v>-20.155999999999999</v>
      </c>
      <c r="H783" s="111">
        <f>InvTRA!H783</f>
        <v>3.097</v>
      </c>
      <c r="I783" s="111">
        <f>InvTRA!I783</f>
        <v>-21.068000000000001</v>
      </c>
      <c r="J783" s="111">
        <f>InvTRA!J783</f>
        <v>0.96599999999999997</v>
      </c>
      <c r="K783" s="111">
        <f>InvTRA!K783</f>
        <v>1.5009999999999999</v>
      </c>
      <c r="L783" s="110">
        <f t="shared" si="1467"/>
        <v>4.0629999999999997</v>
      </c>
      <c r="M783" s="110">
        <f t="shared" si="1468"/>
        <v>-22.569000000000003</v>
      </c>
      <c r="N783" s="110">
        <f t="shared" si="1469"/>
        <v>10.8337</v>
      </c>
      <c r="O783" s="10">
        <f t="shared" si="1470"/>
        <v>-23.787900000000004</v>
      </c>
      <c r="P783" s="110">
        <f t="shared" si="1471"/>
        <v>-43.943899999999999</v>
      </c>
      <c r="Q783" s="110">
        <f t="shared" si="1472"/>
        <v>3.6319000000000052</v>
      </c>
      <c r="R783" s="166">
        <v>70</v>
      </c>
      <c r="S783" s="113">
        <f t="shared" si="1531"/>
        <v>-32.500754999999998</v>
      </c>
      <c r="T783" s="113">
        <f t="shared" si="1532"/>
        <v>-1.3385549999999951</v>
      </c>
      <c r="U783" s="166">
        <v>22</v>
      </c>
      <c r="V783" s="208">
        <f t="shared" si="1551"/>
        <v>5.1270622142715165</v>
      </c>
      <c r="W783" s="208">
        <f t="shared" si="1552"/>
        <v>-0.21115985650869293</v>
      </c>
      <c r="X783" s="171">
        <v>9.17</v>
      </c>
      <c r="Y783" s="171">
        <v>6.03</v>
      </c>
      <c r="Z783" t="b">
        <f t="shared" si="1553"/>
        <v>1</v>
      </c>
      <c r="AA783" t="b">
        <f t="shared" si="1554"/>
        <v>1</v>
      </c>
      <c r="AB783" t="b">
        <f t="shared" si="1555"/>
        <v>1</v>
      </c>
      <c r="AC783" t="b">
        <f t="shared" si="1556"/>
        <v>1</v>
      </c>
      <c r="AD783" t="b">
        <f t="shared" si="1557"/>
        <v>1</v>
      </c>
      <c r="AE783" t="b">
        <f t="shared" si="1558"/>
        <v>1</v>
      </c>
      <c r="AF783" s="212">
        <v>-58.1</v>
      </c>
      <c r="AG783" s="212">
        <v>38.200000000000003</v>
      </c>
      <c r="AM783" s="21"/>
    </row>
    <row r="784" spans="1:41">
      <c r="A784" s="111">
        <f>InvTRA!A784</f>
        <v>8</v>
      </c>
      <c r="B784" s="111">
        <f>InvTRA!B784</f>
        <v>3</v>
      </c>
      <c r="C784" s="111">
        <f>InvTRA!C784</f>
        <v>11</v>
      </c>
      <c r="D784" s="111">
        <f>InvTRA!D784</f>
        <v>3</v>
      </c>
      <c r="E784" s="6" t="str">
        <f>InvTRA!E784</f>
        <v>Vsin</v>
      </c>
      <c r="F784" s="111">
        <f>InvTRA!F784</f>
        <v>36.353000000000002</v>
      </c>
      <c r="G784" s="111">
        <f>InvTRA!G784</f>
        <v>23.091999999999999</v>
      </c>
      <c r="H784" s="111">
        <f>InvTRA!H784</f>
        <v>1.204</v>
      </c>
      <c r="I784" s="111">
        <f>InvTRA!I784</f>
        <v>-8.19</v>
      </c>
      <c r="J784" s="111">
        <f>InvTRA!J784</f>
        <v>0.375</v>
      </c>
      <c r="K784" s="111">
        <f>InvTRA!K784</f>
        <v>0.58299999999999996</v>
      </c>
      <c r="L784" s="110">
        <f t="shared" si="1467"/>
        <v>1.579</v>
      </c>
      <c r="M784" s="110">
        <f t="shared" si="1468"/>
        <v>-8.7729999999999997</v>
      </c>
      <c r="N784" s="110">
        <f t="shared" si="1469"/>
        <v>4.2108999999999996</v>
      </c>
      <c r="O784" s="10">
        <f t="shared" si="1470"/>
        <v>-9.2466999999999988</v>
      </c>
      <c r="P784" s="110">
        <f t="shared" si="1471"/>
        <v>13.8453</v>
      </c>
      <c r="Q784" s="110">
        <f t="shared" si="1472"/>
        <v>32.338699999999996</v>
      </c>
      <c r="R784"/>
      <c r="S784" s="113"/>
      <c r="T784" s="113"/>
      <c r="V784" s="165"/>
      <c r="W784" s="165"/>
      <c r="X784"/>
      <c r="Y784"/>
      <c r="AF784" s="212"/>
      <c r="AG784" s="212"/>
      <c r="AM784" s="21"/>
    </row>
    <row r="785" spans="1:41">
      <c r="A785" s="111">
        <f>InvTRA!A785</f>
        <v>8</v>
      </c>
      <c r="B785" s="111">
        <f>InvTRA!B785</f>
        <v>3</v>
      </c>
      <c r="C785" s="111">
        <f>InvTRA!C785</f>
        <v>11</v>
      </c>
      <c r="D785" s="111">
        <f>InvTRA!D785</f>
        <v>3</v>
      </c>
      <c r="E785" s="6" t="str">
        <f>InvTRA!E785</f>
        <v>Vdes</v>
      </c>
      <c r="F785" s="111">
        <f>InvTRA!F785</f>
        <v>-36.914999999999999</v>
      </c>
      <c r="G785" s="111">
        <f>InvTRA!G785</f>
        <v>-23.448</v>
      </c>
      <c r="H785" s="111">
        <f>InvTRA!H785</f>
        <v>1.204</v>
      </c>
      <c r="I785" s="111">
        <f>InvTRA!I785</f>
        <v>-8.19</v>
      </c>
      <c r="J785" s="111">
        <f>InvTRA!J785</f>
        <v>0.375</v>
      </c>
      <c r="K785" s="111">
        <f>InvTRA!K785</f>
        <v>0.58299999999999996</v>
      </c>
      <c r="L785" s="110">
        <f t="shared" si="1467"/>
        <v>1.579</v>
      </c>
      <c r="M785" s="110">
        <f t="shared" si="1468"/>
        <v>-8.7729999999999997</v>
      </c>
      <c r="N785" s="110">
        <f t="shared" si="1469"/>
        <v>4.2108999999999996</v>
      </c>
      <c r="O785" s="10">
        <f t="shared" si="1470"/>
        <v>-9.2466999999999988</v>
      </c>
      <c r="P785" s="110">
        <f t="shared" si="1471"/>
        <v>-32.694699999999997</v>
      </c>
      <c r="Q785" s="110">
        <f t="shared" si="1472"/>
        <v>-14.201300000000002</v>
      </c>
      <c r="R785"/>
      <c r="S785" s="113"/>
      <c r="T785" s="113"/>
      <c r="V785" s="165"/>
      <c r="W785" s="165"/>
      <c r="X785"/>
      <c r="Y785"/>
      <c r="AF785" s="212"/>
      <c r="AG785" s="212"/>
      <c r="AM785" s="21"/>
    </row>
    <row r="786" spans="1:41">
      <c r="A786" s="111">
        <f>InvTRA!A786</f>
        <v>8</v>
      </c>
      <c r="B786" s="111">
        <f>InvTRA!B786</f>
        <v>3</v>
      </c>
      <c r="C786" s="111">
        <f>InvTRA!C786</f>
        <v>11</v>
      </c>
      <c r="D786" s="111">
        <f>InvTRA!D786</f>
        <v>2</v>
      </c>
      <c r="E786" s="6" t="str">
        <f>InvTRA!E786</f>
        <v>Msin</v>
      </c>
      <c r="F786" s="111">
        <f>InvTRA!F786</f>
        <v>-30.248000000000001</v>
      </c>
      <c r="G786" s="111">
        <f>InvTRA!G786</f>
        <v>-19.213000000000001</v>
      </c>
      <c r="H786" s="111">
        <f>InvTRA!H786</f>
        <v>-3.3889999999999998</v>
      </c>
      <c r="I786" s="111">
        <f>InvTRA!I786</f>
        <v>22.651</v>
      </c>
      <c r="J786" s="111">
        <f>InvTRA!J786</f>
        <v>-1.0529999999999999</v>
      </c>
      <c r="K786" s="111">
        <f>InvTRA!K786</f>
        <v>-1.637</v>
      </c>
      <c r="L786" s="110">
        <f t="shared" si="1467"/>
        <v>-4.4420000000000002</v>
      </c>
      <c r="M786" s="110">
        <f t="shared" si="1468"/>
        <v>24.288</v>
      </c>
      <c r="N786" s="110">
        <f t="shared" si="1469"/>
        <v>-11.728400000000001</v>
      </c>
      <c r="O786" s="10">
        <f t="shared" si="1470"/>
        <v>25.6206</v>
      </c>
      <c r="P786" s="110">
        <f t="shared" si="1471"/>
        <v>6.4075999999999986</v>
      </c>
      <c r="Q786" s="110">
        <f t="shared" si="1472"/>
        <v>-44.833600000000004</v>
      </c>
      <c r="R786" s="166">
        <v>30</v>
      </c>
      <c r="S786" s="113">
        <f t="shared" si="1531"/>
        <v>4.4026399999999981</v>
      </c>
      <c r="T786" s="113">
        <f t="shared" si="1532"/>
        <v>-39.916960000000003</v>
      </c>
      <c r="U786" s="166">
        <v>22</v>
      </c>
      <c r="V786" s="208">
        <f t="shared" ref="V786:V787" si="1559">-MIN(S786:T786)/(0.9*(U786-4)/100*391.3)*10</f>
        <v>6.2969840954337073</v>
      </c>
      <c r="W786" s="208">
        <f t="shared" ref="W786:W787" si="1560">MAX(S786:T786)/(0.9*(U786-4)/100*391.3)*10</f>
        <v>0.69452568677374837</v>
      </c>
      <c r="X786" s="166">
        <v>9.17</v>
      </c>
      <c r="Y786" s="166">
        <v>6.03</v>
      </c>
      <c r="Z786" t="b">
        <f t="shared" ref="Z786:Z787" si="1561">X786&gt;V786</f>
        <v>1</v>
      </c>
      <c r="AA786" t="b">
        <f t="shared" ref="AA786:AA787" si="1562">Y786&gt;W786</f>
        <v>1</v>
      </c>
      <c r="AB786" t="b">
        <f t="shared" ref="AB786:AB787" si="1563">Y786&gt;5.6</f>
        <v>1</v>
      </c>
      <c r="AC786" t="b">
        <f t="shared" ref="AC786:AC787" si="1564">Y786&lt;X786+14</f>
        <v>1</v>
      </c>
      <c r="AD786" t="b">
        <f t="shared" ref="AD786:AD787" si="1565">X786&gt;50*Y786/100</f>
        <v>1</v>
      </c>
      <c r="AE786" t="b">
        <f t="shared" ref="AE786:AE787" si="1566">X786&gt;1/4*Y786</f>
        <v>1</v>
      </c>
      <c r="AF786" s="212">
        <v>-58.1</v>
      </c>
      <c r="AG786" s="212">
        <v>38.200000000000003</v>
      </c>
      <c r="AH786" s="212">
        <v>5.2</v>
      </c>
      <c r="AI786" s="212">
        <f>AH786-(R786+R787)/200</f>
        <v>4.7</v>
      </c>
      <c r="AJ786" s="22">
        <f>MAX(AG786-AF787,AG787-AF786)/AI786*1.2</f>
        <v>24.587234042553192</v>
      </c>
      <c r="AK786" s="212">
        <f>(P788-P789)/AH786</f>
        <v>8.9499999999999993</v>
      </c>
      <c r="AL786" s="211">
        <f>AK786*AI786/2</f>
        <v>21.032499999999999</v>
      </c>
      <c r="AM786" s="26">
        <f>AJ786+AL786</f>
        <v>45.619734042553191</v>
      </c>
      <c r="AN786" s="211">
        <f>AM786/(0.9*(U786-4)/100*391.9*1)*10</f>
        <v>7.1855906241125371</v>
      </c>
      <c r="AO786" s="211">
        <f>AM786/(0.9*(U786-4)/100*391.9*2)*10</f>
        <v>3.5927953120562686</v>
      </c>
    </row>
    <row r="787" spans="1:41">
      <c r="A787" s="111">
        <f>InvTRA!A787</f>
        <v>8</v>
      </c>
      <c r="B787" s="111">
        <f>InvTRA!B787</f>
        <v>3</v>
      </c>
      <c r="C787" s="111">
        <f>InvTRA!C787</f>
        <v>11</v>
      </c>
      <c r="D787" s="111">
        <f>InvTRA!D787</f>
        <v>2</v>
      </c>
      <c r="E787" s="6" t="str">
        <f>InvTRA!E787</f>
        <v>Mdes</v>
      </c>
      <c r="F787" s="111">
        <f>InvTRA!F787</f>
        <v>-31.866</v>
      </c>
      <c r="G787" s="111">
        <f>InvTRA!G787</f>
        <v>-20.245000000000001</v>
      </c>
      <c r="H787" s="111">
        <f>InvTRA!H787</f>
        <v>3.2850000000000001</v>
      </c>
      <c r="I787" s="111">
        <f>InvTRA!I787</f>
        <v>-21.971</v>
      </c>
      <c r="J787" s="111">
        <f>InvTRA!J787</f>
        <v>1.022</v>
      </c>
      <c r="K787" s="111">
        <f>InvTRA!K787</f>
        <v>1.5880000000000001</v>
      </c>
      <c r="L787" s="110">
        <f t="shared" si="1467"/>
        <v>4.3070000000000004</v>
      </c>
      <c r="M787" s="110">
        <f t="shared" si="1468"/>
        <v>-23.559000000000001</v>
      </c>
      <c r="N787" s="110">
        <f t="shared" si="1469"/>
        <v>11.374700000000001</v>
      </c>
      <c r="O787" s="10">
        <f t="shared" si="1470"/>
        <v>-24.851100000000002</v>
      </c>
      <c r="P787" s="110">
        <f t="shared" si="1471"/>
        <v>-45.096100000000007</v>
      </c>
      <c r="Q787" s="110">
        <f t="shared" si="1472"/>
        <v>4.6061000000000014</v>
      </c>
      <c r="R787" s="166">
        <v>70</v>
      </c>
      <c r="S787" s="113">
        <f t="shared" si="1531"/>
        <v>-33.485340000000008</v>
      </c>
      <c r="T787" s="113">
        <f t="shared" si="1532"/>
        <v>-0.2107399999999986</v>
      </c>
      <c r="U787" s="166">
        <v>22</v>
      </c>
      <c r="V787" s="208">
        <f t="shared" si="1559"/>
        <v>5.2823825614523301</v>
      </c>
      <c r="W787" s="208">
        <f t="shared" si="1560"/>
        <v>-3.3244676655529146E-2</v>
      </c>
      <c r="X787" s="171">
        <v>9.17</v>
      </c>
      <c r="Y787" s="166">
        <v>6.03</v>
      </c>
      <c r="Z787" t="b">
        <f t="shared" si="1561"/>
        <v>1</v>
      </c>
      <c r="AA787" t="b">
        <f t="shared" si="1562"/>
        <v>1</v>
      </c>
      <c r="AB787" t="b">
        <f t="shared" si="1563"/>
        <v>1</v>
      </c>
      <c r="AC787" t="b">
        <f t="shared" si="1564"/>
        <v>1</v>
      </c>
      <c r="AD787" t="b">
        <f t="shared" si="1565"/>
        <v>1</v>
      </c>
      <c r="AE787" t="b">
        <f t="shared" si="1566"/>
        <v>1</v>
      </c>
      <c r="AF787" s="212">
        <v>-58.1</v>
      </c>
      <c r="AG787" s="212">
        <v>38.200000000000003</v>
      </c>
      <c r="AM787" s="21"/>
    </row>
    <row r="788" spans="1:41">
      <c r="A788" s="111">
        <f>InvTRA!A788</f>
        <v>8</v>
      </c>
      <c r="B788" s="111">
        <f>InvTRA!B788</f>
        <v>3</v>
      </c>
      <c r="C788" s="111">
        <f>InvTRA!C788</f>
        <v>11</v>
      </c>
      <c r="D788" s="111">
        <f>InvTRA!D788</f>
        <v>2</v>
      </c>
      <c r="E788" s="6" t="str">
        <f>InvTRA!E788</f>
        <v>Vsin</v>
      </c>
      <c r="F788" s="111">
        <f>InvTRA!F788</f>
        <v>36.323</v>
      </c>
      <c r="G788" s="111">
        <f>InvTRA!G788</f>
        <v>23.071999999999999</v>
      </c>
      <c r="H788" s="111">
        <f>InvTRA!H788</f>
        <v>1.2829999999999999</v>
      </c>
      <c r="I788" s="111">
        <f>InvTRA!I788</f>
        <v>-8.5809999999999995</v>
      </c>
      <c r="J788" s="111">
        <f>InvTRA!J788</f>
        <v>0.39900000000000002</v>
      </c>
      <c r="K788" s="111">
        <f>InvTRA!K788</f>
        <v>0.62</v>
      </c>
      <c r="L788" s="110">
        <f t="shared" si="1467"/>
        <v>1.6819999999999999</v>
      </c>
      <c r="M788" s="110">
        <f t="shared" si="1468"/>
        <v>-9.2009999999999987</v>
      </c>
      <c r="N788" s="110">
        <f t="shared" si="1469"/>
        <v>4.4422999999999995</v>
      </c>
      <c r="O788" s="10">
        <f t="shared" si="1470"/>
        <v>-9.7055999999999987</v>
      </c>
      <c r="P788" s="110">
        <f t="shared" si="1471"/>
        <v>13.366400000000001</v>
      </c>
      <c r="Q788" s="110">
        <f t="shared" si="1472"/>
        <v>32.7776</v>
      </c>
      <c r="R788"/>
      <c r="S788" s="113"/>
      <c r="T788" s="113"/>
      <c r="V788" s="165"/>
      <c r="W788" s="165"/>
      <c r="X788"/>
      <c r="Y788"/>
      <c r="AG788" s="212"/>
      <c r="AM788" s="21"/>
    </row>
    <row r="789" spans="1:41">
      <c r="A789" s="111">
        <f>InvTRA!A789</f>
        <v>8</v>
      </c>
      <c r="B789" s="111">
        <f>InvTRA!B789</f>
        <v>3</v>
      </c>
      <c r="C789" s="111">
        <f>InvTRA!C789</f>
        <v>11</v>
      </c>
      <c r="D789" s="111">
        <f>InvTRA!D789</f>
        <v>2</v>
      </c>
      <c r="E789" s="6" t="str">
        <f>InvTRA!E789</f>
        <v>Vdes</v>
      </c>
      <c r="F789" s="111">
        <f>InvTRA!F789</f>
        <v>-36.945</v>
      </c>
      <c r="G789" s="111">
        <f>InvTRA!G789</f>
        <v>-23.468</v>
      </c>
      <c r="H789" s="111">
        <f>InvTRA!H789</f>
        <v>1.2829999999999999</v>
      </c>
      <c r="I789" s="111">
        <f>InvTRA!I789</f>
        <v>-8.5809999999999995</v>
      </c>
      <c r="J789" s="111">
        <f>InvTRA!J789</f>
        <v>0.39900000000000002</v>
      </c>
      <c r="K789" s="111">
        <f>InvTRA!K789</f>
        <v>0.62</v>
      </c>
      <c r="L789" s="110">
        <f t="shared" si="1467"/>
        <v>1.6819999999999999</v>
      </c>
      <c r="M789" s="110">
        <f t="shared" si="1468"/>
        <v>-9.2009999999999987</v>
      </c>
      <c r="N789" s="110">
        <f t="shared" si="1469"/>
        <v>4.4422999999999995</v>
      </c>
      <c r="O789" s="10">
        <f t="shared" si="1470"/>
        <v>-9.7055999999999987</v>
      </c>
      <c r="P789" s="110">
        <f t="shared" si="1471"/>
        <v>-33.1736</v>
      </c>
      <c r="Q789" s="110">
        <f t="shared" si="1472"/>
        <v>-13.762400000000001</v>
      </c>
      <c r="R789"/>
      <c r="S789" s="113"/>
      <c r="T789" s="113"/>
      <c r="V789" s="165"/>
      <c r="W789" s="165"/>
      <c r="X789"/>
      <c r="Y789"/>
      <c r="AG789" s="212"/>
      <c r="AM789" s="21"/>
    </row>
    <row r="790" spans="1:41">
      <c r="A790" s="111">
        <f>InvTRA!A790</f>
        <v>8</v>
      </c>
      <c r="B790" s="111">
        <f>InvTRA!B790</f>
        <v>3</v>
      </c>
      <c r="C790" s="111">
        <f>InvTRA!C790</f>
        <v>11</v>
      </c>
      <c r="D790" s="111">
        <f>InvTRA!D790</f>
        <v>1</v>
      </c>
      <c r="E790" s="6" t="str">
        <f>InvTRA!E790</f>
        <v>Msin</v>
      </c>
      <c r="F790" s="111">
        <f>InvTRA!F790</f>
        <v>-29.047999999999998</v>
      </c>
      <c r="G790" s="111">
        <f>InvTRA!G790</f>
        <v>-18.452000000000002</v>
      </c>
      <c r="H790" s="111">
        <f>InvTRA!H790</f>
        <v>-3.2589999999999999</v>
      </c>
      <c r="I790" s="111">
        <f>InvTRA!I790</f>
        <v>21.745000000000001</v>
      </c>
      <c r="J790" s="111">
        <f>InvTRA!J790</f>
        <v>-1.0109999999999999</v>
      </c>
      <c r="K790" s="111">
        <f>InvTRA!K790</f>
        <v>-1.571</v>
      </c>
      <c r="L790" s="110">
        <f t="shared" si="1467"/>
        <v>-4.2699999999999996</v>
      </c>
      <c r="M790" s="110">
        <f t="shared" si="1468"/>
        <v>23.316000000000003</v>
      </c>
      <c r="N790" s="110">
        <f t="shared" si="1469"/>
        <v>-11.264800000000001</v>
      </c>
      <c r="O790" s="10">
        <f t="shared" si="1470"/>
        <v>24.597000000000001</v>
      </c>
      <c r="P790" s="110">
        <f t="shared" si="1471"/>
        <v>6.1449999999999996</v>
      </c>
      <c r="Q790" s="110">
        <f t="shared" si="1472"/>
        <v>-43.049000000000007</v>
      </c>
      <c r="R790" s="166">
        <v>30</v>
      </c>
      <c r="S790" s="113">
        <f t="shared" si="1531"/>
        <v>4.097035</v>
      </c>
      <c r="T790" s="113">
        <f t="shared" si="1532"/>
        <v>-38.247965000000008</v>
      </c>
      <c r="U790" s="166">
        <v>22</v>
      </c>
      <c r="V790" s="208">
        <f t="shared" ref="V790:V791" si="1567">-MIN(S790:T790)/(0.9*(U790-4)/100*391.3)*10</f>
        <v>6.0336966364098155</v>
      </c>
      <c r="W790" s="208">
        <f t="shared" ref="W790:W791" si="1568">MAX(S790:T790)/(0.9*(U790-4)/100*391.3)*10</f>
        <v>0.64631585755616761</v>
      </c>
      <c r="X790" s="166">
        <v>8.2899999999999991</v>
      </c>
      <c r="Y790" s="166">
        <v>6.03</v>
      </c>
      <c r="Z790" t="b">
        <f t="shared" ref="Z790:Z791" si="1569">X790&gt;V790</f>
        <v>1</v>
      </c>
      <c r="AA790" t="b">
        <f t="shared" ref="AA790:AA791" si="1570">Y790&gt;W790</f>
        <v>1</v>
      </c>
      <c r="AB790" t="b">
        <f t="shared" ref="AB790:AB791" si="1571">Y790&gt;5.6</f>
        <v>1</v>
      </c>
      <c r="AC790" t="b">
        <f t="shared" ref="AC790:AC791" si="1572">Y790&lt;X790+14</f>
        <v>1</v>
      </c>
      <c r="AD790" t="b">
        <f t="shared" ref="AD790:AD791" si="1573">X790&gt;50*Y790/100</f>
        <v>1</v>
      </c>
      <c r="AE790" t="b">
        <f t="shared" ref="AE790:AE791" si="1574">X790&gt;1/4*Y790</f>
        <v>1</v>
      </c>
      <c r="AF790" s="212">
        <v>-52.6</v>
      </c>
      <c r="AG790" s="212">
        <v>38.200000000000003</v>
      </c>
      <c r="AH790" s="212">
        <v>5.2</v>
      </c>
      <c r="AI790" s="212">
        <f>AH790-(R790+R791)/200</f>
        <v>4.7</v>
      </c>
      <c r="AJ790" s="22">
        <f>MAX(AG790-AF791,AG791-AF790)/AI790*1.2</f>
        <v>24.587234042553192</v>
      </c>
      <c r="AK790" s="212">
        <f>(P792-P793)/AH790</f>
        <v>8.9499999999999975</v>
      </c>
      <c r="AL790" s="211">
        <f>AK790*AI790/2</f>
        <v>21.032499999999995</v>
      </c>
      <c r="AM790" s="26">
        <f>AJ790+AL790</f>
        <v>45.619734042553191</v>
      </c>
      <c r="AN790" s="211">
        <f>AM790/(0.9*(U790-4)/100*391.9*1)*10</f>
        <v>7.1855906241125371</v>
      </c>
      <c r="AO790" s="211">
        <f>AM790/(0.9*(U790-4)/100*391.9*2)*10</f>
        <v>3.5927953120562686</v>
      </c>
    </row>
    <row r="791" spans="1:41">
      <c r="A791" s="111">
        <f>InvTRA!A791</f>
        <v>8</v>
      </c>
      <c r="B791" s="111">
        <f>InvTRA!B791</f>
        <v>3</v>
      </c>
      <c r="C791" s="111">
        <f>InvTRA!C791</f>
        <v>11</v>
      </c>
      <c r="D791" s="111">
        <f>InvTRA!D791</f>
        <v>1</v>
      </c>
      <c r="E791" s="6" t="str">
        <f>InvTRA!E791</f>
        <v>Mdes</v>
      </c>
      <c r="F791" s="111">
        <f>InvTRA!F791</f>
        <v>-32.652999999999999</v>
      </c>
      <c r="G791" s="111">
        <f>InvTRA!G791</f>
        <v>-20.74</v>
      </c>
      <c r="H791" s="111">
        <f>InvTRA!H791</f>
        <v>3.0640000000000001</v>
      </c>
      <c r="I791" s="111">
        <f>InvTRA!I791</f>
        <v>-20.443000000000001</v>
      </c>
      <c r="J791" s="111">
        <f>InvTRA!J791</f>
        <v>0.95099999999999996</v>
      </c>
      <c r="K791" s="111">
        <f>InvTRA!K791</f>
        <v>1.4770000000000001</v>
      </c>
      <c r="L791" s="110">
        <f t="shared" si="1467"/>
        <v>4.0149999999999997</v>
      </c>
      <c r="M791" s="110">
        <f t="shared" si="1468"/>
        <v>-21.92</v>
      </c>
      <c r="N791" s="110">
        <f t="shared" si="1469"/>
        <v>10.591000000000001</v>
      </c>
      <c r="O791" s="10">
        <f t="shared" si="1470"/>
        <v>-23.124500000000001</v>
      </c>
      <c r="P791" s="110">
        <f t="shared" si="1471"/>
        <v>-43.8645</v>
      </c>
      <c r="Q791" s="110">
        <f t="shared" si="1472"/>
        <v>2.3845000000000027</v>
      </c>
      <c r="R791" s="166">
        <v>70</v>
      </c>
      <c r="S791" s="113">
        <f t="shared" si="1531"/>
        <v>-32.354084999999998</v>
      </c>
      <c r="T791" s="113">
        <f t="shared" si="1532"/>
        <v>-2.7020849999999976</v>
      </c>
      <c r="U791" s="166">
        <v>22</v>
      </c>
      <c r="V791" s="208">
        <f t="shared" si="1567"/>
        <v>5.1039247143898301</v>
      </c>
      <c r="W791" s="208">
        <f t="shared" si="1568"/>
        <v>-0.42625957160840838</v>
      </c>
      <c r="X791" s="166">
        <v>9.17</v>
      </c>
      <c r="Y791" s="171">
        <v>6.03</v>
      </c>
      <c r="Z791" t="b">
        <f t="shared" si="1569"/>
        <v>1</v>
      </c>
      <c r="AA791" t="b">
        <f t="shared" si="1570"/>
        <v>1</v>
      </c>
      <c r="AB791" t="b">
        <f t="shared" si="1571"/>
        <v>1</v>
      </c>
      <c r="AC791" t="b">
        <f t="shared" si="1572"/>
        <v>1</v>
      </c>
      <c r="AD791" t="b">
        <f t="shared" si="1573"/>
        <v>1</v>
      </c>
      <c r="AE791" t="b">
        <f t="shared" si="1574"/>
        <v>1</v>
      </c>
      <c r="AF791" s="212">
        <v>-58.1</v>
      </c>
      <c r="AG791" s="212">
        <v>38.200000000000003</v>
      </c>
    </row>
    <row r="792" spans="1:41">
      <c r="A792" s="111">
        <f>InvTRA!A792</f>
        <v>8</v>
      </c>
      <c r="B792" s="111">
        <f>InvTRA!B792</f>
        <v>3</v>
      </c>
      <c r="C792" s="111">
        <f>InvTRA!C792</f>
        <v>11</v>
      </c>
      <c r="D792" s="111">
        <f>InvTRA!D792</f>
        <v>1</v>
      </c>
      <c r="E792" s="6" t="str">
        <f>InvTRA!E792</f>
        <v>Vsin</v>
      </c>
      <c r="F792" s="111">
        <f>InvTRA!F792</f>
        <v>35.941000000000003</v>
      </c>
      <c r="G792" s="111">
        <f>InvTRA!G792</f>
        <v>22.83</v>
      </c>
      <c r="H792" s="111">
        <f>InvTRA!H792</f>
        <v>1.216</v>
      </c>
      <c r="I792" s="111">
        <f>InvTRA!I792</f>
        <v>-8.1129999999999995</v>
      </c>
      <c r="J792" s="111">
        <f>InvTRA!J792</f>
        <v>0.377</v>
      </c>
      <c r="K792" s="111">
        <f>InvTRA!K792</f>
        <v>0.58599999999999997</v>
      </c>
      <c r="L792" s="110">
        <f t="shared" si="1467"/>
        <v>1.593</v>
      </c>
      <c r="M792" s="110">
        <f t="shared" si="1468"/>
        <v>-8.6989999999999998</v>
      </c>
      <c r="N792" s="110">
        <f t="shared" si="1469"/>
        <v>4.2027000000000001</v>
      </c>
      <c r="O792" s="10">
        <f t="shared" si="1470"/>
        <v>-9.1768999999999998</v>
      </c>
      <c r="P792" s="110">
        <f t="shared" si="1471"/>
        <v>13.653099999999998</v>
      </c>
      <c r="Q792" s="110">
        <f t="shared" si="1472"/>
        <v>32.006900000000002</v>
      </c>
      <c r="R792"/>
      <c r="S792" s="113"/>
      <c r="T792" s="113"/>
      <c r="V792" s="165"/>
      <c r="W792" s="165"/>
      <c r="X792"/>
      <c r="Y792"/>
    </row>
    <row r="793" spans="1:41">
      <c r="A793" s="111">
        <f>InvTRA!A793</f>
        <v>8</v>
      </c>
      <c r="B793" s="111">
        <f>InvTRA!B793</f>
        <v>3</v>
      </c>
      <c r="C793" s="111">
        <f>InvTRA!C793</f>
        <v>11</v>
      </c>
      <c r="D793" s="111">
        <f>InvTRA!D793</f>
        <v>1</v>
      </c>
      <c r="E793" s="6" t="str">
        <f>InvTRA!E793</f>
        <v>Vdes</v>
      </c>
      <c r="F793" s="111">
        <f>InvTRA!F793</f>
        <v>-37.326999999999998</v>
      </c>
      <c r="G793" s="111">
        <f>InvTRA!G793</f>
        <v>-23.71</v>
      </c>
      <c r="H793" s="111">
        <f>InvTRA!H793</f>
        <v>1.216</v>
      </c>
      <c r="I793" s="111">
        <f>InvTRA!I793</f>
        <v>-8.1129999999999995</v>
      </c>
      <c r="J793" s="111">
        <f>InvTRA!J793</f>
        <v>0.377</v>
      </c>
      <c r="K793" s="111">
        <f>InvTRA!K793</f>
        <v>0.58599999999999997</v>
      </c>
      <c r="L793" s="110">
        <f t="shared" si="1467"/>
        <v>1.593</v>
      </c>
      <c r="M793" s="110">
        <f t="shared" si="1468"/>
        <v>-8.6989999999999998</v>
      </c>
      <c r="N793" s="110">
        <f t="shared" si="1469"/>
        <v>4.2027000000000001</v>
      </c>
      <c r="O793" s="10">
        <f t="shared" si="1470"/>
        <v>-9.1768999999999998</v>
      </c>
      <c r="P793" s="110">
        <f t="shared" si="1471"/>
        <v>-32.886899999999997</v>
      </c>
      <c r="Q793" s="110">
        <f t="shared" si="1472"/>
        <v>-14.533100000000001</v>
      </c>
      <c r="R793"/>
      <c r="S793" s="113"/>
      <c r="T793" s="113"/>
      <c r="V793" s="165"/>
      <c r="W793" s="165"/>
      <c r="X793"/>
      <c r="Y793"/>
    </row>
    <row r="794" spans="1:41">
      <c r="A794" s="111">
        <f>InvTRA!A794</f>
        <v>8</v>
      </c>
      <c r="B794" s="111">
        <f>InvTRA!B794</f>
        <v>11</v>
      </c>
      <c r="C794" s="111">
        <f>InvTRA!C794</f>
        <v>19</v>
      </c>
      <c r="D794" s="111">
        <f>InvTRA!D794</f>
        <v>6</v>
      </c>
      <c r="E794" s="6" t="str">
        <f>InvTRA!E794</f>
        <v>Msin</v>
      </c>
      <c r="F794" s="111">
        <f>InvTRA!F794</f>
        <v>-4.7629999999999999</v>
      </c>
      <c r="G794" s="111">
        <f>InvTRA!G794</f>
        <v>-2.9209999999999998</v>
      </c>
      <c r="H794" s="111">
        <f>InvTRA!H794</f>
        <v>-2.6589999999999998</v>
      </c>
      <c r="I794" s="111">
        <f>InvTRA!I794</f>
        <v>23.742000000000001</v>
      </c>
      <c r="J794" s="111">
        <f>InvTRA!J794</f>
        <v>-0.42399999999999999</v>
      </c>
      <c r="K794" s="111">
        <f>InvTRA!K794</f>
        <v>-0.65900000000000003</v>
      </c>
      <c r="L794" s="110">
        <f t="shared" si="1467"/>
        <v>-3.0829999999999997</v>
      </c>
      <c r="M794" s="110">
        <f t="shared" si="1468"/>
        <v>24.401</v>
      </c>
      <c r="N794" s="110">
        <f t="shared" si="1469"/>
        <v>-10.4033</v>
      </c>
      <c r="O794" s="10">
        <f t="shared" si="1470"/>
        <v>25.325900000000001</v>
      </c>
      <c r="P794" s="110">
        <f t="shared" si="1471"/>
        <v>22.404900000000001</v>
      </c>
      <c r="Q794" s="110">
        <f t="shared" si="1472"/>
        <v>-28.2469</v>
      </c>
      <c r="R794" s="166">
        <v>70</v>
      </c>
      <c r="S794" s="113">
        <f t="shared" si="1531"/>
        <v>19.025580000000001</v>
      </c>
      <c r="T794" s="113">
        <f t="shared" si="1532"/>
        <v>-18.561280000000004</v>
      </c>
      <c r="U794" s="166">
        <v>50</v>
      </c>
      <c r="V794" s="208">
        <f t="shared" ref="V794:V795" si="1575">-MIN(S794:T794)/(0.9*(U794-4)/100*391.3)*10</f>
        <v>1.1457707554775303</v>
      </c>
      <c r="W794" s="208">
        <f t="shared" ref="W794:W795" si="1576">MAX(S794:T794)/(0.9*(U794-4)/100*391.3)*10</f>
        <v>1.1744315677581605</v>
      </c>
      <c r="X794" s="166">
        <v>4.0199999999999996</v>
      </c>
      <c r="Y794" s="171">
        <v>6.03</v>
      </c>
      <c r="Z794" t="b">
        <f t="shared" ref="Z794:Z795" si="1577">X794&gt;V794</f>
        <v>1</v>
      </c>
      <c r="AA794" t="b">
        <f t="shared" ref="AA794:AA795" si="1578">Y794&gt;W794</f>
        <v>1</v>
      </c>
      <c r="AB794" t="b">
        <f t="shared" ref="AB794:AB795" si="1579">Y794&gt;5.6</f>
        <v>1</v>
      </c>
      <c r="AC794" t="b">
        <f t="shared" ref="AC794:AC795" si="1580">Y794&lt;X794+14</f>
        <v>1</v>
      </c>
      <c r="AD794" t="b">
        <f t="shared" ref="AD794:AD795" si="1581">X794&gt;50*Y794/100</f>
        <v>1</v>
      </c>
      <c r="AE794" t="b">
        <f t="shared" ref="AE794:AE795" si="1582">X794&gt;1/4*Y794</f>
        <v>1</v>
      </c>
      <c r="AF794" s="212">
        <v>-65.099999999999994</v>
      </c>
      <c r="AG794" s="212">
        <v>97.7</v>
      </c>
      <c r="AH794" s="212">
        <v>2.8</v>
      </c>
      <c r="AI794" s="212">
        <f>AH794-(R794+R795)/200</f>
        <v>2.0999999999999996</v>
      </c>
      <c r="AJ794" s="22">
        <f>MAX(AG794-AF795,AG795-AF794)/AI794*1.2</f>
        <v>93.028571428571453</v>
      </c>
      <c r="AK794" s="212">
        <f>(P796-P797)/AH794</f>
        <v>7.7700000000000005</v>
      </c>
      <c r="AL794" s="211">
        <f>AK794*AI794/2</f>
        <v>8.1584999999999983</v>
      </c>
      <c r="AM794" s="26">
        <f>AJ794+AL794</f>
        <v>101.18707142857146</v>
      </c>
      <c r="AN794" s="211">
        <f>AM794/(0.9*(U794-4)/100*391.9*1)*10</f>
        <v>6.2366219956887523</v>
      </c>
      <c r="AO794" s="211">
        <f>AM794/(0.9*(U794-4)/100*391.9*2)*10</f>
        <v>3.1183109978443762</v>
      </c>
    </row>
    <row r="795" spans="1:41">
      <c r="A795" s="111">
        <f>InvTRA!A795</f>
        <v>8</v>
      </c>
      <c r="B795" s="111">
        <f>InvTRA!B795</f>
        <v>11</v>
      </c>
      <c r="C795" s="111">
        <f>InvTRA!C795</f>
        <v>19</v>
      </c>
      <c r="D795" s="111">
        <f>InvTRA!D795</f>
        <v>6</v>
      </c>
      <c r="E795" s="6" t="str">
        <f>InvTRA!E795</f>
        <v>Mdes</v>
      </c>
      <c r="F795" s="111">
        <f>InvTRA!F795</f>
        <v>-12.743</v>
      </c>
      <c r="G795" s="111">
        <f>InvTRA!G795</f>
        <v>-8.1549999999999994</v>
      </c>
      <c r="H795" s="111">
        <f>InvTRA!H795</f>
        <v>2.8380000000000001</v>
      </c>
      <c r="I795" s="111">
        <f>InvTRA!I795</f>
        <v>-25.163</v>
      </c>
      <c r="J795" s="111">
        <f>InvTRA!J795</f>
        <v>0.505</v>
      </c>
      <c r="K795" s="111">
        <f>InvTRA!K795</f>
        <v>0.78500000000000003</v>
      </c>
      <c r="L795" s="110">
        <f t="shared" si="1467"/>
        <v>3.343</v>
      </c>
      <c r="M795" s="110">
        <f t="shared" si="1468"/>
        <v>-25.948</v>
      </c>
      <c r="N795" s="110">
        <f t="shared" si="1469"/>
        <v>11.1274</v>
      </c>
      <c r="O795" s="10">
        <f t="shared" si="1470"/>
        <v>-26.950900000000001</v>
      </c>
      <c r="P795" s="110">
        <f t="shared" si="1471"/>
        <v>-35.105899999999998</v>
      </c>
      <c r="Q795" s="110">
        <f t="shared" si="1472"/>
        <v>18.795900000000003</v>
      </c>
      <c r="R795" s="166">
        <v>70</v>
      </c>
      <c r="S795" s="113">
        <f t="shared" si="1531"/>
        <v>-24.111980000000003</v>
      </c>
      <c r="T795" s="113">
        <f t="shared" si="1532"/>
        <v>16.724880000000006</v>
      </c>
      <c r="U795" s="166">
        <v>50</v>
      </c>
      <c r="V795" s="208">
        <f t="shared" si="1575"/>
        <v>1.488410365053439</v>
      </c>
      <c r="W795" s="208">
        <f t="shared" si="1576"/>
        <v>1.0324114712385697</v>
      </c>
      <c r="X795" s="171">
        <v>4.0199999999999996</v>
      </c>
      <c r="Y795" s="171">
        <v>6.03</v>
      </c>
      <c r="Z795" t="b">
        <f t="shared" si="1577"/>
        <v>1</v>
      </c>
      <c r="AA795" t="b">
        <f t="shared" si="1578"/>
        <v>1</v>
      </c>
      <c r="AB795" t="b">
        <f t="shared" si="1579"/>
        <v>1</v>
      </c>
      <c r="AC795" t="b">
        <f t="shared" si="1580"/>
        <v>1</v>
      </c>
      <c r="AD795" t="b">
        <f t="shared" si="1581"/>
        <v>1</v>
      </c>
      <c r="AE795" t="b">
        <f t="shared" si="1582"/>
        <v>1</v>
      </c>
      <c r="AF795" s="212">
        <v>-65.099999999999994</v>
      </c>
      <c r="AG795" s="212">
        <v>97.7</v>
      </c>
    </row>
    <row r="796" spans="1:41">
      <c r="A796" s="111">
        <f>InvTRA!A796</f>
        <v>8</v>
      </c>
      <c r="B796" s="111">
        <f>InvTRA!B796</f>
        <v>11</v>
      </c>
      <c r="C796" s="111">
        <f>InvTRA!C796</f>
        <v>19</v>
      </c>
      <c r="D796" s="111">
        <f>InvTRA!D796</f>
        <v>6</v>
      </c>
      <c r="E796" s="6" t="str">
        <f>InvTRA!E796</f>
        <v>Vsin</v>
      </c>
      <c r="F796" s="111">
        <f>InvTRA!F796</f>
        <v>14.384</v>
      </c>
      <c r="G796" s="111">
        <f>InvTRA!G796</f>
        <v>9.0090000000000003</v>
      </c>
      <c r="H796" s="111">
        <f>InvTRA!H796</f>
        <v>1.962</v>
      </c>
      <c r="I796" s="111">
        <f>InvTRA!I796</f>
        <v>-17.46</v>
      </c>
      <c r="J796" s="111">
        <f>InvTRA!J796</f>
        <v>0.33200000000000002</v>
      </c>
      <c r="K796" s="111">
        <f>InvTRA!K796</f>
        <v>0.51600000000000001</v>
      </c>
      <c r="L796" s="110">
        <f t="shared" si="1467"/>
        <v>2.294</v>
      </c>
      <c r="M796" s="110">
        <f t="shared" si="1468"/>
        <v>-17.975999999999999</v>
      </c>
      <c r="N796" s="110">
        <f t="shared" si="1469"/>
        <v>7.6867999999999999</v>
      </c>
      <c r="O796" s="10">
        <f t="shared" si="1470"/>
        <v>-18.664199999999997</v>
      </c>
      <c r="P796" s="110">
        <f t="shared" si="1471"/>
        <v>-9.6551999999999971</v>
      </c>
      <c r="Q796" s="110">
        <f t="shared" si="1472"/>
        <v>27.673199999999998</v>
      </c>
      <c r="R796"/>
      <c r="S796" s="113"/>
      <c r="T796" s="113"/>
      <c r="V796" s="165"/>
      <c r="W796" s="165"/>
      <c r="X796"/>
      <c r="Y796"/>
    </row>
    <row r="797" spans="1:41">
      <c r="A797" s="111">
        <f>InvTRA!A797</f>
        <v>8</v>
      </c>
      <c r="B797" s="111">
        <f>InvTRA!B797</f>
        <v>11</v>
      </c>
      <c r="C797" s="111">
        <f>InvTRA!C797</f>
        <v>19</v>
      </c>
      <c r="D797" s="111">
        <f>InvTRA!D797</f>
        <v>6</v>
      </c>
      <c r="E797" s="6" t="str">
        <f>InvTRA!E797</f>
        <v>Vdes</v>
      </c>
      <c r="F797" s="111">
        <f>InvTRA!F797</f>
        <v>-20.084</v>
      </c>
      <c r="G797" s="111">
        <f>InvTRA!G797</f>
        <v>-12.747</v>
      </c>
      <c r="H797" s="111">
        <f>InvTRA!H797</f>
        <v>1.962</v>
      </c>
      <c r="I797" s="111">
        <f>InvTRA!I797</f>
        <v>-17.46</v>
      </c>
      <c r="J797" s="111">
        <f>InvTRA!J797</f>
        <v>0.33200000000000002</v>
      </c>
      <c r="K797" s="111">
        <f>InvTRA!K797</f>
        <v>0.51600000000000001</v>
      </c>
      <c r="L797" s="110">
        <f t="shared" si="1467"/>
        <v>2.294</v>
      </c>
      <c r="M797" s="110">
        <f t="shared" si="1468"/>
        <v>-17.975999999999999</v>
      </c>
      <c r="N797" s="110">
        <f t="shared" si="1469"/>
        <v>7.6867999999999999</v>
      </c>
      <c r="O797" s="10">
        <f t="shared" si="1470"/>
        <v>-18.664199999999997</v>
      </c>
      <c r="P797" s="110">
        <f t="shared" si="1471"/>
        <v>-31.411199999999997</v>
      </c>
      <c r="Q797" s="110">
        <f t="shared" si="1472"/>
        <v>5.9171999999999976</v>
      </c>
      <c r="R797"/>
      <c r="S797" s="113"/>
      <c r="T797" s="113"/>
      <c r="V797" s="165"/>
      <c r="W797" s="165"/>
      <c r="X797"/>
      <c r="Y797"/>
    </row>
    <row r="798" spans="1:41">
      <c r="A798" s="111">
        <f>InvTRA!A798</f>
        <v>8</v>
      </c>
      <c r="B798" s="111">
        <f>InvTRA!B798</f>
        <v>11</v>
      </c>
      <c r="C798" s="111">
        <f>InvTRA!C798</f>
        <v>19</v>
      </c>
      <c r="D798" s="111">
        <f>InvTRA!D798</f>
        <v>5</v>
      </c>
      <c r="E798" s="6" t="str">
        <f>InvTRA!E798</f>
        <v>Msin</v>
      </c>
      <c r="F798" s="111">
        <f>InvTRA!F798</f>
        <v>5.3869999999999996</v>
      </c>
      <c r="G798" s="111">
        <f>InvTRA!G798</f>
        <v>3.181</v>
      </c>
      <c r="H798" s="111">
        <f>InvTRA!H798</f>
        <v>-6.5359999999999996</v>
      </c>
      <c r="I798" s="111">
        <f>InvTRA!I798</f>
        <v>50.917999999999999</v>
      </c>
      <c r="J798" s="111">
        <f>InvTRA!J798</f>
        <v>-1.7929999999999999</v>
      </c>
      <c r="K798" s="111">
        <f>InvTRA!K798</f>
        <v>-2.786</v>
      </c>
      <c r="L798" s="110">
        <f t="shared" si="1467"/>
        <v>-8.3289999999999988</v>
      </c>
      <c r="M798" s="110">
        <f t="shared" si="1468"/>
        <v>53.704000000000001</v>
      </c>
      <c r="N798" s="110">
        <f t="shared" si="1469"/>
        <v>-24.440199999999997</v>
      </c>
      <c r="O798" s="10">
        <f t="shared" si="1470"/>
        <v>56.2027</v>
      </c>
      <c r="P798" s="110">
        <f t="shared" si="1471"/>
        <v>59.383699999999997</v>
      </c>
      <c r="Q798" s="110">
        <f t="shared" si="1472"/>
        <v>-53.021700000000003</v>
      </c>
      <c r="R798" s="166">
        <v>70</v>
      </c>
      <c r="S798" s="113">
        <f t="shared" si="1531"/>
        <v>45.244959999999999</v>
      </c>
      <c r="T798" s="113">
        <f t="shared" si="1532"/>
        <v>-38.812260000000002</v>
      </c>
      <c r="U798" s="166">
        <v>50</v>
      </c>
      <c r="V798" s="208">
        <f t="shared" ref="V798:V799" si="1583">-MIN(S798:T798)/(0.9*(U798-4)/100*391.3)*10</f>
        <v>2.3958451390200635</v>
      </c>
      <c r="W798" s="208">
        <f t="shared" ref="W798:W799" si="1584">MAX(S798:T798)/(0.9*(U798-4)/100*391.3)*10</f>
        <v>2.7929297979854093</v>
      </c>
      <c r="X798" s="166">
        <v>4.0199999999999996</v>
      </c>
      <c r="Y798" s="171">
        <v>6.03</v>
      </c>
      <c r="Z798" t="b">
        <f t="shared" ref="Z798:Z799" si="1585">X798&gt;V798</f>
        <v>1</v>
      </c>
      <c r="AA798" t="b">
        <f t="shared" ref="AA798:AA799" si="1586">Y798&gt;W798</f>
        <v>1</v>
      </c>
      <c r="AB798" t="b">
        <f t="shared" ref="AB798:AB799" si="1587">Y798&gt;5.6</f>
        <v>1</v>
      </c>
      <c r="AC798" t="b">
        <f t="shared" ref="AC798:AC799" si="1588">Y798&lt;X798+14</f>
        <v>1</v>
      </c>
      <c r="AD798" t="b">
        <f t="shared" ref="AD798:AD799" si="1589">X798&gt;50*Y798/100</f>
        <v>1</v>
      </c>
      <c r="AE798" t="b">
        <f t="shared" ref="AE798:AE799" si="1590">X798&gt;1/4*Y798</f>
        <v>1</v>
      </c>
      <c r="AF798" s="212">
        <v>-65.099999999999994</v>
      </c>
      <c r="AG798" s="212">
        <v>97.7</v>
      </c>
      <c r="AH798" s="212">
        <v>2.8</v>
      </c>
      <c r="AI798" s="212">
        <f>AH798-(R798+R799)/200</f>
        <v>2.0999999999999996</v>
      </c>
      <c r="AJ798" s="22">
        <f>MAX(AG798-AF799,AG799-AF798)/AI798*1.2</f>
        <v>93.028571428571453</v>
      </c>
      <c r="AK798" s="212">
        <f>(P800-P801)/AH798</f>
        <v>2.9599999999999991</v>
      </c>
      <c r="AL798" s="211">
        <f>AK798*AI798/2</f>
        <v>3.1079999999999983</v>
      </c>
      <c r="AM798" s="26">
        <f>AJ798+AL798</f>
        <v>96.136571428571457</v>
      </c>
      <c r="AN798" s="211">
        <f>AM798/(0.9*(U798-4)/100*391.9*1)*10</f>
        <v>5.9253365820036583</v>
      </c>
      <c r="AO798" s="211">
        <f>AM798/(0.9*(U798-4)/100*391.9*2)*10</f>
        <v>2.9626682910018292</v>
      </c>
    </row>
    <row r="799" spans="1:41">
      <c r="A799" s="111">
        <f>InvTRA!A799</f>
        <v>8</v>
      </c>
      <c r="B799" s="111">
        <f>InvTRA!B799</f>
        <v>11</v>
      </c>
      <c r="C799" s="111">
        <f>InvTRA!C799</f>
        <v>19</v>
      </c>
      <c r="D799" s="111">
        <f>InvTRA!D799</f>
        <v>5</v>
      </c>
      <c r="E799" s="6" t="str">
        <f>InvTRA!E799</f>
        <v>Mdes</v>
      </c>
      <c r="F799" s="111">
        <f>InvTRA!F799</f>
        <v>-12.21</v>
      </c>
      <c r="G799" s="111">
        <f>InvTRA!G799</f>
        <v>-8.1389999999999993</v>
      </c>
      <c r="H799" s="111">
        <f>InvTRA!H799</f>
        <v>6.6589999999999998</v>
      </c>
      <c r="I799" s="111">
        <f>InvTRA!I799</f>
        <v>-51.793999999999997</v>
      </c>
      <c r="J799" s="111">
        <f>InvTRA!J799</f>
        <v>1.8320000000000001</v>
      </c>
      <c r="K799" s="111">
        <f>InvTRA!K799</f>
        <v>2.847</v>
      </c>
      <c r="L799" s="110">
        <f t="shared" si="1467"/>
        <v>8.4909999999999997</v>
      </c>
      <c r="M799" s="110">
        <f t="shared" si="1468"/>
        <v>-54.640999999999998</v>
      </c>
      <c r="N799" s="110">
        <f t="shared" si="1469"/>
        <v>24.883299999999998</v>
      </c>
      <c r="O799" s="10">
        <f t="shared" si="1470"/>
        <v>-57.188299999999998</v>
      </c>
      <c r="P799" s="110">
        <f t="shared" si="1471"/>
        <v>-65.327299999999994</v>
      </c>
      <c r="Q799" s="110">
        <f t="shared" si="1472"/>
        <v>49.049300000000002</v>
      </c>
      <c r="R799" s="166">
        <v>70</v>
      </c>
      <c r="S799" s="113">
        <f t="shared" si="1531"/>
        <v>-48.287759999999992</v>
      </c>
      <c r="T799" s="113">
        <f t="shared" si="1532"/>
        <v>37.740660000000005</v>
      </c>
      <c r="U799" s="166">
        <v>50</v>
      </c>
      <c r="V799" s="208">
        <f t="shared" si="1583"/>
        <v>2.980759045470875</v>
      </c>
      <c r="W799" s="208">
        <f t="shared" si="1584"/>
        <v>2.3296962558843251</v>
      </c>
      <c r="X799" s="166">
        <v>4.0199999999999996</v>
      </c>
      <c r="Y799" s="171">
        <v>6.03</v>
      </c>
      <c r="Z799" t="b">
        <f t="shared" si="1585"/>
        <v>1</v>
      </c>
      <c r="AA799" t="b">
        <f t="shared" si="1586"/>
        <v>1</v>
      </c>
      <c r="AB799" t="b">
        <f t="shared" si="1587"/>
        <v>1</v>
      </c>
      <c r="AC799" t="b">
        <f t="shared" si="1588"/>
        <v>1</v>
      </c>
      <c r="AD799" t="b">
        <f t="shared" si="1589"/>
        <v>1</v>
      </c>
      <c r="AE799" t="b">
        <f t="shared" si="1590"/>
        <v>1</v>
      </c>
      <c r="AF799" s="212">
        <v>-65.099999999999994</v>
      </c>
      <c r="AG799" s="212">
        <v>97.7</v>
      </c>
    </row>
    <row r="800" spans="1:41">
      <c r="A800" s="111">
        <f>InvTRA!A800</f>
        <v>8</v>
      </c>
      <c r="B800" s="111">
        <f>InvTRA!B800</f>
        <v>11</v>
      </c>
      <c r="C800" s="111">
        <f>InvTRA!C800</f>
        <v>19</v>
      </c>
      <c r="D800" s="111">
        <f>InvTRA!D800</f>
        <v>5</v>
      </c>
      <c r="E800" s="6" t="str">
        <f>InvTRA!E800</f>
        <v>Vsin</v>
      </c>
      <c r="F800" s="111">
        <f>InvTRA!F800</f>
        <v>-0.90900000000000003</v>
      </c>
      <c r="G800" s="111">
        <f>InvTRA!G800</f>
        <v>0.10100000000000001</v>
      </c>
      <c r="H800" s="111">
        <f>InvTRA!H800</f>
        <v>4.7130000000000001</v>
      </c>
      <c r="I800" s="111">
        <f>InvTRA!I800</f>
        <v>-36.683</v>
      </c>
      <c r="J800" s="111">
        <f>InvTRA!J800</f>
        <v>1.2949999999999999</v>
      </c>
      <c r="K800" s="111">
        <f>InvTRA!K800</f>
        <v>2.012</v>
      </c>
      <c r="L800" s="110">
        <f t="shared" si="1467"/>
        <v>6.008</v>
      </c>
      <c r="M800" s="110">
        <f t="shared" si="1468"/>
        <v>-38.695</v>
      </c>
      <c r="N800" s="110">
        <f t="shared" si="1469"/>
        <v>17.616499999999998</v>
      </c>
      <c r="O800" s="10">
        <f t="shared" si="1470"/>
        <v>-40.497399999999999</v>
      </c>
      <c r="P800" s="110">
        <f t="shared" si="1471"/>
        <v>-40.3964</v>
      </c>
      <c r="Q800" s="110">
        <f t="shared" si="1472"/>
        <v>40.598399999999998</v>
      </c>
      <c r="R800"/>
      <c r="S800" s="113"/>
      <c r="T800" s="113"/>
      <c r="V800" s="165"/>
      <c r="W800" s="165"/>
      <c r="X800"/>
      <c r="Y800"/>
    </row>
    <row r="801" spans="1:41">
      <c r="A801" s="111">
        <f>InvTRA!A801</f>
        <v>8</v>
      </c>
      <c r="B801" s="111">
        <f>InvTRA!B801</f>
        <v>11</v>
      </c>
      <c r="C801" s="111">
        <f>InvTRA!C801</f>
        <v>19</v>
      </c>
      <c r="D801" s="111">
        <f>InvTRA!D801</f>
        <v>5</v>
      </c>
      <c r="E801" s="6" t="str">
        <f>InvTRA!E801</f>
        <v>Vdes</v>
      </c>
      <c r="F801" s="111">
        <f>InvTRA!F801</f>
        <v>-11.661</v>
      </c>
      <c r="G801" s="111">
        <f>InvTRA!G801</f>
        <v>-8.1869999999999994</v>
      </c>
      <c r="H801" s="111">
        <f>InvTRA!H801</f>
        <v>4.7130000000000001</v>
      </c>
      <c r="I801" s="111">
        <f>InvTRA!I801</f>
        <v>-36.683</v>
      </c>
      <c r="J801" s="111">
        <f>InvTRA!J801</f>
        <v>1.2949999999999999</v>
      </c>
      <c r="K801" s="111">
        <f>InvTRA!K801</f>
        <v>2.012</v>
      </c>
      <c r="L801" s="110">
        <f t="shared" si="1467"/>
        <v>6.008</v>
      </c>
      <c r="M801" s="110">
        <f t="shared" si="1468"/>
        <v>-38.695</v>
      </c>
      <c r="N801" s="110">
        <f t="shared" si="1469"/>
        <v>17.616499999999998</v>
      </c>
      <c r="O801" s="10">
        <f t="shared" si="1470"/>
        <v>-40.497399999999999</v>
      </c>
      <c r="P801" s="110">
        <f t="shared" si="1471"/>
        <v>-48.684399999999997</v>
      </c>
      <c r="Q801" s="110">
        <f t="shared" si="1472"/>
        <v>32.310400000000001</v>
      </c>
      <c r="R801"/>
      <c r="S801" s="113"/>
      <c r="T801" s="113"/>
      <c r="V801" s="165"/>
      <c r="W801" s="165"/>
      <c r="X801"/>
      <c r="Y801"/>
    </row>
    <row r="802" spans="1:41">
      <c r="A802" s="111">
        <f>InvTRA!A802</f>
        <v>8</v>
      </c>
      <c r="B802" s="111">
        <f>InvTRA!B802</f>
        <v>11</v>
      </c>
      <c r="C802" s="111">
        <f>InvTRA!C802</f>
        <v>19</v>
      </c>
      <c r="D802" s="111">
        <f>InvTRA!D802</f>
        <v>4</v>
      </c>
      <c r="E802" s="6" t="str">
        <f>InvTRA!E802</f>
        <v>Msin</v>
      </c>
      <c r="F802" s="111">
        <f>InvTRA!F802</f>
        <v>5.3449999999999998</v>
      </c>
      <c r="G802" s="111">
        <f>InvTRA!G802</f>
        <v>3.0960000000000001</v>
      </c>
      <c r="H802" s="111">
        <f>InvTRA!H802</f>
        <v>-15.99</v>
      </c>
      <c r="I802" s="111">
        <f>InvTRA!I802</f>
        <v>112.955</v>
      </c>
      <c r="J802" s="111">
        <f>InvTRA!J802</f>
        <v>-4.8970000000000002</v>
      </c>
      <c r="K802" s="111">
        <f>InvTRA!K802</f>
        <v>-7.61</v>
      </c>
      <c r="L802" s="110">
        <f t="shared" si="1467"/>
        <v>-20.887</v>
      </c>
      <c r="M802" s="110">
        <f t="shared" si="1468"/>
        <v>120.565</v>
      </c>
      <c r="N802" s="110">
        <f t="shared" si="1469"/>
        <v>-57.0565</v>
      </c>
      <c r="O802" s="10">
        <f t="shared" si="1470"/>
        <v>126.83109999999999</v>
      </c>
      <c r="P802" s="110">
        <f t="shared" si="1471"/>
        <v>129.9271</v>
      </c>
      <c r="Q802" s="110">
        <f t="shared" si="1472"/>
        <v>-123.73509999999999</v>
      </c>
      <c r="R802" s="166">
        <v>70</v>
      </c>
      <c r="S802" s="113">
        <f t="shared" si="1531"/>
        <v>98.164039999999986</v>
      </c>
      <c r="T802" s="113">
        <f t="shared" si="1532"/>
        <v>-91.490439999999978</v>
      </c>
      <c r="U802" s="166">
        <v>60</v>
      </c>
      <c r="V802" s="208">
        <f t="shared" ref="V802:V803" si="1591">-MIN(S802:T802)/(0.9*(U802-4)/100*391.3)*10</f>
        <v>4.6391170660273637</v>
      </c>
      <c r="W802" s="208">
        <f t="shared" ref="W802:W803" si="1592">MAX(S802:T802)/(0.9*(U802-4)/100*391.3)*10</f>
        <v>4.9775088329905595</v>
      </c>
      <c r="X802" s="171">
        <v>6.03</v>
      </c>
      <c r="Y802" s="171">
        <v>6.03</v>
      </c>
      <c r="Z802" t="b">
        <f t="shared" ref="Z802:Z803" si="1593">X802&gt;V802</f>
        <v>1</v>
      </c>
      <c r="AA802" t="b">
        <f t="shared" ref="AA802:AA803" si="1594">Y802&gt;W802</f>
        <v>1</v>
      </c>
      <c r="AB802" t="b">
        <f t="shared" ref="AB802:AB803" si="1595">Y802&gt;5.6</f>
        <v>1</v>
      </c>
      <c r="AC802" t="b">
        <f t="shared" ref="AC802:AC803" si="1596">Y802&lt;X802+14</f>
        <v>1</v>
      </c>
      <c r="AD802" t="b">
        <f t="shared" ref="AD802:AD803" si="1597">X802&gt;50*Y802/100</f>
        <v>1</v>
      </c>
      <c r="AE802" t="b">
        <f t="shared" ref="AE802:AE803" si="1598">X802&gt;1/4*Y802</f>
        <v>1</v>
      </c>
      <c r="AF802" s="212">
        <v>-118.9</v>
      </c>
      <c r="AG802" s="212">
        <v>118.9</v>
      </c>
      <c r="AH802" s="212">
        <v>2.8</v>
      </c>
      <c r="AI802" s="212">
        <f>AH802-(R802+R803)/200</f>
        <v>2.0999999999999996</v>
      </c>
      <c r="AJ802" s="22">
        <f>MAX(AG802-AF803,AG803-AF802)/AI802*1.2</f>
        <v>135.88571428571433</v>
      </c>
      <c r="AK802" s="212">
        <f>(P804-P805)/AH802</f>
        <v>3.7100000000000022</v>
      </c>
      <c r="AL802" s="211">
        <f>AK802*AI802/2</f>
        <v>3.8955000000000015</v>
      </c>
      <c r="AM802" s="26">
        <f>AJ802+AL802</f>
        <v>139.78121428571433</v>
      </c>
      <c r="AN802" s="211">
        <f>AM802/(0.9*(U802-4)/100*391.9*1)*10</f>
        <v>7.0768991869946953</v>
      </c>
      <c r="AO802" s="211">
        <f>AM802/(0.9*(U802-4)/100*391.9*2)*10</f>
        <v>3.5384495934973477</v>
      </c>
    </row>
    <row r="803" spans="1:41">
      <c r="A803" s="111">
        <f>InvTRA!A803</f>
        <v>8</v>
      </c>
      <c r="B803" s="111">
        <f>InvTRA!B803</f>
        <v>11</v>
      </c>
      <c r="C803" s="111">
        <f>InvTRA!C803</f>
        <v>19</v>
      </c>
      <c r="D803" s="111">
        <f>InvTRA!D803</f>
        <v>4</v>
      </c>
      <c r="E803" s="6" t="str">
        <f>InvTRA!E803</f>
        <v>Mdes</v>
      </c>
      <c r="F803" s="111">
        <f>InvTRA!F803</f>
        <v>-14.27</v>
      </c>
      <c r="G803" s="111">
        <f>InvTRA!G803</f>
        <v>-9.5220000000000002</v>
      </c>
      <c r="H803" s="111">
        <f>InvTRA!H803</f>
        <v>16.292999999999999</v>
      </c>
      <c r="I803" s="111">
        <f>InvTRA!I803</f>
        <v>-115.05800000000001</v>
      </c>
      <c r="J803" s="111">
        <f>InvTRA!J803</f>
        <v>4.992</v>
      </c>
      <c r="K803" s="111">
        <f>InvTRA!K803</f>
        <v>7.7569999999999997</v>
      </c>
      <c r="L803" s="110">
        <f t="shared" si="1467"/>
        <v>21.285</v>
      </c>
      <c r="M803" s="110">
        <f t="shared" si="1468"/>
        <v>-122.81500000000001</v>
      </c>
      <c r="N803" s="110">
        <f t="shared" si="1469"/>
        <v>58.129500000000007</v>
      </c>
      <c r="O803" s="10">
        <f t="shared" si="1470"/>
        <v>-129.20050000000001</v>
      </c>
      <c r="P803" s="110">
        <f t="shared" si="1471"/>
        <v>-138.7225</v>
      </c>
      <c r="Q803" s="110">
        <f t="shared" si="1472"/>
        <v>119.6785</v>
      </c>
      <c r="R803" s="166">
        <v>70</v>
      </c>
      <c r="S803" s="113">
        <f t="shared" si="1531"/>
        <v>-103.32363999999998</v>
      </c>
      <c r="T803" s="113">
        <f t="shared" si="1532"/>
        <v>91.069639999999993</v>
      </c>
      <c r="U803" s="166">
        <v>60</v>
      </c>
      <c r="V803" s="208">
        <f t="shared" si="1591"/>
        <v>5.2391316693642267</v>
      </c>
      <c r="W803" s="208">
        <f t="shared" si="1592"/>
        <v>4.6177799682783069</v>
      </c>
      <c r="X803" s="171">
        <v>6.03</v>
      </c>
      <c r="Y803" s="171">
        <v>6.03</v>
      </c>
      <c r="Z803" t="b">
        <f t="shared" si="1593"/>
        <v>1</v>
      </c>
      <c r="AA803" t="b">
        <f t="shared" si="1594"/>
        <v>1</v>
      </c>
      <c r="AB803" t="b">
        <f t="shared" si="1595"/>
        <v>1</v>
      </c>
      <c r="AC803" t="b">
        <f t="shared" si="1596"/>
        <v>1</v>
      </c>
      <c r="AD803" t="b">
        <f t="shared" si="1597"/>
        <v>1</v>
      </c>
      <c r="AE803" t="b">
        <f t="shared" si="1598"/>
        <v>1</v>
      </c>
      <c r="AF803" s="212">
        <v>-118.9</v>
      </c>
      <c r="AG803" s="212">
        <v>118.9</v>
      </c>
    </row>
    <row r="804" spans="1:41">
      <c r="A804" s="111">
        <f>InvTRA!A804</f>
        <v>8</v>
      </c>
      <c r="B804" s="111">
        <f>InvTRA!B804</f>
        <v>11</v>
      </c>
      <c r="C804" s="111">
        <f>InvTRA!C804</f>
        <v>19</v>
      </c>
      <c r="D804" s="111">
        <f>InvTRA!D804</f>
        <v>4</v>
      </c>
      <c r="E804" s="6" t="str">
        <f>InvTRA!E804</f>
        <v>Vsin</v>
      </c>
      <c r="F804" s="111">
        <f>InvTRA!F804</f>
        <v>-0.25800000000000001</v>
      </c>
      <c r="G804" s="111">
        <f>InvTRA!G804</f>
        <v>0.68799999999999994</v>
      </c>
      <c r="H804" s="111">
        <f>InvTRA!H804</f>
        <v>11.53</v>
      </c>
      <c r="I804" s="111">
        <f>InvTRA!I804</f>
        <v>-81.433000000000007</v>
      </c>
      <c r="J804" s="111">
        <f>InvTRA!J804</f>
        <v>3.532</v>
      </c>
      <c r="K804" s="111">
        <f>InvTRA!K804</f>
        <v>5.4880000000000004</v>
      </c>
      <c r="L804" s="110">
        <f t="shared" ref="L804:L867" si="1599">(ABS(H804)+ABS(J804))*SIGN(H804)</f>
        <v>15.061999999999999</v>
      </c>
      <c r="M804" s="110">
        <f t="shared" ref="M804:M867" si="1600">(ABS(I804)+ABS(K804))*SIGN(I804)</f>
        <v>-86.921000000000006</v>
      </c>
      <c r="N804" s="110">
        <f t="shared" ref="N804:N867" si="1601">(ABS(L804)+0.3*ABS(M804))*SIGN(L804)</f>
        <v>41.138300000000001</v>
      </c>
      <c r="O804" s="10">
        <f t="shared" ref="O804:O867" si="1602">(ABS(M804)+0.3*ABS(L804))*SIGN(M804)</f>
        <v>-91.439600000000013</v>
      </c>
      <c r="P804" s="110">
        <f t="shared" ref="P804:P867" si="1603">G804+O804</f>
        <v>-90.75160000000001</v>
      </c>
      <c r="Q804" s="110">
        <f t="shared" ref="Q804:Q867" si="1604">G804-O804</f>
        <v>92.127600000000015</v>
      </c>
      <c r="R804"/>
      <c r="S804" s="113"/>
      <c r="T804" s="113"/>
      <c r="V804" s="165"/>
      <c r="W804" s="165"/>
      <c r="X804"/>
      <c r="Y804"/>
    </row>
    <row r="805" spans="1:41">
      <c r="A805" s="111">
        <f>InvTRA!A805</f>
        <v>8</v>
      </c>
      <c r="B805" s="111">
        <f>InvTRA!B805</f>
        <v>11</v>
      </c>
      <c r="C805" s="111">
        <f>InvTRA!C805</f>
        <v>19</v>
      </c>
      <c r="D805" s="111">
        <f>InvTRA!D805</f>
        <v>4</v>
      </c>
      <c r="E805" s="6" t="str">
        <f>InvTRA!E805</f>
        <v>Vdes</v>
      </c>
      <c r="F805" s="111">
        <f>InvTRA!F805</f>
        <v>-13.754</v>
      </c>
      <c r="G805" s="111">
        <f>InvTRA!G805</f>
        <v>-9.6999999999999993</v>
      </c>
      <c r="H805" s="111">
        <f>InvTRA!H805</f>
        <v>11.53</v>
      </c>
      <c r="I805" s="111">
        <f>InvTRA!I805</f>
        <v>-81.433000000000007</v>
      </c>
      <c r="J805" s="111">
        <f>InvTRA!J805</f>
        <v>3.532</v>
      </c>
      <c r="K805" s="111">
        <f>InvTRA!K805</f>
        <v>5.4880000000000004</v>
      </c>
      <c r="L805" s="110">
        <f t="shared" si="1599"/>
        <v>15.061999999999999</v>
      </c>
      <c r="M805" s="110">
        <f t="shared" si="1600"/>
        <v>-86.921000000000006</v>
      </c>
      <c r="N805" s="110">
        <f t="shared" si="1601"/>
        <v>41.138300000000001</v>
      </c>
      <c r="O805" s="10">
        <f t="shared" si="1602"/>
        <v>-91.439600000000013</v>
      </c>
      <c r="P805" s="110">
        <f t="shared" si="1603"/>
        <v>-101.13960000000002</v>
      </c>
      <c r="Q805" s="110">
        <f t="shared" si="1604"/>
        <v>81.73960000000001</v>
      </c>
      <c r="R805"/>
      <c r="S805" s="113"/>
      <c r="T805" s="113"/>
      <c r="V805" s="165"/>
      <c r="W805" s="165"/>
      <c r="X805"/>
      <c r="Y805"/>
    </row>
    <row r="806" spans="1:41">
      <c r="A806" s="111">
        <f>InvTRA!A806</f>
        <v>8</v>
      </c>
      <c r="B806" s="111">
        <f>InvTRA!B806</f>
        <v>11</v>
      </c>
      <c r="C806" s="111">
        <f>InvTRA!C806</f>
        <v>19</v>
      </c>
      <c r="D806" s="111">
        <f>InvTRA!D806</f>
        <v>3</v>
      </c>
      <c r="E806" s="6" t="str">
        <f>InvTRA!E806</f>
        <v>Msin</v>
      </c>
      <c r="F806" s="111">
        <f>InvTRA!F806</f>
        <v>4.0819999999999999</v>
      </c>
      <c r="G806" s="111">
        <f>InvTRA!G806</f>
        <v>2.29</v>
      </c>
      <c r="H806" s="111">
        <f>InvTRA!H806</f>
        <v>-23.056000000000001</v>
      </c>
      <c r="I806" s="111">
        <f>InvTRA!I806</f>
        <v>156.173</v>
      </c>
      <c r="J806" s="111">
        <f>InvTRA!J806</f>
        <v>-7.1520000000000001</v>
      </c>
      <c r="K806" s="111">
        <f>InvTRA!K806</f>
        <v>-11.113</v>
      </c>
      <c r="L806" s="110">
        <f t="shared" si="1599"/>
        <v>-30.208000000000002</v>
      </c>
      <c r="M806" s="110">
        <f t="shared" si="1600"/>
        <v>167.286</v>
      </c>
      <c r="N806" s="110">
        <f t="shared" si="1601"/>
        <v>-80.393799999999999</v>
      </c>
      <c r="O806" s="10">
        <f t="shared" si="1602"/>
        <v>176.3484</v>
      </c>
      <c r="P806" s="110">
        <f t="shared" si="1603"/>
        <v>178.63839999999999</v>
      </c>
      <c r="Q806" s="110">
        <f t="shared" si="1604"/>
        <v>-174.05840000000001</v>
      </c>
      <c r="R806" s="166">
        <v>70</v>
      </c>
      <c r="S806" s="113">
        <f t="shared" si="1531"/>
        <v>134.66562499999998</v>
      </c>
      <c r="T806" s="113">
        <f t="shared" si="1532"/>
        <v>-129.21062499999999</v>
      </c>
      <c r="U806" s="166">
        <v>60</v>
      </c>
      <c r="V806" s="208">
        <f t="shared" ref="V806:V807" si="1605">-MIN(S806:T806)/(0.9*(U806-4)/100*391.3)*10</f>
        <v>6.5517579273808497</v>
      </c>
      <c r="W806" s="208">
        <f t="shared" ref="W806:W807" si="1606">MAX(S806:T806)/(0.9*(U806-4)/100*391.3)*10</f>
        <v>6.8283593252447066</v>
      </c>
      <c r="X806" s="166">
        <v>7.19</v>
      </c>
      <c r="Y806" s="166">
        <v>7.19</v>
      </c>
      <c r="Z806" t="b">
        <f t="shared" ref="Z806:Z807" si="1607">X806&gt;V806</f>
        <v>1</v>
      </c>
      <c r="AA806" t="b">
        <f t="shared" ref="AA806:AA807" si="1608">Y806&gt;W806</f>
        <v>1</v>
      </c>
      <c r="AB806" t="b">
        <f t="shared" ref="AB806:AB807" si="1609">Y806&gt;5.6</f>
        <v>1</v>
      </c>
      <c r="AC806" t="b">
        <f t="shared" ref="AC806:AC807" si="1610">Y806&lt;X806+14</f>
        <v>1</v>
      </c>
      <c r="AD806" t="b">
        <f t="shared" ref="AD806:AD807" si="1611">X806&gt;50*Y806/100</f>
        <v>1</v>
      </c>
      <c r="AE806" t="b">
        <f t="shared" ref="AE806:AE807" si="1612">X806&gt;1/4*Y806</f>
        <v>1</v>
      </c>
      <c r="AF806" s="212">
        <v>-141.19999999999999</v>
      </c>
      <c r="AG806" s="212">
        <v>141.19999999999999</v>
      </c>
      <c r="AH806" s="212">
        <v>2.8</v>
      </c>
      <c r="AI806" s="212">
        <f>AH806-(R806+R807)/200</f>
        <v>2.0999999999999996</v>
      </c>
      <c r="AJ806" s="22">
        <f>MAX(AG806-AF807,AG807-AF806)/AI806*1.2</f>
        <v>161.37142857142857</v>
      </c>
      <c r="AK806" s="212">
        <f>(P808-P809)/AH806</f>
        <v>3.7099999999999969</v>
      </c>
      <c r="AL806" s="211">
        <f>AK806*AI806/2</f>
        <v>3.8954999999999962</v>
      </c>
      <c r="AM806" s="26">
        <f>AJ806+AL806</f>
        <v>165.26692857142856</v>
      </c>
      <c r="AN806" s="211">
        <f>AM806/(0.9*(U806-4)/100*391.9*1)*10</f>
        <v>8.3672001164163881</v>
      </c>
      <c r="AO806" s="211">
        <f>AM806/(0.9*(U806-4)/100*391.9*2)*10</f>
        <v>4.183600058208194</v>
      </c>
    </row>
    <row r="807" spans="1:41">
      <c r="A807" s="111">
        <f>InvTRA!A807</f>
        <v>8</v>
      </c>
      <c r="B807" s="111">
        <f>InvTRA!B807</f>
        <v>11</v>
      </c>
      <c r="C807" s="111">
        <f>InvTRA!C807</f>
        <v>19</v>
      </c>
      <c r="D807" s="111">
        <f>InvTRA!D807</f>
        <v>3</v>
      </c>
      <c r="E807" s="6" t="str">
        <f>InvTRA!E807</f>
        <v>Mdes</v>
      </c>
      <c r="F807" s="111">
        <f>InvTRA!F807</f>
        <v>-13.061</v>
      </c>
      <c r="G807" s="111">
        <f>InvTRA!G807</f>
        <v>-8.7539999999999996</v>
      </c>
      <c r="H807" s="111">
        <f>InvTRA!H807</f>
        <v>23.391999999999999</v>
      </c>
      <c r="I807" s="111">
        <f>InvTRA!I807</f>
        <v>-158.46199999999999</v>
      </c>
      <c r="J807" s="111">
        <f>InvTRA!J807</f>
        <v>7.2560000000000002</v>
      </c>
      <c r="K807" s="111">
        <f>InvTRA!K807</f>
        <v>11.275</v>
      </c>
      <c r="L807" s="110">
        <f t="shared" si="1599"/>
        <v>30.648</v>
      </c>
      <c r="M807" s="110">
        <f t="shared" si="1600"/>
        <v>-169.73699999999999</v>
      </c>
      <c r="N807" s="110">
        <f t="shared" si="1601"/>
        <v>81.569099999999992</v>
      </c>
      <c r="O807" s="10">
        <f t="shared" si="1602"/>
        <v>-178.9314</v>
      </c>
      <c r="P807" s="110">
        <f t="shared" si="1603"/>
        <v>-187.68539999999999</v>
      </c>
      <c r="Q807" s="110">
        <f t="shared" si="1604"/>
        <v>170.17740000000001</v>
      </c>
      <c r="R807" s="166">
        <v>70</v>
      </c>
      <c r="S807" s="113">
        <f t="shared" si="1531"/>
        <v>-140.07682499999999</v>
      </c>
      <c r="T807" s="113">
        <f t="shared" si="1532"/>
        <v>128.96542500000001</v>
      </c>
      <c r="U807" s="166">
        <v>60</v>
      </c>
      <c r="V807" s="208">
        <f t="shared" si="1605"/>
        <v>7.1027397989607275</v>
      </c>
      <c r="W807" s="208">
        <f t="shared" si="1606"/>
        <v>6.5393248086354401</v>
      </c>
      <c r="X807" s="171">
        <v>7.19</v>
      </c>
      <c r="Y807" s="171">
        <v>7.19</v>
      </c>
      <c r="Z807" t="b">
        <f t="shared" si="1607"/>
        <v>1</v>
      </c>
      <c r="AA807" t="b">
        <f t="shared" si="1608"/>
        <v>1</v>
      </c>
      <c r="AB807" t="b">
        <f t="shared" si="1609"/>
        <v>1</v>
      </c>
      <c r="AC807" t="b">
        <f t="shared" si="1610"/>
        <v>1</v>
      </c>
      <c r="AD807" t="b">
        <f t="shared" si="1611"/>
        <v>1</v>
      </c>
      <c r="AE807" t="b">
        <f t="shared" si="1612"/>
        <v>1</v>
      </c>
      <c r="AF807" s="212">
        <v>-141.19999999999999</v>
      </c>
      <c r="AG807" s="212">
        <v>141.19999999999999</v>
      </c>
    </row>
    <row r="808" spans="1:41">
      <c r="A808" s="111">
        <f>InvTRA!A808</f>
        <v>8</v>
      </c>
      <c r="B808" s="111">
        <f>InvTRA!B808</f>
        <v>11</v>
      </c>
      <c r="C808" s="111">
        <f>InvTRA!C808</f>
        <v>19</v>
      </c>
      <c r="D808" s="111">
        <f>InvTRA!D808</f>
        <v>3</v>
      </c>
      <c r="E808" s="6" t="str">
        <f>InvTRA!E808</f>
        <v>Vsin</v>
      </c>
      <c r="F808" s="111">
        <f>InvTRA!F808</f>
        <v>0.625</v>
      </c>
      <c r="G808" s="111">
        <f>InvTRA!G808</f>
        <v>1.25</v>
      </c>
      <c r="H808" s="111">
        <f>InvTRA!H808</f>
        <v>16.588999999999999</v>
      </c>
      <c r="I808" s="111">
        <f>InvTRA!I808</f>
        <v>-112.37</v>
      </c>
      <c r="J808" s="111">
        <f>InvTRA!J808</f>
        <v>5.1459999999999999</v>
      </c>
      <c r="K808" s="111">
        <f>InvTRA!K808</f>
        <v>7.9960000000000004</v>
      </c>
      <c r="L808" s="110">
        <f t="shared" si="1599"/>
        <v>21.734999999999999</v>
      </c>
      <c r="M808" s="110">
        <f t="shared" si="1600"/>
        <v>-120.366</v>
      </c>
      <c r="N808" s="110">
        <f t="shared" si="1601"/>
        <v>57.844799999999999</v>
      </c>
      <c r="O808" s="10">
        <f t="shared" si="1602"/>
        <v>-126.8865</v>
      </c>
      <c r="P808" s="110">
        <f t="shared" si="1603"/>
        <v>-125.6365</v>
      </c>
      <c r="Q808" s="110">
        <f t="shared" si="1604"/>
        <v>128.13650000000001</v>
      </c>
      <c r="R808"/>
      <c r="S808" s="113"/>
      <c r="T808" s="113"/>
      <c r="V808" s="165"/>
      <c r="W808" s="165"/>
      <c r="X808"/>
      <c r="Y808"/>
    </row>
    <row r="809" spans="1:41">
      <c r="A809" s="111">
        <f>InvTRA!A809</f>
        <v>8</v>
      </c>
      <c r="B809" s="111">
        <f>InvTRA!B809</f>
        <v>11</v>
      </c>
      <c r="C809" s="111">
        <f>InvTRA!C809</f>
        <v>19</v>
      </c>
      <c r="D809" s="111">
        <f>InvTRA!D809</f>
        <v>3</v>
      </c>
      <c r="E809" s="6" t="str">
        <f>InvTRA!E809</f>
        <v>Vdes</v>
      </c>
      <c r="F809" s="111">
        <f>InvTRA!F809</f>
        <v>-12.871</v>
      </c>
      <c r="G809" s="111">
        <f>InvTRA!G809</f>
        <v>-9.1379999999999999</v>
      </c>
      <c r="H809" s="111">
        <f>InvTRA!H809</f>
        <v>16.588999999999999</v>
      </c>
      <c r="I809" s="111">
        <f>InvTRA!I809</f>
        <v>-112.37</v>
      </c>
      <c r="J809" s="111">
        <f>InvTRA!J809</f>
        <v>5.1459999999999999</v>
      </c>
      <c r="K809" s="111">
        <f>InvTRA!K809</f>
        <v>7.9960000000000004</v>
      </c>
      <c r="L809" s="110">
        <f t="shared" si="1599"/>
        <v>21.734999999999999</v>
      </c>
      <c r="M809" s="110">
        <f t="shared" si="1600"/>
        <v>-120.366</v>
      </c>
      <c r="N809" s="110">
        <f t="shared" si="1601"/>
        <v>57.844799999999999</v>
      </c>
      <c r="O809" s="10">
        <f t="shared" si="1602"/>
        <v>-126.8865</v>
      </c>
      <c r="P809" s="110">
        <f t="shared" si="1603"/>
        <v>-136.02449999999999</v>
      </c>
      <c r="Q809" s="110">
        <f t="shared" si="1604"/>
        <v>117.74849999999999</v>
      </c>
      <c r="R809"/>
      <c r="S809" s="113"/>
      <c r="T809" s="113"/>
      <c r="V809" s="165"/>
      <c r="W809" s="165"/>
      <c r="X809"/>
      <c r="Y809"/>
    </row>
    <row r="810" spans="1:41">
      <c r="A810" s="173">
        <f>InvTRA!A810</f>
        <v>8</v>
      </c>
      <c r="B810" s="173">
        <f>InvTRA!B810</f>
        <v>11</v>
      </c>
      <c r="C810" s="173">
        <f>InvTRA!C810</f>
        <v>19</v>
      </c>
      <c r="D810" s="173">
        <f>InvTRA!D810</f>
        <v>2</v>
      </c>
      <c r="E810" s="174" t="str">
        <f>InvTRA!E810</f>
        <v>Msin</v>
      </c>
      <c r="F810" s="173">
        <f>InvTRA!F810</f>
        <v>1.5289999999999999</v>
      </c>
      <c r="G810" s="173">
        <f>InvTRA!G810</f>
        <v>0.67800000000000005</v>
      </c>
      <c r="H810" s="173">
        <f>InvTRA!H810</f>
        <v>-30.367000000000001</v>
      </c>
      <c r="I810" s="173">
        <f>InvTRA!I810</f>
        <v>201.57300000000001</v>
      </c>
      <c r="J810" s="173">
        <f>InvTRA!J810</f>
        <v>-9.3629999999999995</v>
      </c>
      <c r="K810" s="173">
        <f>InvTRA!K810</f>
        <v>-14.548999999999999</v>
      </c>
      <c r="L810" s="175">
        <f t="shared" si="1599"/>
        <v>-39.730000000000004</v>
      </c>
      <c r="M810" s="175">
        <f t="shared" si="1600"/>
        <v>216.12200000000001</v>
      </c>
      <c r="N810" s="175">
        <f t="shared" si="1601"/>
        <v>-104.56660000000001</v>
      </c>
      <c r="O810" s="176">
        <f t="shared" si="1602"/>
        <v>228.04100000000003</v>
      </c>
      <c r="P810" s="175">
        <f t="shared" si="1603"/>
        <v>228.71900000000002</v>
      </c>
      <c r="Q810" s="175">
        <f t="shared" si="1604"/>
        <v>-227.36300000000003</v>
      </c>
      <c r="R810" s="173">
        <v>70</v>
      </c>
      <c r="S810" s="113">
        <f t="shared" si="1531"/>
        <v>172.202855</v>
      </c>
      <c r="T810" s="113">
        <f t="shared" si="1532"/>
        <v>-169.21445500000002</v>
      </c>
      <c r="U810" s="173">
        <v>60</v>
      </c>
      <c r="V810" s="208">
        <f t="shared" ref="V810:V811" si="1613">-MIN(S810:T810)/(0.9*(U810-4)/100*391.3)*10</f>
        <v>8.5801933623777487</v>
      </c>
      <c r="W810" s="208">
        <f t="shared" ref="W810:W811" si="1614">MAX(S810:T810)/(0.9*(U810-4)/100*391.3)*10</f>
        <v>8.7317232647382141</v>
      </c>
      <c r="X810" s="173">
        <v>9.17</v>
      </c>
      <c r="Y810" s="173">
        <v>9.17</v>
      </c>
      <c r="Z810" t="b">
        <f t="shared" ref="Z810:Z811" si="1615">X810&gt;V810</f>
        <v>1</v>
      </c>
      <c r="AA810" t="b">
        <f t="shared" ref="AA810:AA811" si="1616">Y810&gt;W810</f>
        <v>1</v>
      </c>
      <c r="AB810" t="b">
        <f t="shared" ref="AB810:AB811" si="1617">Y810&gt;5.6</f>
        <v>1</v>
      </c>
      <c r="AC810" t="b">
        <f t="shared" ref="AC810:AC811" si="1618">Y810&lt;X810+14</f>
        <v>1</v>
      </c>
      <c r="AD810" t="b">
        <f t="shared" ref="AD810:AD811" si="1619">X810&gt;50*Y810/100</f>
        <v>1</v>
      </c>
      <c r="AE810" t="b">
        <f t="shared" ref="AE810:AE811" si="1620">X810&gt;1/4*Y810</f>
        <v>1</v>
      </c>
      <c r="AF810" s="212">
        <v>-180.8</v>
      </c>
      <c r="AG810" s="212">
        <v>180.8</v>
      </c>
      <c r="AH810" s="212">
        <v>2.8</v>
      </c>
      <c r="AI810" s="212">
        <f>AH810-(R810+R811)/200</f>
        <v>2.0999999999999996</v>
      </c>
      <c r="AJ810" s="22">
        <f>MAX(AG810-AF811,AG811-AF810)/AI810*1.2</f>
        <v>206.62857142857146</v>
      </c>
      <c r="AK810" s="212">
        <f>(P812-P813)/AH810</f>
        <v>3.7100000000000022</v>
      </c>
      <c r="AL810" s="211">
        <f>AK810*AI810/2</f>
        <v>3.8955000000000015</v>
      </c>
      <c r="AM810" s="26">
        <f>AJ810+AL810</f>
        <v>210.52407142857146</v>
      </c>
      <c r="AN810" s="211">
        <f>AM810/(0.9*(U810-4)/100*391.9*1)*10</f>
        <v>10.658496834133844</v>
      </c>
      <c r="AO810" s="211">
        <f>AM810/(0.9*(U810-4)/100*391.9*2)*10</f>
        <v>5.3292484170669221</v>
      </c>
    </row>
    <row r="811" spans="1:41">
      <c r="A811" s="173">
        <f>InvTRA!A811</f>
        <v>8</v>
      </c>
      <c r="B811" s="173">
        <f>InvTRA!B811</f>
        <v>11</v>
      </c>
      <c r="C811" s="173">
        <f>InvTRA!C811</f>
        <v>19</v>
      </c>
      <c r="D811" s="173">
        <f>InvTRA!D811</f>
        <v>2</v>
      </c>
      <c r="E811" s="174" t="str">
        <f>InvTRA!E811</f>
        <v>Mdes</v>
      </c>
      <c r="F811" s="173">
        <f>InvTRA!F811</f>
        <v>-10.851000000000001</v>
      </c>
      <c r="G811" s="173">
        <f>InvTRA!G811</f>
        <v>-7.3360000000000003</v>
      </c>
      <c r="H811" s="173">
        <f>InvTRA!H811</f>
        <v>30.707999999999998</v>
      </c>
      <c r="I811" s="173">
        <f>InvTRA!I811</f>
        <v>-203.84899999999999</v>
      </c>
      <c r="J811" s="173">
        <f>InvTRA!J811</f>
        <v>9.4689999999999994</v>
      </c>
      <c r="K811" s="173">
        <f>InvTRA!K811</f>
        <v>14.714</v>
      </c>
      <c r="L811" s="175">
        <f t="shared" si="1599"/>
        <v>40.177</v>
      </c>
      <c r="M811" s="175">
        <f t="shared" si="1600"/>
        <v>-218.56299999999999</v>
      </c>
      <c r="N811" s="175">
        <f t="shared" si="1601"/>
        <v>105.74590000000001</v>
      </c>
      <c r="O811" s="176">
        <f t="shared" si="1602"/>
        <v>-230.61609999999999</v>
      </c>
      <c r="P811" s="175">
        <f t="shared" si="1603"/>
        <v>-237.9521</v>
      </c>
      <c r="Q811" s="175">
        <f t="shared" si="1604"/>
        <v>223.28009999999998</v>
      </c>
      <c r="R811" s="173">
        <v>70</v>
      </c>
      <c r="S811" s="113">
        <f t="shared" si="1531"/>
        <v>-177.80015499999999</v>
      </c>
      <c r="T811" s="113">
        <f t="shared" si="1532"/>
        <v>168.76735499999998</v>
      </c>
      <c r="U811" s="173">
        <v>60</v>
      </c>
      <c r="V811" s="208">
        <f t="shared" si="1613"/>
        <v>9.0155401307809928</v>
      </c>
      <c r="W811" s="208">
        <f t="shared" si="1614"/>
        <v>8.5575226960193724</v>
      </c>
      <c r="X811" s="173">
        <v>9.17</v>
      </c>
      <c r="Y811" s="173">
        <v>9.17</v>
      </c>
      <c r="Z811" t="b">
        <f t="shared" si="1615"/>
        <v>1</v>
      </c>
      <c r="AA811" t="b">
        <f t="shared" si="1616"/>
        <v>1</v>
      </c>
      <c r="AB811" t="b">
        <f t="shared" si="1617"/>
        <v>1</v>
      </c>
      <c r="AC811" t="b">
        <f t="shared" si="1618"/>
        <v>1</v>
      </c>
      <c r="AD811" t="b">
        <f t="shared" si="1619"/>
        <v>1</v>
      </c>
      <c r="AE811" t="b">
        <f t="shared" si="1620"/>
        <v>1</v>
      </c>
      <c r="AF811" s="212">
        <v>-180.8</v>
      </c>
      <c r="AG811" s="212">
        <v>180.8</v>
      </c>
    </row>
    <row r="812" spans="1:41">
      <c r="A812" s="111">
        <f>InvTRA!A812</f>
        <v>8</v>
      </c>
      <c r="B812" s="111">
        <f>InvTRA!B812</f>
        <v>11</v>
      </c>
      <c r="C812" s="111">
        <f>InvTRA!C812</f>
        <v>19</v>
      </c>
      <c r="D812" s="111">
        <f>InvTRA!D812</f>
        <v>2</v>
      </c>
      <c r="E812" s="6" t="str">
        <f>InvTRA!E812</f>
        <v>Vsin</v>
      </c>
      <c r="F812" s="111">
        <f>InvTRA!F812</f>
        <v>2.327</v>
      </c>
      <c r="G812" s="111">
        <f>InvTRA!G812</f>
        <v>2.3319999999999999</v>
      </c>
      <c r="H812" s="111">
        <f>InvTRA!H812</f>
        <v>21.812999999999999</v>
      </c>
      <c r="I812" s="111">
        <f>InvTRA!I812</f>
        <v>-144.79400000000001</v>
      </c>
      <c r="J812" s="111">
        <f>InvTRA!J812</f>
        <v>6.726</v>
      </c>
      <c r="K812" s="111">
        <f>InvTRA!K812</f>
        <v>10.451000000000001</v>
      </c>
      <c r="L812" s="110">
        <f t="shared" si="1599"/>
        <v>28.538999999999998</v>
      </c>
      <c r="M812" s="110">
        <f t="shared" si="1600"/>
        <v>-155.245</v>
      </c>
      <c r="N812" s="110">
        <f t="shared" si="1601"/>
        <v>75.112499999999997</v>
      </c>
      <c r="O812" s="10">
        <f t="shared" si="1602"/>
        <v>-163.80670000000001</v>
      </c>
      <c r="P812" s="110">
        <f t="shared" si="1603"/>
        <v>-161.47470000000001</v>
      </c>
      <c r="Q812" s="110">
        <f t="shared" si="1604"/>
        <v>166.1387</v>
      </c>
      <c r="R812"/>
      <c r="S812" s="113"/>
      <c r="T812" s="113"/>
      <c r="V812" s="165"/>
      <c r="W812" s="165"/>
      <c r="X812"/>
      <c r="Y812"/>
    </row>
    <row r="813" spans="1:41">
      <c r="A813" s="111">
        <f>InvTRA!A813</f>
        <v>8</v>
      </c>
      <c r="B813" s="111">
        <f>InvTRA!B813</f>
        <v>11</v>
      </c>
      <c r="C813" s="111">
        <f>InvTRA!C813</f>
        <v>19</v>
      </c>
      <c r="D813" s="111">
        <f>InvTRA!D813</f>
        <v>2</v>
      </c>
      <c r="E813" s="6" t="str">
        <f>InvTRA!E813</f>
        <v>Vdes</v>
      </c>
      <c r="F813" s="111">
        <f>InvTRA!F813</f>
        <v>-11.169</v>
      </c>
      <c r="G813" s="111">
        <f>InvTRA!G813</f>
        <v>-8.0559999999999992</v>
      </c>
      <c r="H813" s="111">
        <f>InvTRA!H813</f>
        <v>21.812999999999999</v>
      </c>
      <c r="I813" s="111">
        <f>InvTRA!I813</f>
        <v>-144.79400000000001</v>
      </c>
      <c r="J813" s="111">
        <f>InvTRA!J813</f>
        <v>6.726</v>
      </c>
      <c r="K813" s="111">
        <f>InvTRA!K813</f>
        <v>10.451000000000001</v>
      </c>
      <c r="L813" s="110">
        <f t="shared" si="1599"/>
        <v>28.538999999999998</v>
      </c>
      <c r="M813" s="110">
        <f t="shared" si="1600"/>
        <v>-155.245</v>
      </c>
      <c r="N813" s="110">
        <f t="shared" si="1601"/>
        <v>75.112499999999997</v>
      </c>
      <c r="O813" s="10">
        <f t="shared" si="1602"/>
        <v>-163.80670000000001</v>
      </c>
      <c r="P813" s="110">
        <f t="shared" si="1603"/>
        <v>-171.86270000000002</v>
      </c>
      <c r="Q813" s="110">
        <f t="shared" si="1604"/>
        <v>155.75069999999999</v>
      </c>
      <c r="R813"/>
      <c r="S813" s="113"/>
      <c r="T813" s="113"/>
      <c r="V813" s="165"/>
      <c r="W813" s="165"/>
      <c r="X813"/>
      <c r="Y813"/>
    </row>
    <row r="814" spans="1:41">
      <c r="A814" s="173">
        <f>InvTRA!A814</f>
        <v>8</v>
      </c>
      <c r="B814" s="173">
        <f>InvTRA!B814</f>
        <v>11</v>
      </c>
      <c r="C814" s="173">
        <f>InvTRA!C814</f>
        <v>19</v>
      </c>
      <c r="D814" s="173">
        <f>InvTRA!D814</f>
        <v>1</v>
      </c>
      <c r="E814" s="174" t="str">
        <f>InvTRA!E814</f>
        <v>Msin</v>
      </c>
      <c r="F814" s="173">
        <f>InvTRA!F814</f>
        <v>-9.2970000000000006</v>
      </c>
      <c r="G814" s="173">
        <f>InvTRA!G814</f>
        <v>-5.9249999999999998</v>
      </c>
      <c r="H814" s="173">
        <f>InvTRA!H814</f>
        <v>-33.42</v>
      </c>
      <c r="I814" s="173">
        <f>InvTRA!I814</f>
        <v>222.56</v>
      </c>
      <c r="J814" s="173">
        <f>InvTRA!J814</f>
        <v>-10.294</v>
      </c>
      <c r="K814" s="173">
        <f>InvTRA!K814</f>
        <v>-15.994999999999999</v>
      </c>
      <c r="L814" s="175">
        <f t="shared" si="1599"/>
        <v>-43.713999999999999</v>
      </c>
      <c r="M814" s="175">
        <f t="shared" si="1600"/>
        <v>238.55500000000001</v>
      </c>
      <c r="N814" s="175">
        <f t="shared" si="1601"/>
        <v>-115.2805</v>
      </c>
      <c r="O814" s="176">
        <f t="shared" si="1602"/>
        <v>251.66920000000002</v>
      </c>
      <c r="P814" s="175">
        <f t="shared" si="1603"/>
        <v>245.74420000000001</v>
      </c>
      <c r="Q814" s="175">
        <f t="shared" si="1604"/>
        <v>-257.5942</v>
      </c>
      <c r="R814" s="173">
        <v>70</v>
      </c>
      <c r="S814" s="113">
        <f t="shared" si="1531"/>
        <v>186.93405000000001</v>
      </c>
      <c r="T814" s="113">
        <f t="shared" si="1532"/>
        <v>-189.77924999999999</v>
      </c>
      <c r="U814" s="173">
        <v>60</v>
      </c>
      <c r="V814" s="208">
        <f t="shared" ref="V814:V815" si="1621">-MIN(S814:T814)/(0.9*(U814-4)/100*391.3)*10</f>
        <v>9.622952490477406</v>
      </c>
      <c r="W814" s="208">
        <f t="shared" ref="W814:W815" si="1622">MAX(S814:T814)/(0.9*(U814-4)/100*391.3)*10</f>
        <v>9.4786836917235604</v>
      </c>
      <c r="X814" s="173">
        <v>10.3</v>
      </c>
      <c r="Y814" s="173">
        <v>10.3</v>
      </c>
      <c r="Z814" t="b">
        <f t="shared" ref="Z814:Z815" si="1623">X814&gt;V814</f>
        <v>1</v>
      </c>
      <c r="AA814" t="b">
        <f t="shared" ref="AA814:AA815" si="1624">Y814&gt;W814</f>
        <v>1</v>
      </c>
      <c r="AB814" t="b">
        <f t="shared" ref="AB814:AB815" si="1625">Y814&gt;5.6</f>
        <v>1</v>
      </c>
      <c r="AC814" t="b">
        <f t="shared" ref="AC814:AC815" si="1626">Y814&lt;X814+14</f>
        <v>1</v>
      </c>
      <c r="AD814" t="b">
        <f t="shared" ref="AD814:AD815" si="1627">X814&gt;50*Y814/100</f>
        <v>1</v>
      </c>
      <c r="AE814" t="b">
        <f t="shared" ref="AE814:AE815" si="1628">X814&gt;1/4*Y814</f>
        <v>1</v>
      </c>
      <c r="AF814" s="212">
        <v>-203.1</v>
      </c>
      <c r="AG814" s="212">
        <v>203.1</v>
      </c>
      <c r="AH814" s="212">
        <v>2.8</v>
      </c>
      <c r="AI814" s="212">
        <f>AH814-(R814+R815)/200</f>
        <v>2.0999999999999996</v>
      </c>
      <c r="AJ814" s="22">
        <f>MAX(AG814-AF815,AG815-AF814)/AI814*1.2</f>
        <v>232.11428571428573</v>
      </c>
      <c r="AK814" s="212">
        <f>(P816-P817)/AH814</f>
        <v>9.6</v>
      </c>
      <c r="AL814" s="211">
        <f>AK814*AI814/2</f>
        <v>10.079999999999998</v>
      </c>
      <c r="AM814" s="26">
        <f>AJ814+AL814</f>
        <v>242.19428571428574</v>
      </c>
      <c r="AN814" s="211">
        <f>AM814/(0.9*(U814-4)/100*391.9*1)*10</f>
        <v>12.26190910148188</v>
      </c>
      <c r="AO814" s="211">
        <f>AM814/(0.9*(U814-4)/100*391.9*2)*10</f>
        <v>6.13095455074094</v>
      </c>
    </row>
    <row r="815" spans="1:41">
      <c r="A815" s="173">
        <f>InvTRA!A815</f>
        <v>8</v>
      </c>
      <c r="B815" s="173">
        <f>InvTRA!B815</f>
        <v>11</v>
      </c>
      <c r="C815" s="173">
        <f>InvTRA!C815</f>
        <v>19</v>
      </c>
      <c r="D815" s="173">
        <f>InvTRA!D815</f>
        <v>1</v>
      </c>
      <c r="E815" s="174" t="str">
        <f>InvTRA!E815</f>
        <v>Mdes</v>
      </c>
      <c r="F815" s="173">
        <f>InvTRA!F815</f>
        <v>-11.657999999999999</v>
      </c>
      <c r="G815" s="173">
        <f>InvTRA!G815</f>
        <v>-7.5369999999999999</v>
      </c>
      <c r="H815" s="173">
        <f>InvTRA!H815</f>
        <v>33.838999999999999</v>
      </c>
      <c r="I815" s="173">
        <f>InvTRA!I815</f>
        <v>-225.35599999999999</v>
      </c>
      <c r="J815" s="173">
        <f>InvTRA!J815</f>
        <v>10.423999999999999</v>
      </c>
      <c r="K815" s="173">
        <f>InvTRA!K815</f>
        <v>16.196999999999999</v>
      </c>
      <c r="L815" s="175">
        <f t="shared" si="1599"/>
        <v>44.262999999999998</v>
      </c>
      <c r="M815" s="175">
        <f t="shared" si="1600"/>
        <v>-241.553</v>
      </c>
      <c r="N815" s="175">
        <f t="shared" si="1601"/>
        <v>116.72889999999998</v>
      </c>
      <c r="O815" s="176">
        <f t="shared" si="1602"/>
        <v>-254.83189999999999</v>
      </c>
      <c r="P815" s="175">
        <f t="shared" si="1603"/>
        <v>-262.3689</v>
      </c>
      <c r="Q815" s="175">
        <f t="shared" si="1604"/>
        <v>247.29489999999998</v>
      </c>
      <c r="R815" s="173">
        <v>70</v>
      </c>
      <c r="S815" s="113">
        <f t="shared" si="1531"/>
        <v>-194.15075000000002</v>
      </c>
      <c r="T815" s="113">
        <f t="shared" si="1532"/>
        <v>188.88794999999999</v>
      </c>
      <c r="U815" s="173">
        <v>60</v>
      </c>
      <c r="V815" s="208">
        <f t="shared" si="1621"/>
        <v>9.8446139039992868</v>
      </c>
      <c r="W815" s="208">
        <f t="shared" si="1622"/>
        <v>9.5777582052498982</v>
      </c>
      <c r="X815" s="173">
        <v>10.3</v>
      </c>
      <c r="Y815" s="173">
        <v>10.3</v>
      </c>
      <c r="Z815" t="b">
        <f t="shared" si="1623"/>
        <v>1</v>
      </c>
      <c r="AA815" t="b">
        <f t="shared" si="1624"/>
        <v>1</v>
      </c>
      <c r="AB815" t="b">
        <f t="shared" si="1625"/>
        <v>1</v>
      </c>
      <c r="AC815" t="b">
        <f t="shared" si="1626"/>
        <v>1</v>
      </c>
      <c r="AD815" t="b">
        <f t="shared" si="1627"/>
        <v>1</v>
      </c>
      <c r="AE815" t="b">
        <f t="shared" si="1628"/>
        <v>1</v>
      </c>
      <c r="AF815" s="212">
        <v>-203.1</v>
      </c>
      <c r="AG815" s="212">
        <v>203.1</v>
      </c>
    </row>
    <row r="816" spans="1:41">
      <c r="A816" s="111">
        <f>InvTRA!A816</f>
        <v>8</v>
      </c>
      <c r="B816" s="111">
        <f>InvTRA!B816</f>
        <v>11</v>
      </c>
      <c r="C816" s="111">
        <f>InvTRA!C816</f>
        <v>19</v>
      </c>
      <c r="D816" s="111">
        <f>InvTRA!D816</f>
        <v>1</v>
      </c>
      <c r="E816" s="6" t="str">
        <f>InvTRA!E816</f>
        <v>Vsin</v>
      </c>
      <c r="F816" s="111">
        <f>InvTRA!F816</f>
        <v>20.059000000000001</v>
      </c>
      <c r="G816" s="111">
        <f>InvTRA!G816</f>
        <v>12.864000000000001</v>
      </c>
      <c r="H816" s="111">
        <f>InvTRA!H816</f>
        <v>24.021000000000001</v>
      </c>
      <c r="I816" s="111">
        <f>InvTRA!I816</f>
        <v>-159.97</v>
      </c>
      <c r="J816" s="111">
        <f>InvTRA!J816</f>
        <v>7.399</v>
      </c>
      <c r="K816" s="111">
        <f>InvTRA!K816</f>
        <v>11.497</v>
      </c>
      <c r="L816" s="110">
        <f t="shared" si="1599"/>
        <v>31.42</v>
      </c>
      <c r="M816" s="110">
        <f t="shared" si="1600"/>
        <v>-171.46699999999998</v>
      </c>
      <c r="N816" s="110">
        <f t="shared" si="1601"/>
        <v>82.860099999999989</v>
      </c>
      <c r="O816" s="10">
        <f t="shared" si="1602"/>
        <v>-180.89299999999997</v>
      </c>
      <c r="P816" s="110">
        <f t="shared" si="1603"/>
        <v>-168.02899999999997</v>
      </c>
      <c r="Q816" s="110">
        <f t="shared" si="1604"/>
        <v>193.75699999999998</v>
      </c>
      <c r="R816"/>
      <c r="S816" s="113"/>
      <c r="T816" s="113"/>
      <c r="V816" s="165"/>
      <c r="W816" s="165"/>
      <c r="X816"/>
      <c r="Y816"/>
    </row>
    <row r="817" spans="1:41">
      <c r="A817" s="111">
        <f>InvTRA!A817</f>
        <v>8</v>
      </c>
      <c r="B817" s="111">
        <f>InvTRA!B817</f>
        <v>11</v>
      </c>
      <c r="C817" s="111">
        <f>InvTRA!C817</f>
        <v>19</v>
      </c>
      <c r="D817" s="111">
        <f>InvTRA!D817</f>
        <v>1</v>
      </c>
      <c r="E817" s="6" t="str">
        <f>InvTRA!E817</f>
        <v>Vdes</v>
      </c>
      <c r="F817" s="111">
        <f>InvTRA!F817</f>
        <v>-21.745000000000001</v>
      </c>
      <c r="G817" s="111">
        <f>InvTRA!G817</f>
        <v>-14.016</v>
      </c>
      <c r="H817" s="111">
        <f>InvTRA!H817</f>
        <v>24.021000000000001</v>
      </c>
      <c r="I817" s="111">
        <f>InvTRA!I817</f>
        <v>-159.97</v>
      </c>
      <c r="J817" s="111">
        <f>InvTRA!J817</f>
        <v>7.399</v>
      </c>
      <c r="K817" s="111">
        <f>InvTRA!K817</f>
        <v>11.497</v>
      </c>
      <c r="L817" s="110">
        <f t="shared" si="1599"/>
        <v>31.42</v>
      </c>
      <c r="M817" s="110">
        <f t="shared" si="1600"/>
        <v>-171.46699999999998</v>
      </c>
      <c r="N817" s="110">
        <f t="shared" si="1601"/>
        <v>82.860099999999989</v>
      </c>
      <c r="O817" s="10">
        <f t="shared" si="1602"/>
        <v>-180.89299999999997</v>
      </c>
      <c r="P817" s="110">
        <f t="shared" si="1603"/>
        <v>-194.90899999999996</v>
      </c>
      <c r="Q817" s="110">
        <f t="shared" si="1604"/>
        <v>166.87699999999998</v>
      </c>
      <c r="R817"/>
      <c r="S817" s="113"/>
      <c r="T817" s="113"/>
      <c r="V817" s="165"/>
      <c r="W817" s="165"/>
      <c r="X817"/>
      <c r="Y817"/>
    </row>
    <row r="818" spans="1:41">
      <c r="A818" s="111">
        <f>InvTRA!A818</f>
        <v>9</v>
      </c>
      <c r="B818" s="111">
        <f>InvTRA!B818</f>
        <v>4</v>
      </c>
      <c r="C818" s="111">
        <f>InvTRA!C818</f>
        <v>12</v>
      </c>
      <c r="D818" s="111">
        <f>InvTRA!D818</f>
        <v>6</v>
      </c>
      <c r="E818" s="6" t="str">
        <f>InvTRA!E818</f>
        <v>Msin</v>
      </c>
      <c r="F818" s="111">
        <f>InvTRA!F818</f>
        <v>-31.771000000000001</v>
      </c>
      <c r="G818" s="111">
        <f>InvTRA!G818</f>
        <v>-22.308</v>
      </c>
      <c r="H818" s="111">
        <f>InvTRA!H818</f>
        <v>-2.653</v>
      </c>
      <c r="I818" s="111">
        <f>InvTRA!I818</f>
        <v>47.128999999999998</v>
      </c>
      <c r="J818" s="111">
        <f>InvTRA!J818</f>
        <v>-0.80100000000000005</v>
      </c>
      <c r="K818" s="111">
        <f>InvTRA!K818</f>
        <v>-1.2450000000000001</v>
      </c>
      <c r="L818" s="110">
        <f t="shared" si="1599"/>
        <v>-3.4540000000000002</v>
      </c>
      <c r="M818" s="110">
        <f t="shared" si="1600"/>
        <v>48.373999999999995</v>
      </c>
      <c r="N818" s="110">
        <f t="shared" si="1601"/>
        <v>-17.966199999999997</v>
      </c>
      <c r="O818" s="10">
        <f t="shared" si="1602"/>
        <v>49.410199999999996</v>
      </c>
      <c r="P818" s="110">
        <f t="shared" si="1603"/>
        <v>27.102199999999996</v>
      </c>
      <c r="Q818" s="110">
        <f t="shared" si="1604"/>
        <v>-71.718199999999996</v>
      </c>
      <c r="R818" s="166">
        <v>70</v>
      </c>
      <c r="S818" s="113">
        <f t="shared" ref="S818:S863" si="1629">(ABS(P818)-(ABS(P820)*R818/200))*SIGN(P818)</f>
        <v>24.702809999999996</v>
      </c>
      <c r="T818" s="113">
        <f t="shared" ref="T818:T863" si="1630">(ABS(Q818)-ABS((Q820)*R818/200))*SIGN(Q818)</f>
        <v>-55.816789999999997</v>
      </c>
      <c r="U818" s="166">
        <v>50</v>
      </c>
      <c r="V818" s="208">
        <f t="shared" ref="V818:V819" si="1631">-MIN(S818:T818)/(0.9*(U818-4)/100*391.3)*10</f>
        <v>3.4455191477436169</v>
      </c>
      <c r="W818" s="208">
        <f t="shared" ref="W818:W819" si="1632">MAX(S818:T818)/(0.9*(U818-4)/100*391.3)*10</f>
        <v>1.5248817579454585</v>
      </c>
      <c r="X818" s="166">
        <v>4.0199999999999996</v>
      </c>
      <c r="Y818" s="166">
        <v>6.03</v>
      </c>
      <c r="Z818" t="b">
        <f>X818&gt;V818</f>
        <v>1</v>
      </c>
      <c r="AA818" t="b">
        <f>Y818&gt;W818</f>
        <v>1</v>
      </c>
      <c r="AB818" t="b">
        <f>Y818&gt;5.6</f>
        <v>1</v>
      </c>
      <c r="AC818" t="b">
        <f>Y818&lt;X818+14</f>
        <v>1</v>
      </c>
      <c r="AD818" t="b">
        <f>X818&gt;50*Y818/100</f>
        <v>1</v>
      </c>
      <c r="AE818" t="b">
        <f>X818&gt;1/4*Y818</f>
        <v>1</v>
      </c>
      <c r="AF818" s="212">
        <v>-65.5</v>
      </c>
      <c r="AG818" s="212">
        <v>97.7</v>
      </c>
      <c r="AH818" s="212">
        <v>5</v>
      </c>
      <c r="AI818" s="212">
        <f>AH818-(R818+R819)/200</f>
        <v>4.3</v>
      </c>
      <c r="AJ818" s="22">
        <f>MAX(AG818-AF819,AG819-AF818)/AI818*1.2</f>
        <v>45.544186046511619</v>
      </c>
      <c r="AK818" s="212">
        <f>(P820-P821)/AH818</f>
        <v>9.9400000000000013</v>
      </c>
      <c r="AL818" s="211">
        <f>AK818*AI818/2</f>
        <v>21.371000000000002</v>
      </c>
      <c r="AM818" s="26">
        <f>AJ818+AL818</f>
        <v>66.915186046511621</v>
      </c>
      <c r="AN818" s="211">
        <f>AM818/(0.9*(U818-4)/100*391.9*1)*10</f>
        <v>4.1242889556090319</v>
      </c>
      <c r="AO818" s="211">
        <f t="shared" ref="AO818" si="1633">AM818/(0.9*(U818-4)/100*391.9*2)*10</f>
        <v>2.0621444778045159</v>
      </c>
    </row>
    <row r="819" spans="1:41">
      <c r="A819" s="111">
        <f>InvTRA!A819</f>
        <v>9</v>
      </c>
      <c r="B819" s="111">
        <f>InvTRA!B819</f>
        <v>4</v>
      </c>
      <c r="C819" s="111">
        <f>InvTRA!C819</f>
        <v>12</v>
      </c>
      <c r="D819" s="111">
        <f>InvTRA!D819</f>
        <v>6</v>
      </c>
      <c r="E819" s="6" t="str">
        <f>InvTRA!E819</f>
        <v>Mdes</v>
      </c>
      <c r="F819" s="111">
        <f>InvTRA!F819</f>
        <v>-22.091999999999999</v>
      </c>
      <c r="G819" s="111">
        <f>InvTRA!G819</f>
        <v>-15.84</v>
      </c>
      <c r="H819" s="111">
        <f>InvTRA!H819</f>
        <v>2.5350000000000001</v>
      </c>
      <c r="I819" s="111">
        <f>InvTRA!I819</f>
        <v>-44.853000000000002</v>
      </c>
      <c r="J819" s="111">
        <f>InvTRA!J819</f>
        <v>0.76700000000000002</v>
      </c>
      <c r="K819" s="111">
        <f>InvTRA!K819</f>
        <v>1.1919999999999999</v>
      </c>
      <c r="L819" s="110">
        <f t="shared" si="1599"/>
        <v>3.302</v>
      </c>
      <c r="M819" s="110">
        <f t="shared" si="1600"/>
        <v>-46.045000000000002</v>
      </c>
      <c r="N819" s="110">
        <f t="shared" si="1601"/>
        <v>17.115500000000001</v>
      </c>
      <c r="O819" s="10">
        <f t="shared" si="1602"/>
        <v>-47.035600000000002</v>
      </c>
      <c r="P819" s="110">
        <f t="shared" si="1603"/>
        <v>-62.875600000000006</v>
      </c>
      <c r="Q819" s="110">
        <f t="shared" si="1604"/>
        <v>31.195600000000002</v>
      </c>
      <c r="R819" s="166">
        <v>70</v>
      </c>
      <c r="S819" s="113">
        <f t="shared" si="1629"/>
        <v>-47.879990000000006</v>
      </c>
      <c r="T819" s="113">
        <f t="shared" si="1630"/>
        <v>29.702010000000001</v>
      </c>
      <c r="U819" s="166">
        <v>50</v>
      </c>
      <c r="V819" s="208">
        <f t="shared" si="1631"/>
        <v>2.9555877781358069</v>
      </c>
      <c r="W819" s="208">
        <f t="shared" si="1632"/>
        <v>1.8334777793827339</v>
      </c>
      <c r="X819" s="166">
        <v>4.0199999999999996</v>
      </c>
      <c r="Y819" s="166">
        <v>6.03</v>
      </c>
      <c r="Z819" t="b">
        <f>X819&gt;V819</f>
        <v>1</v>
      </c>
      <c r="AA819" t="b">
        <f>Y819&gt;W819</f>
        <v>1</v>
      </c>
      <c r="AB819" t="b">
        <f>Y819&gt;5.6</f>
        <v>1</v>
      </c>
      <c r="AC819" t="b">
        <f>Y819&lt;X819+14</f>
        <v>1</v>
      </c>
      <c r="AD819" t="b">
        <f>X819&gt;50*Y819/100</f>
        <v>1</v>
      </c>
      <c r="AE819" t="b">
        <f>X819&gt;1/4*Y819</f>
        <v>1</v>
      </c>
      <c r="AF819" s="212">
        <v>-65.5</v>
      </c>
      <c r="AG819" s="212">
        <v>97.7</v>
      </c>
    </row>
    <row r="820" spans="1:41">
      <c r="A820" s="111">
        <f>InvTRA!A820</f>
        <v>9</v>
      </c>
      <c r="B820" s="111">
        <f>InvTRA!B820</f>
        <v>4</v>
      </c>
      <c r="C820" s="111">
        <f>InvTRA!C820</f>
        <v>12</v>
      </c>
      <c r="D820" s="111">
        <f>InvTRA!D820</f>
        <v>6</v>
      </c>
      <c r="E820" s="6" t="str">
        <f>InvTRA!E820</f>
        <v>Vsin</v>
      </c>
      <c r="F820" s="111">
        <f>InvTRA!F820</f>
        <v>37.011000000000003</v>
      </c>
      <c r="G820" s="111">
        <f>InvTRA!G820</f>
        <v>26.143999999999998</v>
      </c>
      <c r="H820" s="111">
        <f>InvTRA!H820</f>
        <v>1.038</v>
      </c>
      <c r="I820" s="111">
        <f>InvTRA!I820</f>
        <v>-18.396000000000001</v>
      </c>
      <c r="J820" s="111">
        <f>InvTRA!J820</f>
        <v>0.314</v>
      </c>
      <c r="K820" s="111">
        <f>InvTRA!K820</f>
        <v>0.48699999999999999</v>
      </c>
      <c r="L820" s="110">
        <f t="shared" si="1599"/>
        <v>1.3520000000000001</v>
      </c>
      <c r="M820" s="110">
        <f t="shared" si="1600"/>
        <v>-18.882999999999999</v>
      </c>
      <c r="N820" s="110">
        <f t="shared" si="1601"/>
        <v>7.0168999999999997</v>
      </c>
      <c r="O820" s="10">
        <f t="shared" si="1602"/>
        <v>-19.288599999999999</v>
      </c>
      <c r="P820" s="110">
        <f t="shared" si="1603"/>
        <v>6.8553999999999995</v>
      </c>
      <c r="Q820" s="110">
        <f t="shared" si="1604"/>
        <v>45.432599999999994</v>
      </c>
      <c r="R820"/>
      <c r="S820" s="113"/>
      <c r="T820" s="113"/>
      <c r="V820" s="165"/>
      <c r="W820" s="165"/>
      <c r="X820"/>
      <c r="Y820"/>
      <c r="AG820" s="212"/>
    </row>
    <row r="821" spans="1:41">
      <c r="A821" s="111">
        <f>InvTRA!A821</f>
        <v>9</v>
      </c>
      <c r="B821" s="111">
        <f>InvTRA!B821</f>
        <v>4</v>
      </c>
      <c r="C821" s="111">
        <f>InvTRA!C821</f>
        <v>12</v>
      </c>
      <c r="D821" s="111">
        <f>InvTRA!D821</f>
        <v>6</v>
      </c>
      <c r="E821" s="6" t="str">
        <f>InvTRA!E821</f>
        <v>Vdes</v>
      </c>
      <c r="F821" s="111">
        <f>InvTRA!F821</f>
        <v>-33.139000000000003</v>
      </c>
      <c r="G821" s="111">
        <f>InvTRA!G821</f>
        <v>-23.556000000000001</v>
      </c>
      <c r="H821" s="111">
        <f>InvTRA!H821</f>
        <v>1.038</v>
      </c>
      <c r="I821" s="111">
        <f>InvTRA!I821</f>
        <v>-18.396000000000001</v>
      </c>
      <c r="J821" s="111">
        <f>InvTRA!J821</f>
        <v>0.314</v>
      </c>
      <c r="K821" s="111">
        <f>InvTRA!K821</f>
        <v>0.48699999999999999</v>
      </c>
      <c r="L821" s="110">
        <f t="shared" si="1599"/>
        <v>1.3520000000000001</v>
      </c>
      <c r="M821" s="110">
        <f t="shared" si="1600"/>
        <v>-18.882999999999999</v>
      </c>
      <c r="N821" s="110">
        <f t="shared" si="1601"/>
        <v>7.0168999999999997</v>
      </c>
      <c r="O821" s="10">
        <f t="shared" si="1602"/>
        <v>-19.288599999999999</v>
      </c>
      <c r="P821" s="110">
        <f t="shared" si="1603"/>
        <v>-42.8446</v>
      </c>
      <c r="Q821" s="110">
        <f t="shared" si="1604"/>
        <v>-4.2674000000000021</v>
      </c>
      <c r="R821"/>
      <c r="S821" s="113"/>
      <c r="T821" s="113"/>
      <c r="V821" s="165"/>
      <c r="W821" s="165"/>
      <c r="X821"/>
      <c r="Y821"/>
      <c r="AG821" s="212"/>
    </row>
    <row r="822" spans="1:41">
      <c r="A822" s="111">
        <f>InvTRA!A822</f>
        <v>9</v>
      </c>
      <c r="B822" s="111">
        <f>InvTRA!B822</f>
        <v>4</v>
      </c>
      <c r="C822" s="111">
        <f>InvTRA!C822</f>
        <v>12</v>
      </c>
      <c r="D822" s="111">
        <f>InvTRA!D822</f>
        <v>5</v>
      </c>
      <c r="E822" s="6" t="str">
        <f>InvTRA!E822</f>
        <v>Msin</v>
      </c>
      <c r="F822" s="111">
        <f>InvTRA!F822</f>
        <v>-37.116</v>
      </c>
      <c r="G822" s="111">
        <f>InvTRA!G822</f>
        <v>-25.986999999999998</v>
      </c>
      <c r="H822" s="111">
        <f>InvTRA!H822</f>
        <v>-4.1550000000000002</v>
      </c>
      <c r="I822" s="111">
        <f>InvTRA!I822</f>
        <v>71.576999999999998</v>
      </c>
      <c r="J822" s="111">
        <f>InvTRA!J822</f>
        <v>-1.27</v>
      </c>
      <c r="K822" s="111">
        <f>InvTRA!K822</f>
        <v>-1.9730000000000001</v>
      </c>
      <c r="L822" s="110">
        <f t="shared" si="1599"/>
        <v>-5.4250000000000007</v>
      </c>
      <c r="M822" s="110">
        <f t="shared" si="1600"/>
        <v>73.55</v>
      </c>
      <c r="N822" s="110">
        <f t="shared" si="1601"/>
        <v>-27.49</v>
      </c>
      <c r="O822" s="10">
        <f t="shared" si="1602"/>
        <v>75.177499999999995</v>
      </c>
      <c r="P822" s="110">
        <f t="shared" si="1603"/>
        <v>49.1905</v>
      </c>
      <c r="Q822" s="110">
        <f t="shared" si="1604"/>
        <v>-101.16449999999999</v>
      </c>
      <c r="R822" s="166">
        <v>70</v>
      </c>
      <c r="S822" s="113">
        <f t="shared" si="1629"/>
        <v>48.649610000000003</v>
      </c>
      <c r="T822" s="113">
        <f t="shared" si="1630"/>
        <v>-80.972509999999986</v>
      </c>
      <c r="U822" s="166">
        <v>50</v>
      </c>
      <c r="V822" s="208">
        <f t="shared" ref="V822:V823" si="1634">-MIN(S822:T822)/(0.9*(U822-4)/100*391.3)*10</f>
        <v>4.9983586237377935</v>
      </c>
      <c r="W822" s="208">
        <f t="shared" ref="W822:W823" si="1635">MAX(S822:T822)/(0.9*(U822-4)/100*391.3)*10</f>
        <v>3.003095713409162</v>
      </c>
      <c r="X822" s="166">
        <v>6.03</v>
      </c>
      <c r="Y822" s="166">
        <v>6.03</v>
      </c>
      <c r="Z822" t="b">
        <f t="shared" ref="Z822:Z823" si="1636">X822&gt;V822</f>
        <v>1</v>
      </c>
      <c r="AA822" t="b">
        <f t="shared" ref="AA822:AA823" si="1637">Y822&gt;W822</f>
        <v>1</v>
      </c>
      <c r="AB822" t="b">
        <f t="shared" ref="AB822:AB823" si="1638">Y822&gt;5.6</f>
        <v>1</v>
      </c>
      <c r="AC822" t="b">
        <f t="shared" ref="AC822:AC823" si="1639">Y822&lt;X822+14</f>
        <v>1</v>
      </c>
      <c r="AD822" t="b">
        <f t="shared" ref="AD822:AD823" si="1640">X822&gt;50*Y822/100</f>
        <v>1</v>
      </c>
      <c r="AE822" t="b">
        <f t="shared" ref="AE822:AE823" si="1641">X822&gt;1/4*Y822</f>
        <v>1</v>
      </c>
      <c r="AF822" s="212">
        <v>-97.7</v>
      </c>
      <c r="AG822" s="212">
        <v>97.7</v>
      </c>
      <c r="AH822" s="212">
        <v>5</v>
      </c>
      <c r="AI822" s="212">
        <f>AH822-(R822+R823)/200</f>
        <v>4.3</v>
      </c>
      <c r="AJ822" s="22">
        <f>MAX(AG822-AF823,AG823-AF822)/AI822*1.2</f>
        <v>54.530232558139538</v>
      </c>
      <c r="AK822" s="212">
        <f>(P824-P825)/AH822</f>
        <v>10.48</v>
      </c>
      <c r="AL822" s="211">
        <f>AK822*AI822/2</f>
        <v>22.532</v>
      </c>
      <c r="AM822" s="26">
        <f>AJ822+AL822</f>
        <v>77.062232558139542</v>
      </c>
      <c r="AN822" s="211">
        <f>AM822/(0.9*(U822-4)/100*391.9*1)*10</f>
        <v>4.7496978400866059</v>
      </c>
      <c r="AO822" s="211">
        <f t="shared" ref="AO822" si="1642">AM822/(0.9*(U822-4)/100*391.9*2)*10</f>
        <v>2.3748489200433029</v>
      </c>
    </row>
    <row r="823" spans="1:41">
      <c r="A823" s="111">
        <f>InvTRA!A823</f>
        <v>9</v>
      </c>
      <c r="B823" s="111">
        <f>InvTRA!B823</f>
        <v>4</v>
      </c>
      <c r="C823" s="111">
        <f>InvTRA!C823</f>
        <v>12</v>
      </c>
      <c r="D823" s="111">
        <f>InvTRA!D823</f>
        <v>5</v>
      </c>
      <c r="E823" s="6" t="str">
        <f>InvTRA!E823</f>
        <v>Mdes</v>
      </c>
      <c r="F823" s="111">
        <f>InvTRA!F823</f>
        <v>-23.265000000000001</v>
      </c>
      <c r="G823" s="111">
        <f>InvTRA!G823</f>
        <v>-16.623000000000001</v>
      </c>
      <c r="H823" s="111">
        <f>InvTRA!H823</f>
        <v>4.032</v>
      </c>
      <c r="I823" s="111">
        <f>InvTRA!I823</f>
        <v>-69.42</v>
      </c>
      <c r="J823" s="111">
        <f>InvTRA!J823</f>
        <v>1.2330000000000001</v>
      </c>
      <c r="K823" s="111">
        <f>InvTRA!K823</f>
        <v>1.9159999999999999</v>
      </c>
      <c r="L823" s="110">
        <f t="shared" si="1599"/>
        <v>5.2650000000000006</v>
      </c>
      <c r="M823" s="110">
        <f t="shared" si="1600"/>
        <v>-71.335999999999999</v>
      </c>
      <c r="N823" s="110">
        <f t="shared" si="1601"/>
        <v>26.665800000000001</v>
      </c>
      <c r="O823" s="10">
        <f t="shared" si="1602"/>
        <v>-72.915499999999994</v>
      </c>
      <c r="P823" s="110">
        <f t="shared" si="1603"/>
        <v>-89.538499999999999</v>
      </c>
      <c r="Q823" s="110">
        <f t="shared" si="1604"/>
        <v>56.29249999999999</v>
      </c>
      <c r="R823" s="166">
        <v>70</v>
      </c>
      <c r="S823" s="113">
        <f t="shared" si="1629"/>
        <v>-70.657610000000005</v>
      </c>
      <c r="T823" s="113">
        <f t="shared" si="1630"/>
        <v>54.440509999999989</v>
      </c>
      <c r="U823" s="166">
        <v>50</v>
      </c>
      <c r="V823" s="208">
        <f t="shared" si="1634"/>
        <v>4.3616293267456063</v>
      </c>
      <c r="W823" s="208">
        <f t="shared" si="1635"/>
        <v>3.3605626482269551</v>
      </c>
      <c r="X823" s="171">
        <v>6.03</v>
      </c>
      <c r="Y823" s="166">
        <v>6.03</v>
      </c>
      <c r="Z823" t="b">
        <f t="shared" si="1636"/>
        <v>1</v>
      </c>
      <c r="AA823" t="b">
        <f t="shared" si="1637"/>
        <v>1</v>
      </c>
      <c r="AB823" t="b">
        <f t="shared" si="1638"/>
        <v>1</v>
      </c>
      <c r="AC823" t="b">
        <f t="shared" si="1639"/>
        <v>1</v>
      </c>
      <c r="AD823" t="b">
        <f t="shared" si="1640"/>
        <v>1</v>
      </c>
      <c r="AE823" t="b">
        <f t="shared" si="1641"/>
        <v>1</v>
      </c>
      <c r="AF823" s="212">
        <v>-97.7</v>
      </c>
      <c r="AG823" s="212">
        <v>97.7</v>
      </c>
    </row>
    <row r="824" spans="1:41">
      <c r="A824" s="111">
        <f>InvTRA!A824</f>
        <v>9</v>
      </c>
      <c r="B824" s="111">
        <f>InvTRA!B824</f>
        <v>4</v>
      </c>
      <c r="C824" s="111">
        <f>InvTRA!C824</f>
        <v>12</v>
      </c>
      <c r="D824" s="111">
        <f>InvTRA!D824</f>
        <v>5</v>
      </c>
      <c r="E824" s="6" t="str">
        <f>InvTRA!E824</f>
        <v>Vsin</v>
      </c>
      <c r="F824" s="111">
        <f>InvTRA!F824</f>
        <v>39.895000000000003</v>
      </c>
      <c r="G824" s="111">
        <f>InvTRA!G824</f>
        <v>28.073</v>
      </c>
      <c r="H824" s="111">
        <f>InvTRA!H824</f>
        <v>1.637</v>
      </c>
      <c r="I824" s="111">
        <f>InvTRA!I824</f>
        <v>-28.199000000000002</v>
      </c>
      <c r="J824" s="111">
        <f>InvTRA!J824</f>
        <v>0.501</v>
      </c>
      <c r="K824" s="111">
        <f>InvTRA!K824</f>
        <v>0.77800000000000002</v>
      </c>
      <c r="L824" s="110">
        <f t="shared" si="1599"/>
        <v>2.1379999999999999</v>
      </c>
      <c r="M824" s="110">
        <f t="shared" si="1600"/>
        <v>-28.977</v>
      </c>
      <c r="N824" s="110">
        <f t="shared" si="1601"/>
        <v>10.831099999999999</v>
      </c>
      <c r="O824" s="10">
        <f t="shared" si="1602"/>
        <v>-29.618400000000001</v>
      </c>
      <c r="P824" s="110">
        <f t="shared" si="1603"/>
        <v>-1.5454000000000008</v>
      </c>
      <c r="Q824" s="110">
        <f t="shared" si="1604"/>
        <v>57.691400000000002</v>
      </c>
      <c r="R824"/>
      <c r="S824" s="113"/>
      <c r="T824" s="113"/>
      <c r="V824" s="165"/>
      <c r="W824" s="165"/>
      <c r="X824"/>
      <c r="Y824"/>
      <c r="AG824" s="212"/>
    </row>
    <row r="825" spans="1:41">
      <c r="A825" s="111">
        <f>InvTRA!A825</f>
        <v>9</v>
      </c>
      <c r="B825" s="111">
        <f>InvTRA!B825</f>
        <v>4</v>
      </c>
      <c r="C825" s="111">
        <f>InvTRA!C825</f>
        <v>12</v>
      </c>
      <c r="D825" s="111">
        <f>InvTRA!D825</f>
        <v>5</v>
      </c>
      <c r="E825" s="6" t="str">
        <f>InvTRA!E825</f>
        <v>Vdes</v>
      </c>
      <c r="F825" s="111">
        <f>InvTRA!F825</f>
        <v>-34.354999999999997</v>
      </c>
      <c r="G825" s="111">
        <f>InvTRA!G825</f>
        <v>-24.327000000000002</v>
      </c>
      <c r="H825" s="111">
        <f>InvTRA!H825</f>
        <v>1.637</v>
      </c>
      <c r="I825" s="111">
        <f>InvTRA!I825</f>
        <v>-28.199000000000002</v>
      </c>
      <c r="J825" s="111">
        <f>InvTRA!J825</f>
        <v>0.501</v>
      </c>
      <c r="K825" s="111">
        <f>InvTRA!K825</f>
        <v>0.77800000000000002</v>
      </c>
      <c r="L825" s="110">
        <f t="shared" si="1599"/>
        <v>2.1379999999999999</v>
      </c>
      <c r="M825" s="110">
        <f t="shared" si="1600"/>
        <v>-28.977</v>
      </c>
      <c r="N825" s="110">
        <f t="shared" si="1601"/>
        <v>10.831099999999999</v>
      </c>
      <c r="O825" s="10">
        <f t="shared" si="1602"/>
        <v>-29.618400000000001</v>
      </c>
      <c r="P825" s="110">
        <f t="shared" si="1603"/>
        <v>-53.945400000000006</v>
      </c>
      <c r="Q825" s="110">
        <f t="shared" si="1604"/>
        <v>5.2913999999999994</v>
      </c>
      <c r="R825"/>
      <c r="S825" s="113"/>
      <c r="T825" s="113"/>
      <c r="V825" s="165"/>
      <c r="W825" s="165"/>
      <c r="X825"/>
      <c r="Y825"/>
      <c r="AG825" s="212"/>
    </row>
    <row r="826" spans="1:41">
      <c r="A826" s="111">
        <f>InvTRA!A826</f>
        <v>9</v>
      </c>
      <c r="B826" s="111">
        <f>InvTRA!B826</f>
        <v>4</v>
      </c>
      <c r="C826" s="111">
        <f>InvTRA!C826</f>
        <v>12</v>
      </c>
      <c r="D826" s="111">
        <f>InvTRA!D826</f>
        <v>4</v>
      </c>
      <c r="E826" s="6" t="str">
        <f>InvTRA!E826</f>
        <v>Msin</v>
      </c>
      <c r="F826" s="111">
        <f>InvTRA!F826</f>
        <v>-39.878999999999998</v>
      </c>
      <c r="G826" s="111">
        <f>InvTRA!G826</f>
        <v>-28</v>
      </c>
      <c r="H826" s="111">
        <f>InvTRA!H826</f>
        <v>-7.9359999999999999</v>
      </c>
      <c r="I826" s="111">
        <f>InvTRA!I826</f>
        <v>131.95699999999999</v>
      </c>
      <c r="J826" s="111">
        <f>InvTRA!J826</f>
        <v>-2.4620000000000002</v>
      </c>
      <c r="K826" s="111">
        <f>InvTRA!K826</f>
        <v>-3.8260000000000001</v>
      </c>
      <c r="L826" s="110">
        <f t="shared" si="1599"/>
        <v>-10.398</v>
      </c>
      <c r="M826" s="110">
        <f t="shared" si="1600"/>
        <v>135.78299999999999</v>
      </c>
      <c r="N826" s="110">
        <f t="shared" si="1601"/>
        <v>-51.132899999999992</v>
      </c>
      <c r="O826" s="10">
        <f t="shared" si="1602"/>
        <v>138.9024</v>
      </c>
      <c r="P826" s="110">
        <f t="shared" si="1603"/>
        <v>110.9024</v>
      </c>
      <c r="Q826" s="110">
        <f t="shared" si="1604"/>
        <v>-166.9024</v>
      </c>
      <c r="R826" s="166">
        <v>70</v>
      </c>
      <c r="S826" s="113">
        <f t="shared" si="1629"/>
        <v>102.68678</v>
      </c>
      <c r="T826" s="113">
        <f t="shared" si="1630"/>
        <v>-137.31788</v>
      </c>
      <c r="U826" s="166">
        <v>60</v>
      </c>
      <c r="V826" s="208">
        <f t="shared" ref="V826:V827" si="1643">-MIN(S826:T826)/(0.9*(U826-4)/100*391.3)*10</f>
        <v>6.9628446488911599</v>
      </c>
      <c r="W826" s="208">
        <f t="shared" ref="W826:W827" si="1644">MAX(S826:T826)/(0.9*(U826-4)/100*391.3)*10</f>
        <v>5.2068390266064677</v>
      </c>
      <c r="X826" s="166">
        <v>7.16</v>
      </c>
      <c r="Y826" s="166">
        <v>6.03</v>
      </c>
      <c r="Z826" t="b">
        <f t="shared" ref="Z826:Z827" si="1645">X826&gt;V826</f>
        <v>1</v>
      </c>
      <c r="AA826" t="b">
        <f t="shared" ref="AA826:AA827" si="1646">Y826&gt;W826</f>
        <v>1</v>
      </c>
      <c r="AB826" t="b">
        <f t="shared" ref="AB826:AB827" si="1647">Y826&gt;5.6</f>
        <v>1</v>
      </c>
      <c r="AC826" t="b">
        <f t="shared" ref="AC826:AC827" si="1648">Y826&lt;X826+14</f>
        <v>1</v>
      </c>
      <c r="AD826" t="b">
        <f t="shared" ref="AD826:AD827" si="1649">X826&gt;50*Y826/100</f>
        <v>1</v>
      </c>
      <c r="AE826" t="b">
        <f t="shared" ref="AE826:AE827" si="1650">X826&gt;1/4*Y826</f>
        <v>1</v>
      </c>
      <c r="AF826" s="212">
        <v>-141.19999999999999</v>
      </c>
      <c r="AG826" s="212">
        <v>118.9</v>
      </c>
      <c r="AH826" s="212">
        <v>5</v>
      </c>
      <c r="AI826" s="212">
        <f>AH826-(R826+R827)/200</f>
        <v>4.3</v>
      </c>
      <c r="AJ826" s="22">
        <f>MAX(AG826-AF827,AG827-AF826)/AI826*1.2</f>
        <v>72.586046511627913</v>
      </c>
      <c r="AK826" s="212">
        <f>(P828-P829)/AH826</f>
        <v>11.23</v>
      </c>
      <c r="AL826" s="211">
        <f>AK826*AI826/2</f>
        <v>24.144500000000001</v>
      </c>
      <c r="AM826" s="26">
        <f>AJ826+AL826</f>
        <v>96.730546511627921</v>
      </c>
      <c r="AN826" s="211">
        <f>AM826/(0.9*(U826-4)/100*391.9*1)*10</f>
        <v>4.8973127717037839</v>
      </c>
      <c r="AO826" s="211">
        <f t="shared" ref="AO826" si="1651">AM826/(0.9*(U826-4)/100*391.9*2)*10</f>
        <v>2.4486563858518919</v>
      </c>
    </row>
    <row r="827" spans="1:41">
      <c r="A827" s="111">
        <f>InvTRA!A827</f>
        <v>9</v>
      </c>
      <c r="B827" s="111">
        <f>InvTRA!B827</f>
        <v>4</v>
      </c>
      <c r="C827" s="111">
        <f>InvTRA!C827</f>
        <v>12</v>
      </c>
      <c r="D827" s="111">
        <f>InvTRA!D827</f>
        <v>4</v>
      </c>
      <c r="E827" s="6" t="str">
        <f>InvTRA!E827</f>
        <v>Mdes</v>
      </c>
      <c r="F827" s="111">
        <f>InvTRA!F827</f>
        <v>-21.763000000000002</v>
      </c>
      <c r="G827" s="111">
        <f>InvTRA!G827</f>
        <v>-15.74</v>
      </c>
      <c r="H827" s="111">
        <f>InvTRA!H827</f>
        <v>7.4930000000000003</v>
      </c>
      <c r="I827" s="111">
        <f>InvTRA!I827</f>
        <v>-124.539</v>
      </c>
      <c r="J827" s="111">
        <f>InvTRA!J827</f>
        <v>2.3260000000000001</v>
      </c>
      <c r="K827" s="111">
        <f>InvTRA!K827</f>
        <v>3.6139999999999999</v>
      </c>
      <c r="L827" s="110">
        <f t="shared" si="1599"/>
        <v>9.8190000000000008</v>
      </c>
      <c r="M827" s="110">
        <f t="shared" si="1600"/>
        <v>-128.15299999999999</v>
      </c>
      <c r="N827" s="110">
        <f t="shared" si="1601"/>
        <v>48.264899999999997</v>
      </c>
      <c r="O827" s="10">
        <f t="shared" si="1602"/>
        <v>-131.09869999999998</v>
      </c>
      <c r="P827" s="110">
        <f t="shared" si="1603"/>
        <v>-146.83869999999999</v>
      </c>
      <c r="Q827" s="110">
        <f t="shared" si="1604"/>
        <v>115.35869999999998</v>
      </c>
      <c r="R827" s="166">
        <v>70</v>
      </c>
      <c r="S827" s="113">
        <f t="shared" si="1629"/>
        <v>-118.97057999999998</v>
      </c>
      <c r="T827" s="113">
        <f t="shared" si="1630"/>
        <v>105.42667999999999</v>
      </c>
      <c r="U827" s="166">
        <v>60</v>
      </c>
      <c r="V827" s="208">
        <f t="shared" si="1643"/>
        <v>6.0325258904993113</v>
      </c>
      <c r="W827" s="208">
        <f t="shared" si="1644"/>
        <v>5.3457684803199745</v>
      </c>
      <c r="X827" s="166">
        <v>7.16</v>
      </c>
      <c r="Y827" s="171">
        <v>6.03</v>
      </c>
      <c r="Z827" t="b">
        <f t="shared" si="1645"/>
        <v>1</v>
      </c>
      <c r="AA827" t="b">
        <f t="shared" si="1646"/>
        <v>1</v>
      </c>
      <c r="AB827" t="b">
        <f t="shared" si="1647"/>
        <v>1</v>
      </c>
      <c r="AC827" t="b">
        <f t="shared" si="1648"/>
        <v>1</v>
      </c>
      <c r="AD827" t="b">
        <f t="shared" si="1649"/>
        <v>1</v>
      </c>
      <c r="AE827" t="b">
        <f t="shared" si="1650"/>
        <v>1</v>
      </c>
      <c r="AF827" s="212">
        <v>-141.19999999999999</v>
      </c>
      <c r="AG827" s="212">
        <v>118.9</v>
      </c>
    </row>
    <row r="828" spans="1:41">
      <c r="A828" s="111">
        <f>InvTRA!A828</f>
        <v>9</v>
      </c>
      <c r="B828" s="111">
        <f>InvTRA!B828</f>
        <v>4</v>
      </c>
      <c r="C828" s="111">
        <f>InvTRA!C828</f>
        <v>12</v>
      </c>
      <c r="D828" s="111">
        <f>InvTRA!D828</f>
        <v>4</v>
      </c>
      <c r="E828" s="6" t="str">
        <f>InvTRA!E828</f>
        <v>Vsin</v>
      </c>
      <c r="F828" s="111">
        <f>InvTRA!F828</f>
        <v>43.173000000000002</v>
      </c>
      <c r="G828" s="111">
        <f>InvTRA!G828</f>
        <v>30.527000000000001</v>
      </c>
      <c r="H828" s="111">
        <f>InvTRA!H828</f>
        <v>3.0859999999999999</v>
      </c>
      <c r="I828" s="111">
        <f>InvTRA!I828</f>
        <v>-51.298999999999999</v>
      </c>
      <c r="J828" s="111">
        <f>InvTRA!J828</f>
        <v>0.95799999999999996</v>
      </c>
      <c r="K828" s="111">
        <f>InvTRA!K828</f>
        <v>1.488</v>
      </c>
      <c r="L828" s="110">
        <f t="shared" si="1599"/>
        <v>4.0439999999999996</v>
      </c>
      <c r="M828" s="110">
        <f t="shared" si="1600"/>
        <v>-52.786999999999999</v>
      </c>
      <c r="N828" s="110">
        <f t="shared" si="1601"/>
        <v>19.880099999999999</v>
      </c>
      <c r="O828" s="10">
        <f t="shared" si="1602"/>
        <v>-54.0002</v>
      </c>
      <c r="P828" s="110">
        <f t="shared" si="1603"/>
        <v>-23.473199999999999</v>
      </c>
      <c r="Q828" s="110">
        <f t="shared" si="1604"/>
        <v>84.527199999999993</v>
      </c>
      <c r="R828"/>
      <c r="S828" s="113"/>
      <c r="T828" s="113"/>
      <c r="V828" s="165"/>
      <c r="W828" s="165"/>
      <c r="X828"/>
      <c r="Y828"/>
      <c r="AG828" s="212"/>
    </row>
    <row r="829" spans="1:41">
      <c r="A829" s="111">
        <f>InvTRA!A829</f>
        <v>9</v>
      </c>
      <c r="B829" s="111">
        <f>InvTRA!B829</f>
        <v>4</v>
      </c>
      <c r="C829" s="111">
        <f>InvTRA!C829</f>
        <v>12</v>
      </c>
      <c r="D829" s="111">
        <f>InvTRA!D829</f>
        <v>4</v>
      </c>
      <c r="E829" s="6" t="str">
        <f>InvTRA!E829</f>
        <v>Vdes</v>
      </c>
      <c r="F829" s="111">
        <f>InvTRA!F829</f>
        <v>-35.927</v>
      </c>
      <c r="G829" s="111">
        <f>InvTRA!G829</f>
        <v>-25.623000000000001</v>
      </c>
      <c r="H829" s="111">
        <f>InvTRA!H829</f>
        <v>3.0859999999999999</v>
      </c>
      <c r="I829" s="111">
        <f>InvTRA!I829</f>
        <v>-51.298999999999999</v>
      </c>
      <c r="J829" s="111">
        <f>InvTRA!J829</f>
        <v>0.95799999999999996</v>
      </c>
      <c r="K829" s="111">
        <f>InvTRA!K829</f>
        <v>1.488</v>
      </c>
      <c r="L829" s="110">
        <f t="shared" si="1599"/>
        <v>4.0439999999999996</v>
      </c>
      <c r="M829" s="110">
        <f t="shared" si="1600"/>
        <v>-52.786999999999999</v>
      </c>
      <c r="N829" s="110">
        <f t="shared" si="1601"/>
        <v>19.880099999999999</v>
      </c>
      <c r="O829" s="10">
        <f t="shared" si="1602"/>
        <v>-54.0002</v>
      </c>
      <c r="P829" s="110">
        <f t="shared" si="1603"/>
        <v>-79.623199999999997</v>
      </c>
      <c r="Q829" s="110">
        <f t="shared" si="1604"/>
        <v>28.377199999999998</v>
      </c>
      <c r="R829"/>
      <c r="S829" s="113"/>
      <c r="T829" s="113"/>
      <c r="V829" s="165"/>
      <c r="W829" s="165"/>
      <c r="X829"/>
      <c r="Y829"/>
      <c r="AG829" s="212"/>
    </row>
    <row r="830" spans="1:41">
      <c r="A830" s="111">
        <f>InvTRA!A830</f>
        <v>9</v>
      </c>
      <c r="B830" s="111">
        <f>InvTRA!B830</f>
        <v>4</v>
      </c>
      <c r="C830" s="111">
        <f>InvTRA!C830</f>
        <v>12</v>
      </c>
      <c r="D830" s="111">
        <f>InvTRA!D830</f>
        <v>3</v>
      </c>
      <c r="E830" s="6" t="str">
        <f>InvTRA!E830</f>
        <v>Msin</v>
      </c>
      <c r="F830" s="111">
        <f>InvTRA!F830</f>
        <v>-38.58</v>
      </c>
      <c r="G830" s="111">
        <f>InvTRA!G830</f>
        <v>-27.135000000000002</v>
      </c>
      <c r="H830" s="111">
        <f>InvTRA!H830</f>
        <v>-9.5370000000000008</v>
      </c>
      <c r="I830" s="111">
        <f>InvTRA!I830</f>
        <v>154.65</v>
      </c>
      <c r="J830" s="111">
        <f>InvTRA!J830</f>
        <v>-2.9710000000000001</v>
      </c>
      <c r="K830" s="111">
        <f>InvTRA!K830</f>
        <v>-4.6159999999999997</v>
      </c>
      <c r="L830" s="110">
        <f t="shared" si="1599"/>
        <v>-12.508000000000001</v>
      </c>
      <c r="M830" s="110">
        <f t="shared" si="1600"/>
        <v>159.26600000000002</v>
      </c>
      <c r="N830" s="110">
        <f t="shared" si="1601"/>
        <v>-60.287800000000004</v>
      </c>
      <c r="O830" s="10">
        <f t="shared" si="1602"/>
        <v>163.01840000000001</v>
      </c>
      <c r="P830" s="110">
        <f t="shared" si="1603"/>
        <v>135.88340000000002</v>
      </c>
      <c r="Q830" s="110">
        <f t="shared" si="1604"/>
        <v>-190.1534</v>
      </c>
      <c r="R830" s="166">
        <v>70</v>
      </c>
      <c r="S830" s="113">
        <f t="shared" si="1629"/>
        <v>124.26861500000003</v>
      </c>
      <c r="T830" s="113">
        <f t="shared" si="1630"/>
        <v>-157.46021500000001</v>
      </c>
      <c r="U830" s="166">
        <v>60</v>
      </c>
      <c r="V830" s="208">
        <f t="shared" ref="V830:V831" si="1652">-MIN(S830:T830)/(0.9*(U830-4)/100*391.3)*10</f>
        <v>7.9841825072306793</v>
      </c>
      <c r="W830" s="208">
        <f t="shared" ref="W830:W831" si="1653">MAX(S830:T830)/(0.9*(U830-4)/100*391.3)*10</f>
        <v>6.3011682162429681</v>
      </c>
      <c r="X830" s="166">
        <v>8.0399999999999991</v>
      </c>
      <c r="Y830" s="166">
        <v>7.16</v>
      </c>
      <c r="Z830" t="b">
        <f t="shared" ref="Z830:Z831" si="1654">X830&gt;V830</f>
        <v>1</v>
      </c>
      <c r="AA830" t="b">
        <f t="shared" ref="AA830:AA831" si="1655">Y830&gt;W830</f>
        <v>1</v>
      </c>
      <c r="AB830" t="b">
        <f t="shared" ref="AB830:AB831" si="1656">Y830&gt;5.6</f>
        <v>1</v>
      </c>
      <c r="AC830" t="b">
        <f t="shared" ref="AC830:AC831" si="1657">Y830&lt;X830+14</f>
        <v>1</v>
      </c>
      <c r="AD830" t="b">
        <f t="shared" ref="AD830:AD831" si="1658">X830&gt;50*Y830/100</f>
        <v>1</v>
      </c>
      <c r="AE830" t="b">
        <f t="shared" ref="AE830:AE831" si="1659">X830&gt;1/4*Y830</f>
        <v>1</v>
      </c>
      <c r="AF830" s="212">
        <v>-158.6</v>
      </c>
      <c r="AG830" s="212">
        <v>118.9</v>
      </c>
      <c r="AH830" s="212">
        <v>5</v>
      </c>
      <c r="AI830" s="212">
        <f>AH830-(R830+R831)/200</f>
        <v>4.3</v>
      </c>
      <c r="AJ830" s="22">
        <f>MAX(AG830-AF831,AG831-AF830)/AI830*1.2</f>
        <v>77.441860465116278</v>
      </c>
      <c r="AK830" s="212">
        <f>(P832-P833)/AH830</f>
        <v>11.23</v>
      </c>
      <c r="AL830" s="211">
        <f>AK830*AI830/2</f>
        <v>24.144500000000001</v>
      </c>
      <c r="AM830" s="26">
        <f>AJ830+AL830</f>
        <v>101.58636046511629</v>
      </c>
      <c r="AN830" s="211">
        <f>AM830/(0.9*(U830-4)/100*391.9*1)*10</f>
        <v>5.1431548613954545</v>
      </c>
      <c r="AO830" s="211">
        <f t="shared" ref="AO830" si="1660">AM830/(0.9*(U830-4)/100*391.9*2)*10</f>
        <v>2.5715774306977273</v>
      </c>
    </row>
    <row r="831" spans="1:41">
      <c r="A831" s="111">
        <f>InvTRA!A831</f>
        <v>9</v>
      </c>
      <c r="B831" s="111">
        <f>InvTRA!B831</f>
        <v>4</v>
      </c>
      <c r="C831" s="111">
        <f>InvTRA!C831</f>
        <v>12</v>
      </c>
      <c r="D831" s="111">
        <f>InvTRA!D831</f>
        <v>3</v>
      </c>
      <c r="E831" s="6" t="str">
        <f>InvTRA!E831</f>
        <v>Mdes</v>
      </c>
      <c r="F831" s="111">
        <f>InvTRA!F831</f>
        <v>-23.54</v>
      </c>
      <c r="G831" s="111">
        <f>InvTRA!G831</f>
        <v>-16.951000000000001</v>
      </c>
      <c r="H831" s="111">
        <f>InvTRA!H831</f>
        <v>8.9779999999999998</v>
      </c>
      <c r="I831" s="111">
        <f>InvTRA!I831</f>
        <v>-145.58500000000001</v>
      </c>
      <c r="J831" s="111">
        <f>InvTRA!J831</f>
        <v>2.7970000000000002</v>
      </c>
      <c r="K831" s="111">
        <f>InvTRA!K831</f>
        <v>4.3460000000000001</v>
      </c>
      <c r="L831" s="110">
        <f t="shared" si="1599"/>
        <v>11.775</v>
      </c>
      <c r="M831" s="110">
        <f t="shared" si="1600"/>
        <v>-149.93100000000001</v>
      </c>
      <c r="N831" s="110">
        <f t="shared" si="1601"/>
        <v>56.754300000000001</v>
      </c>
      <c r="O831" s="10">
        <f t="shared" si="1602"/>
        <v>-153.46350000000001</v>
      </c>
      <c r="P831" s="110">
        <f t="shared" si="1603"/>
        <v>-170.4145</v>
      </c>
      <c r="Q831" s="110">
        <f t="shared" si="1604"/>
        <v>136.51250000000002</v>
      </c>
      <c r="R831" s="166">
        <v>70</v>
      </c>
      <c r="S831" s="113">
        <f t="shared" si="1629"/>
        <v>-139.14721500000002</v>
      </c>
      <c r="T831" s="113">
        <f t="shared" si="1630"/>
        <v>123.47181500000002</v>
      </c>
      <c r="U831" s="166">
        <v>60</v>
      </c>
      <c r="V831" s="208">
        <f t="shared" si="1652"/>
        <v>7.0556029656943284</v>
      </c>
      <c r="W831" s="208">
        <f t="shared" si="1653"/>
        <v>6.2607656509234584</v>
      </c>
      <c r="X831" s="171">
        <v>8.0399999999999991</v>
      </c>
      <c r="Y831" s="171">
        <v>7.16</v>
      </c>
      <c r="Z831" t="b">
        <f t="shared" si="1654"/>
        <v>1</v>
      </c>
      <c r="AA831" t="b">
        <f t="shared" si="1655"/>
        <v>1</v>
      </c>
      <c r="AB831" t="b">
        <f t="shared" si="1656"/>
        <v>1</v>
      </c>
      <c r="AC831" t="b">
        <f t="shared" si="1657"/>
        <v>1</v>
      </c>
      <c r="AD831" t="b">
        <f t="shared" si="1658"/>
        <v>1</v>
      </c>
      <c r="AE831" t="b">
        <f t="shared" si="1659"/>
        <v>1</v>
      </c>
      <c r="AF831" s="212">
        <v>-158.6</v>
      </c>
      <c r="AG831" s="212">
        <v>118.9</v>
      </c>
    </row>
    <row r="832" spans="1:41">
      <c r="A832" s="111">
        <f>InvTRA!A832</f>
        <v>9</v>
      </c>
      <c r="B832" s="111">
        <f>InvTRA!B832</f>
        <v>4</v>
      </c>
      <c r="C832" s="111">
        <f>InvTRA!C832</f>
        <v>12</v>
      </c>
      <c r="D832" s="111">
        <f>InvTRA!D832</f>
        <v>3</v>
      </c>
      <c r="E832" s="6" t="str">
        <f>InvTRA!E832</f>
        <v>Vsin</v>
      </c>
      <c r="F832" s="111">
        <f>InvTRA!F832</f>
        <v>42.558</v>
      </c>
      <c r="G832" s="111">
        <f>InvTRA!G832</f>
        <v>30.111999999999998</v>
      </c>
      <c r="H832" s="111">
        <f>InvTRA!H832</f>
        <v>3.7029999999999998</v>
      </c>
      <c r="I832" s="111">
        <f>InvTRA!I832</f>
        <v>-60.046999999999997</v>
      </c>
      <c r="J832" s="111">
        <f>InvTRA!J832</f>
        <v>1.1539999999999999</v>
      </c>
      <c r="K832" s="111">
        <f>InvTRA!K832</f>
        <v>1.7929999999999999</v>
      </c>
      <c r="L832" s="110">
        <f t="shared" si="1599"/>
        <v>4.8569999999999993</v>
      </c>
      <c r="M832" s="110">
        <f t="shared" si="1600"/>
        <v>-61.839999999999996</v>
      </c>
      <c r="N832" s="110">
        <f t="shared" si="1601"/>
        <v>23.408999999999999</v>
      </c>
      <c r="O832" s="10">
        <f t="shared" si="1602"/>
        <v>-63.297099999999993</v>
      </c>
      <c r="P832" s="110">
        <f t="shared" si="1603"/>
        <v>-33.185099999999991</v>
      </c>
      <c r="Q832" s="110">
        <f t="shared" si="1604"/>
        <v>93.409099999999995</v>
      </c>
      <c r="R832"/>
      <c r="S832" s="113"/>
      <c r="T832" s="113"/>
      <c r="V832" s="165"/>
      <c r="W832" s="165"/>
      <c r="X832"/>
      <c r="Y832"/>
      <c r="AG832" s="212"/>
    </row>
    <row r="833" spans="1:41">
      <c r="A833" s="111">
        <f>InvTRA!A833</f>
        <v>9</v>
      </c>
      <c r="B833" s="111">
        <f>InvTRA!B833</f>
        <v>4</v>
      </c>
      <c r="C833" s="111">
        <f>InvTRA!C833</f>
        <v>12</v>
      </c>
      <c r="D833" s="111">
        <f>InvTRA!D833</f>
        <v>3</v>
      </c>
      <c r="E833" s="6" t="str">
        <f>InvTRA!E833</f>
        <v>Vdes</v>
      </c>
      <c r="F833" s="111">
        <f>InvTRA!F833</f>
        <v>-36.542000000000002</v>
      </c>
      <c r="G833" s="111">
        <f>InvTRA!G833</f>
        <v>-26.038</v>
      </c>
      <c r="H833" s="111">
        <f>InvTRA!H833</f>
        <v>3.7029999999999998</v>
      </c>
      <c r="I833" s="111">
        <f>InvTRA!I833</f>
        <v>-60.046999999999997</v>
      </c>
      <c r="J833" s="111">
        <f>InvTRA!J833</f>
        <v>1.1539999999999999</v>
      </c>
      <c r="K833" s="111">
        <f>InvTRA!K833</f>
        <v>1.7929999999999999</v>
      </c>
      <c r="L833" s="110">
        <f t="shared" si="1599"/>
        <v>4.8569999999999993</v>
      </c>
      <c r="M833" s="110">
        <f t="shared" si="1600"/>
        <v>-61.839999999999996</v>
      </c>
      <c r="N833" s="110">
        <f t="shared" si="1601"/>
        <v>23.408999999999999</v>
      </c>
      <c r="O833" s="10">
        <f t="shared" si="1602"/>
        <v>-63.297099999999993</v>
      </c>
      <c r="P833" s="110">
        <f t="shared" si="1603"/>
        <v>-89.335099999999997</v>
      </c>
      <c r="Q833" s="110">
        <f t="shared" si="1604"/>
        <v>37.259099999999989</v>
      </c>
      <c r="R833"/>
      <c r="S833" s="113"/>
      <c r="T833" s="113"/>
      <c r="V833" s="165"/>
      <c r="W833" s="165"/>
      <c r="X833"/>
      <c r="Y833"/>
      <c r="AG833" s="212"/>
    </row>
    <row r="834" spans="1:41">
      <c r="A834" s="111">
        <f>InvTRA!A834</f>
        <v>9</v>
      </c>
      <c r="B834" s="111">
        <f>InvTRA!B834</f>
        <v>4</v>
      </c>
      <c r="C834" s="111">
        <f>InvTRA!C834</f>
        <v>12</v>
      </c>
      <c r="D834" s="111">
        <f>InvTRA!D834</f>
        <v>2</v>
      </c>
      <c r="E834" s="6" t="str">
        <f>InvTRA!E834</f>
        <v>Msin</v>
      </c>
      <c r="F834" s="111">
        <f>InvTRA!F834</f>
        <v>-36.363</v>
      </c>
      <c r="G834" s="111">
        <f>InvTRA!G834</f>
        <v>-25.637</v>
      </c>
      <c r="H834" s="111">
        <f>InvTRA!H834</f>
        <v>-10.666</v>
      </c>
      <c r="I834" s="111">
        <f>InvTRA!I834</f>
        <v>169.83</v>
      </c>
      <c r="J834" s="111">
        <f>InvTRA!J834</f>
        <v>-3.31</v>
      </c>
      <c r="K834" s="111">
        <f>InvTRA!K834</f>
        <v>-5.1440000000000001</v>
      </c>
      <c r="L834" s="110">
        <f t="shared" si="1599"/>
        <v>-13.976000000000001</v>
      </c>
      <c r="M834" s="110">
        <f t="shared" si="1600"/>
        <v>174.97400000000002</v>
      </c>
      <c r="N834" s="110">
        <f t="shared" si="1601"/>
        <v>-66.46820000000001</v>
      </c>
      <c r="O834" s="10">
        <f t="shared" si="1602"/>
        <v>179.16680000000002</v>
      </c>
      <c r="P834" s="110">
        <f t="shared" si="1603"/>
        <v>153.52980000000002</v>
      </c>
      <c r="Q834" s="110">
        <f t="shared" si="1604"/>
        <v>-204.80380000000002</v>
      </c>
      <c r="R834" s="166">
        <v>70</v>
      </c>
      <c r="S834" s="113">
        <f t="shared" si="1629"/>
        <v>139.51639500000002</v>
      </c>
      <c r="T834" s="113">
        <f t="shared" si="1630"/>
        <v>-170.16489500000003</v>
      </c>
      <c r="U834" s="166">
        <v>60</v>
      </c>
      <c r="V834" s="208">
        <f t="shared" ref="V834:V835" si="1661">-MIN(S834:T834)/(0.9*(U834-4)/100*391.3)*10</f>
        <v>8.6283864022651411</v>
      </c>
      <c r="W834" s="208">
        <f t="shared" ref="W834:W835" si="1662">MAX(S834:T834)/(0.9*(U834-4)/100*391.3)*10</f>
        <v>7.0743226181349108</v>
      </c>
      <c r="X834" s="166">
        <v>9.17</v>
      </c>
      <c r="Y834" s="166">
        <v>8.0399999999999991</v>
      </c>
      <c r="Z834" t="b">
        <f t="shared" ref="Z834:Z835" si="1663">X834&gt;V834</f>
        <v>1</v>
      </c>
      <c r="AA834" t="b">
        <f t="shared" ref="AA834:AA835" si="1664">Y834&gt;W834</f>
        <v>1</v>
      </c>
      <c r="AB834" t="b">
        <f t="shared" ref="AB834:AB835" si="1665">Y834&gt;5.6</f>
        <v>1</v>
      </c>
      <c r="AC834" t="b">
        <f t="shared" ref="AC834:AC835" si="1666">Y834&lt;X834+14</f>
        <v>1</v>
      </c>
      <c r="AD834" t="b">
        <f t="shared" ref="AD834:AD835" si="1667">X834&gt;50*Y834/100</f>
        <v>1</v>
      </c>
      <c r="AE834" t="b">
        <f t="shared" ref="AE834:AE835" si="1668">X834&gt;1/4*Y834</f>
        <v>1</v>
      </c>
      <c r="AF834" s="212">
        <v>-180.8</v>
      </c>
      <c r="AG834" s="212">
        <v>118.9</v>
      </c>
      <c r="AH834" s="212">
        <v>5</v>
      </c>
      <c r="AI834" s="212">
        <f>AH834-(R834+R835)/200</f>
        <v>4.3</v>
      </c>
      <c r="AJ834" s="22">
        <f>MAX(AG834-AF835,AG835-AF834)/AI834*1.2</f>
        <v>83.637209302325587</v>
      </c>
      <c r="AK834" s="212">
        <f>(P836-P837)/AH834</f>
        <v>11.23</v>
      </c>
      <c r="AL834" s="211">
        <f>AK834*AI834/2</f>
        <v>24.144500000000001</v>
      </c>
      <c r="AM834" s="26">
        <f>AJ834+AL834</f>
        <v>107.78170930232559</v>
      </c>
      <c r="AN834" s="211">
        <f>AM834/(0.9*(U834-4)/100*391.9*1)*10</f>
        <v>5.4568154585882773</v>
      </c>
      <c r="AO834" s="211">
        <f t="shared" ref="AO834" si="1669">AM834/(0.9*(U834-4)/100*391.9*2)*10</f>
        <v>2.7284077292941387</v>
      </c>
    </row>
    <row r="835" spans="1:41">
      <c r="A835" s="111">
        <f>InvTRA!A835</f>
        <v>9</v>
      </c>
      <c r="B835" s="111">
        <f>InvTRA!B835</f>
        <v>4</v>
      </c>
      <c r="C835" s="111">
        <f>InvTRA!C835</f>
        <v>12</v>
      </c>
      <c r="D835" s="111">
        <f>InvTRA!D835</f>
        <v>2</v>
      </c>
      <c r="E835" s="6" t="str">
        <f>InvTRA!E835</f>
        <v>Mdes</v>
      </c>
      <c r="F835" s="111">
        <f>InvTRA!F835</f>
        <v>-26.088999999999999</v>
      </c>
      <c r="G835" s="111">
        <f>InvTRA!G835</f>
        <v>-18.689</v>
      </c>
      <c r="H835" s="111">
        <f>InvTRA!H835</f>
        <v>10.02</v>
      </c>
      <c r="I835" s="111">
        <f>InvTRA!I835</f>
        <v>-159.58000000000001</v>
      </c>
      <c r="J835" s="111">
        <f>InvTRA!J835</f>
        <v>3.1110000000000002</v>
      </c>
      <c r="K835" s="111">
        <f>InvTRA!K835</f>
        <v>4.8330000000000002</v>
      </c>
      <c r="L835" s="110">
        <f t="shared" si="1599"/>
        <v>13.131</v>
      </c>
      <c r="M835" s="110">
        <f t="shared" si="1600"/>
        <v>-164.41300000000001</v>
      </c>
      <c r="N835" s="110">
        <f t="shared" si="1601"/>
        <v>62.454900000000002</v>
      </c>
      <c r="O835" s="10">
        <f t="shared" si="1602"/>
        <v>-168.35230000000001</v>
      </c>
      <c r="P835" s="110">
        <f t="shared" si="1603"/>
        <v>-187.04130000000001</v>
      </c>
      <c r="Q835" s="110">
        <f t="shared" si="1604"/>
        <v>149.66330000000002</v>
      </c>
      <c r="R835" s="166">
        <v>70</v>
      </c>
      <c r="S835" s="113">
        <f t="shared" si="1629"/>
        <v>-153.375395</v>
      </c>
      <c r="T835" s="113">
        <f t="shared" si="1630"/>
        <v>134.67689500000003</v>
      </c>
      <c r="U835" s="166">
        <v>60</v>
      </c>
      <c r="V835" s="208">
        <f t="shared" si="1661"/>
        <v>7.7770574986106542</v>
      </c>
      <c r="W835" s="208">
        <f t="shared" si="1662"/>
        <v>6.828930782211514</v>
      </c>
      <c r="X835" s="166">
        <v>8.0399999999999991</v>
      </c>
      <c r="Y835" s="171">
        <v>8.0399999999999991</v>
      </c>
      <c r="Z835" t="b">
        <f t="shared" si="1663"/>
        <v>1</v>
      </c>
      <c r="AA835" t="b">
        <f t="shared" si="1664"/>
        <v>1</v>
      </c>
      <c r="AB835" t="b">
        <f t="shared" si="1665"/>
        <v>1</v>
      </c>
      <c r="AC835" t="b">
        <f t="shared" si="1666"/>
        <v>1</v>
      </c>
      <c r="AD835" t="b">
        <f t="shared" si="1667"/>
        <v>1</v>
      </c>
      <c r="AE835" t="b">
        <f t="shared" si="1668"/>
        <v>1</v>
      </c>
      <c r="AF835" s="212">
        <v>-158.6</v>
      </c>
      <c r="AG835" s="212">
        <v>118.9</v>
      </c>
    </row>
    <row r="836" spans="1:41">
      <c r="A836" s="111">
        <f>InvTRA!A836</f>
        <v>9</v>
      </c>
      <c r="B836" s="111">
        <f>InvTRA!B836</f>
        <v>4</v>
      </c>
      <c r="C836" s="111">
        <f>InvTRA!C836</f>
        <v>12</v>
      </c>
      <c r="D836" s="111">
        <f>InvTRA!D836</f>
        <v>2</v>
      </c>
      <c r="E836" s="6" t="str">
        <f>InvTRA!E836</f>
        <v>Vsin</v>
      </c>
      <c r="F836" s="111">
        <f>InvTRA!F836</f>
        <v>41.604999999999997</v>
      </c>
      <c r="G836" s="111">
        <f>InvTRA!G836</f>
        <v>29.465</v>
      </c>
      <c r="H836" s="111">
        <f>InvTRA!H836</f>
        <v>4.1369999999999996</v>
      </c>
      <c r="I836" s="111">
        <f>InvTRA!I836</f>
        <v>-65.882000000000005</v>
      </c>
      <c r="J836" s="111">
        <f>InvTRA!J836</f>
        <v>1.284</v>
      </c>
      <c r="K836" s="111">
        <f>InvTRA!K836</f>
        <v>1.9950000000000001</v>
      </c>
      <c r="L836" s="110">
        <f t="shared" si="1599"/>
        <v>5.4209999999999994</v>
      </c>
      <c r="M836" s="110">
        <f t="shared" si="1600"/>
        <v>-67.87700000000001</v>
      </c>
      <c r="N836" s="110">
        <f t="shared" si="1601"/>
        <v>25.784100000000002</v>
      </c>
      <c r="O836" s="10">
        <f t="shared" si="1602"/>
        <v>-69.50330000000001</v>
      </c>
      <c r="P836" s="110">
        <f t="shared" si="1603"/>
        <v>-40.038300000000007</v>
      </c>
      <c r="Q836" s="110">
        <f t="shared" si="1604"/>
        <v>98.968300000000013</v>
      </c>
      <c r="R836"/>
      <c r="S836" s="113"/>
      <c r="T836" s="113"/>
      <c r="V836" s="165"/>
      <c r="W836" s="165"/>
      <c r="X836"/>
      <c r="Y836"/>
      <c r="AG836" s="212"/>
    </row>
    <row r="837" spans="1:41">
      <c r="A837" s="111">
        <f>InvTRA!A837</f>
        <v>9</v>
      </c>
      <c r="B837" s="111">
        <f>InvTRA!B837</f>
        <v>4</v>
      </c>
      <c r="C837" s="111">
        <f>InvTRA!C837</f>
        <v>12</v>
      </c>
      <c r="D837" s="111">
        <f>InvTRA!D837</f>
        <v>2</v>
      </c>
      <c r="E837" s="6" t="str">
        <f>InvTRA!E837</f>
        <v>Vdes</v>
      </c>
      <c r="F837" s="111">
        <f>InvTRA!F837</f>
        <v>-37.494999999999997</v>
      </c>
      <c r="G837" s="111">
        <f>InvTRA!G837</f>
        <v>-26.684999999999999</v>
      </c>
      <c r="H837" s="111">
        <f>InvTRA!H837</f>
        <v>4.1369999999999996</v>
      </c>
      <c r="I837" s="111">
        <f>InvTRA!I837</f>
        <v>-65.882000000000005</v>
      </c>
      <c r="J837" s="111">
        <f>InvTRA!J837</f>
        <v>1.284</v>
      </c>
      <c r="K837" s="111">
        <f>InvTRA!K837</f>
        <v>1.9950000000000001</v>
      </c>
      <c r="L837" s="110">
        <f t="shared" si="1599"/>
        <v>5.4209999999999994</v>
      </c>
      <c r="M837" s="110">
        <f t="shared" si="1600"/>
        <v>-67.87700000000001</v>
      </c>
      <c r="N837" s="110">
        <f t="shared" si="1601"/>
        <v>25.784100000000002</v>
      </c>
      <c r="O837" s="10">
        <f t="shared" si="1602"/>
        <v>-69.50330000000001</v>
      </c>
      <c r="P837" s="110">
        <f t="shared" si="1603"/>
        <v>-96.188300000000012</v>
      </c>
      <c r="Q837" s="110">
        <f t="shared" si="1604"/>
        <v>42.818300000000008</v>
      </c>
      <c r="R837"/>
      <c r="S837" s="113"/>
      <c r="T837" s="113"/>
      <c r="V837" s="165"/>
      <c r="W837" s="165"/>
      <c r="X837"/>
      <c r="Y837"/>
      <c r="AG837" s="212"/>
    </row>
    <row r="838" spans="1:41">
      <c r="A838" s="111">
        <f>InvTRA!A838</f>
        <v>9</v>
      </c>
      <c r="B838" s="111">
        <f>InvTRA!B838</f>
        <v>4</v>
      </c>
      <c r="C838" s="111">
        <f>InvTRA!C838</f>
        <v>12</v>
      </c>
      <c r="D838" s="111">
        <f>InvTRA!D838</f>
        <v>1</v>
      </c>
      <c r="E838" s="6" t="str">
        <f>InvTRA!E838</f>
        <v>Msin</v>
      </c>
      <c r="F838" s="111">
        <f>InvTRA!F838</f>
        <v>-32.25</v>
      </c>
      <c r="G838" s="111">
        <f>InvTRA!G838</f>
        <v>-22.806000000000001</v>
      </c>
      <c r="H838" s="111">
        <f>InvTRA!H838</f>
        <v>-10.547000000000001</v>
      </c>
      <c r="I838" s="111">
        <f>InvTRA!I838</f>
        <v>167.821</v>
      </c>
      <c r="J838" s="111">
        <f>InvTRA!J838</f>
        <v>-3.266</v>
      </c>
      <c r="K838" s="111">
        <f>InvTRA!K838</f>
        <v>-5.0750000000000002</v>
      </c>
      <c r="L838" s="110">
        <f t="shared" si="1599"/>
        <v>-13.813000000000001</v>
      </c>
      <c r="M838" s="110">
        <f t="shared" si="1600"/>
        <v>172.89599999999999</v>
      </c>
      <c r="N838" s="110">
        <f t="shared" si="1601"/>
        <v>-65.681799999999996</v>
      </c>
      <c r="O838" s="10">
        <f t="shared" si="1602"/>
        <v>177.03989999999999</v>
      </c>
      <c r="P838" s="110">
        <f t="shared" si="1603"/>
        <v>154.23389999999998</v>
      </c>
      <c r="Q838" s="110">
        <f t="shared" si="1604"/>
        <v>-199.8459</v>
      </c>
      <c r="R838" s="166">
        <v>70</v>
      </c>
      <c r="S838" s="113">
        <f t="shared" si="1629"/>
        <v>140.40123499999999</v>
      </c>
      <c r="T838" s="113">
        <f t="shared" si="1630"/>
        <v>-166.101035</v>
      </c>
      <c r="U838" s="166">
        <v>60</v>
      </c>
      <c r="V838" s="208">
        <f t="shared" ref="V838:V839" si="1670">-MIN(S838:T838)/(0.9*(U838-4)/100*391.3)*10</f>
        <v>8.4223241920501053</v>
      </c>
      <c r="W838" s="208">
        <f t="shared" ref="W838:W839" si="1671">MAX(S838:T838)/(0.9*(U838-4)/100*391.3)*10</f>
        <v>7.1191893424036268</v>
      </c>
      <c r="X838" s="166">
        <v>9.17</v>
      </c>
      <c r="Y838" s="166">
        <v>8.0399999999999991</v>
      </c>
      <c r="Z838" t="b">
        <f t="shared" ref="Z838:Z839" si="1672">X838&gt;V838</f>
        <v>1</v>
      </c>
      <c r="AA838" t="b">
        <f t="shared" ref="AA838:AA839" si="1673">Y838&gt;W838</f>
        <v>1</v>
      </c>
      <c r="AB838" t="b">
        <f t="shared" ref="AB838:AB839" si="1674">Y838&gt;5.6</f>
        <v>1</v>
      </c>
      <c r="AC838" t="b">
        <f t="shared" ref="AC838:AC839" si="1675">Y838&lt;X838+14</f>
        <v>1</v>
      </c>
      <c r="AD838" t="b">
        <f t="shared" ref="AD838:AD839" si="1676">X838&gt;50*Y838/100</f>
        <v>1</v>
      </c>
      <c r="AE838" t="b">
        <f t="shared" ref="AE838:AE839" si="1677">X838&gt;1/4*Y838</f>
        <v>1</v>
      </c>
      <c r="AF838" s="212">
        <v>-180.8</v>
      </c>
      <c r="AG838" s="212">
        <v>118.9</v>
      </c>
      <c r="AH838" s="212">
        <v>5</v>
      </c>
      <c r="AI838" s="212">
        <f>AH838-(R838+R839)/200</f>
        <v>4.3</v>
      </c>
      <c r="AJ838" s="22">
        <f>MAX(AG838-AF839,AG839-AF838)/AI838*1.2</f>
        <v>83.637209302325587</v>
      </c>
      <c r="AK838" s="212">
        <f>(P840-P841)/AH838</f>
        <v>11.229999999999999</v>
      </c>
      <c r="AL838" s="211">
        <f>AK838*AI838/2</f>
        <v>24.144499999999997</v>
      </c>
      <c r="AM838" s="26">
        <f>AJ838+AL838</f>
        <v>107.78170930232558</v>
      </c>
      <c r="AN838" s="211">
        <f>AM838/(0.9*(U838-4)/100*391.9*1)*10</f>
        <v>5.4568154585882764</v>
      </c>
      <c r="AO838" s="211">
        <f t="shared" ref="AO838" si="1678">AM838/(0.9*(U838-4)/100*391.9*2)*10</f>
        <v>2.7284077292941382</v>
      </c>
    </row>
    <row r="839" spans="1:41">
      <c r="A839" s="111">
        <f>InvTRA!A839</f>
        <v>9</v>
      </c>
      <c r="B839" s="111">
        <f>InvTRA!B839</f>
        <v>4</v>
      </c>
      <c r="C839" s="111">
        <f>InvTRA!C839</f>
        <v>12</v>
      </c>
      <c r="D839" s="111">
        <f>InvTRA!D839</f>
        <v>1</v>
      </c>
      <c r="E839" s="6" t="str">
        <f>InvTRA!E839</f>
        <v>Mdes</v>
      </c>
      <c r="F839" s="111">
        <f>InvTRA!F839</f>
        <v>-29.388000000000002</v>
      </c>
      <c r="G839" s="111">
        <f>InvTRA!G839</f>
        <v>-20.949000000000002</v>
      </c>
      <c r="H839" s="111">
        <f>InvTRA!H839</f>
        <v>9.6989999999999998</v>
      </c>
      <c r="I839" s="111">
        <f>InvTRA!I839</f>
        <v>-154.32400000000001</v>
      </c>
      <c r="J839" s="111">
        <f>InvTRA!J839</f>
        <v>3.004</v>
      </c>
      <c r="K839" s="111">
        <f>InvTRA!K839</f>
        <v>4.6680000000000001</v>
      </c>
      <c r="L839" s="110">
        <f t="shared" si="1599"/>
        <v>12.702999999999999</v>
      </c>
      <c r="M839" s="110">
        <f t="shared" si="1600"/>
        <v>-158.99200000000002</v>
      </c>
      <c r="N839" s="110">
        <f t="shared" si="1601"/>
        <v>60.400599999999997</v>
      </c>
      <c r="O839" s="10">
        <f t="shared" si="1602"/>
        <v>-162.80290000000002</v>
      </c>
      <c r="P839" s="110">
        <f t="shared" si="1603"/>
        <v>-183.75190000000003</v>
      </c>
      <c r="Q839" s="110">
        <f t="shared" si="1604"/>
        <v>141.85390000000001</v>
      </c>
      <c r="R839" s="166">
        <v>70</v>
      </c>
      <c r="S839" s="113">
        <f t="shared" si="1629"/>
        <v>-150.26673500000004</v>
      </c>
      <c r="T839" s="113">
        <f t="shared" si="1630"/>
        <v>127.76153500000001</v>
      </c>
      <c r="U839" s="166">
        <v>60</v>
      </c>
      <c r="V839" s="208">
        <f t="shared" si="1670"/>
        <v>7.6194296889894906</v>
      </c>
      <c r="W839" s="208">
        <f t="shared" si="1671"/>
        <v>6.4782803252487646</v>
      </c>
      <c r="X839" s="171">
        <v>8.0399999999999991</v>
      </c>
      <c r="Y839" s="171">
        <v>7.16</v>
      </c>
      <c r="Z839" t="b">
        <f t="shared" si="1672"/>
        <v>1</v>
      </c>
      <c r="AA839" t="b">
        <f t="shared" si="1673"/>
        <v>1</v>
      </c>
      <c r="AB839" t="b">
        <f t="shared" si="1674"/>
        <v>1</v>
      </c>
      <c r="AC839" t="b">
        <f t="shared" si="1675"/>
        <v>1</v>
      </c>
      <c r="AD839" t="b">
        <f t="shared" si="1676"/>
        <v>1</v>
      </c>
      <c r="AE839" t="b">
        <f t="shared" si="1677"/>
        <v>1</v>
      </c>
      <c r="AF839" s="212">
        <v>-158.6</v>
      </c>
      <c r="AG839" s="212">
        <v>118.9</v>
      </c>
    </row>
    <row r="840" spans="1:41">
      <c r="A840" s="111">
        <f>InvTRA!A840</f>
        <v>9</v>
      </c>
      <c r="B840" s="111">
        <f>InvTRA!B840</f>
        <v>4</v>
      </c>
      <c r="C840" s="111">
        <f>InvTRA!C840</f>
        <v>12</v>
      </c>
      <c r="D840" s="111">
        <f>InvTRA!D840</f>
        <v>1</v>
      </c>
      <c r="E840" s="6" t="str">
        <f>InvTRA!E840</f>
        <v>Vsin</v>
      </c>
      <c r="F840" s="111">
        <f>InvTRA!F840</f>
        <v>40.122</v>
      </c>
      <c r="G840" s="111">
        <f>InvTRA!G840</f>
        <v>28.446000000000002</v>
      </c>
      <c r="H840" s="111">
        <f>InvTRA!H840</f>
        <v>4.0490000000000004</v>
      </c>
      <c r="I840" s="111">
        <f>InvTRA!I840</f>
        <v>-64.429000000000002</v>
      </c>
      <c r="J840" s="111">
        <f>InvTRA!J840</f>
        <v>1.254</v>
      </c>
      <c r="K840" s="111">
        <f>InvTRA!K840</f>
        <v>1.948</v>
      </c>
      <c r="L840" s="110">
        <f t="shared" si="1599"/>
        <v>5.3030000000000008</v>
      </c>
      <c r="M840" s="110">
        <f t="shared" si="1600"/>
        <v>-66.376999999999995</v>
      </c>
      <c r="N840" s="110">
        <f t="shared" si="1601"/>
        <v>25.216099999999997</v>
      </c>
      <c r="O840" s="10">
        <f t="shared" si="1602"/>
        <v>-67.9679</v>
      </c>
      <c r="P840" s="110">
        <f t="shared" si="1603"/>
        <v>-39.521900000000002</v>
      </c>
      <c r="Q840" s="110">
        <f t="shared" si="1604"/>
        <v>96.413899999999998</v>
      </c>
      <c r="R840"/>
      <c r="S840" s="113"/>
      <c r="T840" s="113"/>
      <c r="V840" s="165"/>
      <c r="W840" s="165"/>
      <c r="X840"/>
      <c r="Y840"/>
      <c r="AG840" s="212"/>
    </row>
    <row r="841" spans="1:41">
      <c r="A841" s="111">
        <f>InvTRA!A841</f>
        <v>9</v>
      </c>
      <c r="B841" s="111">
        <f>InvTRA!B841</f>
        <v>4</v>
      </c>
      <c r="C841" s="111">
        <f>InvTRA!C841</f>
        <v>12</v>
      </c>
      <c r="D841" s="111">
        <f>InvTRA!D841</f>
        <v>1</v>
      </c>
      <c r="E841" s="6" t="str">
        <f>InvTRA!E841</f>
        <v>Vdes</v>
      </c>
      <c r="F841" s="111">
        <f>InvTRA!F841</f>
        <v>-38.978000000000002</v>
      </c>
      <c r="G841" s="111">
        <f>InvTRA!G841</f>
        <v>-27.704000000000001</v>
      </c>
      <c r="H841" s="111">
        <f>InvTRA!H841</f>
        <v>4.0490000000000004</v>
      </c>
      <c r="I841" s="111">
        <f>InvTRA!I841</f>
        <v>-64.429000000000002</v>
      </c>
      <c r="J841" s="111">
        <f>InvTRA!J841</f>
        <v>1.254</v>
      </c>
      <c r="K841" s="111">
        <f>InvTRA!K841</f>
        <v>1.948</v>
      </c>
      <c r="L841" s="110">
        <f t="shared" si="1599"/>
        <v>5.3030000000000008</v>
      </c>
      <c r="M841" s="110">
        <f t="shared" si="1600"/>
        <v>-66.376999999999995</v>
      </c>
      <c r="N841" s="110">
        <f t="shared" si="1601"/>
        <v>25.216099999999997</v>
      </c>
      <c r="O841" s="10">
        <f t="shared" si="1602"/>
        <v>-67.9679</v>
      </c>
      <c r="P841" s="110">
        <f t="shared" si="1603"/>
        <v>-95.671899999999994</v>
      </c>
      <c r="Q841" s="110">
        <f t="shared" si="1604"/>
        <v>40.2639</v>
      </c>
      <c r="R841"/>
      <c r="S841" s="113"/>
      <c r="T841" s="113"/>
      <c r="V841" s="165"/>
      <c r="W841" s="165"/>
      <c r="X841"/>
      <c r="Y841"/>
      <c r="AG841" s="212"/>
    </row>
    <row r="842" spans="1:41">
      <c r="A842" s="111">
        <f>InvTRA!A842</f>
        <v>9</v>
      </c>
      <c r="B842" s="111">
        <f>InvTRA!B842</f>
        <v>12</v>
      </c>
      <c r="C842" s="111">
        <f>InvTRA!C842</f>
        <v>20</v>
      </c>
      <c r="D842" s="111">
        <f>InvTRA!D842</f>
        <v>6</v>
      </c>
      <c r="E842" s="6" t="str">
        <f>InvTRA!E842</f>
        <v>Msin</v>
      </c>
      <c r="F842" s="111">
        <f>InvTRA!F842</f>
        <v>-8.0489999999999995</v>
      </c>
      <c r="G842" s="111">
        <f>InvTRA!G842</f>
        <v>-5.593</v>
      </c>
      <c r="H842" s="111">
        <f>InvTRA!H842</f>
        <v>-1.6859999999999999</v>
      </c>
      <c r="I842" s="111">
        <f>InvTRA!I842</f>
        <v>31.475999999999999</v>
      </c>
      <c r="J842" s="111">
        <f>InvTRA!J842</f>
        <v>-0.48</v>
      </c>
      <c r="K842" s="111">
        <f>InvTRA!K842</f>
        <v>-0.747</v>
      </c>
      <c r="L842" s="110">
        <f t="shared" si="1599"/>
        <v>-2.1659999999999999</v>
      </c>
      <c r="M842" s="110">
        <f t="shared" si="1600"/>
        <v>32.222999999999999</v>
      </c>
      <c r="N842" s="110">
        <f t="shared" si="1601"/>
        <v>-11.8329</v>
      </c>
      <c r="O842" s="10">
        <f t="shared" si="1602"/>
        <v>32.872799999999998</v>
      </c>
      <c r="P842" s="110">
        <f t="shared" si="1603"/>
        <v>27.279799999999998</v>
      </c>
      <c r="Q842" s="110">
        <f t="shared" si="1604"/>
        <v>-38.465800000000002</v>
      </c>
      <c r="R842" s="166">
        <v>70</v>
      </c>
      <c r="S842" s="113">
        <f t="shared" si="1629"/>
        <v>26.025749999999999</v>
      </c>
      <c r="T842" s="113">
        <f t="shared" si="1630"/>
        <v>-25.91865</v>
      </c>
      <c r="U842" s="166">
        <v>50</v>
      </c>
      <c r="V842" s="208">
        <f t="shared" ref="V842:V843" si="1679">-MIN(S842:T842)/(0.9*(U842-4)/100*391.3)*10</f>
        <v>1.5999344437160412</v>
      </c>
      <c r="W842" s="208">
        <f t="shared" ref="W842:W843" si="1680">MAX(S842:T842)/(0.9*(U842-4)/100*391.3)*10</f>
        <v>1.6065456282847588</v>
      </c>
      <c r="X842" s="166">
        <v>4.0199999999999996</v>
      </c>
      <c r="Y842" s="166">
        <v>6.03</v>
      </c>
      <c r="Z842" t="b">
        <f t="shared" ref="Z842:Z843" si="1681">X842&gt;V842</f>
        <v>1</v>
      </c>
      <c r="AA842" t="b">
        <f t="shared" ref="AA842:AA843" si="1682">Y842&gt;W842</f>
        <v>1</v>
      </c>
      <c r="AB842" t="b">
        <f t="shared" ref="AB842:AB843" si="1683">Y842&gt;5.6</f>
        <v>1</v>
      </c>
      <c r="AC842" t="b">
        <f t="shared" ref="AC842:AC843" si="1684">Y842&lt;X842+14</f>
        <v>1</v>
      </c>
      <c r="AD842" t="b">
        <f t="shared" ref="AD842:AD843" si="1685">X842&gt;50*Y842/100</f>
        <v>1</v>
      </c>
      <c r="AE842" t="b">
        <f t="shared" ref="AE842:AE843" si="1686">X842&gt;1/4*Y842</f>
        <v>1</v>
      </c>
      <c r="AF842" s="212">
        <v>-65.5</v>
      </c>
      <c r="AG842" s="212">
        <v>97.7</v>
      </c>
      <c r="AH842" s="212">
        <v>3</v>
      </c>
      <c r="AI842" s="212">
        <f>AH842-(R842+R843)/200</f>
        <v>2.5</v>
      </c>
      <c r="AJ842" s="22">
        <f>MAX(AG842-AF843,AG843-AF842)/AI842*1.2</f>
        <v>78.335999999999999</v>
      </c>
      <c r="AK842" s="212">
        <f>(P844-P845)/AH842</f>
        <v>11.079999999999998</v>
      </c>
      <c r="AL842" s="211">
        <f>AK842*AI842/2</f>
        <v>13.849999999999998</v>
      </c>
      <c r="AM842" s="26">
        <f>AJ842+AL842</f>
        <v>92.185999999999993</v>
      </c>
      <c r="AN842" s="211">
        <f>AM842/(0.9*(U842-4)/100*391.9*1)*10</f>
        <v>5.6818447967476668</v>
      </c>
      <c r="AO842" s="211">
        <f t="shared" ref="AO842" si="1687">AM842/(0.9*(U842-4)/100*391.9*2)*10</f>
        <v>2.8409223983738334</v>
      </c>
    </row>
    <row r="843" spans="1:41">
      <c r="A843" s="111">
        <f>InvTRA!A843</f>
        <v>9</v>
      </c>
      <c r="B843" s="111">
        <f>InvTRA!B843</f>
        <v>12</v>
      </c>
      <c r="C843" s="111">
        <f>InvTRA!C843</f>
        <v>20</v>
      </c>
      <c r="D843" s="111">
        <f>InvTRA!D843</f>
        <v>6</v>
      </c>
      <c r="E843" s="6" t="str">
        <f>InvTRA!E843</f>
        <v>Mdes</v>
      </c>
      <c r="F843" s="111">
        <f>InvTRA!F843</f>
        <v>-9.7279999999999998</v>
      </c>
      <c r="G843" s="111">
        <f>InvTRA!G843</f>
        <v>-7.0549999999999997</v>
      </c>
      <c r="H843" s="111">
        <f>InvTRA!H843</f>
        <v>1.367</v>
      </c>
      <c r="I843" s="111">
        <f>InvTRA!I843</f>
        <v>-25.143000000000001</v>
      </c>
      <c r="J843" s="111">
        <f>InvTRA!J843</f>
        <v>0.39700000000000002</v>
      </c>
      <c r="K843" s="111">
        <f>InvTRA!K843</f>
        <v>0.61699999999999999</v>
      </c>
      <c r="L843" s="110">
        <f t="shared" si="1599"/>
        <v>1.764</v>
      </c>
      <c r="M843" s="110">
        <f t="shared" si="1600"/>
        <v>-25.76</v>
      </c>
      <c r="N843" s="110">
        <f t="shared" si="1601"/>
        <v>9.4919999999999991</v>
      </c>
      <c r="O843" s="10">
        <f t="shared" si="1602"/>
        <v>-26.289200000000001</v>
      </c>
      <c r="P843" s="110">
        <f t="shared" si="1603"/>
        <v>-33.344200000000001</v>
      </c>
      <c r="Q843" s="110">
        <f t="shared" si="1604"/>
        <v>19.234200000000001</v>
      </c>
      <c r="R843" s="166">
        <v>30</v>
      </c>
      <c r="S843" s="113">
        <f t="shared" si="1629"/>
        <v>-27.82075</v>
      </c>
      <c r="T843" s="113">
        <f t="shared" si="1630"/>
        <v>18.842850000000002</v>
      </c>
      <c r="U843" s="166">
        <v>50</v>
      </c>
      <c r="V843" s="208">
        <f t="shared" si="1679"/>
        <v>1.7173493285727868</v>
      </c>
      <c r="W843" s="208">
        <f t="shared" si="1680"/>
        <v>1.1631518127979201</v>
      </c>
      <c r="X843" s="166">
        <v>4.0199999999999996</v>
      </c>
      <c r="Y843" s="166">
        <v>6.03</v>
      </c>
      <c r="Z843" t="b">
        <f t="shared" si="1681"/>
        <v>1</v>
      </c>
      <c r="AA843" t="b">
        <f t="shared" si="1682"/>
        <v>1</v>
      </c>
      <c r="AB843" t="b">
        <f t="shared" si="1683"/>
        <v>1</v>
      </c>
      <c r="AC843" t="b">
        <f t="shared" si="1684"/>
        <v>1</v>
      </c>
      <c r="AD843" t="b">
        <f t="shared" si="1685"/>
        <v>1</v>
      </c>
      <c r="AE843" t="b">
        <f t="shared" si="1686"/>
        <v>1</v>
      </c>
      <c r="AF843" s="212">
        <v>-65.5</v>
      </c>
      <c r="AG843" s="212">
        <v>97.7</v>
      </c>
    </row>
    <row r="844" spans="1:41">
      <c r="A844" s="111">
        <f>InvTRA!A844</f>
        <v>9</v>
      </c>
      <c r="B844" s="111">
        <f>InvTRA!B844</f>
        <v>12</v>
      </c>
      <c r="C844" s="111">
        <f>InvTRA!C844</f>
        <v>20</v>
      </c>
      <c r="D844" s="111">
        <f>InvTRA!D844</f>
        <v>6</v>
      </c>
      <c r="E844" s="6" t="str">
        <f>InvTRA!E844</f>
        <v>Vsin</v>
      </c>
      <c r="F844" s="111">
        <f>InvTRA!F844</f>
        <v>22.704999999999998</v>
      </c>
      <c r="G844" s="111">
        <f>InvTRA!G844</f>
        <v>16.132999999999999</v>
      </c>
      <c r="H844" s="111">
        <f>InvTRA!H844</f>
        <v>1.018</v>
      </c>
      <c r="I844" s="111">
        <f>InvTRA!I844</f>
        <v>-18.869</v>
      </c>
      <c r="J844" s="111">
        <f>InvTRA!J844</f>
        <v>0.29199999999999998</v>
      </c>
      <c r="K844" s="111">
        <f>InvTRA!K844</f>
        <v>0.45400000000000001</v>
      </c>
      <c r="L844" s="110">
        <f t="shared" si="1599"/>
        <v>1.31</v>
      </c>
      <c r="M844" s="110">
        <f t="shared" si="1600"/>
        <v>-19.323</v>
      </c>
      <c r="N844" s="110">
        <f t="shared" si="1601"/>
        <v>7.1068999999999996</v>
      </c>
      <c r="O844" s="10">
        <f t="shared" si="1602"/>
        <v>-19.716000000000001</v>
      </c>
      <c r="P844" s="110">
        <f t="shared" si="1603"/>
        <v>-3.583000000000002</v>
      </c>
      <c r="Q844" s="110">
        <f t="shared" si="1604"/>
        <v>35.849000000000004</v>
      </c>
      <c r="R844"/>
      <c r="S844" s="113"/>
      <c r="T844" s="113"/>
      <c r="V844" s="165"/>
      <c r="W844" s="165"/>
      <c r="X844"/>
      <c r="Y844"/>
      <c r="AG844" s="212"/>
    </row>
    <row r="845" spans="1:41">
      <c r="A845" s="111">
        <f>InvTRA!A845</f>
        <v>9</v>
      </c>
      <c r="B845" s="111">
        <f>InvTRA!B845</f>
        <v>12</v>
      </c>
      <c r="C845" s="111">
        <f>InvTRA!C845</f>
        <v>20</v>
      </c>
      <c r="D845" s="111">
        <f>InvTRA!D845</f>
        <v>6</v>
      </c>
      <c r="E845" s="6" t="str">
        <f>InvTRA!E845</f>
        <v>Vdes</v>
      </c>
      <c r="F845" s="111">
        <f>InvTRA!F845</f>
        <v>-23.824999999999999</v>
      </c>
      <c r="G845" s="111">
        <f>InvTRA!G845</f>
        <v>-17.106999999999999</v>
      </c>
      <c r="H845" s="111">
        <f>InvTRA!H845</f>
        <v>1.018</v>
      </c>
      <c r="I845" s="111">
        <f>InvTRA!I845</f>
        <v>-18.869</v>
      </c>
      <c r="J845" s="111">
        <f>InvTRA!J845</f>
        <v>0.29199999999999998</v>
      </c>
      <c r="K845" s="111">
        <f>InvTRA!K845</f>
        <v>0.45400000000000001</v>
      </c>
      <c r="L845" s="110">
        <f t="shared" si="1599"/>
        <v>1.31</v>
      </c>
      <c r="M845" s="110">
        <f t="shared" si="1600"/>
        <v>-19.323</v>
      </c>
      <c r="N845" s="110">
        <f t="shared" si="1601"/>
        <v>7.1068999999999996</v>
      </c>
      <c r="O845" s="10">
        <f t="shared" si="1602"/>
        <v>-19.716000000000001</v>
      </c>
      <c r="P845" s="110">
        <f t="shared" si="1603"/>
        <v>-36.823</v>
      </c>
      <c r="Q845" s="110">
        <f t="shared" si="1604"/>
        <v>2.6090000000000018</v>
      </c>
      <c r="R845"/>
      <c r="S845" s="113"/>
      <c r="T845" s="113"/>
      <c r="V845" s="165"/>
      <c r="W845" s="165"/>
      <c r="X845"/>
      <c r="Y845"/>
      <c r="AG845" s="212"/>
    </row>
    <row r="846" spans="1:41">
      <c r="A846" s="111">
        <f>InvTRA!A846</f>
        <v>9</v>
      </c>
      <c r="B846" s="111">
        <f>InvTRA!B846</f>
        <v>12</v>
      </c>
      <c r="C846" s="111">
        <f>InvTRA!C846</f>
        <v>20</v>
      </c>
      <c r="D846" s="111">
        <f>InvTRA!D846</f>
        <v>5</v>
      </c>
      <c r="E846" s="6" t="str">
        <f>InvTRA!E846</f>
        <v>Msin</v>
      </c>
      <c r="F846" s="111">
        <f>InvTRA!F846</f>
        <v>-4.4379999999999997</v>
      </c>
      <c r="G846" s="111">
        <f>InvTRA!G846</f>
        <v>-2.8929999999999998</v>
      </c>
      <c r="H846" s="111">
        <f>InvTRA!H846</f>
        <v>-3.8260000000000001</v>
      </c>
      <c r="I846" s="111">
        <f>InvTRA!I846</f>
        <v>67.097999999999999</v>
      </c>
      <c r="J846" s="111">
        <f>InvTRA!J846</f>
        <v>-1.1499999999999999</v>
      </c>
      <c r="K846" s="111">
        <f>InvTRA!K846</f>
        <v>-1.7869999999999999</v>
      </c>
      <c r="L846" s="110">
        <f t="shared" si="1599"/>
        <v>-4.976</v>
      </c>
      <c r="M846" s="110">
        <f t="shared" si="1600"/>
        <v>68.885000000000005</v>
      </c>
      <c r="N846" s="110">
        <f t="shared" si="1601"/>
        <v>-25.641500000000001</v>
      </c>
      <c r="O846" s="10">
        <f t="shared" si="1602"/>
        <v>70.377800000000008</v>
      </c>
      <c r="P846" s="110">
        <f t="shared" si="1603"/>
        <v>67.484800000000007</v>
      </c>
      <c r="Q846" s="110">
        <f t="shared" si="1604"/>
        <v>-73.270800000000008</v>
      </c>
      <c r="R846" s="166">
        <v>70</v>
      </c>
      <c r="S846" s="113">
        <f t="shared" si="1629"/>
        <v>57.519425000000005</v>
      </c>
      <c r="T846" s="113">
        <f t="shared" si="1630"/>
        <v>-53.120425000000012</v>
      </c>
      <c r="U846" s="166">
        <v>50</v>
      </c>
      <c r="V846" s="208">
        <f t="shared" ref="V846:V847" si="1688">-MIN(S846:T846)/(0.9*(U846-4)/100*391.3)*10</f>
        <v>3.2790750144137411</v>
      </c>
      <c r="W846" s="208">
        <f t="shared" ref="W846:W847" si="1689">MAX(S846:T846)/(0.9*(U846-4)/100*391.3)*10</f>
        <v>3.5506212414705844</v>
      </c>
      <c r="X846" s="166">
        <v>4.0199999999999996</v>
      </c>
      <c r="Y846" s="166">
        <v>6.03</v>
      </c>
      <c r="Z846" t="b">
        <f t="shared" ref="Z846:Z847" si="1690">X846&gt;V846</f>
        <v>1</v>
      </c>
      <c r="AA846" t="b">
        <f t="shared" ref="AA846:AA847" si="1691">Y846&gt;W846</f>
        <v>1</v>
      </c>
      <c r="AB846" t="b">
        <f t="shared" ref="AB846:AB847" si="1692">Y846&gt;5.6</f>
        <v>1</v>
      </c>
      <c r="AC846" t="b">
        <f t="shared" ref="AC846:AC847" si="1693">Y846&lt;X846+14</f>
        <v>1</v>
      </c>
      <c r="AD846" t="b">
        <f t="shared" ref="AD846:AD847" si="1694">X846&gt;50*Y846/100</f>
        <v>1</v>
      </c>
      <c r="AE846" t="b">
        <f t="shared" ref="AE846:AE847" si="1695">X846&gt;1/4*Y846</f>
        <v>1</v>
      </c>
      <c r="AF846" s="212">
        <v>-65.5</v>
      </c>
      <c r="AG846" s="212">
        <v>97.7</v>
      </c>
      <c r="AH846" s="212">
        <v>3</v>
      </c>
      <c r="AI846" s="212">
        <f>AH846-(R846+R847)/200</f>
        <v>2.5</v>
      </c>
      <c r="AJ846" s="22">
        <f>MAX(AG846-AF847,AG847-AF846)/AI846*1.2</f>
        <v>78.335999999999999</v>
      </c>
      <c r="AK846" s="212">
        <f>(P848-P849)/AH846</f>
        <v>11.62</v>
      </c>
      <c r="AL846" s="211">
        <f>AK846*AI846/2</f>
        <v>14.524999999999999</v>
      </c>
      <c r="AM846" s="26">
        <f>AJ846+AL846</f>
        <v>92.86099999999999</v>
      </c>
      <c r="AN846" s="211">
        <f>AM846/(0.9*(U846-4)/100*391.9*1)*10</f>
        <v>5.7234481338900167</v>
      </c>
      <c r="AO846" s="211">
        <f t="shared" ref="AO846" si="1696">AM846/(0.9*(U846-4)/100*391.9*2)*10</f>
        <v>2.8617240669450084</v>
      </c>
    </row>
    <row r="847" spans="1:41">
      <c r="A847" s="111">
        <f>InvTRA!A847</f>
        <v>9</v>
      </c>
      <c r="B847" s="111">
        <f>InvTRA!B847</f>
        <v>12</v>
      </c>
      <c r="C847" s="111">
        <f>InvTRA!C847</f>
        <v>20</v>
      </c>
      <c r="D847" s="111">
        <f>InvTRA!D847</f>
        <v>5</v>
      </c>
      <c r="E847" s="6" t="str">
        <f>InvTRA!E847</f>
        <v>Mdes</v>
      </c>
      <c r="F847" s="111">
        <f>InvTRA!F847</f>
        <v>-15.917999999999999</v>
      </c>
      <c r="G847" s="111">
        <f>InvTRA!G847</f>
        <v>-11.532</v>
      </c>
      <c r="H847" s="111">
        <f>InvTRA!H847</f>
        <v>3.1960000000000002</v>
      </c>
      <c r="I847" s="111">
        <f>InvTRA!I847</f>
        <v>-55.947000000000003</v>
      </c>
      <c r="J847" s="111">
        <f>InvTRA!J847</f>
        <v>0.96299999999999997</v>
      </c>
      <c r="K847" s="111">
        <f>InvTRA!K847</f>
        <v>1.496</v>
      </c>
      <c r="L847" s="110">
        <f t="shared" si="1599"/>
        <v>4.1589999999999998</v>
      </c>
      <c r="M847" s="110">
        <f t="shared" si="1600"/>
        <v>-57.443000000000005</v>
      </c>
      <c r="N847" s="110">
        <f t="shared" si="1601"/>
        <v>21.3919</v>
      </c>
      <c r="O847" s="10">
        <f t="shared" si="1602"/>
        <v>-58.690700000000007</v>
      </c>
      <c r="P847" s="110">
        <f t="shared" si="1603"/>
        <v>-70.222700000000003</v>
      </c>
      <c r="Q847" s="110">
        <f t="shared" si="1604"/>
        <v>47.15870000000001</v>
      </c>
      <c r="R847" s="166">
        <v>30</v>
      </c>
      <c r="S847" s="113">
        <f t="shared" si="1629"/>
        <v>-60.722825</v>
      </c>
      <c r="T847" s="113">
        <f t="shared" si="1630"/>
        <v>43.751825000000011</v>
      </c>
      <c r="U847" s="166">
        <v>50</v>
      </c>
      <c r="V847" s="208">
        <f t="shared" si="1688"/>
        <v>3.7483641793550793</v>
      </c>
      <c r="W847" s="208">
        <f t="shared" si="1689"/>
        <v>2.7007599467154582</v>
      </c>
      <c r="X847" s="166">
        <v>4.0199999999999996</v>
      </c>
      <c r="Y847" s="166">
        <v>6.03</v>
      </c>
      <c r="Z847" t="b">
        <f t="shared" si="1690"/>
        <v>1</v>
      </c>
      <c r="AA847" t="b">
        <f t="shared" si="1691"/>
        <v>1</v>
      </c>
      <c r="AB847" t="b">
        <f t="shared" si="1692"/>
        <v>1</v>
      </c>
      <c r="AC847" t="b">
        <f t="shared" si="1693"/>
        <v>1</v>
      </c>
      <c r="AD847" t="b">
        <f t="shared" si="1694"/>
        <v>1</v>
      </c>
      <c r="AE847" t="b">
        <f t="shared" si="1695"/>
        <v>1</v>
      </c>
      <c r="AF847" s="212">
        <v>-65.5</v>
      </c>
      <c r="AG847" s="212">
        <v>97.7</v>
      </c>
    </row>
    <row r="848" spans="1:41">
      <c r="A848" s="111">
        <f>InvTRA!A848</f>
        <v>9</v>
      </c>
      <c r="B848" s="111">
        <f>InvTRA!B848</f>
        <v>12</v>
      </c>
      <c r="C848" s="111">
        <f>InvTRA!C848</f>
        <v>20</v>
      </c>
      <c r="D848" s="111">
        <f>InvTRA!D848</f>
        <v>5</v>
      </c>
      <c r="E848" s="6" t="str">
        <f>InvTRA!E848</f>
        <v>Vsin</v>
      </c>
      <c r="F848" s="111">
        <f>InvTRA!F848</f>
        <v>20.684000000000001</v>
      </c>
      <c r="G848" s="111">
        <f>InvTRA!G848</f>
        <v>14.55</v>
      </c>
      <c r="H848" s="111">
        <f>InvTRA!H848</f>
        <v>2.3410000000000002</v>
      </c>
      <c r="I848" s="111">
        <f>InvTRA!I848</f>
        <v>-41.015000000000001</v>
      </c>
      <c r="J848" s="111">
        <f>InvTRA!J848</f>
        <v>0.70399999999999996</v>
      </c>
      <c r="K848" s="111">
        <f>InvTRA!K848</f>
        <v>1.0940000000000001</v>
      </c>
      <c r="L848" s="110">
        <f t="shared" si="1599"/>
        <v>3.0449999999999999</v>
      </c>
      <c r="M848" s="110">
        <f t="shared" si="1600"/>
        <v>-42.109000000000002</v>
      </c>
      <c r="N848" s="110">
        <f t="shared" si="1601"/>
        <v>15.6777</v>
      </c>
      <c r="O848" s="10">
        <f t="shared" si="1602"/>
        <v>-43.022500000000001</v>
      </c>
      <c r="P848" s="110">
        <f t="shared" si="1603"/>
        <v>-28.4725</v>
      </c>
      <c r="Q848" s="110">
        <f t="shared" si="1604"/>
        <v>57.572500000000005</v>
      </c>
      <c r="R848"/>
      <c r="S848" s="113"/>
      <c r="T848" s="113"/>
      <c r="V848" s="165"/>
      <c r="W848" s="165"/>
      <c r="X848"/>
      <c r="Y848"/>
    </row>
    <row r="849" spans="1:41">
      <c r="A849" s="111">
        <f>InvTRA!A849</f>
        <v>9</v>
      </c>
      <c r="B849" s="111">
        <f>InvTRA!B849</f>
        <v>12</v>
      </c>
      <c r="C849" s="111">
        <f>InvTRA!C849</f>
        <v>20</v>
      </c>
      <c r="D849" s="111">
        <f>InvTRA!D849</f>
        <v>5</v>
      </c>
      <c r="E849" s="6" t="str">
        <f>InvTRA!E849</f>
        <v>Vdes</v>
      </c>
      <c r="F849" s="111">
        <f>InvTRA!F849</f>
        <v>-28.335999999999999</v>
      </c>
      <c r="G849" s="111">
        <f>InvTRA!G849</f>
        <v>-20.309999999999999</v>
      </c>
      <c r="H849" s="111">
        <f>InvTRA!H849</f>
        <v>2.3410000000000002</v>
      </c>
      <c r="I849" s="111">
        <f>InvTRA!I849</f>
        <v>-41.015000000000001</v>
      </c>
      <c r="J849" s="111">
        <f>InvTRA!J849</f>
        <v>0.70399999999999996</v>
      </c>
      <c r="K849" s="111">
        <f>InvTRA!K849</f>
        <v>1.0940000000000001</v>
      </c>
      <c r="L849" s="110">
        <f t="shared" si="1599"/>
        <v>3.0449999999999999</v>
      </c>
      <c r="M849" s="110">
        <f t="shared" si="1600"/>
        <v>-42.109000000000002</v>
      </c>
      <c r="N849" s="110">
        <f t="shared" si="1601"/>
        <v>15.6777</v>
      </c>
      <c r="O849" s="10">
        <f t="shared" si="1602"/>
        <v>-43.022500000000001</v>
      </c>
      <c r="P849" s="110">
        <f t="shared" si="1603"/>
        <v>-63.332499999999996</v>
      </c>
      <c r="Q849" s="110">
        <f t="shared" si="1604"/>
        <v>22.712500000000002</v>
      </c>
      <c r="R849"/>
      <c r="S849" s="113"/>
      <c r="T849" s="113"/>
      <c r="V849" s="165"/>
      <c r="W849" s="165"/>
      <c r="X849"/>
      <c r="Y849"/>
    </row>
    <row r="850" spans="1:41">
      <c r="A850" s="111">
        <f>InvTRA!A850</f>
        <v>9</v>
      </c>
      <c r="B850" s="111">
        <f>InvTRA!B850</f>
        <v>12</v>
      </c>
      <c r="C850" s="111">
        <f>InvTRA!C850</f>
        <v>20</v>
      </c>
      <c r="D850" s="111">
        <f>InvTRA!D850</f>
        <v>4</v>
      </c>
      <c r="E850" s="6" t="str">
        <f>InvTRA!E850</f>
        <v>Msin</v>
      </c>
      <c r="F850" s="111">
        <f>InvTRA!F850</f>
        <v>-3.3879999999999999</v>
      </c>
      <c r="G850" s="111">
        <f>InvTRA!G850</f>
        <v>-2.202</v>
      </c>
      <c r="H850" s="111">
        <f>InvTRA!H850</f>
        <v>-6.7240000000000002</v>
      </c>
      <c r="I850" s="111">
        <f>InvTRA!I850</f>
        <v>112.16800000000001</v>
      </c>
      <c r="J850" s="111">
        <f>InvTRA!J850</f>
        <v>-2.08</v>
      </c>
      <c r="K850" s="111">
        <f>InvTRA!K850</f>
        <v>-3.2320000000000002</v>
      </c>
      <c r="L850" s="110">
        <f t="shared" si="1599"/>
        <v>-8.8040000000000003</v>
      </c>
      <c r="M850" s="110">
        <f t="shared" si="1600"/>
        <v>115.4</v>
      </c>
      <c r="N850" s="110">
        <f t="shared" si="1601"/>
        <v>-43.423999999999999</v>
      </c>
      <c r="O850" s="10">
        <f t="shared" si="1602"/>
        <v>118.0412</v>
      </c>
      <c r="P850" s="110">
        <f t="shared" si="1603"/>
        <v>115.83920000000001</v>
      </c>
      <c r="Q850" s="110">
        <f t="shared" si="1604"/>
        <v>-120.2432</v>
      </c>
      <c r="R850" s="166">
        <v>70</v>
      </c>
      <c r="S850" s="113">
        <f t="shared" si="1629"/>
        <v>96.953445000000002</v>
      </c>
      <c r="T850" s="113">
        <f t="shared" si="1630"/>
        <v>-90.429045000000002</v>
      </c>
      <c r="U850" s="166">
        <v>60</v>
      </c>
      <c r="V850" s="208">
        <f t="shared" ref="V850:V851" si="1697">-MIN(S850:T850)/(0.9*(U850-4)/100*391.3)*10</f>
        <v>4.5852979384956125</v>
      </c>
      <c r="W850" s="208">
        <f t="shared" ref="W850:W851" si="1698">MAX(S850:T850)/(0.9*(U850-4)/100*391.3)*10</f>
        <v>4.9161243656675548</v>
      </c>
      <c r="X850" s="166">
        <v>6.03</v>
      </c>
      <c r="Y850" s="171">
        <v>6.03</v>
      </c>
      <c r="Z850" t="b">
        <f t="shared" ref="Z850:Z851" si="1699">X850&gt;V850</f>
        <v>1</v>
      </c>
      <c r="AA850" t="b">
        <f t="shared" ref="AA850:AA851" si="1700">Y850&gt;W850</f>
        <v>1</v>
      </c>
      <c r="AB850" t="b">
        <f t="shared" ref="AB850:AB851" si="1701">Y850&gt;5.6</f>
        <v>1</v>
      </c>
      <c r="AC850" t="b">
        <f t="shared" ref="AC850:AC851" si="1702">Y850&lt;X850+14</f>
        <v>1</v>
      </c>
      <c r="AD850" t="b">
        <f t="shared" ref="AD850:AD851" si="1703">X850&gt;50*Y850/100</f>
        <v>1</v>
      </c>
      <c r="AE850" t="b">
        <f t="shared" ref="AE850:AE851" si="1704">X850&gt;1/4*Y850</f>
        <v>1</v>
      </c>
      <c r="AF850" s="212">
        <v>-118.9</v>
      </c>
      <c r="AG850" s="212">
        <v>118.9</v>
      </c>
      <c r="AH850" s="212">
        <v>3</v>
      </c>
      <c r="AI850" s="212">
        <f>AH850-(R850+R851)/200</f>
        <v>2.5</v>
      </c>
      <c r="AJ850" s="22">
        <f>MAX(AG850-AF851,AG851-AF850)/AI850*1.2</f>
        <v>114.14400000000001</v>
      </c>
      <c r="AK850" s="212">
        <f>(P852-P853)/AH850</f>
        <v>12.370000000000003</v>
      </c>
      <c r="AL850" s="211">
        <f>AK850*AI850/2</f>
        <v>15.462500000000004</v>
      </c>
      <c r="AM850" s="26">
        <f>AJ850+AL850</f>
        <v>129.60650000000001</v>
      </c>
      <c r="AN850" s="211">
        <f>AM850/(0.9*(U850-4)/100*391.9*1)*10</f>
        <v>6.5617696853343705</v>
      </c>
      <c r="AO850" s="211">
        <f t="shared" ref="AO850" si="1705">AM850/(0.9*(U850-4)/100*391.9*2)*10</f>
        <v>3.2808848426671853</v>
      </c>
    </row>
    <row r="851" spans="1:41">
      <c r="A851" s="111">
        <f>InvTRA!A851</f>
        <v>9</v>
      </c>
      <c r="B851" s="111">
        <f>InvTRA!B851</f>
        <v>12</v>
      </c>
      <c r="C851" s="111">
        <f>InvTRA!C851</f>
        <v>20</v>
      </c>
      <c r="D851" s="111">
        <f>InvTRA!D851</f>
        <v>4</v>
      </c>
      <c r="E851" s="6" t="str">
        <f>InvTRA!E851</f>
        <v>Mdes</v>
      </c>
      <c r="F851" s="111">
        <f>InvTRA!F851</f>
        <v>-15.206</v>
      </c>
      <c r="G851" s="111">
        <f>InvTRA!G851</f>
        <v>-11.031000000000001</v>
      </c>
      <c r="H851" s="111">
        <f>InvTRA!H851</f>
        <v>5.1689999999999996</v>
      </c>
      <c r="I851" s="111">
        <f>InvTRA!I851</f>
        <v>-86.156999999999996</v>
      </c>
      <c r="J851" s="111">
        <f>InvTRA!J851</f>
        <v>1.6</v>
      </c>
      <c r="K851" s="111">
        <f>InvTRA!K851</f>
        <v>2.4870000000000001</v>
      </c>
      <c r="L851" s="110">
        <f t="shared" si="1599"/>
        <v>6.7690000000000001</v>
      </c>
      <c r="M851" s="110">
        <f t="shared" si="1600"/>
        <v>-88.643999999999991</v>
      </c>
      <c r="N851" s="110">
        <f t="shared" si="1601"/>
        <v>33.362199999999994</v>
      </c>
      <c r="O851" s="10">
        <f t="shared" si="1602"/>
        <v>-90.674699999999987</v>
      </c>
      <c r="P851" s="110">
        <f t="shared" si="1603"/>
        <v>-101.70569999999999</v>
      </c>
      <c r="Q851" s="110">
        <f t="shared" si="1604"/>
        <v>79.643699999999981</v>
      </c>
      <c r="R851" s="166">
        <v>30</v>
      </c>
      <c r="S851" s="113">
        <f t="shared" si="1629"/>
        <v>-88.045304999999985</v>
      </c>
      <c r="T851" s="113">
        <f t="shared" si="1630"/>
        <v>72.432704999999984</v>
      </c>
      <c r="U851" s="166">
        <v>60</v>
      </c>
      <c r="V851" s="208">
        <f t="shared" si="1697"/>
        <v>4.4644279447020301</v>
      </c>
      <c r="W851" s="208">
        <f t="shared" si="1698"/>
        <v>3.6727749686636719</v>
      </c>
      <c r="X851" s="171">
        <v>6.03</v>
      </c>
      <c r="Y851" s="171">
        <v>6.03</v>
      </c>
      <c r="Z851" t="b">
        <f t="shared" si="1699"/>
        <v>1</v>
      </c>
      <c r="AA851" t="b">
        <f t="shared" si="1700"/>
        <v>1</v>
      </c>
      <c r="AB851" t="b">
        <f t="shared" si="1701"/>
        <v>1</v>
      </c>
      <c r="AC851" t="b">
        <f t="shared" si="1702"/>
        <v>1</v>
      </c>
      <c r="AD851" t="b">
        <f t="shared" si="1703"/>
        <v>1</v>
      </c>
      <c r="AE851" t="b">
        <f t="shared" si="1704"/>
        <v>1</v>
      </c>
      <c r="AF851" s="212">
        <v>-118.9</v>
      </c>
      <c r="AG851" s="212">
        <v>118.9</v>
      </c>
    </row>
    <row r="852" spans="1:41">
      <c r="A852" s="111">
        <f>InvTRA!A852</f>
        <v>9</v>
      </c>
      <c r="B852" s="111">
        <f>InvTRA!B852</f>
        <v>12</v>
      </c>
      <c r="C852" s="111">
        <f>InvTRA!C852</f>
        <v>20</v>
      </c>
      <c r="D852" s="111">
        <f>InvTRA!D852</f>
        <v>4</v>
      </c>
      <c r="E852" s="6" t="str">
        <f>InvTRA!E852</f>
        <v>Vsin</v>
      </c>
      <c r="F852" s="111">
        <f>InvTRA!F852</f>
        <v>22.026</v>
      </c>
      <c r="G852" s="111">
        <f>InvTRA!G852</f>
        <v>15.612</v>
      </c>
      <c r="H852" s="111">
        <f>InvTRA!H852</f>
        <v>3.964</v>
      </c>
      <c r="I852" s="111">
        <f>InvTRA!I852</f>
        <v>-66.108000000000004</v>
      </c>
      <c r="J852" s="111">
        <f>InvTRA!J852</f>
        <v>1.2270000000000001</v>
      </c>
      <c r="K852" s="111">
        <f>InvTRA!K852</f>
        <v>1.9059999999999999</v>
      </c>
      <c r="L852" s="110">
        <f t="shared" si="1599"/>
        <v>5.1909999999999998</v>
      </c>
      <c r="M852" s="110">
        <f t="shared" si="1600"/>
        <v>-68.01400000000001</v>
      </c>
      <c r="N852" s="110">
        <f t="shared" si="1601"/>
        <v>25.595200000000002</v>
      </c>
      <c r="O852" s="10">
        <f t="shared" si="1602"/>
        <v>-69.571300000000008</v>
      </c>
      <c r="P852" s="110">
        <f t="shared" si="1603"/>
        <v>-53.959300000000006</v>
      </c>
      <c r="Q852" s="110">
        <f t="shared" si="1604"/>
        <v>85.183300000000003</v>
      </c>
      <c r="R852"/>
      <c r="S852" s="113"/>
      <c r="T852" s="113"/>
      <c r="V852" s="165"/>
      <c r="W852" s="165"/>
      <c r="X852"/>
      <c r="Y852"/>
      <c r="AF852" s="212"/>
      <c r="AG852" s="212"/>
    </row>
    <row r="853" spans="1:41">
      <c r="A853" s="111">
        <f>InvTRA!A853</f>
        <v>9</v>
      </c>
      <c r="B853" s="111">
        <f>InvTRA!B853</f>
        <v>12</v>
      </c>
      <c r="C853" s="111">
        <f>InvTRA!C853</f>
        <v>20</v>
      </c>
      <c r="D853" s="111">
        <f>InvTRA!D853</f>
        <v>4</v>
      </c>
      <c r="E853" s="6" t="str">
        <f>InvTRA!E853</f>
        <v>Vdes</v>
      </c>
      <c r="F853" s="111">
        <f>InvTRA!F853</f>
        <v>-29.904</v>
      </c>
      <c r="G853" s="111">
        <f>InvTRA!G853</f>
        <v>-21.498000000000001</v>
      </c>
      <c r="H853" s="111">
        <f>InvTRA!H853</f>
        <v>3.964</v>
      </c>
      <c r="I853" s="111">
        <f>InvTRA!I853</f>
        <v>-66.108000000000004</v>
      </c>
      <c r="J853" s="111">
        <f>InvTRA!J853</f>
        <v>1.2270000000000001</v>
      </c>
      <c r="K853" s="111">
        <f>InvTRA!K853</f>
        <v>1.9059999999999999</v>
      </c>
      <c r="L853" s="110">
        <f t="shared" si="1599"/>
        <v>5.1909999999999998</v>
      </c>
      <c r="M853" s="110">
        <f t="shared" si="1600"/>
        <v>-68.01400000000001</v>
      </c>
      <c r="N853" s="110">
        <f t="shared" si="1601"/>
        <v>25.595200000000002</v>
      </c>
      <c r="O853" s="10">
        <f t="shared" si="1602"/>
        <v>-69.571300000000008</v>
      </c>
      <c r="P853" s="110">
        <f t="shared" si="1603"/>
        <v>-91.069300000000013</v>
      </c>
      <c r="Q853" s="110">
        <f t="shared" si="1604"/>
        <v>48.073300000000003</v>
      </c>
      <c r="R853"/>
      <c r="S853" s="113"/>
      <c r="T853" s="113"/>
      <c r="V853" s="165"/>
      <c r="W853" s="165"/>
      <c r="X853"/>
      <c r="Y853"/>
      <c r="AF853" s="212"/>
      <c r="AG853" s="212"/>
    </row>
    <row r="854" spans="1:41">
      <c r="A854" s="111">
        <f>InvTRA!A854</f>
        <v>9</v>
      </c>
      <c r="B854" s="111">
        <f>InvTRA!B854</f>
        <v>12</v>
      </c>
      <c r="C854" s="111">
        <f>InvTRA!C854</f>
        <v>20</v>
      </c>
      <c r="D854" s="111">
        <f>InvTRA!D854</f>
        <v>3</v>
      </c>
      <c r="E854" s="6" t="str">
        <f>InvTRA!E854</f>
        <v>Msin</v>
      </c>
      <c r="F854" s="111">
        <f>InvTRA!F854</f>
        <v>-5.2290000000000001</v>
      </c>
      <c r="G854" s="111">
        <f>InvTRA!G854</f>
        <v>-3.5459999999999998</v>
      </c>
      <c r="H854" s="111">
        <f>InvTRA!H854</f>
        <v>-8.782</v>
      </c>
      <c r="I854" s="111">
        <f>InvTRA!I854</f>
        <v>142.114</v>
      </c>
      <c r="J854" s="111">
        <f>InvTRA!J854</f>
        <v>-2.7320000000000002</v>
      </c>
      <c r="K854" s="111">
        <f>InvTRA!K854</f>
        <v>-4.2460000000000004</v>
      </c>
      <c r="L854" s="110">
        <f t="shared" si="1599"/>
        <v>-11.513999999999999</v>
      </c>
      <c r="M854" s="110">
        <f t="shared" si="1600"/>
        <v>146.36000000000001</v>
      </c>
      <c r="N854" s="110">
        <f t="shared" si="1601"/>
        <v>-55.421999999999997</v>
      </c>
      <c r="O854" s="10">
        <f t="shared" si="1602"/>
        <v>149.8142</v>
      </c>
      <c r="P854" s="110">
        <f t="shared" si="1603"/>
        <v>146.26820000000001</v>
      </c>
      <c r="Q854" s="110">
        <f t="shared" si="1604"/>
        <v>-153.36019999999999</v>
      </c>
      <c r="R854" s="166">
        <v>70</v>
      </c>
      <c r="S854" s="113">
        <f t="shared" si="1629"/>
        <v>121.214815</v>
      </c>
      <c r="T854" s="113">
        <f t="shared" si="1630"/>
        <v>-116.88001499999999</v>
      </c>
      <c r="U854" s="166">
        <v>60</v>
      </c>
      <c r="V854" s="208">
        <f t="shared" ref="V854:V855" si="1706">-MIN(S854:T854)/(0.9*(U854-4)/100*391.3)*10</f>
        <v>5.9265216372774496</v>
      </c>
      <c r="W854" s="208">
        <f t="shared" ref="W854:W855" si="1707">MAX(S854:T854)/(0.9*(U854-4)/100*391.3)*10</f>
        <v>6.1463221394699801</v>
      </c>
      <c r="X854" s="166">
        <v>6.03</v>
      </c>
      <c r="Y854" s="171">
        <v>7.16</v>
      </c>
      <c r="Z854" t="b">
        <f t="shared" ref="Z854:Z855" si="1708">X854&gt;V854</f>
        <v>1</v>
      </c>
      <c r="AA854" t="b">
        <f t="shared" ref="AA854:AA855" si="1709">Y854&gt;W854</f>
        <v>1</v>
      </c>
      <c r="AB854" t="b">
        <f t="shared" ref="AB854:AB855" si="1710">Y854&gt;5.6</f>
        <v>1</v>
      </c>
      <c r="AC854" t="b">
        <f t="shared" ref="AC854:AC855" si="1711">Y854&lt;X854+14</f>
        <v>1</v>
      </c>
      <c r="AD854" t="b">
        <f t="shared" ref="AD854:AD855" si="1712">X854&gt;50*Y854/100</f>
        <v>1</v>
      </c>
      <c r="AE854" t="b">
        <f t="shared" ref="AE854:AE855" si="1713">X854&gt;1/4*Y854</f>
        <v>1</v>
      </c>
      <c r="AF854" s="212">
        <v>-118.9</v>
      </c>
      <c r="AG854" s="212">
        <v>118.9</v>
      </c>
      <c r="AH854" s="212">
        <v>3</v>
      </c>
      <c r="AI854" s="212">
        <f>AH854-(R854+R855)/200</f>
        <v>2.5</v>
      </c>
      <c r="AJ854" s="22">
        <f>MAX(AG854-AF855,AG855-AF854)/AI854*1.2</f>
        <v>114.14400000000001</v>
      </c>
      <c r="AK854" s="212">
        <f>(P856-P857)/AH854</f>
        <v>12.37</v>
      </c>
      <c r="AL854" s="211">
        <f>AK854*AI854/2</f>
        <v>15.462499999999999</v>
      </c>
      <c r="AM854" s="26">
        <f>AJ854+AL854</f>
        <v>129.60650000000001</v>
      </c>
      <c r="AN854" s="211">
        <f>AM854/(0.9*(U854-4)/100*391.9*1)*10</f>
        <v>6.5617696853343705</v>
      </c>
      <c r="AO854" s="211">
        <f t="shared" ref="AO854" si="1714">AM854/(0.9*(U854-4)/100*391.9*2)*10</f>
        <v>3.2808848426671853</v>
      </c>
    </row>
    <row r="855" spans="1:41">
      <c r="A855" s="111">
        <f>InvTRA!A855</f>
        <v>9</v>
      </c>
      <c r="B855" s="111">
        <f>InvTRA!B855</f>
        <v>12</v>
      </c>
      <c r="C855" s="111">
        <f>InvTRA!C855</f>
        <v>20</v>
      </c>
      <c r="D855" s="111">
        <f>InvTRA!D855</f>
        <v>3</v>
      </c>
      <c r="E855" s="6" t="str">
        <f>InvTRA!E855</f>
        <v>Mdes</v>
      </c>
      <c r="F855" s="111">
        <f>InvTRA!F855</f>
        <v>-14.132999999999999</v>
      </c>
      <c r="G855" s="111">
        <f>InvTRA!G855</f>
        <v>-10.239000000000001</v>
      </c>
      <c r="H855" s="111">
        <f>InvTRA!H855</f>
        <v>6.6779999999999999</v>
      </c>
      <c r="I855" s="111">
        <f>InvTRA!I855</f>
        <v>-108.04600000000001</v>
      </c>
      <c r="J855" s="111">
        <f>InvTRA!J855</f>
        <v>2.0790000000000002</v>
      </c>
      <c r="K855" s="111">
        <f>InvTRA!K855</f>
        <v>3.23</v>
      </c>
      <c r="L855" s="110">
        <f t="shared" si="1599"/>
        <v>8.7569999999999997</v>
      </c>
      <c r="M855" s="110">
        <f t="shared" si="1600"/>
        <v>-111.27600000000001</v>
      </c>
      <c r="N855" s="110">
        <f t="shared" si="1601"/>
        <v>42.139800000000001</v>
      </c>
      <c r="O855" s="10">
        <f t="shared" si="1602"/>
        <v>-113.90310000000001</v>
      </c>
      <c r="P855" s="110">
        <f t="shared" si="1603"/>
        <v>-124.14210000000001</v>
      </c>
      <c r="Q855" s="110">
        <f t="shared" si="1604"/>
        <v>103.6641</v>
      </c>
      <c r="R855" s="166">
        <v>30</v>
      </c>
      <c r="S855" s="113">
        <f t="shared" si="1629"/>
        <v>-107.838435</v>
      </c>
      <c r="T855" s="113">
        <f t="shared" si="1630"/>
        <v>93.596235000000007</v>
      </c>
      <c r="U855" s="166">
        <v>60</v>
      </c>
      <c r="V855" s="208">
        <f t="shared" si="1706"/>
        <v>5.4680590035656484</v>
      </c>
      <c r="W855" s="208">
        <f t="shared" si="1707"/>
        <v>4.7458935720978914</v>
      </c>
      <c r="X855" s="166">
        <v>6.03</v>
      </c>
      <c r="Y855" s="166">
        <v>6.03</v>
      </c>
      <c r="Z855" t="b">
        <f t="shared" si="1708"/>
        <v>1</v>
      </c>
      <c r="AA855" t="b">
        <f t="shared" si="1709"/>
        <v>1</v>
      </c>
      <c r="AB855" t="b">
        <f t="shared" si="1710"/>
        <v>1</v>
      </c>
      <c r="AC855" t="b">
        <f t="shared" si="1711"/>
        <v>1</v>
      </c>
      <c r="AD855" t="b">
        <f t="shared" si="1712"/>
        <v>1</v>
      </c>
      <c r="AE855" t="b">
        <f t="shared" si="1713"/>
        <v>1</v>
      </c>
      <c r="AF855" s="212">
        <v>-118.9</v>
      </c>
      <c r="AG855" s="212">
        <v>118.9</v>
      </c>
    </row>
    <row r="856" spans="1:41">
      <c r="A856" s="111">
        <f>InvTRA!A856</f>
        <v>9</v>
      </c>
      <c r="B856" s="111">
        <f>InvTRA!B856</f>
        <v>12</v>
      </c>
      <c r="C856" s="111">
        <f>InvTRA!C856</f>
        <v>20</v>
      </c>
      <c r="D856" s="111">
        <f>InvTRA!D856</f>
        <v>3</v>
      </c>
      <c r="E856" s="6" t="str">
        <f>InvTRA!E856</f>
        <v>Vsin</v>
      </c>
      <c r="F856" s="111">
        <f>InvTRA!F856</f>
        <v>22.997</v>
      </c>
      <c r="G856" s="111">
        <f>InvTRA!G856</f>
        <v>16.324000000000002</v>
      </c>
      <c r="H856" s="111">
        <f>InvTRA!H856</f>
        <v>5.1529999999999996</v>
      </c>
      <c r="I856" s="111">
        <f>InvTRA!I856</f>
        <v>-83.385999999999996</v>
      </c>
      <c r="J856" s="111">
        <f>InvTRA!J856</f>
        <v>1.6040000000000001</v>
      </c>
      <c r="K856" s="111">
        <f>InvTRA!K856</f>
        <v>2.492</v>
      </c>
      <c r="L856" s="110">
        <f t="shared" si="1599"/>
        <v>6.7569999999999997</v>
      </c>
      <c r="M856" s="110">
        <f t="shared" si="1600"/>
        <v>-85.878</v>
      </c>
      <c r="N856" s="110">
        <f t="shared" si="1601"/>
        <v>32.520400000000002</v>
      </c>
      <c r="O856" s="10">
        <f t="shared" si="1602"/>
        <v>-87.905100000000004</v>
      </c>
      <c r="P856" s="110">
        <f t="shared" si="1603"/>
        <v>-71.581100000000006</v>
      </c>
      <c r="Q856" s="110">
        <f t="shared" si="1604"/>
        <v>104.2291</v>
      </c>
      <c r="R856"/>
      <c r="S856" s="113"/>
      <c r="T856" s="113"/>
      <c r="V856" s="165"/>
      <c r="W856" s="165"/>
      <c r="X856"/>
      <c r="Y856"/>
      <c r="AG856" s="212"/>
    </row>
    <row r="857" spans="1:41">
      <c r="A857" s="111">
        <f>InvTRA!A857</f>
        <v>9</v>
      </c>
      <c r="B857" s="111">
        <f>InvTRA!B857</f>
        <v>12</v>
      </c>
      <c r="C857" s="111">
        <f>InvTRA!C857</f>
        <v>20</v>
      </c>
      <c r="D857" s="111">
        <f>InvTRA!D857</f>
        <v>3</v>
      </c>
      <c r="E857" s="6" t="str">
        <f>InvTRA!E857</f>
        <v>Vdes</v>
      </c>
      <c r="F857" s="111">
        <f>InvTRA!F857</f>
        <v>-28.933</v>
      </c>
      <c r="G857" s="111">
        <f>InvTRA!G857</f>
        <v>-20.786000000000001</v>
      </c>
      <c r="H857" s="111">
        <f>InvTRA!H857</f>
        <v>5.1529999999999996</v>
      </c>
      <c r="I857" s="111">
        <f>InvTRA!I857</f>
        <v>-83.385999999999996</v>
      </c>
      <c r="J857" s="111">
        <f>InvTRA!J857</f>
        <v>1.6040000000000001</v>
      </c>
      <c r="K857" s="111">
        <f>InvTRA!K857</f>
        <v>2.492</v>
      </c>
      <c r="L857" s="110">
        <f t="shared" si="1599"/>
        <v>6.7569999999999997</v>
      </c>
      <c r="M857" s="110">
        <f t="shared" si="1600"/>
        <v>-85.878</v>
      </c>
      <c r="N857" s="110">
        <f t="shared" si="1601"/>
        <v>32.520400000000002</v>
      </c>
      <c r="O857" s="10">
        <f t="shared" si="1602"/>
        <v>-87.905100000000004</v>
      </c>
      <c r="P857" s="110">
        <f t="shared" si="1603"/>
        <v>-108.69110000000001</v>
      </c>
      <c r="Q857" s="110">
        <f t="shared" si="1604"/>
        <v>67.119100000000003</v>
      </c>
      <c r="R857"/>
      <c r="S857" s="113"/>
      <c r="T857" s="113"/>
      <c r="V857" s="165"/>
      <c r="W857" s="165"/>
      <c r="X857"/>
      <c r="Y857"/>
      <c r="AG857" s="212"/>
    </row>
    <row r="858" spans="1:41">
      <c r="A858" s="111">
        <f>InvTRA!A858</f>
        <v>9</v>
      </c>
      <c r="B858" s="111">
        <f>InvTRA!B858</f>
        <v>12</v>
      </c>
      <c r="C858" s="111">
        <f>InvTRA!C858</f>
        <v>20</v>
      </c>
      <c r="D858" s="111">
        <f>InvTRA!D858</f>
        <v>2</v>
      </c>
      <c r="E858" s="6" t="str">
        <f>InvTRA!E858</f>
        <v>Msin</v>
      </c>
      <c r="F858" s="111">
        <f>InvTRA!F858</f>
        <v>-8.0259999999999998</v>
      </c>
      <c r="G858" s="111">
        <f>InvTRA!G858</f>
        <v>-5.6020000000000003</v>
      </c>
      <c r="H858" s="111">
        <f>InvTRA!H858</f>
        <v>-10.534000000000001</v>
      </c>
      <c r="I858" s="111">
        <f>InvTRA!I858</f>
        <v>167.38</v>
      </c>
      <c r="J858" s="111">
        <f>InvTRA!J858</f>
        <v>-3.262</v>
      </c>
      <c r="K858" s="111">
        <f>InvTRA!K858</f>
        <v>-5.069</v>
      </c>
      <c r="L858" s="110">
        <f t="shared" si="1599"/>
        <v>-13.796000000000001</v>
      </c>
      <c r="M858" s="110">
        <f t="shared" si="1600"/>
        <v>172.44899999999998</v>
      </c>
      <c r="N858" s="110">
        <f t="shared" si="1601"/>
        <v>-65.530699999999996</v>
      </c>
      <c r="O858" s="10">
        <f t="shared" si="1602"/>
        <v>176.58779999999999</v>
      </c>
      <c r="P858" s="110">
        <f t="shared" si="1603"/>
        <v>170.98579999999998</v>
      </c>
      <c r="Q858" s="110">
        <f t="shared" si="1604"/>
        <v>-182.18979999999999</v>
      </c>
      <c r="R858" s="166">
        <v>70</v>
      </c>
      <c r="S858" s="113">
        <f t="shared" si="1629"/>
        <v>140.91677499999997</v>
      </c>
      <c r="T858" s="113">
        <f t="shared" si="1630"/>
        <v>-139.90507499999998</v>
      </c>
      <c r="U858" s="166">
        <v>60</v>
      </c>
      <c r="V858" s="208">
        <f t="shared" ref="V858:V859" si="1715">-MIN(S858:T858)/(0.9*(U858-4)/100*391.3)*10</f>
        <v>7.0940310381755554</v>
      </c>
      <c r="W858" s="208">
        <f t="shared" ref="W858:W859" si="1716">MAX(S858:T858)/(0.9*(U858-4)/100*391.3)*10</f>
        <v>7.1453303295080683</v>
      </c>
      <c r="X858" s="166">
        <v>8.0399999999999991</v>
      </c>
      <c r="Y858" s="171">
        <v>8.0399999999999991</v>
      </c>
      <c r="Z858" t="b">
        <f t="shared" ref="Z858:Z859" si="1717">X858&gt;V858</f>
        <v>1</v>
      </c>
      <c r="AA858" t="b">
        <f t="shared" ref="AA858:AA859" si="1718">Y858&gt;W858</f>
        <v>1</v>
      </c>
      <c r="AB858" t="b">
        <f t="shared" ref="AB858:AB859" si="1719">Y858&gt;5.6</f>
        <v>1</v>
      </c>
      <c r="AC858" t="b">
        <f t="shared" ref="AC858:AC859" si="1720">Y858&lt;X858+14</f>
        <v>1</v>
      </c>
      <c r="AD858" t="b">
        <f t="shared" ref="AD858:AD859" si="1721">X858&gt;50*Y858/100</f>
        <v>1</v>
      </c>
      <c r="AE858" t="b">
        <f t="shared" ref="AE858:AE859" si="1722">X858&gt;1/4*Y858</f>
        <v>1</v>
      </c>
      <c r="AF858" s="212">
        <v>-158.6</v>
      </c>
      <c r="AG858" s="212">
        <v>118.9</v>
      </c>
      <c r="AH858" s="212">
        <v>3</v>
      </c>
      <c r="AI858" s="212">
        <f>AH858-(R858+R859)/200</f>
        <v>2.5</v>
      </c>
      <c r="AJ858" s="22">
        <f>MAX(AG858-AF859,AG859-AF858)/AI858*1.2</f>
        <v>133.19999999999999</v>
      </c>
      <c r="AK858" s="212">
        <f>(P860-P861)/AH858</f>
        <v>12.370000000000005</v>
      </c>
      <c r="AL858" s="211">
        <f>AK858*AI858/2</f>
        <v>15.462500000000006</v>
      </c>
      <c r="AM858" s="26">
        <f>AJ858+AL858</f>
        <v>148.66249999999999</v>
      </c>
      <c r="AN858" s="211">
        <f>AM858/(0.9*(U858-4)/100*391.9*1)*10</f>
        <v>7.5265444699611583</v>
      </c>
      <c r="AO858" s="211">
        <f t="shared" ref="AO858" si="1723">AM858/(0.9*(U858-4)/100*391.9*2)*10</f>
        <v>3.7632722349805792</v>
      </c>
    </row>
    <row r="859" spans="1:41">
      <c r="A859" s="111">
        <f>InvTRA!A859</f>
        <v>9</v>
      </c>
      <c r="B859" s="111">
        <f>InvTRA!B859</f>
        <v>12</v>
      </c>
      <c r="C859" s="111">
        <f>InvTRA!C859</f>
        <v>20</v>
      </c>
      <c r="D859" s="111">
        <f>InvTRA!D859</f>
        <v>2</v>
      </c>
      <c r="E859" s="6" t="str">
        <f>InvTRA!E859</f>
        <v>Mdes</v>
      </c>
      <c r="F859" s="111">
        <f>InvTRA!F859</f>
        <v>-12.339</v>
      </c>
      <c r="G859" s="111">
        <f>InvTRA!G859</f>
        <v>-8.9139999999999997</v>
      </c>
      <c r="H859" s="111">
        <f>InvTRA!H859</f>
        <v>7.96</v>
      </c>
      <c r="I859" s="111">
        <f>InvTRA!I859</f>
        <v>-126.54</v>
      </c>
      <c r="J859" s="111">
        <f>InvTRA!J859</f>
        <v>2.4670000000000001</v>
      </c>
      <c r="K859" s="111">
        <f>InvTRA!K859</f>
        <v>3.8330000000000002</v>
      </c>
      <c r="L859" s="110">
        <f t="shared" si="1599"/>
        <v>10.427</v>
      </c>
      <c r="M859" s="110">
        <f t="shared" si="1600"/>
        <v>-130.37300000000002</v>
      </c>
      <c r="N859" s="110">
        <f t="shared" si="1601"/>
        <v>49.538900000000005</v>
      </c>
      <c r="O859" s="10">
        <f t="shared" si="1602"/>
        <v>-133.50110000000001</v>
      </c>
      <c r="P859" s="110">
        <f t="shared" si="1603"/>
        <v>-142.4151</v>
      </c>
      <c r="Q859" s="110">
        <f t="shared" si="1604"/>
        <v>124.58710000000001</v>
      </c>
      <c r="R859" s="166">
        <v>30</v>
      </c>
      <c r="S859" s="113">
        <f t="shared" si="1629"/>
        <v>-123.96187499999999</v>
      </c>
      <c r="T859" s="113">
        <f t="shared" si="1630"/>
        <v>112.031575</v>
      </c>
      <c r="U859" s="166">
        <v>60</v>
      </c>
      <c r="V859" s="208">
        <f t="shared" si="1715"/>
        <v>6.2856146483638176</v>
      </c>
      <c r="W859" s="208">
        <f t="shared" si="1716"/>
        <v>5.6806764894389481</v>
      </c>
      <c r="X859" s="166">
        <v>7.16</v>
      </c>
      <c r="Y859" s="171">
        <v>6.03</v>
      </c>
      <c r="Z859" t="b">
        <f t="shared" si="1717"/>
        <v>1</v>
      </c>
      <c r="AA859" t="b">
        <f t="shared" si="1718"/>
        <v>1</v>
      </c>
      <c r="AB859" t="b">
        <f t="shared" si="1719"/>
        <v>1</v>
      </c>
      <c r="AC859" t="b">
        <f t="shared" si="1720"/>
        <v>1</v>
      </c>
      <c r="AD859" t="b">
        <f t="shared" si="1721"/>
        <v>1</v>
      </c>
      <c r="AE859" t="b">
        <f t="shared" si="1722"/>
        <v>1</v>
      </c>
      <c r="AF859" s="212">
        <v>-141.19999999999999</v>
      </c>
      <c r="AG859" s="212">
        <v>118.9</v>
      </c>
    </row>
    <row r="860" spans="1:41">
      <c r="A860" s="111">
        <f>InvTRA!A860</f>
        <v>9</v>
      </c>
      <c r="B860" s="111">
        <f>InvTRA!B860</f>
        <v>12</v>
      </c>
      <c r="C860" s="111">
        <f>InvTRA!C860</f>
        <v>20</v>
      </c>
      <c r="D860" s="111">
        <f>InvTRA!D860</f>
        <v>2</v>
      </c>
      <c r="E860" s="6" t="str">
        <f>InvTRA!E860</f>
        <v>Vsin</v>
      </c>
      <c r="F860" s="111">
        <f>InvTRA!F860</f>
        <v>24.527000000000001</v>
      </c>
      <c r="G860" s="111">
        <f>InvTRA!G860</f>
        <v>17.451000000000001</v>
      </c>
      <c r="H860" s="111">
        <f>InvTRA!H860</f>
        <v>6.165</v>
      </c>
      <c r="I860" s="111">
        <f>InvTRA!I860</f>
        <v>-97.972999999999999</v>
      </c>
      <c r="J860" s="111">
        <f>InvTRA!J860</f>
        <v>1.91</v>
      </c>
      <c r="K860" s="111">
        <f>InvTRA!K860</f>
        <v>2.9670000000000001</v>
      </c>
      <c r="L860" s="110">
        <f t="shared" si="1599"/>
        <v>8.0749999999999993</v>
      </c>
      <c r="M860" s="110">
        <f t="shared" si="1600"/>
        <v>-100.94</v>
      </c>
      <c r="N860" s="110">
        <f t="shared" si="1601"/>
        <v>38.356999999999999</v>
      </c>
      <c r="O860" s="10">
        <f t="shared" si="1602"/>
        <v>-103.3625</v>
      </c>
      <c r="P860" s="110">
        <f t="shared" si="1603"/>
        <v>-85.91149999999999</v>
      </c>
      <c r="Q860" s="110">
        <f t="shared" si="1604"/>
        <v>120.8135</v>
      </c>
      <c r="R860"/>
      <c r="S860" s="113"/>
      <c r="T860" s="113"/>
      <c r="V860" s="165"/>
      <c r="W860" s="165"/>
      <c r="X860"/>
      <c r="Y860"/>
      <c r="AF860" s="212"/>
      <c r="AG860" s="212"/>
    </row>
    <row r="861" spans="1:41">
      <c r="A861" s="111">
        <f>InvTRA!A861</f>
        <v>9</v>
      </c>
      <c r="B861" s="111">
        <f>InvTRA!B861</f>
        <v>12</v>
      </c>
      <c r="C861" s="111">
        <f>InvTRA!C861</f>
        <v>20</v>
      </c>
      <c r="D861" s="111">
        <f>InvTRA!D861</f>
        <v>2</v>
      </c>
      <c r="E861" s="6" t="str">
        <f>InvTRA!E861</f>
        <v>Vdes</v>
      </c>
      <c r="F861" s="111">
        <f>InvTRA!F861</f>
        <v>-27.402999999999999</v>
      </c>
      <c r="G861" s="111">
        <f>InvTRA!G861</f>
        <v>-19.658999999999999</v>
      </c>
      <c r="H861" s="111">
        <f>InvTRA!H861</f>
        <v>6.165</v>
      </c>
      <c r="I861" s="111">
        <f>InvTRA!I861</f>
        <v>-97.972999999999999</v>
      </c>
      <c r="J861" s="111">
        <f>InvTRA!J861</f>
        <v>1.91</v>
      </c>
      <c r="K861" s="111">
        <f>InvTRA!K861</f>
        <v>2.9670000000000001</v>
      </c>
      <c r="L861" s="110">
        <f t="shared" si="1599"/>
        <v>8.0749999999999993</v>
      </c>
      <c r="M861" s="110">
        <f t="shared" si="1600"/>
        <v>-100.94</v>
      </c>
      <c r="N861" s="110">
        <f t="shared" si="1601"/>
        <v>38.356999999999999</v>
      </c>
      <c r="O861" s="10">
        <f t="shared" si="1602"/>
        <v>-103.3625</v>
      </c>
      <c r="P861" s="110">
        <f t="shared" si="1603"/>
        <v>-123.0215</v>
      </c>
      <c r="Q861" s="110">
        <f t="shared" si="1604"/>
        <v>83.703499999999991</v>
      </c>
      <c r="R861"/>
      <c r="S861" s="113"/>
      <c r="T861" s="113"/>
      <c r="V861" s="165"/>
      <c r="W861" s="165"/>
      <c r="X861"/>
      <c r="Y861"/>
      <c r="AG861" s="212"/>
    </row>
    <row r="862" spans="1:41">
      <c r="A862" s="111">
        <f>InvTRA!A862</f>
        <v>9</v>
      </c>
      <c r="B862" s="111">
        <f>InvTRA!B862</f>
        <v>12</v>
      </c>
      <c r="C862" s="111">
        <f>InvTRA!C862</f>
        <v>20</v>
      </c>
      <c r="D862" s="111">
        <f>InvTRA!D862</f>
        <v>1</v>
      </c>
      <c r="E862" s="6" t="str">
        <f>InvTRA!E862</f>
        <v>Msin</v>
      </c>
      <c r="F862" s="111">
        <f>InvTRA!F862</f>
        <v>-13.446999999999999</v>
      </c>
      <c r="G862" s="111">
        <f>InvTRA!G862</f>
        <v>-9.5340000000000007</v>
      </c>
      <c r="H862" s="111">
        <f>InvTRA!H862</f>
        <v>-10.297000000000001</v>
      </c>
      <c r="I862" s="111">
        <f>InvTRA!I862</f>
        <v>163.69200000000001</v>
      </c>
      <c r="J862" s="111">
        <f>InvTRA!J862</f>
        <v>-3.181</v>
      </c>
      <c r="K862" s="111">
        <f>InvTRA!K862</f>
        <v>-4.9429999999999996</v>
      </c>
      <c r="L862" s="110">
        <f t="shared" si="1599"/>
        <v>-13.478000000000002</v>
      </c>
      <c r="M862" s="110">
        <f t="shared" si="1600"/>
        <v>168.63500000000002</v>
      </c>
      <c r="N862" s="110">
        <f t="shared" si="1601"/>
        <v>-64.0685</v>
      </c>
      <c r="O862" s="10">
        <f t="shared" si="1602"/>
        <v>172.67840000000001</v>
      </c>
      <c r="P862" s="110">
        <f t="shared" si="1603"/>
        <v>163.14440000000002</v>
      </c>
      <c r="Q862" s="110">
        <f t="shared" si="1604"/>
        <v>-182.2124</v>
      </c>
      <c r="R862" s="166">
        <v>70</v>
      </c>
      <c r="S862" s="113">
        <f t="shared" si="1629"/>
        <v>135.48117000000002</v>
      </c>
      <c r="T862" s="113">
        <f t="shared" si="1630"/>
        <v>-140.76897</v>
      </c>
      <c r="U862" s="166">
        <v>60</v>
      </c>
      <c r="V862" s="208">
        <f t="shared" ref="V862:V863" si="1724">-MIN(S862:T862)/(0.9*(U862-4)/100*391.3)*10</f>
        <v>7.1378357246297437</v>
      </c>
      <c r="W862" s="208">
        <f t="shared" ref="W862:W863" si="1725">MAX(S862:T862)/(0.9*(U862-4)/100*391.3)*10</f>
        <v>6.8697123751110469</v>
      </c>
      <c r="X862" s="166">
        <v>8.0399999999999991</v>
      </c>
      <c r="Y862" s="166">
        <v>8.0399999999999991</v>
      </c>
      <c r="Z862" t="b">
        <f t="shared" ref="Z862:Z863" si="1726">X862&gt;V862</f>
        <v>1</v>
      </c>
      <c r="AA862" t="b">
        <f t="shared" ref="AA862:AA863" si="1727">Y862&gt;W862</f>
        <v>1</v>
      </c>
      <c r="AB862" t="b">
        <f t="shared" ref="AB862:AB863" si="1728">Y862&gt;5.6</f>
        <v>1</v>
      </c>
      <c r="AC862" t="b">
        <f t="shared" ref="AC862:AC863" si="1729">Y862&lt;X862+14</f>
        <v>1</v>
      </c>
      <c r="AD862" t="b">
        <f t="shared" ref="AD862:AD863" si="1730">X862&gt;50*Y862/100</f>
        <v>1</v>
      </c>
      <c r="AE862" t="b">
        <f t="shared" ref="AE862:AE863" si="1731">X862&gt;1/4*Y862</f>
        <v>1</v>
      </c>
      <c r="AF862" s="212">
        <v>-158.6</v>
      </c>
      <c r="AG862" s="212">
        <v>118.9</v>
      </c>
      <c r="AH862" s="212">
        <v>3</v>
      </c>
      <c r="AI862" s="212">
        <f>AH862-(R862+R863)/200</f>
        <v>2.5</v>
      </c>
      <c r="AJ862" s="22">
        <f>MAX(AG862-AF863,AG863-AF862)/AI862*1.2</f>
        <v>133.19999999999999</v>
      </c>
      <c r="AK862" s="212">
        <f>(P864-P865)/AH862</f>
        <v>12.369999999999996</v>
      </c>
      <c r="AL862" s="211">
        <f>AK862*AI862/2</f>
        <v>15.462499999999995</v>
      </c>
      <c r="AM862" s="26">
        <f>AJ862+AL862</f>
        <v>148.66249999999999</v>
      </c>
      <c r="AN862" s="211">
        <f>AM862/(0.9*(U862-4)/100*391.9*1)*10</f>
        <v>7.5265444699611583</v>
      </c>
      <c r="AO862" s="211">
        <f t="shared" ref="AO862" si="1732">AM862/(0.9*(U862-4)/100*391.9*2)*10</f>
        <v>3.7632722349805792</v>
      </c>
    </row>
    <row r="863" spans="1:41">
      <c r="A863" s="111">
        <f>InvTRA!A863</f>
        <v>9</v>
      </c>
      <c r="B863" s="111">
        <f>InvTRA!B863</f>
        <v>12</v>
      </c>
      <c r="C863" s="111">
        <f>InvTRA!C863</f>
        <v>20</v>
      </c>
      <c r="D863" s="111">
        <f>InvTRA!D863</f>
        <v>1</v>
      </c>
      <c r="E863" s="6" t="str">
        <f>InvTRA!E863</f>
        <v>Mdes</v>
      </c>
      <c r="F863" s="111">
        <f>InvTRA!F863</f>
        <v>-8.5280000000000005</v>
      </c>
      <c r="G863" s="111">
        <f>InvTRA!G863</f>
        <v>-6.14</v>
      </c>
      <c r="H863" s="111">
        <f>InvTRA!H863</f>
        <v>7.3650000000000002</v>
      </c>
      <c r="I863" s="111">
        <f>InvTRA!I863</f>
        <v>-117.063</v>
      </c>
      <c r="J863" s="111">
        <f>InvTRA!J863</f>
        <v>2.2770000000000001</v>
      </c>
      <c r="K863" s="111">
        <f>InvTRA!K863</f>
        <v>3.5369999999999999</v>
      </c>
      <c r="L863" s="110">
        <f t="shared" si="1599"/>
        <v>9.6419999999999995</v>
      </c>
      <c r="M863" s="110">
        <f t="shared" si="1600"/>
        <v>-120.60000000000001</v>
      </c>
      <c r="N863" s="110">
        <f t="shared" si="1601"/>
        <v>45.822000000000003</v>
      </c>
      <c r="O863" s="10">
        <f t="shared" si="1602"/>
        <v>-123.49260000000001</v>
      </c>
      <c r="P863" s="110">
        <f t="shared" si="1603"/>
        <v>-129.6326</v>
      </c>
      <c r="Q863" s="110">
        <f t="shared" si="1604"/>
        <v>117.35260000000001</v>
      </c>
      <c r="R863" s="166">
        <v>30</v>
      </c>
      <c r="S863" s="113">
        <f t="shared" si="1629"/>
        <v>-112.21043</v>
      </c>
      <c r="T863" s="113">
        <f t="shared" si="1630"/>
        <v>105.15763000000001</v>
      </c>
      <c r="U863" s="166">
        <v>60</v>
      </c>
      <c r="V863" s="208">
        <f t="shared" si="1724"/>
        <v>5.6897455165727582</v>
      </c>
      <c r="W863" s="208">
        <f t="shared" si="1725"/>
        <v>5.3321260227406411</v>
      </c>
      <c r="X863" s="261">
        <v>7.16</v>
      </c>
      <c r="Y863" s="166">
        <v>6.03</v>
      </c>
      <c r="Z863" t="b">
        <f t="shared" si="1726"/>
        <v>1</v>
      </c>
      <c r="AA863" t="b">
        <f t="shared" si="1727"/>
        <v>1</v>
      </c>
      <c r="AB863" t="b">
        <f t="shared" si="1728"/>
        <v>1</v>
      </c>
      <c r="AC863" t="b">
        <f t="shared" si="1729"/>
        <v>1</v>
      </c>
      <c r="AD863" t="b">
        <f t="shared" si="1730"/>
        <v>1</v>
      </c>
      <c r="AE863" t="b">
        <f t="shared" si="1731"/>
        <v>1</v>
      </c>
      <c r="AF863" s="261">
        <v>-141.19999999999999</v>
      </c>
      <c r="AG863" s="212">
        <v>118.9</v>
      </c>
    </row>
    <row r="864" spans="1:41">
      <c r="A864" s="111">
        <f>InvTRA!A864</f>
        <v>9</v>
      </c>
      <c r="B864" s="111">
        <f>InvTRA!B864</f>
        <v>12</v>
      </c>
      <c r="C864" s="111">
        <f>InvTRA!C864</f>
        <v>20</v>
      </c>
      <c r="D864" s="111">
        <f>InvTRA!D864</f>
        <v>1</v>
      </c>
      <c r="E864" s="6" t="str">
        <f>InvTRA!E864</f>
        <v>Vsin</v>
      </c>
      <c r="F864" s="111">
        <f>InvTRA!F864</f>
        <v>27.603999999999999</v>
      </c>
      <c r="G864" s="111">
        <f>InvTRA!G864</f>
        <v>19.686</v>
      </c>
      <c r="H864" s="111">
        <f>InvTRA!H864</f>
        <v>5.8869999999999996</v>
      </c>
      <c r="I864" s="111">
        <f>InvTRA!I864</f>
        <v>-93.584999999999994</v>
      </c>
      <c r="J864" s="111">
        <f>InvTRA!J864</f>
        <v>1.819</v>
      </c>
      <c r="K864" s="111">
        <f>InvTRA!K864</f>
        <v>2.827</v>
      </c>
      <c r="L864" s="110">
        <f t="shared" si="1599"/>
        <v>7.7059999999999995</v>
      </c>
      <c r="M864" s="110">
        <f t="shared" si="1600"/>
        <v>-96.411999999999992</v>
      </c>
      <c r="N864" s="110">
        <f t="shared" si="1601"/>
        <v>36.629599999999996</v>
      </c>
      <c r="O864" s="10">
        <f t="shared" si="1602"/>
        <v>-98.723799999999997</v>
      </c>
      <c r="P864" s="110">
        <f t="shared" si="1603"/>
        <v>-79.037800000000004</v>
      </c>
      <c r="Q864" s="110">
        <f t="shared" si="1604"/>
        <v>118.40979999999999</v>
      </c>
      <c r="R864"/>
      <c r="S864" s="165"/>
      <c r="V864"/>
      <c r="W864"/>
      <c r="X864"/>
      <c r="Y864"/>
    </row>
    <row r="865" spans="1:31">
      <c r="A865" s="111">
        <f>InvTRA!A865</f>
        <v>9</v>
      </c>
      <c r="B865" s="111">
        <f>InvTRA!B865</f>
        <v>12</v>
      </c>
      <c r="C865" s="111">
        <f>InvTRA!C865</f>
        <v>20</v>
      </c>
      <c r="D865" s="111">
        <f>InvTRA!D865</f>
        <v>1</v>
      </c>
      <c r="E865" s="6" t="str">
        <f>InvTRA!E865</f>
        <v>Vdes</v>
      </c>
      <c r="F865" s="111">
        <f>InvTRA!F865</f>
        <v>-24.326000000000001</v>
      </c>
      <c r="G865" s="111">
        <f>InvTRA!G865</f>
        <v>-17.423999999999999</v>
      </c>
      <c r="H865" s="111">
        <f>InvTRA!H865</f>
        <v>5.8869999999999996</v>
      </c>
      <c r="I865" s="111">
        <f>InvTRA!I865</f>
        <v>-93.584999999999994</v>
      </c>
      <c r="J865" s="111">
        <f>InvTRA!J865</f>
        <v>1.819</v>
      </c>
      <c r="K865" s="111">
        <f>InvTRA!K865</f>
        <v>2.827</v>
      </c>
      <c r="L865" s="110">
        <f t="shared" si="1599"/>
        <v>7.7059999999999995</v>
      </c>
      <c r="M865" s="110">
        <f t="shared" si="1600"/>
        <v>-96.411999999999992</v>
      </c>
      <c r="N865" s="110">
        <f t="shared" si="1601"/>
        <v>36.629599999999996</v>
      </c>
      <c r="O865" s="10">
        <f t="shared" si="1602"/>
        <v>-98.723799999999997</v>
      </c>
      <c r="P865" s="110">
        <f t="shared" si="1603"/>
        <v>-116.14779999999999</v>
      </c>
      <c r="Q865" s="110">
        <f t="shared" si="1604"/>
        <v>81.299800000000005</v>
      </c>
      <c r="R865"/>
      <c r="S865" s="165"/>
      <c r="V865"/>
      <c r="W865"/>
      <c r="X865"/>
      <c r="Y865"/>
    </row>
    <row r="866" spans="1:31">
      <c r="A866" s="111">
        <f>InvTRA!A866</f>
        <v>10</v>
      </c>
      <c r="B866" s="111">
        <f>InvTRA!B866</f>
        <v>5</v>
      </c>
      <c r="C866" s="111">
        <f>InvTRA!C866</f>
        <v>13</v>
      </c>
      <c r="D866" s="111">
        <f>InvTRA!D866</f>
        <v>6</v>
      </c>
      <c r="E866" s="6" t="str">
        <f>InvTRA!E866</f>
        <v>Msin</v>
      </c>
      <c r="F866" s="111">
        <f>InvTRA!F866</f>
        <v>-31.061</v>
      </c>
      <c r="G866" s="111">
        <f>InvTRA!G866</f>
        <v>-21.902999999999999</v>
      </c>
      <c r="H866" s="111">
        <f>InvTRA!H866</f>
        <v>2.653</v>
      </c>
      <c r="I866" s="111">
        <f>InvTRA!I866</f>
        <v>47.128999999999998</v>
      </c>
      <c r="J866" s="111">
        <f>InvTRA!J866</f>
        <v>0.80100000000000005</v>
      </c>
      <c r="K866" s="111">
        <f>InvTRA!K866</f>
        <v>1.2450000000000001</v>
      </c>
      <c r="L866" s="110">
        <f t="shared" si="1599"/>
        <v>3.4540000000000002</v>
      </c>
      <c r="M866" s="110">
        <f t="shared" si="1600"/>
        <v>48.373999999999995</v>
      </c>
      <c r="N866" s="110">
        <f t="shared" si="1601"/>
        <v>17.966199999999997</v>
      </c>
      <c r="O866" s="10">
        <f t="shared" si="1602"/>
        <v>49.410199999999996</v>
      </c>
      <c r="P866" s="110">
        <f t="shared" si="1603"/>
        <v>27.507199999999997</v>
      </c>
      <c r="Q866" s="110">
        <f t="shared" si="1604"/>
        <v>-71.313199999999995</v>
      </c>
      <c r="R866" s="209">
        <v>70</v>
      </c>
      <c r="S866" s="113">
        <f t="shared" ref="S866:S867" si="1733">(ABS(P866)-(ABS(P868)*R866/200))*SIGN(P866)</f>
        <v>25.162759999999999</v>
      </c>
      <c r="T866" s="113">
        <f t="shared" ref="T866:T867" si="1734">(ABS(Q866)-ABS((Q868)*R866/200))*SIGN(Q866)</f>
        <v>-55.466739999999994</v>
      </c>
      <c r="U866" s="209">
        <v>50</v>
      </c>
      <c r="V866" s="208">
        <f t="shared" ref="V866:V867" si="1735">-MIN(S866:T866)/(0.9*(U866-4)/100*391.3)*10</f>
        <v>3.4239108829604277</v>
      </c>
      <c r="W866" s="208">
        <f t="shared" ref="W866:W867" si="1736">MAX(S866:T866)/(0.9*(U866-4)/100*391.3)*10</f>
        <v>1.5532740487239982</v>
      </c>
      <c r="X866" s="209">
        <v>4.0199999999999996</v>
      </c>
      <c r="Y866" s="209">
        <v>6.03</v>
      </c>
      <c r="Z866" t="b">
        <f t="shared" ref="Z866:Z867" si="1737">X866&gt;V866</f>
        <v>1</v>
      </c>
      <c r="AA866" t="b">
        <f t="shared" ref="AA866:AA867" si="1738">Y866&gt;W866</f>
        <v>1</v>
      </c>
      <c r="AB866" t="b">
        <f t="shared" ref="AB866:AB867" si="1739">Y866&gt;5.6</f>
        <v>1</v>
      </c>
      <c r="AC866" t="b">
        <f t="shared" ref="AC866:AC867" si="1740">Y866&lt;X866+14</f>
        <v>1</v>
      </c>
      <c r="AD866" t="b">
        <f t="shared" ref="AD866:AD867" si="1741">X866&gt;50*Y866/100</f>
        <v>1</v>
      </c>
      <c r="AE866" t="b">
        <f t="shared" ref="AE866:AE867" si="1742">X866&gt;1/4*Y866</f>
        <v>1</v>
      </c>
    </row>
    <row r="867" spans="1:31">
      <c r="A867" s="111">
        <f>InvTRA!A867</f>
        <v>10</v>
      </c>
      <c r="B867" s="111">
        <f>InvTRA!B867</f>
        <v>5</v>
      </c>
      <c r="C867" s="111">
        <f>InvTRA!C867</f>
        <v>13</v>
      </c>
      <c r="D867" s="111">
        <f>InvTRA!D867</f>
        <v>6</v>
      </c>
      <c r="E867" s="6" t="str">
        <f>InvTRA!E867</f>
        <v>Mdes</v>
      </c>
      <c r="F867" s="111">
        <f>InvTRA!F867</f>
        <v>-22.754999999999999</v>
      </c>
      <c r="G867" s="111">
        <f>InvTRA!G867</f>
        <v>-16.219000000000001</v>
      </c>
      <c r="H867" s="111">
        <f>InvTRA!H867</f>
        <v>-2.5350000000000001</v>
      </c>
      <c r="I867" s="111">
        <f>InvTRA!I867</f>
        <v>-44.853000000000002</v>
      </c>
      <c r="J867" s="111">
        <f>InvTRA!J867</f>
        <v>-0.76700000000000002</v>
      </c>
      <c r="K867" s="111">
        <f>InvTRA!K867</f>
        <v>-1.1919999999999999</v>
      </c>
      <c r="L867" s="110">
        <f t="shared" si="1599"/>
        <v>-3.302</v>
      </c>
      <c r="M867" s="110">
        <f t="shared" si="1600"/>
        <v>-46.045000000000002</v>
      </c>
      <c r="N867" s="110">
        <f t="shared" si="1601"/>
        <v>-17.115500000000001</v>
      </c>
      <c r="O867" s="10">
        <f t="shared" si="1602"/>
        <v>-47.035600000000002</v>
      </c>
      <c r="P867" s="110">
        <f t="shared" si="1603"/>
        <v>-63.254600000000003</v>
      </c>
      <c r="Q867" s="110">
        <f t="shared" si="1604"/>
        <v>30.816600000000001</v>
      </c>
      <c r="R867" s="209">
        <v>70</v>
      </c>
      <c r="S867" s="113">
        <f t="shared" si="1733"/>
        <v>-48.204040000000006</v>
      </c>
      <c r="T867" s="113">
        <f t="shared" si="1734"/>
        <v>29.268060000000002</v>
      </c>
      <c r="U867" s="209">
        <v>50</v>
      </c>
      <c r="V867" s="208">
        <f t="shared" si="1735"/>
        <v>2.9755910868145454</v>
      </c>
      <c r="W867" s="208">
        <f t="shared" si="1736"/>
        <v>1.8066904447086451</v>
      </c>
      <c r="X867" s="209">
        <v>4.0199999999999996</v>
      </c>
      <c r="Y867" s="209">
        <v>6.03</v>
      </c>
      <c r="Z867" t="b">
        <f t="shared" si="1737"/>
        <v>1</v>
      </c>
      <c r="AA867" t="b">
        <f t="shared" si="1738"/>
        <v>1</v>
      </c>
      <c r="AB867" t="b">
        <f t="shared" si="1739"/>
        <v>1</v>
      </c>
      <c r="AC867" t="b">
        <f t="shared" si="1740"/>
        <v>1</v>
      </c>
      <c r="AD867" t="b">
        <f t="shared" si="1741"/>
        <v>1</v>
      </c>
      <c r="AE867" t="b">
        <f t="shared" si="1742"/>
        <v>1</v>
      </c>
    </row>
    <row r="868" spans="1:31">
      <c r="A868" s="111">
        <f>InvTRA!A868</f>
        <v>10</v>
      </c>
      <c r="B868" s="111">
        <f>InvTRA!B868</f>
        <v>5</v>
      </c>
      <c r="C868" s="111">
        <f>InvTRA!C868</f>
        <v>13</v>
      </c>
      <c r="D868" s="111">
        <f>InvTRA!D868</f>
        <v>6</v>
      </c>
      <c r="E868" s="6" t="str">
        <f>InvTRA!E868</f>
        <v>Vsin</v>
      </c>
      <c r="F868" s="111">
        <f>InvTRA!F868</f>
        <v>36.735999999999997</v>
      </c>
      <c r="G868" s="111">
        <f>InvTRA!G868</f>
        <v>25.986999999999998</v>
      </c>
      <c r="H868" s="111">
        <f>InvTRA!H868</f>
        <v>-1.038</v>
      </c>
      <c r="I868" s="111">
        <f>InvTRA!I868</f>
        <v>-18.396000000000001</v>
      </c>
      <c r="J868" s="111">
        <f>InvTRA!J868</f>
        <v>-0.314</v>
      </c>
      <c r="K868" s="111">
        <f>InvTRA!K868</f>
        <v>-0.48699999999999999</v>
      </c>
      <c r="L868" s="110">
        <f t="shared" ref="L868:L931" si="1743">(ABS(H868)+ABS(J868))*SIGN(H868)</f>
        <v>-1.3520000000000001</v>
      </c>
      <c r="M868" s="110">
        <f t="shared" ref="M868:M931" si="1744">(ABS(I868)+ABS(K868))*SIGN(I868)</f>
        <v>-18.882999999999999</v>
      </c>
      <c r="N868" s="110">
        <f t="shared" ref="N868:N931" si="1745">(ABS(L868)+0.3*ABS(M868))*SIGN(L868)</f>
        <v>-7.0168999999999997</v>
      </c>
      <c r="O868" s="10">
        <f t="shared" ref="O868:O931" si="1746">(ABS(M868)+0.3*ABS(L868))*SIGN(M868)</f>
        <v>-19.288599999999999</v>
      </c>
      <c r="P868" s="110">
        <f t="shared" ref="P868:P931" si="1747">G868+O868</f>
        <v>6.6983999999999995</v>
      </c>
      <c r="Q868" s="110">
        <f t="shared" ref="Q868:Q931" si="1748">G868-O868</f>
        <v>45.275599999999997</v>
      </c>
      <c r="R868" s="209"/>
      <c r="S868" s="165"/>
      <c r="U868" s="209"/>
      <c r="V868"/>
      <c r="W868"/>
      <c r="X868" s="209"/>
      <c r="Y868" s="209"/>
    </row>
    <row r="869" spans="1:31">
      <c r="A869" s="111">
        <f>InvTRA!A869</f>
        <v>10</v>
      </c>
      <c r="B869" s="111">
        <f>InvTRA!B869</f>
        <v>5</v>
      </c>
      <c r="C869" s="111">
        <f>InvTRA!C869</f>
        <v>13</v>
      </c>
      <c r="D869" s="111">
        <f>InvTRA!D869</f>
        <v>6</v>
      </c>
      <c r="E869" s="6" t="str">
        <f>InvTRA!E869</f>
        <v>Vdes</v>
      </c>
      <c r="F869" s="111">
        <f>InvTRA!F869</f>
        <v>-33.414000000000001</v>
      </c>
      <c r="G869" s="111">
        <f>InvTRA!G869</f>
        <v>-23.713000000000001</v>
      </c>
      <c r="H869" s="111">
        <f>InvTRA!H869</f>
        <v>-1.038</v>
      </c>
      <c r="I869" s="111">
        <f>InvTRA!I869</f>
        <v>-18.396000000000001</v>
      </c>
      <c r="J869" s="111">
        <f>InvTRA!J869</f>
        <v>-0.314</v>
      </c>
      <c r="K869" s="111">
        <f>InvTRA!K869</f>
        <v>-0.48699999999999999</v>
      </c>
      <c r="L869" s="110">
        <f t="shared" si="1743"/>
        <v>-1.3520000000000001</v>
      </c>
      <c r="M869" s="110">
        <f t="shared" si="1744"/>
        <v>-18.882999999999999</v>
      </c>
      <c r="N869" s="110">
        <f t="shared" si="1745"/>
        <v>-7.0168999999999997</v>
      </c>
      <c r="O869" s="10">
        <f t="shared" si="1746"/>
        <v>-19.288599999999999</v>
      </c>
      <c r="P869" s="110">
        <f t="shared" si="1747"/>
        <v>-43.001599999999996</v>
      </c>
      <c r="Q869" s="110">
        <f t="shared" si="1748"/>
        <v>-4.4244000000000021</v>
      </c>
      <c r="R869" s="209"/>
      <c r="S869" s="165"/>
      <c r="U869" s="209"/>
      <c r="V869"/>
      <c r="W869"/>
      <c r="X869" s="209"/>
      <c r="Y869" s="209"/>
    </row>
    <row r="870" spans="1:31">
      <c r="A870" s="111">
        <f>InvTRA!A870</f>
        <v>10</v>
      </c>
      <c r="B870" s="111">
        <f>InvTRA!B870</f>
        <v>5</v>
      </c>
      <c r="C870" s="111">
        <f>InvTRA!C870</f>
        <v>13</v>
      </c>
      <c r="D870" s="111">
        <f>InvTRA!D870</f>
        <v>5</v>
      </c>
      <c r="E870" s="6" t="str">
        <f>InvTRA!E870</f>
        <v>Msin</v>
      </c>
      <c r="F870" s="111">
        <f>InvTRA!F870</f>
        <v>-36.247999999999998</v>
      </c>
      <c r="G870" s="111">
        <f>InvTRA!G870</f>
        <v>-25.491</v>
      </c>
      <c r="H870" s="111">
        <f>InvTRA!H870</f>
        <v>4.1550000000000002</v>
      </c>
      <c r="I870" s="111">
        <f>InvTRA!I870</f>
        <v>71.576999999999998</v>
      </c>
      <c r="J870" s="111">
        <f>InvTRA!J870</f>
        <v>1.27</v>
      </c>
      <c r="K870" s="111">
        <f>InvTRA!K870</f>
        <v>1.9730000000000001</v>
      </c>
      <c r="L870" s="110">
        <f t="shared" si="1743"/>
        <v>5.4250000000000007</v>
      </c>
      <c r="M870" s="110">
        <f t="shared" si="1744"/>
        <v>73.55</v>
      </c>
      <c r="N870" s="110">
        <f t="shared" si="1745"/>
        <v>27.49</v>
      </c>
      <c r="O870" s="10">
        <f t="shared" si="1746"/>
        <v>75.177499999999995</v>
      </c>
      <c r="P870" s="110">
        <f t="shared" si="1747"/>
        <v>49.686499999999995</v>
      </c>
      <c r="Q870" s="110">
        <f t="shared" si="1748"/>
        <v>-100.66849999999999</v>
      </c>
      <c r="R870"/>
      <c r="S870" s="165"/>
      <c r="V870"/>
      <c r="W870"/>
      <c r="X870"/>
      <c r="Y870"/>
    </row>
    <row r="871" spans="1:31">
      <c r="A871" s="111">
        <f>InvTRA!A871</f>
        <v>10</v>
      </c>
      <c r="B871" s="111">
        <f>InvTRA!B871</f>
        <v>5</v>
      </c>
      <c r="C871" s="111">
        <f>InvTRA!C871</f>
        <v>13</v>
      </c>
      <c r="D871" s="111">
        <f>InvTRA!D871</f>
        <v>5</v>
      </c>
      <c r="E871" s="6" t="str">
        <f>InvTRA!E871</f>
        <v>Mdes</v>
      </c>
      <c r="F871" s="111">
        <f>InvTRA!F871</f>
        <v>-24.103999999999999</v>
      </c>
      <c r="G871" s="111">
        <f>InvTRA!G871</f>
        <v>-17.102</v>
      </c>
      <c r="H871" s="111">
        <f>InvTRA!H871</f>
        <v>-4.032</v>
      </c>
      <c r="I871" s="111">
        <f>InvTRA!I871</f>
        <v>-69.42</v>
      </c>
      <c r="J871" s="111">
        <f>InvTRA!J871</f>
        <v>-1.2330000000000001</v>
      </c>
      <c r="K871" s="111">
        <f>InvTRA!K871</f>
        <v>-1.9159999999999999</v>
      </c>
      <c r="L871" s="110">
        <f t="shared" si="1743"/>
        <v>-5.2650000000000006</v>
      </c>
      <c r="M871" s="110">
        <f t="shared" si="1744"/>
        <v>-71.335999999999999</v>
      </c>
      <c r="N871" s="110">
        <f t="shared" si="1745"/>
        <v>-26.665800000000001</v>
      </c>
      <c r="O871" s="10">
        <f t="shared" si="1746"/>
        <v>-72.915499999999994</v>
      </c>
      <c r="P871" s="110">
        <f t="shared" si="1747"/>
        <v>-90.017499999999998</v>
      </c>
      <c r="Q871" s="110">
        <f t="shared" si="1748"/>
        <v>55.813499999999991</v>
      </c>
      <c r="R871"/>
      <c r="S871" s="165"/>
      <c r="V871"/>
      <c r="W871"/>
      <c r="X871"/>
      <c r="Y871"/>
    </row>
    <row r="872" spans="1:31">
      <c r="A872" s="111">
        <f>InvTRA!A872</f>
        <v>10</v>
      </c>
      <c r="B872" s="111">
        <f>InvTRA!B872</f>
        <v>5</v>
      </c>
      <c r="C872" s="111">
        <f>InvTRA!C872</f>
        <v>13</v>
      </c>
      <c r="D872" s="111">
        <f>InvTRA!D872</f>
        <v>5</v>
      </c>
      <c r="E872" s="6" t="str">
        <f>InvTRA!E872</f>
        <v>Vsin</v>
      </c>
      <c r="F872" s="111">
        <f>InvTRA!F872</f>
        <v>39.554000000000002</v>
      </c>
      <c r="G872" s="111">
        <f>InvTRA!G872</f>
        <v>27.878</v>
      </c>
      <c r="H872" s="111">
        <f>InvTRA!H872</f>
        <v>-1.637</v>
      </c>
      <c r="I872" s="111">
        <f>InvTRA!I872</f>
        <v>-28.199000000000002</v>
      </c>
      <c r="J872" s="111">
        <f>InvTRA!J872</f>
        <v>-0.501</v>
      </c>
      <c r="K872" s="111">
        <f>InvTRA!K872</f>
        <v>-0.77800000000000002</v>
      </c>
      <c r="L872" s="110">
        <f t="shared" si="1743"/>
        <v>-2.1379999999999999</v>
      </c>
      <c r="M872" s="110">
        <f t="shared" si="1744"/>
        <v>-28.977</v>
      </c>
      <c r="N872" s="110">
        <f t="shared" si="1745"/>
        <v>-10.831099999999999</v>
      </c>
      <c r="O872" s="10">
        <f t="shared" si="1746"/>
        <v>-29.618400000000001</v>
      </c>
      <c r="P872" s="110">
        <f t="shared" si="1747"/>
        <v>-1.7404000000000011</v>
      </c>
      <c r="Q872" s="110">
        <f t="shared" si="1748"/>
        <v>57.496400000000001</v>
      </c>
      <c r="R872"/>
      <c r="S872" s="165"/>
      <c r="V872"/>
      <c r="W872"/>
      <c r="X872"/>
      <c r="Y872"/>
    </row>
    <row r="873" spans="1:31">
      <c r="A873" s="111">
        <f>InvTRA!A873</f>
        <v>10</v>
      </c>
      <c r="B873" s="111">
        <f>InvTRA!B873</f>
        <v>5</v>
      </c>
      <c r="C873" s="111">
        <f>InvTRA!C873</f>
        <v>13</v>
      </c>
      <c r="D873" s="111">
        <f>InvTRA!D873</f>
        <v>5</v>
      </c>
      <c r="E873" s="6" t="str">
        <f>InvTRA!E873</f>
        <v>Vdes</v>
      </c>
      <c r="F873" s="111">
        <f>InvTRA!F873</f>
        <v>-34.695999999999998</v>
      </c>
      <c r="G873" s="111">
        <f>InvTRA!G873</f>
        <v>-24.521999999999998</v>
      </c>
      <c r="H873" s="111">
        <f>InvTRA!H873</f>
        <v>-1.637</v>
      </c>
      <c r="I873" s="111">
        <f>InvTRA!I873</f>
        <v>-28.199000000000002</v>
      </c>
      <c r="J873" s="111">
        <f>InvTRA!J873</f>
        <v>-0.501</v>
      </c>
      <c r="K873" s="111">
        <f>InvTRA!K873</f>
        <v>-0.77800000000000002</v>
      </c>
      <c r="L873" s="110">
        <f t="shared" si="1743"/>
        <v>-2.1379999999999999</v>
      </c>
      <c r="M873" s="110">
        <f t="shared" si="1744"/>
        <v>-28.977</v>
      </c>
      <c r="N873" s="110">
        <f t="shared" si="1745"/>
        <v>-10.831099999999999</v>
      </c>
      <c r="O873" s="10">
        <f t="shared" si="1746"/>
        <v>-29.618400000000001</v>
      </c>
      <c r="P873" s="110">
        <f t="shared" si="1747"/>
        <v>-54.1404</v>
      </c>
      <c r="Q873" s="110">
        <f t="shared" si="1748"/>
        <v>5.0964000000000027</v>
      </c>
      <c r="R873"/>
      <c r="S873" s="165"/>
      <c r="V873"/>
      <c r="W873"/>
      <c r="X873"/>
      <c r="Y873"/>
    </row>
    <row r="874" spans="1:31">
      <c r="A874" s="111">
        <f>InvTRA!A874</f>
        <v>10</v>
      </c>
      <c r="B874" s="111">
        <f>InvTRA!B874</f>
        <v>5</v>
      </c>
      <c r="C874" s="111">
        <f>InvTRA!C874</f>
        <v>13</v>
      </c>
      <c r="D874" s="111">
        <f>InvTRA!D874</f>
        <v>4</v>
      </c>
      <c r="E874" s="6" t="str">
        <f>InvTRA!E874</f>
        <v>Msin</v>
      </c>
      <c r="F874" s="111">
        <f>InvTRA!F874</f>
        <v>-38.71</v>
      </c>
      <c r="G874" s="111">
        <f>InvTRA!G874</f>
        <v>-27.332000000000001</v>
      </c>
      <c r="H874" s="111">
        <f>InvTRA!H874</f>
        <v>7.9359999999999999</v>
      </c>
      <c r="I874" s="111">
        <f>InvTRA!I874</f>
        <v>131.95699999999999</v>
      </c>
      <c r="J874" s="111">
        <f>InvTRA!J874</f>
        <v>2.4620000000000002</v>
      </c>
      <c r="K874" s="111">
        <f>InvTRA!K874</f>
        <v>3.8260000000000001</v>
      </c>
      <c r="L874" s="110">
        <f t="shared" si="1743"/>
        <v>10.398</v>
      </c>
      <c r="M874" s="110">
        <f t="shared" si="1744"/>
        <v>135.78299999999999</v>
      </c>
      <c r="N874" s="110">
        <f t="shared" si="1745"/>
        <v>51.132899999999992</v>
      </c>
      <c r="O874" s="10">
        <f t="shared" si="1746"/>
        <v>138.9024</v>
      </c>
      <c r="P874" s="110">
        <f t="shared" si="1747"/>
        <v>111.57040000000001</v>
      </c>
      <c r="Q874" s="110">
        <f t="shared" si="1748"/>
        <v>-166.23439999999999</v>
      </c>
      <c r="R874"/>
      <c r="S874" s="165"/>
      <c r="V874"/>
      <c r="W874"/>
      <c r="X874"/>
      <c r="Y874"/>
    </row>
    <row r="875" spans="1:31">
      <c r="A875" s="111">
        <f>InvTRA!A875</f>
        <v>10</v>
      </c>
      <c r="B875" s="111">
        <f>InvTRA!B875</f>
        <v>5</v>
      </c>
      <c r="C875" s="111">
        <f>InvTRA!C875</f>
        <v>13</v>
      </c>
      <c r="D875" s="111">
        <f>InvTRA!D875</f>
        <v>4</v>
      </c>
      <c r="E875" s="6" t="str">
        <f>InvTRA!E875</f>
        <v>Mdes</v>
      </c>
      <c r="F875" s="111">
        <f>InvTRA!F875</f>
        <v>-22.864999999999998</v>
      </c>
      <c r="G875" s="111">
        <f>InvTRA!G875</f>
        <v>-16.369</v>
      </c>
      <c r="H875" s="111">
        <f>InvTRA!H875</f>
        <v>-7.4930000000000003</v>
      </c>
      <c r="I875" s="111">
        <f>InvTRA!I875</f>
        <v>-124.539</v>
      </c>
      <c r="J875" s="111">
        <f>InvTRA!J875</f>
        <v>-2.3260000000000001</v>
      </c>
      <c r="K875" s="111">
        <f>InvTRA!K875</f>
        <v>-3.6139999999999999</v>
      </c>
      <c r="L875" s="110">
        <f t="shared" si="1743"/>
        <v>-9.8190000000000008</v>
      </c>
      <c r="M875" s="110">
        <f t="shared" si="1744"/>
        <v>-128.15299999999999</v>
      </c>
      <c r="N875" s="110">
        <f t="shared" si="1745"/>
        <v>-48.264899999999997</v>
      </c>
      <c r="O875" s="10">
        <f t="shared" si="1746"/>
        <v>-131.09869999999998</v>
      </c>
      <c r="P875" s="110">
        <f t="shared" si="1747"/>
        <v>-147.46769999999998</v>
      </c>
      <c r="Q875" s="110">
        <f t="shared" si="1748"/>
        <v>114.72969999999998</v>
      </c>
      <c r="R875"/>
      <c r="S875" s="165"/>
      <c r="V875"/>
      <c r="W875"/>
      <c r="X875"/>
      <c r="Y875"/>
    </row>
    <row r="876" spans="1:31">
      <c r="A876" s="111">
        <f>InvTRA!A876</f>
        <v>10</v>
      </c>
      <c r="B876" s="111">
        <f>InvTRA!B876</f>
        <v>5</v>
      </c>
      <c r="C876" s="111">
        <f>InvTRA!C876</f>
        <v>13</v>
      </c>
      <c r="D876" s="111">
        <f>InvTRA!D876</f>
        <v>4</v>
      </c>
      <c r="E876" s="6" t="str">
        <f>InvTRA!E876</f>
        <v>Vsin</v>
      </c>
      <c r="F876" s="111">
        <f>InvTRA!F876</f>
        <v>42.719000000000001</v>
      </c>
      <c r="G876" s="111">
        <f>InvTRA!G876</f>
        <v>30.266999999999999</v>
      </c>
      <c r="H876" s="111">
        <f>InvTRA!H876</f>
        <v>-3.0859999999999999</v>
      </c>
      <c r="I876" s="111">
        <f>InvTRA!I876</f>
        <v>-51.298999999999999</v>
      </c>
      <c r="J876" s="111">
        <f>InvTRA!J876</f>
        <v>-0.95799999999999996</v>
      </c>
      <c r="K876" s="111">
        <f>InvTRA!K876</f>
        <v>-1.488</v>
      </c>
      <c r="L876" s="110">
        <f t="shared" si="1743"/>
        <v>-4.0439999999999996</v>
      </c>
      <c r="M876" s="110">
        <f t="shared" si="1744"/>
        <v>-52.786999999999999</v>
      </c>
      <c r="N876" s="110">
        <f t="shared" si="1745"/>
        <v>-19.880099999999999</v>
      </c>
      <c r="O876" s="10">
        <f t="shared" si="1746"/>
        <v>-54.0002</v>
      </c>
      <c r="P876" s="110">
        <f t="shared" si="1747"/>
        <v>-23.7332</v>
      </c>
      <c r="Q876" s="110">
        <f t="shared" si="1748"/>
        <v>84.267200000000003</v>
      </c>
      <c r="R876"/>
      <c r="S876" s="165"/>
      <c r="V876"/>
      <c r="W876"/>
      <c r="X876"/>
      <c r="Y876"/>
    </row>
    <row r="877" spans="1:31">
      <c r="A877" s="111">
        <f>InvTRA!A877</f>
        <v>10</v>
      </c>
      <c r="B877" s="111">
        <f>InvTRA!B877</f>
        <v>5</v>
      </c>
      <c r="C877" s="111">
        <f>InvTRA!C877</f>
        <v>13</v>
      </c>
      <c r="D877" s="111">
        <f>InvTRA!D877</f>
        <v>4</v>
      </c>
      <c r="E877" s="6" t="str">
        <f>InvTRA!E877</f>
        <v>Vdes</v>
      </c>
      <c r="F877" s="111">
        <f>InvTRA!F877</f>
        <v>-36.381</v>
      </c>
      <c r="G877" s="111">
        <f>InvTRA!G877</f>
        <v>-25.882999999999999</v>
      </c>
      <c r="H877" s="111">
        <f>InvTRA!H877</f>
        <v>-3.0859999999999999</v>
      </c>
      <c r="I877" s="111">
        <f>InvTRA!I877</f>
        <v>-51.298999999999999</v>
      </c>
      <c r="J877" s="111">
        <f>InvTRA!J877</f>
        <v>-0.95799999999999996</v>
      </c>
      <c r="K877" s="111">
        <f>InvTRA!K877</f>
        <v>-1.488</v>
      </c>
      <c r="L877" s="110">
        <f t="shared" si="1743"/>
        <v>-4.0439999999999996</v>
      </c>
      <c r="M877" s="110">
        <f t="shared" si="1744"/>
        <v>-52.786999999999999</v>
      </c>
      <c r="N877" s="110">
        <f t="shared" si="1745"/>
        <v>-19.880099999999999</v>
      </c>
      <c r="O877" s="10">
        <f t="shared" si="1746"/>
        <v>-54.0002</v>
      </c>
      <c r="P877" s="110">
        <f t="shared" si="1747"/>
        <v>-79.883200000000002</v>
      </c>
      <c r="Q877" s="110">
        <f t="shared" si="1748"/>
        <v>28.1172</v>
      </c>
      <c r="R877"/>
      <c r="S877" s="165"/>
      <c r="V877"/>
      <c r="W877"/>
      <c r="X877"/>
      <c r="Y877"/>
    </row>
    <row r="878" spans="1:31">
      <c r="A878" s="111">
        <f>InvTRA!A878</f>
        <v>10</v>
      </c>
      <c r="B878" s="111">
        <f>InvTRA!B878</f>
        <v>5</v>
      </c>
      <c r="C878" s="111">
        <f>InvTRA!C878</f>
        <v>13</v>
      </c>
      <c r="D878" s="111">
        <f>InvTRA!D878</f>
        <v>3</v>
      </c>
      <c r="E878" s="6" t="str">
        <f>InvTRA!E878</f>
        <v>Msin</v>
      </c>
      <c r="F878" s="111">
        <f>InvTRA!F878</f>
        <v>-37.53</v>
      </c>
      <c r="G878" s="111">
        <f>InvTRA!G878</f>
        <v>-26.535</v>
      </c>
      <c r="H878" s="111">
        <f>InvTRA!H878</f>
        <v>9.5370000000000008</v>
      </c>
      <c r="I878" s="111">
        <f>InvTRA!I878</f>
        <v>154.65</v>
      </c>
      <c r="J878" s="111">
        <f>InvTRA!J878</f>
        <v>2.9710000000000001</v>
      </c>
      <c r="K878" s="111">
        <f>InvTRA!K878</f>
        <v>4.6159999999999997</v>
      </c>
      <c r="L878" s="110">
        <f t="shared" si="1743"/>
        <v>12.508000000000001</v>
      </c>
      <c r="M878" s="110">
        <f t="shared" si="1744"/>
        <v>159.26600000000002</v>
      </c>
      <c r="N878" s="110">
        <f t="shared" si="1745"/>
        <v>60.287800000000004</v>
      </c>
      <c r="O878" s="10">
        <f t="shared" si="1746"/>
        <v>163.01840000000001</v>
      </c>
      <c r="P878" s="110">
        <f t="shared" si="1747"/>
        <v>136.48340000000002</v>
      </c>
      <c r="Q878" s="110">
        <f t="shared" si="1748"/>
        <v>-189.55340000000001</v>
      </c>
      <c r="R878"/>
      <c r="S878" s="165"/>
      <c r="V878"/>
      <c r="W878"/>
      <c r="X878"/>
      <c r="Y878"/>
    </row>
    <row r="879" spans="1:31">
      <c r="A879" s="111">
        <f>InvTRA!A879</f>
        <v>10</v>
      </c>
      <c r="B879" s="111">
        <f>InvTRA!B879</f>
        <v>5</v>
      </c>
      <c r="C879" s="111">
        <f>InvTRA!C879</f>
        <v>13</v>
      </c>
      <c r="D879" s="111">
        <f>InvTRA!D879</f>
        <v>3</v>
      </c>
      <c r="E879" s="6" t="str">
        <f>InvTRA!E879</f>
        <v>Mdes</v>
      </c>
      <c r="F879" s="111">
        <f>InvTRA!F879</f>
        <v>-24.53</v>
      </c>
      <c r="G879" s="111">
        <f>InvTRA!G879</f>
        <v>-17.516999999999999</v>
      </c>
      <c r="H879" s="111">
        <f>InvTRA!H879</f>
        <v>-8.9779999999999998</v>
      </c>
      <c r="I879" s="111">
        <f>InvTRA!I879</f>
        <v>-145.58500000000001</v>
      </c>
      <c r="J879" s="111">
        <f>InvTRA!J879</f>
        <v>-2.7970000000000002</v>
      </c>
      <c r="K879" s="111">
        <f>InvTRA!K879</f>
        <v>-4.3460000000000001</v>
      </c>
      <c r="L879" s="110">
        <f t="shared" si="1743"/>
        <v>-11.775</v>
      </c>
      <c r="M879" s="110">
        <f t="shared" si="1744"/>
        <v>-149.93100000000001</v>
      </c>
      <c r="N879" s="110">
        <f t="shared" si="1745"/>
        <v>-56.754300000000001</v>
      </c>
      <c r="O879" s="10">
        <f t="shared" si="1746"/>
        <v>-153.46350000000001</v>
      </c>
      <c r="P879" s="110">
        <f t="shared" si="1747"/>
        <v>-170.98050000000001</v>
      </c>
      <c r="Q879" s="110">
        <f t="shared" si="1748"/>
        <v>135.94650000000001</v>
      </c>
      <c r="R879"/>
      <c r="S879" s="165"/>
      <c r="V879"/>
      <c r="W879"/>
      <c r="X879"/>
      <c r="Y879"/>
    </row>
    <row r="880" spans="1:31">
      <c r="A880" s="111">
        <f>InvTRA!A880</f>
        <v>10</v>
      </c>
      <c r="B880" s="111">
        <f>InvTRA!B880</f>
        <v>5</v>
      </c>
      <c r="C880" s="111">
        <f>InvTRA!C880</f>
        <v>13</v>
      </c>
      <c r="D880" s="111">
        <f>InvTRA!D880</f>
        <v>3</v>
      </c>
      <c r="E880" s="6" t="str">
        <f>InvTRA!E880</f>
        <v>Vsin</v>
      </c>
      <c r="F880" s="111">
        <f>InvTRA!F880</f>
        <v>42.15</v>
      </c>
      <c r="G880" s="111">
        <f>InvTRA!G880</f>
        <v>29.879000000000001</v>
      </c>
      <c r="H880" s="111">
        <f>InvTRA!H880</f>
        <v>-3.7029999999999998</v>
      </c>
      <c r="I880" s="111">
        <f>InvTRA!I880</f>
        <v>-60.046999999999997</v>
      </c>
      <c r="J880" s="111">
        <f>InvTRA!J880</f>
        <v>-1.1539999999999999</v>
      </c>
      <c r="K880" s="111">
        <f>InvTRA!K880</f>
        <v>-1.7929999999999999</v>
      </c>
      <c r="L880" s="110">
        <f t="shared" si="1743"/>
        <v>-4.8569999999999993</v>
      </c>
      <c r="M880" s="110">
        <f t="shared" si="1744"/>
        <v>-61.839999999999996</v>
      </c>
      <c r="N880" s="110">
        <f t="shared" si="1745"/>
        <v>-23.408999999999999</v>
      </c>
      <c r="O880" s="10">
        <f t="shared" si="1746"/>
        <v>-63.297099999999993</v>
      </c>
      <c r="P880" s="110">
        <f t="shared" si="1747"/>
        <v>-33.418099999999995</v>
      </c>
      <c r="Q880" s="110">
        <f t="shared" si="1748"/>
        <v>93.176099999999991</v>
      </c>
      <c r="R880"/>
      <c r="S880" s="165"/>
      <c r="V880"/>
      <c r="W880"/>
      <c r="X880"/>
      <c r="Y880"/>
    </row>
    <row r="881" spans="1:31">
      <c r="A881" s="111">
        <f>InvTRA!A881</f>
        <v>10</v>
      </c>
      <c r="B881" s="111">
        <f>InvTRA!B881</f>
        <v>5</v>
      </c>
      <c r="C881" s="111">
        <f>InvTRA!C881</f>
        <v>13</v>
      </c>
      <c r="D881" s="111">
        <f>InvTRA!D881</f>
        <v>3</v>
      </c>
      <c r="E881" s="6" t="str">
        <f>InvTRA!E881</f>
        <v>Vdes</v>
      </c>
      <c r="F881" s="111">
        <f>InvTRA!F881</f>
        <v>-36.950000000000003</v>
      </c>
      <c r="G881" s="111">
        <f>InvTRA!G881</f>
        <v>-26.271000000000001</v>
      </c>
      <c r="H881" s="111">
        <f>InvTRA!H881</f>
        <v>-3.7029999999999998</v>
      </c>
      <c r="I881" s="111">
        <f>InvTRA!I881</f>
        <v>-60.046999999999997</v>
      </c>
      <c r="J881" s="111">
        <f>InvTRA!J881</f>
        <v>-1.1539999999999999</v>
      </c>
      <c r="K881" s="111">
        <f>InvTRA!K881</f>
        <v>-1.7929999999999999</v>
      </c>
      <c r="L881" s="110">
        <f t="shared" si="1743"/>
        <v>-4.8569999999999993</v>
      </c>
      <c r="M881" s="110">
        <f t="shared" si="1744"/>
        <v>-61.839999999999996</v>
      </c>
      <c r="N881" s="110">
        <f t="shared" si="1745"/>
        <v>-23.408999999999999</v>
      </c>
      <c r="O881" s="10">
        <f t="shared" si="1746"/>
        <v>-63.297099999999993</v>
      </c>
      <c r="P881" s="110">
        <f t="shared" si="1747"/>
        <v>-89.568099999999987</v>
      </c>
      <c r="Q881" s="110">
        <f t="shared" si="1748"/>
        <v>37.026099999999992</v>
      </c>
      <c r="R881"/>
      <c r="S881" s="165"/>
      <c r="V881"/>
      <c r="W881"/>
      <c r="X881"/>
      <c r="Y881"/>
    </row>
    <row r="882" spans="1:31">
      <c r="A882" s="111">
        <f>InvTRA!A882</f>
        <v>10</v>
      </c>
      <c r="B882" s="111">
        <f>InvTRA!B882</f>
        <v>5</v>
      </c>
      <c r="C882" s="111">
        <f>InvTRA!C882</f>
        <v>13</v>
      </c>
      <c r="D882" s="111">
        <f>InvTRA!D882</f>
        <v>2</v>
      </c>
      <c r="E882" s="6" t="str">
        <f>InvTRA!E882</f>
        <v>Msin</v>
      </c>
      <c r="F882" s="111">
        <f>InvTRA!F882</f>
        <v>-35.557000000000002</v>
      </c>
      <c r="G882" s="111">
        <f>InvTRA!G882</f>
        <v>-25.175000000000001</v>
      </c>
      <c r="H882" s="111">
        <f>InvTRA!H882</f>
        <v>10.666</v>
      </c>
      <c r="I882" s="111">
        <f>InvTRA!I882</f>
        <v>169.83</v>
      </c>
      <c r="J882" s="111">
        <f>InvTRA!J882</f>
        <v>3.31</v>
      </c>
      <c r="K882" s="111">
        <f>InvTRA!K882</f>
        <v>5.1440000000000001</v>
      </c>
      <c r="L882" s="110">
        <f t="shared" si="1743"/>
        <v>13.976000000000001</v>
      </c>
      <c r="M882" s="110">
        <f t="shared" si="1744"/>
        <v>174.97400000000002</v>
      </c>
      <c r="N882" s="110">
        <f t="shared" si="1745"/>
        <v>66.46820000000001</v>
      </c>
      <c r="O882" s="10">
        <f t="shared" si="1746"/>
        <v>179.16680000000002</v>
      </c>
      <c r="P882" s="110">
        <f t="shared" si="1747"/>
        <v>153.99180000000001</v>
      </c>
      <c r="Q882" s="110">
        <f t="shared" si="1748"/>
        <v>-204.34180000000003</v>
      </c>
      <c r="R882"/>
      <c r="S882" s="165"/>
      <c r="V882"/>
      <c r="W882"/>
      <c r="X882"/>
      <c r="Y882"/>
    </row>
    <row r="883" spans="1:31">
      <c r="A883" s="111">
        <f>InvTRA!A883</f>
        <v>10</v>
      </c>
      <c r="B883" s="111">
        <f>InvTRA!B883</f>
        <v>5</v>
      </c>
      <c r="C883" s="111">
        <f>InvTRA!C883</f>
        <v>13</v>
      </c>
      <c r="D883" s="111">
        <f>InvTRA!D883</f>
        <v>2</v>
      </c>
      <c r="E883" s="6" t="str">
        <f>InvTRA!E883</f>
        <v>Mdes</v>
      </c>
      <c r="F883" s="111">
        <f>InvTRA!F883</f>
        <v>-26.847999999999999</v>
      </c>
      <c r="G883" s="111">
        <f>InvTRA!G883</f>
        <v>-19.123999999999999</v>
      </c>
      <c r="H883" s="111">
        <f>InvTRA!H883</f>
        <v>-10.02</v>
      </c>
      <c r="I883" s="111">
        <f>InvTRA!I883</f>
        <v>-159.58000000000001</v>
      </c>
      <c r="J883" s="111">
        <f>InvTRA!J883</f>
        <v>-3.1110000000000002</v>
      </c>
      <c r="K883" s="111">
        <f>InvTRA!K883</f>
        <v>-4.8330000000000002</v>
      </c>
      <c r="L883" s="110">
        <f t="shared" si="1743"/>
        <v>-13.131</v>
      </c>
      <c r="M883" s="110">
        <f t="shared" si="1744"/>
        <v>-164.41300000000001</v>
      </c>
      <c r="N883" s="110">
        <f t="shared" si="1745"/>
        <v>-62.454900000000002</v>
      </c>
      <c r="O883" s="10">
        <f t="shared" si="1746"/>
        <v>-168.35230000000001</v>
      </c>
      <c r="P883" s="110">
        <f t="shared" si="1747"/>
        <v>-187.47630000000001</v>
      </c>
      <c r="Q883" s="110">
        <f t="shared" si="1748"/>
        <v>149.22830000000002</v>
      </c>
      <c r="R883"/>
      <c r="S883" s="165"/>
      <c r="V883"/>
      <c r="W883"/>
      <c r="X883"/>
      <c r="Y883"/>
    </row>
    <row r="884" spans="1:31">
      <c r="A884" s="111">
        <f>InvTRA!A884</f>
        <v>10</v>
      </c>
      <c r="B884" s="111">
        <f>InvTRA!B884</f>
        <v>5</v>
      </c>
      <c r="C884" s="111">
        <f>InvTRA!C884</f>
        <v>13</v>
      </c>
      <c r="D884" s="111">
        <f>InvTRA!D884</f>
        <v>2</v>
      </c>
      <c r="E884" s="6" t="str">
        <f>InvTRA!E884</f>
        <v>Vsin</v>
      </c>
      <c r="F884" s="111">
        <f>InvTRA!F884</f>
        <v>41.292000000000002</v>
      </c>
      <c r="G884" s="111">
        <f>InvTRA!G884</f>
        <v>29.285</v>
      </c>
      <c r="H884" s="111">
        <f>InvTRA!H884</f>
        <v>-4.1369999999999996</v>
      </c>
      <c r="I884" s="111">
        <f>InvTRA!I884</f>
        <v>-65.882000000000005</v>
      </c>
      <c r="J884" s="111">
        <f>InvTRA!J884</f>
        <v>-1.284</v>
      </c>
      <c r="K884" s="111">
        <f>InvTRA!K884</f>
        <v>-1.9950000000000001</v>
      </c>
      <c r="L884" s="110">
        <f t="shared" si="1743"/>
        <v>-5.4209999999999994</v>
      </c>
      <c r="M884" s="110">
        <f t="shared" si="1744"/>
        <v>-67.87700000000001</v>
      </c>
      <c r="N884" s="110">
        <f t="shared" si="1745"/>
        <v>-25.784100000000002</v>
      </c>
      <c r="O884" s="10">
        <f t="shared" si="1746"/>
        <v>-69.50330000000001</v>
      </c>
      <c r="P884" s="110">
        <f t="shared" si="1747"/>
        <v>-40.218300000000013</v>
      </c>
      <c r="Q884" s="110">
        <f t="shared" si="1748"/>
        <v>98.788300000000007</v>
      </c>
      <c r="R884"/>
      <c r="S884" s="165"/>
      <c r="V884"/>
      <c r="W884"/>
      <c r="X884"/>
      <c r="Y884"/>
    </row>
    <row r="885" spans="1:31">
      <c r="A885" s="111">
        <f>InvTRA!A885</f>
        <v>10</v>
      </c>
      <c r="B885" s="111">
        <f>InvTRA!B885</f>
        <v>5</v>
      </c>
      <c r="C885" s="111">
        <f>InvTRA!C885</f>
        <v>13</v>
      </c>
      <c r="D885" s="111">
        <f>InvTRA!D885</f>
        <v>2</v>
      </c>
      <c r="E885" s="6" t="str">
        <f>InvTRA!E885</f>
        <v>Vdes</v>
      </c>
      <c r="F885" s="111">
        <f>InvTRA!F885</f>
        <v>-37.808</v>
      </c>
      <c r="G885" s="111">
        <f>InvTRA!G885</f>
        <v>-26.864999999999998</v>
      </c>
      <c r="H885" s="111">
        <f>InvTRA!H885</f>
        <v>-4.1369999999999996</v>
      </c>
      <c r="I885" s="111">
        <f>InvTRA!I885</f>
        <v>-65.882000000000005</v>
      </c>
      <c r="J885" s="111">
        <f>InvTRA!J885</f>
        <v>-1.284</v>
      </c>
      <c r="K885" s="111">
        <f>InvTRA!K885</f>
        <v>-1.9950000000000001</v>
      </c>
      <c r="L885" s="110">
        <f t="shared" si="1743"/>
        <v>-5.4209999999999994</v>
      </c>
      <c r="M885" s="110">
        <f t="shared" si="1744"/>
        <v>-67.87700000000001</v>
      </c>
      <c r="N885" s="110">
        <f t="shared" si="1745"/>
        <v>-25.784100000000002</v>
      </c>
      <c r="O885" s="10">
        <f t="shared" si="1746"/>
        <v>-69.50330000000001</v>
      </c>
      <c r="P885" s="110">
        <f t="shared" si="1747"/>
        <v>-96.368300000000005</v>
      </c>
      <c r="Q885" s="110">
        <f t="shared" si="1748"/>
        <v>42.638300000000015</v>
      </c>
      <c r="R885"/>
      <c r="S885" s="165"/>
      <c r="V885"/>
      <c r="W885"/>
      <c r="X885"/>
      <c r="Y885"/>
    </row>
    <row r="886" spans="1:31">
      <c r="A886" s="111">
        <f>InvTRA!A886</f>
        <v>10</v>
      </c>
      <c r="B886" s="111">
        <f>InvTRA!B886</f>
        <v>5</v>
      </c>
      <c r="C886" s="111">
        <f>InvTRA!C886</f>
        <v>13</v>
      </c>
      <c r="D886" s="111">
        <f>InvTRA!D886</f>
        <v>1</v>
      </c>
      <c r="E886" s="6" t="str">
        <f>InvTRA!E886</f>
        <v>Msin</v>
      </c>
      <c r="F886" s="111">
        <f>InvTRA!F886</f>
        <v>-31.798999999999999</v>
      </c>
      <c r="G886" s="111">
        <f>InvTRA!G886</f>
        <v>-22.545000000000002</v>
      </c>
      <c r="H886" s="111">
        <f>InvTRA!H886</f>
        <v>10.547000000000001</v>
      </c>
      <c r="I886" s="111">
        <f>InvTRA!I886</f>
        <v>167.821</v>
      </c>
      <c r="J886" s="111">
        <f>InvTRA!J886</f>
        <v>3.266</v>
      </c>
      <c r="K886" s="111">
        <f>InvTRA!K886</f>
        <v>5.0750000000000002</v>
      </c>
      <c r="L886" s="110">
        <f t="shared" si="1743"/>
        <v>13.813000000000001</v>
      </c>
      <c r="M886" s="110">
        <f t="shared" si="1744"/>
        <v>172.89599999999999</v>
      </c>
      <c r="N886" s="110">
        <f t="shared" si="1745"/>
        <v>65.681799999999996</v>
      </c>
      <c r="O886" s="10">
        <f t="shared" si="1746"/>
        <v>177.03989999999999</v>
      </c>
      <c r="P886" s="110">
        <f t="shared" si="1747"/>
        <v>154.49489999999997</v>
      </c>
      <c r="Q886" s="110">
        <f t="shared" si="1748"/>
        <v>-199.5849</v>
      </c>
      <c r="R886"/>
      <c r="S886" s="165"/>
      <c r="V886"/>
      <c r="W886"/>
      <c r="X886"/>
      <c r="Y886"/>
    </row>
    <row r="887" spans="1:31">
      <c r="A887" s="111">
        <f>InvTRA!A887</f>
        <v>10</v>
      </c>
      <c r="B887" s="111">
        <f>InvTRA!B887</f>
        <v>5</v>
      </c>
      <c r="C887" s="111">
        <f>InvTRA!C887</f>
        <v>13</v>
      </c>
      <c r="D887" s="111">
        <f>InvTRA!D887</f>
        <v>1</v>
      </c>
      <c r="E887" s="6" t="str">
        <f>InvTRA!E887</f>
        <v>Mdes</v>
      </c>
      <c r="F887" s="111">
        <f>InvTRA!F887</f>
        <v>-29.812000000000001</v>
      </c>
      <c r="G887" s="111">
        <f>InvTRA!G887</f>
        <v>-21.193999999999999</v>
      </c>
      <c r="H887" s="111">
        <f>InvTRA!H887</f>
        <v>-9.6989999999999998</v>
      </c>
      <c r="I887" s="111">
        <f>InvTRA!I887</f>
        <v>-154.32400000000001</v>
      </c>
      <c r="J887" s="111">
        <f>InvTRA!J887</f>
        <v>-3.004</v>
      </c>
      <c r="K887" s="111">
        <f>InvTRA!K887</f>
        <v>-4.6680000000000001</v>
      </c>
      <c r="L887" s="110">
        <f t="shared" si="1743"/>
        <v>-12.702999999999999</v>
      </c>
      <c r="M887" s="110">
        <f t="shared" si="1744"/>
        <v>-158.99200000000002</v>
      </c>
      <c r="N887" s="110">
        <f t="shared" si="1745"/>
        <v>-60.400599999999997</v>
      </c>
      <c r="O887" s="10">
        <f t="shared" si="1746"/>
        <v>-162.80290000000002</v>
      </c>
      <c r="P887" s="110">
        <f t="shared" si="1747"/>
        <v>-183.99690000000001</v>
      </c>
      <c r="Q887" s="110">
        <f t="shared" si="1748"/>
        <v>141.60890000000003</v>
      </c>
      <c r="R887"/>
      <c r="S887" s="165"/>
      <c r="V887"/>
      <c r="W887"/>
      <c r="X887"/>
      <c r="Y887"/>
    </row>
    <row r="888" spans="1:31">
      <c r="A888" s="111">
        <f>InvTRA!A888</f>
        <v>10</v>
      </c>
      <c r="B888" s="111">
        <f>InvTRA!B888</f>
        <v>5</v>
      </c>
      <c r="C888" s="111">
        <f>InvTRA!C888</f>
        <v>13</v>
      </c>
      <c r="D888" s="111">
        <f>InvTRA!D888</f>
        <v>1</v>
      </c>
      <c r="E888" s="6" t="str">
        <f>InvTRA!E888</f>
        <v>Vsin</v>
      </c>
      <c r="F888" s="111">
        <f>InvTRA!F888</f>
        <v>39.948</v>
      </c>
      <c r="G888" s="111">
        <f>InvTRA!G888</f>
        <v>28.344999999999999</v>
      </c>
      <c r="H888" s="111">
        <f>InvTRA!H888</f>
        <v>-4.0490000000000004</v>
      </c>
      <c r="I888" s="111">
        <f>InvTRA!I888</f>
        <v>-64.429000000000002</v>
      </c>
      <c r="J888" s="111">
        <f>InvTRA!J888</f>
        <v>-1.254</v>
      </c>
      <c r="K888" s="111">
        <f>InvTRA!K888</f>
        <v>-1.948</v>
      </c>
      <c r="L888" s="110">
        <f t="shared" si="1743"/>
        <v>-5.3030000000000008</v>
      </c>
      <c r="M888" s="110">
        <f t="shared" si="1744"/>
        <v>-66.376999999999995</v>
      </c>
      <c r="N888" s="110">
        <f t="shared" si="1745"/>
        <v>-25.216099999999997</v>
      </c>
      <c r="O888" s="10">
        <f t="shared" si="1746"/>
        <v>-67.9679</v>
      </c>
      <c r="P888" s="110">
        <f t="shared" si="1747"/>
        <v>-39.622900000000001</v>
      </c>
      <c r="Q888" s="110">
        <f t="shared" si="1748"/>
        <v>96.312899999999999</v>
      </c>
      <c r="R888"/>
      <c r="S888" s="165"/>
      <c r="V888"/>
      <c r="W888"/>
      <c r="X888"/>
      <c r="Y888"/>
    </row>
    <row r="889" spans="1:31">
      <c r="A889" s="111">
        <f>InvTRA!A889</f>
        <v>10</v>
      </c>
      <c r="B889" s="111">
        <f>InvTRA!B889</f>
        <v>5</v>
      </c>
      <c r="C889" s="111">
        <f>InvTRA!C889</f>
        <v>13</v>
      </c>
      <c r="D889" s="111">
        <f>InvTRA!D889</f>
        <v>1</v>
      </c>
      <c r="E889" s="6" t="str">
        <f>InvTRA!E889</f>
        <v>Vdes</v>
      </c>
      <c r="F889" s="111">
        <f>InvTRA!F889</f>
        <v>-39.152000000000001</v>
      </c>
      <c r="G889" s="111">
        <f>InvTRA!G889</f>
        <v>-27.805</v>
      </c>
      <c r="H889" s="111">
        <f>InvTRA!H889</f>
        <v>-4.0490000000000004</v>
      </c>
      <c r="I889" s="111">
        <f>InvTRA!I889</f>
        <v>-64.429000000000002</v>
      </c>
      <c r="J889" s="111">
        <f>InvTRA!J889</f>
        <v>-1.254</v>
      </c>
      <c r="K889" s="111">
        <f>InvTRA!K889</f>
        <v>-1.948</v>
      </c>
      <c r="L889" s="110">
        <f t="shared" si="1743"/>
        <v>-5.3030000000000008</v>
      </c>
      <c r="M889" s="110">
        <f t="shared" si="1744"/>
        <v>-66.376999999999995</v>
      </c>
      <c r="N889" s="110">
        <f t="shared" si="1745"/>
        <v>-25.216099999999997</v>
      </c>
      <c r="O889" s="10">
        <f t="shared" si="1746"/>
        <v>-67.9679</v>
      </c>
      <c r="P889" s="110">
        <f t="shared" si="1747"/>
        <v>-95.772899999999993</v>
      </c>
      <c r="Q889" s="110">
        <f t="shared" si="1748"/>
        <v>40.1629</v>
      </c>
      <c r="R889"/>
      <c r="S889" s="165"/>
      <c r="V889"/>
      <c r="W889"/>
      <c r="X889"/>
      <c r="Y889"/>
    </row>
    <row r="890" spans="1:31">
      <c r="A890" s="111">
        <f>InvTRA!A890</f>
        <v>10</v>
      </c>
      <c r="B890" s="111">
        <f>InvTRA!B890</f>
        <v>13</v>
      </c>
      <c r="C890" s="111">
        <f>InvTRA!C890</f>
        <v>21</v>
      </c>
      <c r="D890" s="111">
        <f>InvTRA!D890</f>
        <v>6</v>
      </c>
      <c r="E890" s="6" t="str">
        <f>InvTRA!E890</f>
        <v>Msin</v>
      </c>
      <c r="F890" s="111">
        <f>InvTRA!F890</f>
        <v>-7.4790000000000001</v>
      </c>
      <c r="G890" s="111">
        <f>InvTRA!G890</f>
        <v>-5.2679999999999998</v>
      </c>
      <c r="H890" s="111">
        <f>InvTRA!H890</f>
        <v>1.6859999999999999</v>
      </c>
      <c r="I890" s="111">
        <f>InvTRA!I890</f>
        <v>31.475999999999999</v>
      </c>
      <c r="J890" s="111">
        <f>InvTRA!J890</f>
        <v>0.48</v>
      </c>
      <c r="K890" s="111">
        <f>InvTRA!K890</f>
        <v>0.747</v>
      </c>
      <c r="L890" s="110">
        <f t="shared" si="1743"/>
        <v>2.1659999999999999</v>
      </c>
      <c r="M890" s="110">
        <f t="shared" si="1744"/>
        <v>32.222999999999999</v>
      </c>
      <c r="N890" s="110">
        <f t="shared" si="1745"/>
        <v>11.8329</v>
      </c>
      <c r="O890" s="10">
        <f t="shared" si="1746"/>
        <v>32.872799999999998</v>
      </c>
      <c r="P890" s="110">
        <f t="shared" si="1747"/>
        <v>27.604799999999997</v>
      </c>
      <c r="Q890" s="110">
        <f t="shared" si="1748"/>
        <v>-38.140799999999999</v>
      </c>
      <c r="R890" s="209">
        <v>70</v>
      </c>
      <c r="S890" s="113">
        <f t="shared" ref="S890:S891" si="1749">(ABS(P890)-(ABS(P892)*R890/200))*SIGN(P890)</f>
        <v>26.284249999999997</v>
      </c>
      <c r="T890" s="113">
        <f t="shared" ref="T890:T891" si="1750">(ABS(Q890)-ABS((Q892)*R890/200))*SIGN(Q890)</f>
        <v>-25.660149999999998</v>
      </c>
      <c r="U890" s="209">
        <v>50</v>
      </c>
      <c r="V890" s="208">
        <f t="shared" ref="V890:V891" si="1751">-MIN(S890:T890)/(0.9*(U890-4)/100*391.3)*10</f>
        <v>1.5839774762929464</v>
      </c>
      <c r="W890" s="208">
        <f t="shared" ref="W890:W891" si="1752">MAX(S890:T890)/(0.9*(U890-4)/100*391.3)*10</f>
        <v>1.6225025957078534</v>
      </c>
      <c r="X890" s="209">
        <v>4.0199999999999996</v>
      </c>
      <c r="Y890" s="209">
        <v>6.03</v>
      </c>
      <c r="Z890" t="b">
        <f t="shared" ref="Z890:Z891" si="1753">X890&gt;V890</f>
        <v>1</v>
      </c>
      <c r="AA890" t="b">
        <f t="shared" ref="AA890:AA891" si="1754">Y890&gt;W890</f>
        <v>1</v>
      </c>
      <c r="AB890" t="b">
        <f t="shared" ref="AB890:AB891" si="1755">Y890&gt;5.6</f>
        <v>1</v>
      </c>
      <c r="AC890" t="b">
        <f t="shared" ref="AC890:AC891" si="1756">Y890&lt;X890+14</f>
        <v>1</v>
      </c>
      <c r="AD890" t="b">
        <f t="shared" ref="AD890:AD891" si="1757">X890&gt;50*Y890/100</f>
        <v>1</v>
      </c>
      <c r="AE890" t="b">
        <f t="shared" ref="AE890:AE891" si="1758">X890&gt;1/4*Y890</f>
        <v>1</v>
      </c>
    </row>
    <row r="891" spans="1:31">
      <c r="A891" s="111">
        <f>InvTRA!A891</f>
        <v>10</v>
      </c>
      <c r="B891" s="111">
        <f>InvTRA!B891</f>
        <v>13</v>
      </c>
      <c r="C891" s="111">
        <f>InvTRA!C891</f>
        <v>21</v>
      </c>
      <c r="D891" s="111">
        <f>InvTRA!D891</f>
        <v>6</v>
      </c>
      <c r="E891" s="6" t="str">
        <f>InvTRA!E891</f>
        <v>Mdes</v>
      </c>
      <c r="F891" s="111">
        <f>InvTRA!F891</f>
        <v>-10.157999999999999</v>
      </c>
      <c r="G891" s="111">
        <f>InvTRA!G891</f>
        <v>-7.3</v>
      </c>
      <c r="H891" s="111">
        <f>InvTRA!H891</f>
        <v>-1.367</v>
      </c>
      <c r="I891" s="111">
        <f>InvTRA!I891</f>
        <v>-25.143000000000001</v>
      </c>
      <c r="J891" s="111">
        <f>InvTRA!J891</f>
        <v>-0.39700000000000002</v>
      </c>
      <c r="K891" s="111">
        <f>InvTRA!K891</f>
        <v>-0.61699999999999999</v>
      </c>
      <c r="L891" s="110">
        <f t="shared" si="1743"/>
        <v>-1.764</v>
      </c>
      <c r="M891" s="110">
        <f t="shared" si="1744"/>
        <v>-25.76</v>
      </c>
      <c r="N891" s="110">
        <f t="shared" si="1745"/>
        <v>-9.4919999999999991</v>
      </c>
      <c r="O891" s="10">
        <f t="shared" si="1746"/>
        <v>-26.289200000000001</v>
      </c>
      <c r="P891" s="110">
        <f t="shared" si="1747"/>
        <v>-33.589199999999998</v>
      </c>
      <c r="Q891" s="110">
        <f t="shared" si="1748"/>
        <v>18.9892</v>
      </c>
      <c r="R891" s="209">
        <v>30</v>
      </c>
      <c r="S891" s="113">
        <f t="shared" si="1749"/>
        <v>-28.037249999999997</v>
      </c>
      <c r="T891" s="113">
        <f t="shared" si="1750"/>
        <v>18.626349999999999</v>
      </c>
      <c r="U891" s="209">
        <v>50</v>
      </c>
      <c r="V891" s="208">
        <f t="shared" si="1751"/>
        <v>1.7307136745963843</v>
      </c>
      <c r="W891" s="208">
        <f t="shared" si="1752"/>
        <v>1.1497874667743222</v>
      </c>
      <c r="X891" s="209">
        <v>4.0199999999999996</v>
      </c>
      <c r="Y891" s="209">
        <v>6.03</v>
      </c>
      <c r="Z891" t="b">
        <f t="shared" si="1753"/>
        <v>1</v>
      </c>
      <c r="AA891" t="b">
        <f t="shared" si="1754"/>
        <v>1</v>
      </c>
      <c r="AB891" t="b">
        <f t="shared" si="1755"/>
        <v>1</v>
      </c>
      <c r="AC891" t="b">
        <f t="shared" si="1756"/>
        <v>1</v>
      </c>
      <c r="AD891" t="b">
        <f t="shared" si="1757"/>
        <v>1</v>
      </c>
      <c r="AE891" t="b">
        <f t="shared" si="1758"/>
        <v>1</v>
      </c>
    </row>
    <row r="892" spans="1:31">
      <c r="A892" s="111">
        <f>InvTRA!A892</f>
        <v>10</v>
      </c>
      <c r="B892" s="111">
        <f>InvTRA!B892</f>
        <v>13</v>
      </c>
      <c r="C892" s="111">
        <f>InvTRA!C892</f>
        <v>21</v>
      </c>
      <c r="D892" s="111">
        <f>InvTRA!D892</f>
        <v>6</v>
      </c>
      <c r="E892" s="6" t="str">
        <f>InvTRA!E892</f>
        <v>Vsin</v>
      </c>
      <c r="F892" s="111">
        <f>InvTRA!F892</f>
        <v>22.372</v>
      </c>
      <c r="G892" s="111">
        <f>InvTRA!G892</f>
        <v>15.943</v>
      </c>
      <c r="H892" s="111">
        <f>InvTRA!H892</f>
        <v>-1.018</v>
      </c>
      <c r="I892" s="111">
        <f>InvTRA!I892</f>
        <v>-18.869</v>
      </c>
      <c r="J892" s="111">
        <f>InvTRA!J892</f>
        <v>-0.29199999999999998</v>
      </c>
      <c r="K892" s="111">
        <f>InvTRA!K892</f>
        <v>-0.45400000000000001</v>
      </c>
      <c r="L892" s="110">
        <f t="shared" si="1743"/>
        <v>-1.31</v>
      </c>
      <c r="M892" s="110">
        <f t="shared" si="1744"/>
        <v>-19.323</v>
      </c>
      <c r="N892" s="110">
        <f t="shared" si="1745"/>
        <v>-7.1068999999999996</v>
      </c>
      <c r="O892" s="10">
        <f t="shared" si="1746"/>
        <v>-19.716000000000001</v>
      </c>
      <c r="P892" s="110">
        <f t="shared" si="1747"/>
        <v>-3.7730000000000015</v>
      </c>
      <c r="Q892" s="110">
        <f t="shared" si="1748"/>
        <v>35.658999999999999</v>
      </c>
      <c r="R892"/>
      <c r="S892" s="165"/>
      <c r="V892"/>
      <c r="W892"/>
      <c r="X892" s="209"/>
      <c r="Y892" s="209"/>
    </row>
    <row r="893" spans="1:31">
      <c r="A893" s="111">
        <f>InvTRA!A893</f>
        <v>10</v>
      </c>
      <c r="B893" s="111">
        <f>InvTRA!B893</f>
        <v>13</v>
      </c>
      <c r="C893" s="111">
        <f>InvTRA!C893</f>
        <v>21</v>
      </c>
      <c r="D893" s="111">
        <f>InvTRA!D893</f>
        <v>6</v>
      </c>
      <c r="E893" s="6" t="str">
        <f>InvTRA!E893</f>
        <v>Vdes</v>
      </c>
      <c r="F893" s="111">
        <f>InvTRA!F893</f>
        <v>-24.158000000000001</v>
      </c>
      <c r="G893" s="111">
        <f>InvTRA!G893</f>
        <v>-17.297000000000001</v>
      </c>
      <c r="H893" s="111">
        <f>InvTRA!H893</f>
        <v>-1.018</v>
      </c>
      <c r="I893" s="111">
        <f>InvTRA!I893</f>
        <v>-18.869</v>
      </c>
      <c r="J893" s="111">
        <f>InvTRA!J893</f>
        <v>-0.29199999999999998</v>
      </c>
      <c r="K893" s="111">
        <f>InvTRA!K893</f>
        <v>-0.45400000000000001</v>
      </c>
      <c r="L893" s="110">
        <f t="shared" si="1743"/>
        <v>-1.31</v>
      </c>
      <c r="M893" s="110">
        <f t="shared" si="1744"/>
        <v>-19.323</v>
      </c>
      <c r="N893" s="110">
        <f t="shared" si="1745"/>
        <v>-7.1068999999999996</v>
      </c>
      <c r="O893" s="10">
        <f t="shared" si="1746"/>
        <v>-19.716000000000001</v>
      </c>
      <c r="P893" s="110">
        <f t="shared" si="1747"/>
        <v>-37.013000000000005</v>
      </c>
      <c r="Q893" s="110">
        <f t="shared" si="1748"/>
        <v>2.4190000000000005</v>
      </c>
      <c r="R893"/>
      <c r="S893" s="165"/>
      <c r="V893"/>
      <c r="W893"/>
      <c r="X893" s="209"/>
      <c r="Y893" s="209"/>
    </row>
    <row r="894" spans="1:31">
      <c r="A894" s="111">
        <f>InvTRA!A894</f>
        <v>10</v>
      </c>
      <c r="B894" s="111">
        <f>InvTRA!B894</f>
        <v>13</v>
      </c>
      <c r="C894" s="111">
        <f>InvTRA!C894</f>
        <v>21</v>
      </c>
      <c r="D894" s="111">
        <f>InvTRA!D894</f>
        <v>5</v>
      </c>
      <c r="E894" s="6" t="str">
        <f>InvTRA!E894</f>
        <v>Msin</v>
      </c>
      <c r="F894" s="111">
        <f>InvTRA!F894</f>
        <v>-3.55</v>
      </c>
      <c r="G894" s="111">
        <f>InvTRA!G894</f>
        <v>-2.3860000000000001</v>
      </c>
      <c r="H894" s="111">
        <f>InvTRA!H894</f>
        <v>3.8260000000000001</v>
      </c>
      <c r="I894" s="111">
        <f>InvTRA!I894</f>
        <v>67.097999999999999</v>
      </c>
      <c r="J894" s="111">
        <f>InvTRA!J894</f>
        <v>1.1499999999999999</v>
      </c>
      <c r="K894" s="111">
        <f>InvTRA!K894</f>
        <v>1.7869999999999999</v>
      </c>
      <c r="L894" s="110">
        <f t="shared" si="1743"/>
        <v>4.976</v>
      </c>
      <c r="M894" s="110">
        <f t="shared" si="1744"/>
        <v>68.885000000000005</v>
      </c>
      <c r="N894" s="110">
        <f t="shared" si="1745"/>
        <v>25.641500000000001</v>
      </c>
      <c r="O894" s="10">
        <f t="shared" si="1746"/>
        <v>70.377800000000008</v>
      </c>
      <c r="P894" s="110">
        <f t="shared" si="1747"/>
        <v>67.991800000000012</v>
      </c>
      <c r="Q894" s="110">
        <f t="shared" si="1748"/>
        <v>-72.763800000000003</v>
      </c>
      <c r="R894"/>
      <c r="S894" s="165"/>
      <c r="V894"/>
      <c r="W894"/>
      <c r="X894"/>
      <c r="Y894"/>
    </row>
    <row r="895" spans="1:31">
      <c r="A895" s="111">
        <f>InvTRA!A895</f>
        <v>10</v>
      </c>
      <c r="B895" s="111">
        <f>InvTRA!B895</f>
        <v>13</v>
      </c>
      <c r="C895" s="111">
        <f>InvTRA!C895</f>
        <v>21</v>
      </c>
      <c r="D895" s="111">
        <f>InvTRA!D895</f>
        <v>5</v>
      </c>
      <c r="E895" s="6" t="str">
        <f>InvTRA!E895</f>
        <v>Mdes</v>
      </c>
      <c r="F895" s="111">
        <f>InvTRA!F895</f>
        <v>-16.652999999999999</v>
      </c>
      <c r="G895" s="111">
        <f>InvTRA!G895</f>
        <v>-11.952</v>
      </c>
      <c r="H895" s="111">
        <f>InvTRA!H895</f>
        <v>-3.1960000000000002</v>
      </c>
      <c r="I895" s="111">
        <f>InvTRA!I895</f>
        <v>-55.947000000000003</v>
      </c>
      <c r="J895" s="111">
        <f>InvTRA!J895</f>
        <v>-0.96299999999999997</v>
      </c>
      <c r="K895" s="111">
        <f>InvTRA!K895</f>
        <v>-1.496</v>
      </c>
      <c r="L895" s="110">
        <f t="shared" si="1743"/>
        <v>-4.1589999999999998</v>
      </c>
      <c r="M895" s="110">
        <f t="shared" si="1744"/>
        <v>-57.443000000000005</v>
      </c>
      <c r="N895" s="110">
        <f t="shared" si="1745"/>
        <v>-21.3919</v>
      </c>
      <c r="O895" s="10">
        <f t="shared" si="1746"/>
        <v>-58.690700000000007</v>
      </c>
      <c r="P895" s="110">
        <f t="shared" si="1747"/>
        <v>-70.642700000000005</v>
      </c>
      <c r="Q895" s="110">
        <f t="shared" si="1748"/>
        <v>46.738700000000009</v>
      </c>
      <c r="R895"/>
      <c r="S895" s="165"/>
      <c r="V895"/>
      <c r="W895"/>
      <c r="X895"/>
      <c r="Y895"/>
    </row>
    <row r="896" spans="1:31">
      <c r="A896" s="111">
        <f>InvTRA!A896</f>
        <v>10</v>
      </c>
      <c r="B896" s="111">
        <f>InvTRA!B896</f>
        <v>13</v>
      </c>
      <c r="C896" s="111">
        <f>InvTRA!C896</f>
        <v>21</v>
      </c>
      <c r="D896" s="111">
        <f>InvTRA!D896</f>
        <v>5</v>
      </c>
      <c r="E896" s="6" t="str">
        <f>InvTRA!E896</f>
        <v>Vsin</v>
      </c>
      <c r="F896" s="111">
        <f>InvTRA!F896</f>
        <v>20.143000000000001</v>
      </c>
      <c r="G896" s="111">
        <f>InvTRA!G896</f>
        <v>14.241</v>
      </c>
      <c r="H896" s="111">
        <f>InvTRA!H896</f>
        <v>-2.3410000000000002</v>
      </c>
      <c r="I896" s="111">
        <f>InvTRA!I896</f>
        <v>-41.015000000000001</v>
      </c>
      <c r="J896" s="111">
        <f>InvTRA!J896</f>
        <v>-0.70399999999999996</v>
      </c>
      <c r="K896" s="111">
        <f>InvTRA!K896</f>
        <v>-1.0940000000000001</v>
      </c>
      <c r="L896" s="110">
        <f t="shared" si="1743"/>
        <v>-3.0449999999999999</v>
      </c>
      <c r="M896" s="110">
        <f t="shared" si="1744"/>
        <v>-42.109000000000002</v>
      </c>
      <c r="N896" s="110">
        <f t="shared" si="1745"/>
        <v>-15.6777</v>
      </c>
      <c r="O896" s="10">
        <f t="shared" si="1746"/>
        <v>-43.022500000000001</v>
      </c>
      <c r="P896" s="110">
        <f t="shared" si="1747"/>
        <v>-28.781500000000001</v>
      </c>
      <c r="Q896" s="110">
        <f t="shared" si="1748"/>
        <v>57.263500000000001</v>
      </c>
      <c r="R896"/>
      <c r="S896" s="165"/>
      <c r="V896"/>
      <c r="W896"/>
      <c r="X896"/>
      <c r="Y896"/>
    </row>
    <row r="897" spans="1:19" customFormat="1">
      <c r="A897" s="111">
        <f>InvTRA!A897</f>
        <v>10</v>
      </c>
      <c r="B897" s="111">
        <f>InvTRA!B897</f>
        <v>13</v>
      </c>
      <c r="C897" s="111">
        <f>InvTRA!C897</f>
        <v>21</v>
      </c>
      <c r="D897" s="111">
        <f>InvTRA!D897</f>
        <v>5</v>
      </c>
      <c r="E897" s="6" t="str">
        <f>InvTRA!E897</f>
        <v>Vdes</v>
      </c>
      <c r="F897" s="111">
        <f>InvTRA!F897</f>
        <v>-28.876999999999999</v>
      </c>
      <c r="G897" s="111">
        <f>InvTRA!G897</f>
        <v>-20.619</v>
      </c>
      <c r="H897" s="111">
        <f>InvTRA!H897</f>
        <v>-2.3410000000000002</v>
      </c>
      <c r="I897" s="111">
        <f>InvTRA!I897</f>
        <v>-41.015000000000001</v>
      </c>
      <c r="J897" s="111">
        <f>InvTRA!J897</f>
        <v>-0.70399999999999996</v>
      </c>
      <c r="K897" s="111">
        <f>InvTRA!K897</f>
        <v>-1.0940000000000001</v>
      </c>
      <c r="L897" s="110">
        <f t="shared" si="1743"/>
        <v>-3.0449999999999999</v>
      </c>
      <c r="M897" s="110">
        <f t="shared" si="1744"/>
        <v>-42.109000000000002</v>
      </c>
      <c r="N897" s="110">
        <f t="shared" si="1745"/>
        <v>-15.6777</v>
      </c>
      <c r="O897" s="10">
        <f t="shared" si="1746"/>
        <v>-43.022500000000001</v>
      </c>
      <c r="P897" s="110">
        <f t="shared" si="1747"/>
        <v>-63.641500000000001</v>
      </c>
      <c r="Q897" s="110">
        <f t="shared" si="1748"/>
        <v>22.403500000000001</v>
      </c>
      <c r="S897" s="165"/>
    </row>
    <row r="898" spans="1:19" customFormat="1">
      <c r="A898" s="111">
        <f>InvTRA!A898</f>
        <v>10</v>
      </c>
      <c r="B898" s="111">
        <f>InvTRA!B898</f>
        <v>13</v>
      </c>
      <c r="C898" s="111">
        <f>InvTRA!C898</f>
        <v>21</v>
      </c>
      <c r="D898" s="111">
        <f>InvTRA!D898</f>
        <v>4</v>
      </c>
      <c r="E898" s="6" t="str">
        <f>InvTRA!E898</f>
        <v>Msin</v>
      </c>
      <c r="F898" s="111">
        <f>InvTRA!F898</f>
        <v>-2.3820000000000001</v>
      </c>
      <c r="G898" s="111">
        <f>InvTRA!G898</f>
        <v>-1.627</v>
      </c>
      <c r="H898" s="111">
        <f>InvTRA!H898</f>
        <v>6.7240000000000002</v>
      </c>
      <c r="I898" s="111">
        <f>InvTRA!I898</f>
        <v>112.16800000000001</v>
      </c>
      <c r="J898" s="111">
        <f>InvTRA!J898</f>
        <v>2.08</v>
      </c>
      <c r="K898" s="111">
        <f>InvTRA!K898</f>
        <v>3.2320000000000002</v>
      </c>
      <c r="L898" s="110">
        <f t="shared" si="1743"/>
        <v>8.8040000000000003</v>
      </c>
      <c r="M898" s="110">
        <f t="shared" si="1744"/>
        <v>115.4</v>
      </c>
      <c r="N898" s="110">
        <f t="shared" si="1745"/>
        <v>43.423999999999999</v>
      </c>
      <c r="O898" s="10">
        <f t="shared" si="1746"/>
        <v>118.0412</v>
      </c>
      <c r="P898" s="110">
        <f t="shared" si="1747"/>
        <v>116.41420000000001</v>
      </c>
      <c r="Q898" s="110">
        <f t="shared" si="1748"/>
        <v>-119.6682</v>
      </c>
      <c r="S898" s="165"/>
    </row>
    <row r="899" spans="1:19" customFormat="1">
      <c r="A899" s="111">
        <f>InvTRA!A899</f>
        <v>10</v>
      </c>
      <c r="B899" s="111">
        <f>InvTRA!B899</f>
        <v>13</v>
      </c>
      <c r="C899" s="111">
        <f>InvTRA!C899</f>
        <v>21</v>
      </c>
      <c r="D899" s="111">
        <f>InvTRA!D899</f>
        <v>4</v>
      </c>
      <c r="E899" s="6" t="str">
        <f>InvTRA!E899</f>
        <v>Mdes</v>
      </c>
      <c r="F899" s="111">
        <f>InvTRA!F899</f>
        <v>-15.98</v>
      </c>
      <c r="G899" s="111">
        <f>InvTRA!G899</f>
        <v>-11.474</v>
      </c>
      <c r="H899" s="111">
        <f>InvTRA!H899</f>
        <v>-5.1689999999999996</v>
      </c>
      <c r="I899" s="111">
        <f>InvTRA!I899</f>
        <v>-86.156999999999996</v>
      </c>
      <c r="J899" s="111">
        <f>InvTRA!J899</f>
        <v>-1.6</v>
      </c>
      <c r="K899" s="111">
        <f>InvTRA!K899</f>
        <v>-2.4870000000000001</v>
      </c>
      <c r="L899" s="110">
        <f t="shared" si="1743"/>
        <v>-6.7690000000000001</v>
      </c>
      <c r="M899" s="110">
        <f t="shared" si="1744"/>
        <v>-88.643999999999991</v>
      </c>
      <c r="N899" s="110">
        <f t="shared" si="1745"/>
        <v>-33.362199999999994</v>
      </c>
      <c r="O899" s="10">
        <f t="shared" si="1746"/>
        <v>-90.674699999999987</v>
      </c>
      <c r="P899" s="110">
        <f t="shared" si="1747"/>
        <v>-102.14869999999999</v>
      </c>
      <c r="Q899" s="110">
        <f t="shared" si="1748"/>
        <v>79.200699999999983</v>
      </c>
      <c r="S899" s="165"/>
    </row>
    <row r="900" spans="1:19" customFormat="1">
      <c r="A900" s="111">
        <f>InvTRA!A900</f>
        <v>10</v>
      </c>
      <c r="B900" s="111">
        <f>InvTRA!B900</f>
        <v>13</v>
      </c>
      <c r="C900" s="111">
        <f>InvTRA!C900</f>
        <v>21</v>
      </c>
      <c r="D900" s="111">
        <f>InvTRA!D900</f>
        <v>4</v>
      </c>
      <c r="E900" s="6" t="str">
        <f>InvTRA!E900</f>
        <v>Vsin</v>
      </c>
      <c r="F900" s="111">
        <f>InvTRA!F900</f>
        <v>21.431999999999999</v>
      </c>
      <c r="G900" s="111">
        <f>InvTRA!G900</f>
        <v>15.273</v>
      </c>
      <c r="H900" s="111">
        <f>InvTRA!H900</f>
        <v>-3.964</v>
      </c>
      <c r="I900" s="111">
        <f>InvTRA!I900</f>
        <v>-66.108000000000004</v>
      </c>
      <c r="J900" s="111">
        <f>InvTRA!J900</f>
        <v>-1.2270000000000001</v>
      </c>
      <c r="K900" s="111">
        <f>InvTRA!K900</f>
        <v>-1.9059999999999999</v>
      </c>
      <c r="L900" s="110">
        <f t="shared" si="1743"/>
        <v>-5.1909999999999998</v>
      </c>
      <c r="M900" s="110">
        <f t="shared" si="1744"/>
        <v>-68.01400000000001</v>
      </c>
      <c r="N900" s="110">
        <f t="shared" si="1745"/>
        <v>-25.595200000000002</v>
      </c>
      <c r="O900" s="10">
        <f t="shared" si="1746"/>
        <v>-69.571300000000008</v>
      </c>
      <c r="P900" s="110">
        <f t="shared" si="1747"/>
        <v>-54.298300000000012</v>
      </c>
      <c r="Q900" s="110">
        <f t="shared" si="1748"/>
        <v>84.844300000000004</v>
      </c>
      <c r="S900" s="165"/>
    </row>
    <row r="901" spans="1:19" customFormat="1">
      <c r="A901" s="111">
        <f>InvTRA!A901</f>
        <v>10</v>
      </c>
      <c r="B901" s="111">
        <f>InvTRA!B901</f>
        <v>13</v>
      </c>
      <c r="C901" s="111">
        <f>InvTRA!C901</f>
        <v>21</v>
      </c>
      <c r="D901" s="111">
        <f>InvTRA!D901</f>
        <v>4</v>
      </c>
      <c r="E901" s="6" t="str">
        <f>InvTRA!E901</f>
        <v>Vdes</v>
      </c>
      <c r="F901" s="111">
        <f>InvTRA!F901</f>
        <v>-30.498000000000001</v>
      </c>
      <c r="G901" s="111">
        <f>InvTRA!G901</f>
        <v>-21.837</v>
      </c>
      <c r="H901" s="111">
        <f>InvTRA!H901</f>
        <v>-3.964</v>
      </c>
      <c r="I901" s="111">
        <f>InvTRA!I901</f>
        <v>-66.108000000000004</v>
      </c>
      <c r="J901" s="111">
        <f>InvTRA!J901</f>
        <v>-1.2270000000000001</v>
      </c>
      <c r="K901" s="111">
        <f>InvTRA!K901</f>
        <v>-1.9059999999999999</v>
      </c>
      <c r="L901" s="110">
        <f t="shared" si="1743"/>
        <v>-5.1909999999999998</v>
      </c>
      <c r="M901" s="110">
        <f t="shared" si="1744"/>
        <v>-68.01400000000001</v>
      </c>
      <c r="N901" s="110">
        <f t="shared" si="1745"/>
        <v>-25.595200000000002</v>
      </c>
      <c r="O901" s="10">
        <f t="shared" si="1746"/>
        <v>-69.571300000000008</v>
      </c>
      <c r="P901" s="110">
        <f t="shared" si="1747"/>
        <v>-91.408300000000011</v>
      </c>
      <c r="Q901" s="110">
        <f t="shared" si="1748"/>
        <v>47.734300000000005</v>
      </c>
      <c r="S901" s="165"/>
    </row>
    <row r="902" spans="1:19" customFormat="1">
      <c r="A902" s="111">
        <f>InvTRA!A902</f>
        <v>10</v>
      </c>
      <c r="B902" s="111">
        <f>InvTRA!B902</f>
        <v>13</v>
      </c>
      <c r="C902" s="111">
        <f>InvTRA!C902</f>
        <v>21</v>
      </c>
      <c r="D902" s="111">
        <f>InvTRA!D902</f>
        <v>3</v>
      </c>
      <c r="E902" s="6" t="str">
        <f>InvTRA!E902</f>
        <v>Msin</v>
      </c>
      <c r="F902" s="111">
        <f>InvTRA!F902</f>
        <v>-4.3029999999999999</v>
      </c>
      <c r="G902" s="111">
        <f>InvTRA!G902</f>
        <v>-3.0169999999999999</v>
      </c>
      <c r="H902" s="111">
        <f>InvTRA!H902</f>
        <v>8.782</v>
      </c>
      <c r="I902" s="111">
        <f>InvTRA!I902</f>
        <v>142.114</v>
      </c>
      <c r="J902" s="111">
        <f>InvTRA!J902</f>
        <v>2.7320000000000002</v>
      </c>
      <c r="K902" s="111">
        <f>InvTRA!K902</f>
        <v>4.2460000000000004</v>
      </c>
      <c r="L902" s="110">
        <f t="shared" si="1743"/>
        <v>11.513999999999999</v>
      </c>
      <c r="M902" s="110">
        <f t="shared" si="1744"/>
        <v>146.36000000000001</v>
      </c>
      <c r="N902" s="110">
        <f t="shared" si="1745"/>
        <v>55.421999999999997</v>
      </c>
      <c r="O902" s="10">
        <f t="shared" si="1746"/>
        <v>149.8142</v>
      </c>
      <c r="P902" s="110">
        <f t="shared" si="1747"/>
        <v>146.7972</v>
      </c>
      <c r="Q902" s="110">
        <f t="shared" si="1748"/>
        <v>-152.8312</v>
      </c>
      <c r="S902" s="165"/>
    </row>
    <row r="903" spans="1:19" customFormat="1">
      <c r="A903" s="111">
        <f>InvTRA!A903</f>
        <v>10</v>
      </c>
      <c r="B903" s="111">
        <f>InvTRA!B903</f>
        <v>13</v>
      </c>
      <c r="C903" s="111">
        <f>InvTRA!C903</f>
        <v>21</v>
      </c>
      <c r="D903" s="111">
        <f>InvTRA!D903</f>
        <v>3</v>
      </c>
      <c r="E903" s="6" t="str">
        <f>InvTRA!E903</f>
        <v>Mdes</v>
      </c>
      <c r="F903" s="111">
        <f>InvTRA!F903</f>
        <v>-14.837</v>
      </c>
      <c r="G903" s="111">
        <f>InvTRA!G903</f>
        <v>-10.641999999999999</v>
      </c>
      <c r="H903" s="111">
        <f>InvTRA!H903</f>
        <v>-6.6779999999999999</v>
      </c>
      <c r="I903" s="111">
        <f>InvTRA!I903</f>
        <v>-108.04600000000001</v>
      </c>
      <c r="J903" s="111">
        <f>InvTRA!J903</f>
        <v>-2.0790000000000002</v>
      </c>
      <c r="K903" s="111">
        <f>InvTRA!K903</f>
        <v>-3.23</v>
      </c>
      <c r="L903" s="110">
        <f t="shared" si="1743"/>
        <v>-8.7569999999999997</v>
      </c>
      <c r="M903" s="110">
        <f t="shared" si="1744"/>
        <v>-111.27600000000001</v>
      </c>
      <c r="N903" s="110">
        <f t="shared" si="1745"/>
        <v>-42.139800000000001</v>
      </c>
      <c r="O903" s="10">
        <f t="shared" si="1746"/>
        <v>-113.90310000000001</v>
      </c>
      <c r="P903" s="110">
        <f t="shared" si="1747"/>
        <v>-124.54510000000001</v>
      </c>
      <c r="Q903" s="110">
        <f t="shared" si="1748"/>
        <v>103.26110000000001</v>
      </c>
      <c r="S903" s="165"/>
    </row>
    <row r="904" spans="1:19" customFormat="1">
      <c r="A904" s="111">
        <f>InvTRA!A904</f>
        <v>10</v>
      </c>
      <c r="B904" s="111">
        <f>InvTRA!B904</f>
        <v>13</v>
      </c>
      <c r="C904" s="111">
        <f>InvTRA!C904</f>
        <v>21</v>
      </c>
      <c r="D904" s="111">
        <f>InvTRA!D904</f>
        <v>3</v>
      </c>
      <c r="E904" s="6" t="str">
        <f>InvTRA!E904</f>
        <v>Vsin</v>
      </c>
      <c r="F904" s="111">
        <f>InvTRA!F904</f>
        <v>22.452999999999999</v>
      </c>
      <c r="G904" s="111">
        <f>InvTRA!G904</f>
        <v>16.013000000000002</v>
      </c>
      <c r="H904" s="111">
        <f>InvTRA!H904</f>
        <v>-5.1529999999999996</v>
      </c>
      <c r="I904" s="111">
        <f>InvTRA!I904</f>
        <v>-83.385999999999996</v>
      </c>
      <c r="J904" s="111">
        <f>InvTRA!J904</f>
        <v>-1.6040000000000001</v>
      </c>
      <c r="K904" s="111">
        <f>InvTRA!K904</f>
        <v>-2.492</v>
      </c>
      <c r="L904" s="110">
        <f t="shared" si="1743"/>
        <v>-6.7569999999999997</v>
      </c>
      <c r="M904" s="110">
        <f t="shared" si="1744"/>
        <v>-85.878</v>
      </c>
      <c r="N904" s="110">
        <f t="shared" si="1745"/>
        <v>-32.520400000000002</v>
      </c>
      <c r="O904" s="10">
        <f t="shared" si="1746"/>
        <v>-87.905100000000004</v>
      </c>
      <c r="P904" s="110">
        <f t="shared" si="1747"/>
        <v>-71.892099999999999</v>
      </c>
      <c r="Q904" s="110">
        <f t="shared" si="1748"/>
        <v>103.91810000000001</v>
      </c>
      <c r="S904" s="165"/>
    </row>
    <row r="905" spans="1:19" customFormat="1">
      <c r="A905" s="111">
        <f>InvTRA!A905</f>
        <v>10</v>
      </c>
      <c r="B905" s="111">
        <f>InvTRA!B905</f>
        <v>13</v>
      </c>
      <c r="C905" s="111">
        <f>InvTRA!C905</f>
        <v>21</v>
      </c>
      <c r="D905" s="111">
        <f>InvTRA!D905</f>
        <v>3</v>
      </c>
      <c r="E905" s="6" t="str">
        <f>InvTRA!E905</f>
        <v>Vdes</v>
      </c>
      <c r="F905" s="111">
        <f>InvTRA!F905</f>
        <v>-29.477</v>
      </c>
      <c r="G905" s="111">
        <f>InvTRA!G905</f>
        <v>-21.097000000000001</v>
      </c>
      <c r="H905" s="111">
        <f>InvTRA!H905</f>
        <v>-5.1529999999999996</v>
      </c>
      <c r="I905" s="111">
        <f>InvTRA!I905</f>
        <v>-83.385999999999996</v>
      </c>
      <c r="J905" s="111">
        <f>InvTRA!J905</f>
        <v>-1.6040000000000001</v>
      </c>
      <c r="K905" s="111">
        <f>InvTRA!K905</f>
        <v>-2.492</v>
      </c>
      <c r="L905" s="110">
        <f t="shared" si="1743"/>
        <v>-6.7569999999999997</v>
      </c>
      <c r="M905" s="110">
        <f t="shared" si="1744"/>
        <v>-85.878</v>
      </c>
      <c r="N905" s="110">
        <f t="shared" si="1745"/>
        <v>-32.520400000000002</v>
      </c>
      <c r="O905" s="10">
        <f t="shared" si="1746"/>
        <v>-87.905100000000004</v>
      </c>
      <c r="P905" s="110">
        <f t="shared" si="1747"/>
        <v>-109.00210000000001</v>
      </c>
      <c r="Q905" s="110">
        <f t="shared" si="1748"/>
        <v>66.808099999999996</v>
      </c>
      <c r="S905" s="165"/>
    </row>
    <row r="906" spans="1:19" customFormat="1">
      <c r="A906" s="111">
        <f>InvTRA!A906</f>
        <v>10</v>
      </c>
      <c r="B906" s="111">
        <f>InvTRA!B906</f>
        <v>13</v>
      </c>
      <c r="C906" s="111">
        <f>InvTRA!C906</f>
        <v>21</v>
      </c>
      <c r="D906" s="111">
        <f>InvTRA!D906</f>
        <v>2</v>
      </c>
      <c r="E906" s="6" t="str">
        <f>InvTRA!E906</f>
        <v>Msin</v>
      </c>
      <c r="F906" s="111">
        <f>InvTRA!F906</f>
        <v>-7.306</v>
      </c>
      <c r="G906" s="111">
        <f>InvTRA!G906</f>
        <v>-5.19</v>
      </c>
      <c r="H906" s="111">
        <f>InvTRA!H906</f>
        <v>10.534000000000001</v>
      </c>
      <c r="I906" s="111">
        <f>InvTRA!I906</f>
        <v>167.38</v>
      </c>
      <c r="J906" s="111">
        <f>InvTRA!J906</f>
        <v>3.262</v>
      </c>
      <c r="K906" s="111">
        <f>InvTRA!K906</f>
        <v>5.069</v>
      </c>
      <c r="L906" s="110">
        <f t="shared" si="1743"/>
        <v>13.796000000000001</v>
      </c>
      <c r="M906" s="110">
        <f t="shared" si="1744"/>
        <v>172.44899999999998</v>
      </c>
      <c r="N906" s="110">
        <f t="shared" si="1745"/>
        <v>65.530699999999996</v>
      </c>
      <c r="O906" s="10">
        <f t="shared" si="1746"/>
        <v>176.58779999999999</v>
      </c>
      <c r="P906" s="110">
        <f t="shared" si="1747"/>
        <v>171.39779999999999</v>
      </c>
      <c r="Q906" s="110">
        <f t="shared" si="1748"/>
        <v>-181.77779999999998</v>
      </c>
      <c r="S906" s="165"/>
    </row>
    <row r="907" spans="1:19" customFormat="1">
      <c r="A907" s="111">
        <f>InvTRA!A907</f>
        <v>10</v>
      </c>
      <c r="B907" s="111">
        <f>InvTRA!B907</f>
        <v>13</v>
      </c>
      <c r="C907" s="111">
        <f>InvTRA!C907</f>
        <v>21</v>
      </c>
      <c r="D907" s="111">
        <f>InvTRA!D907</f>
        <v>2</v>
      </c>
      <c r="E907" s="6" t="str">
        <f>InvTRA!E907</f>
        <v>Mdes</v>
      </c>
      <c r="F907" s="111">
        <f>InvTRA!F907</f>
        <v>-12.887</v>
      </c>
      <c r="G907" s="111">
        <f>InvTRA!G907</f>
        <v>-9.2270000000000003</v>
      </c>
      <c r="H907" s="111">
        <f>InvTRA!H907</f>
        <v>-7.96</v>
      </c>
      <c r="I907" s="111">
        <f>InvTRA!I907</f>
        <v>-126.54</v>
      </c>
      <c r="J907" s="111">
        <f>InvTRA!J907</f>
        <v>-2.4670000000000001</v>
      </c>
      <c r="K907" s="111">
        <f>InvTRA!K907</f>
        <v>-3.8330000000000002</v>
      </c>
      <c r="L907" s="110">
        <f t="shared" si="1743"/>
        <v>-10.427</v>
      </c>
      <c r="M907" s="110">
        <f t="shared" si="1744"/>
        <v>-130.37300000000002</v>
      </c>
      <c r="N907" s="110">
        <f t="shared" si="1745"/>
        <v>-49.538900000000005</v>
      </c>
      <c r="O907" s="10">
        <f t="shared" si="1746"/>
        <v>-133.50110000000001</v>
      </c>
      <c r="P907" s="110">
        <f t="shared" si="1747"/>
        <v>-142.72810000000001</v>
      </c>
      <c r="Q907" s="110">
        <f t="shared" si="1748"/>
        <v>124.2741</v>
      </c>
      <c r="S907" s="165"/>
    </row>
    <row r="908" spans="1:19" customFormat="1">
      <c r="A908" s="111">
        <f>InvTRA!A908</f>
        <v>10</v>
      </c>
      <c r="B908" s="111">
        <f>InvTRA!B908</f>
        <v>13</v>
      </c>
      <c r="C908" s="111">
        <f>InvTRA!C908</f>
        <v>21</v>
      </c>
      <c r="D908" s="111">
        <f>InvTRA!D908</f>
        <v>2</v>
      </c>
      <c r="E908" s="6" t="str">
        <f>InvTRA!E908</f>
        <v>Vsin</v>
      </c>
      <c r="F908" s="111">
        <f>InvTRA!F908</f>
        <v>24.105</v>
      </c>
      <c r="G908" s="111">
        <f>InvTRA!G908</f>
        <v>17.209</v>
      </c>
      <c r="H908" s="111">
        <f>InvTRA!H908</f>
        <v>-6.165</v>
      </c>
      <c r="I908" s="111">
        <f>InvTRA!I908</f>
        <v>-97.972999999999999</v>
      </c>
      <c r="J908" s="111">
        <f>InvTRA!J908</f>
        <v>-1.91</v>
      </c>
      <c r="K908" s="111">
        <f>InvTRA!K908</f>
        <v>-2.9670000000000001</v>
      </c>
      <c r="L908" s="110">
        <f t="shared" si="1743"/>
        <v>-8.0749999999999993</v>
      </c>
      <c r="M908" s="110">
        <f t="shared" si="1744"/>
        <v>-100.94</v>
      </c>
      <c r="N908" s="110">
        <f t="shared" si="1745"/>
        <v>-38.356999999999999</v>
      </c>
      <c r="O908" s="10">
        <f t="shared" si="1746"/>
        <v>-103.3625</v>
      </c>
      <c r="P908" s="110">
        <f t="shared" si="1747"/>
        <v>-86.153499999999994</v>
      </c>
      <c r="Q908" s="110">
        <f t="shared" si="1748"/>
        <v>120.5715</v>
      </c>
      <c r="S908" s="165"/>
    </row>
    <row r="909" spans="1:19" customFormat="1">
      <c r="A909" s="111">
        <f>InvTRA!A909</f>
        <v>10</v>
      </c>
      <c r="B909" s="111">
        <f>InvTRA!B909</f>
        <v>13</v>
      </c>
      <c r="C909" s="111">
        <f>InvTRA!C909</f>
        <v>21</v>
      </c>
      <c r="D909" s="111">
        <f>InvTRA!D909</f>
        <v>2</v>
      </c>
      <c r="E909" s="6" t="str">
        <f>InvTRA!E909</f>
        <v>Vdes</v>
      </c>
      <c r="F909" s="111">
        <f>InvTRA!F909</f>
        <v>-27.824999999999999</v>
      </c>
      <c r="G909" s="111">
        <f>InvTRA!G909</f>
        <v>-19.901</v>
      </c>
      <c r="H909" s="111">
        <f>InvTRA!H909</f>
        <v>-6.165</v>
      </c>
      <c r="I909" s="111">
        <f>InvTRA!I909</f>
        <v>-97.972999999999999</v>
      </c>
      <c r="J909" s="111">
        <f>InvTRA!J909</f>
        <v>-1.91</v>
      </c>
      <c r="K909" s="111">
        <f>InvTRA!K909</f>
        <v>-2.9670000000000001</v>
      </c>
      <c r="L909" s="110">
        <f t="shared" si="1743"/>
        <v>-8.0749999999999993</v>
      </c>
      <c r="M909" s="110">
        <f t="shared" si="1744"/>
        <v>-100.94</v>
      </c>
      <c r="N909" s="110">
        <f t="shared" si="1745"/>
        <v>-38.356999999999999</v>
      </c>
      <c r="O909" s="10">
        <f t="shared" si="1746"/>
        <v>-103.3625</v>
      </c>
      <c r="P909" s="110">
        <f t="shared" si="1747"/>
        <v>-123.26349999999999</v>
      </c>
      <c r="Q909" s="110">
        <f t="shared" si="1748"/>
        <v>83.461500000000001</v>
      </c>
      <c r="S909" s="165"/>
    </row>
    <row r="910" spans="1:19" customFormat="1">
      <c r="A910" s="111">
        <f>InvTRA!A910</f>
        <v>10</v>
      </c>
      <c r="B910" s="111">
        <f>InvTRA!B910</f>
        <v>13</v>
      </c>
      <c r="C910" s="111">
        <f>InvTRA!C910</f>
        <v>21</v>
      </c>
      <c r="D910" s="111">
        <f>InvTRA!D910</f>
        <v>1</v>
      </c>
      <c r="E910" s="6" t="str">
        <f>InvTRA!E910</f>
        <v>Msin</v>
      </c>
      <c r="F910" s="111">
        <f>InvTRA!F910</f>
        <v>-13.05</v>
      </c>
      <c r="G910" s="111">
        <f>InvTRA!G910</f>
        <v>-9.3049999999999997</v>
      </c>
      <c r="H910" s="111">
        <f>InvTRA!H910</f>
        <v>10.297000000000001</v>
      </c>
      <c r="I910" s="111">
        <f>InvTRA!I910</f>
        <v>163.69200000000001</v>
      </c>
      <c r="J910" s="111">
        <f>InvTRA!J910</f>
        <v>3.181</v>
      </c>
      <c r="K910" s="111">
        <f>InvTRA!K910</f>
        <v>4.9429999999999996</v>
      </c>
      <c r="L910" s="110">
        <f t="shared" si="1743"/>
        <v>13.478000000000002</v>
      </c>
      <c r="M910" s="110">
        <f t="shared" si="1744"/>
        <v>168.63500000000002</v>
      </c>
      <c r="N910" s="110">
        <f t="shared" si="1745"/>
        <v>64.0685</v>
      </c>
      <c r="O910" s="10">
        <f t="shared" si="1746"/>
        <v>172.67840000000001</v>
      </c>
      <c r="P910" s="110">
        <f t="shared" si="1747"/>
        <v>163.3734</v>
      </c>
      <c r="Q910" s="110">
        <f t="shared" si="1748"/>
        <v>-181.98340000000002</v>
      </c>
      <c r="S910" s="165"/>
    </row>
    <row r="911" spans="1:19" customFormat="1">
      <c r="A911" s="111">
        <f>InvTRA!A911</f>
        <v>10</v>
      </c>
      <c r="B911" s="111">
        <f>InvTRA!B911</f>
        <v>13</v>
      </c>
      <c r="C911" s="111">
        <f>InvTRA!C911</f>
        <v>21</v>
      </c>
      <c r="D911" s="111">
        <f>InvTRA!D911</f>
        <v>1</v>
      </c>
      <c r="E911" s="6" t="str">
        <f>InvTRA!E911</f>
        <v>Mdes</v>
      </c>
      <c r="F911" s="111">
        <f>InvTRA!F911</f>
        <v>-8.8260000000000005</v>
      </c>
      <c r="G911" s="111">
        <f>InvTRA!G911</f>
        <v>-6.3120000000000003</v>
      </c>
      <c r="H911" s="111">
        <f>InvTRA!H911</f>
        <v>-7.3650000000000002</v>
      </c>
      <c r="I911" s="111">
        <f>InvTRA!I911</f>
        <v>-117.063</v>
      </c>
      <c r="J911" s="111">
        <f>InvTRA!J911</f>
        <v>-2.2770000000000001</v>
      </c>
      <c r="K911" s="111">
        <f>InvTRA!K911</f>
        <v>-3.5369999999999999</v>
      </c>
      <c r="L911" s="110">
        <f t="shared" si="1743"/>
        <v>-9.6419999999999995</v>
      </c>
      <c r="M911" s="110">
        <f t="shared" si="1744"/>
        <v>-120.60000000000001</v>
      </c>
      <c r="N911" s="110">
        <f t="shared" si="1745"/>
        <v>-45.822000000000003</v>
      </c>
      <c r="O911" s="10">
        <f t="shared" si="1746"/>
        <v>-123.49260000000001</v>
      </c>
      <c r="P911" s="110">
        <f t="shared" si="1747"/>
        <v>-129.80460000000002</v>
      </c>
      <c r="Q911" s="110">
        <f t="shared" si="1748"/>
        <v>117.18060000000001</v>
      </c>
      <c r="S911" s="165"/>
    </row>
    <row r="912" spans="1:19" customFormat="1">
      <c r="A912" s="111">
        <f>InvTRA!A912</f>
        <v>10</v>
      </c>
      <c r="B912" s="111">
        <f>InvTRA!B912</f>
        <v>13</v>
      </c>
      <c r="C912" s="111">
        <f>InvTRA!C912</f>
        <v>21</v>
      </c>
      <c r="D912" s="111">
        <f>InvTRA!D912</f>
        <v>1</v>
      </c>
      <c r="E912" s="6" t="str">
        <f>InvTRA!E912</f>
        <v>Vsin</v>
      </c>
      <c r="F912" s="111">
        <f>InvTRA!F912</f>
        <v>27.373000000000001</v>
      </c>
      <c r="G912" s="111">
        <f>InvTRA!G912</f>
        <v>19.553000000000001</v>
      </c>
      <c r="H912" s="111">
        <f>InvTRA!H912</f>
        <v>-5.8869999999999996</v>
      </c>
      <c r="I912" s="111">
        <f>InvTRA!I912</f>
        <v>-93.584999999999994</v>
      </c>
      <c r="J912" s="111">
        <f>InvTRA!J912</f>
        <v>-1.819</v>
      </c>
      <c r="K912" s="111">
        <f>InvTRA!K912</f>
        <v>-2.827</v>
      </c>
      <c r="L912" s="110">
        <f t="shared" si="1743"/>
        <v>-7.7059999999999995</v>
      </c>
      <c r="M912" s="110">
        <f t="shared" si="1744"/>
        <v>-96.411999999999992</v>
      </c>
      <c r="N912" s="110">
        <f t="shared" si="1745"/>
        <v>-36.629599999999996</v>
      </c>
      <c r="O912" s="10">
        <f t="shared" si="1746"/>
        <v>-98.723799999999997</v>
      </c>
      <c r="P912" s="110">
        <f t="shared" si="1747"/>
        <v>-79.1708</v>
      </c>
      <c r="Q912" s="110">
        <f t="shared" si="1748"/>
        <v>118.27679999999999</v>
      </c>
      <c r="S912" s="165"/>
    </row>
    <row r="913" spans="1:19" customFormat="1">
      <c r="A913" s="111">
        <f>InvTRA!A913</f>
        <v>10</v>
      </c>
      <c r="B913" s="111">
        <f>InvTRA!B913</f>
        <v>13</v>
      </c>
      <c r="C913" s="111">
        <f>InvTRA!C913</f>
        <v>21</v>
      </c>
      <c r="D913" s="111">
        <f>InvTRA!D913</f>
        <v>1</v>
      </c>
      <c r="E913" s="6" t="str">
        <f>InvTRA!E913</f>
        <v>Vdes</v>
      </c>
      <c r="F913" s="111">
        <f>InvTRA!F913</f>
        <v>-24.556999999999999</v>
      </c>
      <c r="G913" s="111">
        <f>InvTRA!G913</f>
        <v>-17.556999999999999</v>
      </c>
      <c r="H913" s="111">
        <f>InvTRA!H913</f>
        <v>-5.8869999999999996</v>
      </c>
      <c r="I913" s="111">
        <f>InvTRA!I913</f>
        <v>-93.584999999999994</v>
      </c>
      <c r="J913" s="111">
        <f>InvTRA!J913</f>
        <v>-1.819</v>
      </c>
      <c r="K913" s="111">
        <f>InvTRA!K913</f>
        <v>-2.827</v>
      </c>
      <c r="L913" s="110">
        <f t="shared" si="1743"/>
        <v>-7.7059999999999995</v>
      </c>
      <c r="M913" s="110">
        <f t="shared" si="1744"/>
        <v>-96.411999999999992</v>
      </c>
      <c r="N913" s="110">
        <f t="shared" si="1745"/>
        <v>-36.629599999999996</v>
      </c>
      <c r="O913" s="10">
        <f t="shared" si="1746"/>
        <v>-98.723799999999997</v>
      </c>
      <c r="P913" s="110">
        <f t="shared" si="1747"/>
        <v>-116.2808</v>
      </c>
      <c r="Q913" s="110">
        <f t="shared" si="1748"/>
        <v>81.166799999999995</v>
      </c>
      <c r="S913" s="165"/>
    </row>
    <row r="914" spans="1:19" customFormat="1">
      <c r="A914" s="111">
        <f>InvTRA!A914</f>
        <v>11</v>
      </c>
      <c r="B914" s="111">
        <f>InvTRA!B914</f>
        <v>22</v>
      </c>
      <c r="C914" s="111">
        <f>InvTRA!C914</f>
        <v>14</v>
      </c>
      <c r="D914" s="111">
        <f>InvTRA!D914</f>
        <v>6</v>
      </c>
      <c r="E914" s="6" t="str">
        <f>InvTRA!E914</f>
        <v>Msin</v>
      </c>
      <c r="F914" s="111">
        <f>InvTRA!F914</f>
        <v>-24.081</v>
      </c>
      <c r="G914" s="111">
        <f>InvTRA!G914</f>
        <v>-15.266999999999999</v>
      </c>
      <c r="H914" s="111">
        <f>InvTRA!H914</f>
        <v>1.7230000000000001</v>
      </c>
      <c r="I914" s="111">
        <f>InvTRA!I914</f>
        <v>12.539</v>
      </c>
      <c r="J914" s="111">
        <f>InvTRA!J914</f>
        <v>0.52900000000000003</v>
      </c>
      <c r="K914" s="111">
        <f>InvTRA!K914</f>
        <v>0.82199999999999995</v>
      </c>
      <c r="L914" s="110">
        <f t="shared" si="1743"/>
        <v>2.2520000000000002</v>
      </c>
      <c r="M914" s="110">
        <f t="shared" si="1744"/>
        <v>13.360999999999999</v>
      </c>
      <c r="N914" s="110">
        <f t="shared" si="1745"/>
        <v>6.2602999999999991</v>
      </c>
      <c r="O914" s="10">
        <f t="shared" si="1746"/>
        <v>14.036599999999998</v>
      </c>
      <c r="P914" s="110">
        <f t="shared" si="1747"/>
        <v>-1.2304000000000013</v>
      </c>
      <c r="Q914" s="110">
        <f t="shared" si="1748"/>
        <v>-29.303599999999996</v>
      </c>
      <c r="S914" s="165"/>
    </row>
    <row r="915" spans="1:19" customFormat="1">
      <c r="A915" s="111">
        <f>InvTRA!A915</f>
        <v>11</v>
      </c>
      <c r="B915" s="111">
        <f>InvTRA!B915</f>
        <v>22</v>
      </c>
      <c r="C915" s="111">
        <f>InvTRA!C915</f>
        <v>14</v>
      </c>
      <c r="D915" s="111">
        <f>InvTRA!D915</f>
        <v>6</v>
      </c>
      <c r="E915" s="6" t="str">
        <f>InvTRA!E915</f>
        <v>Mdes</v>
      </c>
      <c r="F915" s="111">
        <f>InvTRA!F915</f>
        <v>-29.071000000000002</v>
      </c>
      <c r="G915" s="111">
        <f>InvTRA!G915</f>
        <v>-18.356000000000002</v>
      </c>
      <c r="H915" s="111">
        <f>InvTRA!H915</f>
        <v>-1.8380000000000001</v>
      </c>
      <c r="I915" s="111">
        <f>InvTRA!I915</f>
        <v>-13.291</v>
      </c>
      <c r="J915" s="111">
        <f>InvTRA!J915</f>
        <v>-0.56599999999999995</v>
      </c>
      <c r="K915" s="111">
        <f>InvTRA!K915</f>
        <v>-0.88</v>
      </c>
      <c r="L915" s="110">
        <f t="shared" si="1743"/>
        <v>-2.4039999999999999</v>
      </c>
      <c r="M915" s="110">
        <f t="shared" si="1744"/>
        <v>-14.171000000000001</v>
      </c>
      <c r="N915" s="110">
        <f t="shared" si="1745"/>
        <v>-6.6553000000000004</v>
      </c>
      <c r="O915" s="10">
        <f t="shared" si="1746"/>
        <v>-14.892200000000001</v>
      </c>
      <c r="P915" s="110">
        <f t="shared" si="1747"/>
        <v>-33.248200000000004</v>
      </c>
      <c r="Q915" s="110">
        <f t="shared" si="1748"/>
        <v>-3.4638000000000009</v>
      </c>
      <c r="S915" s="165"/>
    </row>
    <row r="916" spans="1:19" customFormat="1">
      <c r="A916" s="111">
        <f>InvTRA!A916</f>
        <v>11</v>
      </c>
      <c r="B916" s="111">
        <f>InvTRA!B916</f>
        <v>22</v>
      </c>
      <c r="C916" s="111">
        <f>InvTRA!C916</f>
        <v>14</v>
      </c>
      <c r="D916" s="111">
        <f>InvTRA!D916</f>
        <v>6</v>
      </c>
      <c r="E916" s="6" t="str">
        <f>InvTRA!E916</f>
        <v>Vsin</v>
      </c>
      <c r="F916" s="111">
        <f>InvTRA!F916</f>
        <v>31.384</v>
      </c>
      <c r="G916" s="111">
        <f>InvTRA!G916</f>
        <v>19.867999999999999</v>
      </c>
      <c r="H916" s="111">
        <f>InvTRA!H916</f>
        <v>-0.68500000000000005</v>
      </c>
      <c r="I916" s="111">
        <f>InvTRA!I916</f>
        <v>-4.9669999999999996</v>
      </c>
      <c r="J916" s="111">
        <f>InvTRA!J916</f>
        <v>-0.21099999999999999</v>
      </c>
      <c r="K916" s="111">
        <f>InvTRA!K916</f>
        <v>-0.32700000000000001</v>
      </c>
      <c r="L916" s="110">
        <f t="shared" si="1743"/>
        <v>-0.89600000000000002</v>
      </c>
      <c r="M916" s="110">
        <f t="shared" si="1744"/>
        <v>-5.2939999999999996</v>
      </c>
      <c r="N916" s="110">
        <f t="shared" si="1745"/>
        <v>-2.4842</v>
      </c>
      <c r="O916" s="10">
        <f t="shared" si="1746"/>
        <v>-5.5627999999999993</v>
      </c>
      <c r="P916" s="110">
        <f t="shared" si="1747"/>
        <v>14.305199999999999</v>
      </c>
      <c r="Q916" s="110">
        <f t="shared" si="1748"/>
        <v>25.430799999999998</v>
      </c>
      <c r="S916" s="165"/>
    </row>
    <row r="917" spans="1:19" customFormat="1">
      <c r="A917" s="111">
        <f>InvTRA!A917</f>
        <v>11</v>
      </c>
      <c r="B917" s="111">
        <f>InvTRA!B917</f>
        <v>22</v>
      </c>
      <c r="C917" s="111">
        <f>InvTRA!C917</f>
        <v>14</v>
      </c>
      <c r="D917" s="111">
        <f>InvTRA!D917</f>
        <v>6</v>
      </c>
      <c r="E917" s="6" t="str">
        <f>InvTRA!E917</f>
        <v>Vdes</v>
      </c>
      <c r="F917" s="111">
        <f>InvTRA!F917</f>
        <v>-33.304000000000002</v>
      </c>
      <c r="G917" s="111">
        <f>InvTRA!G917</f>
        <v>-21.056000000000001</v>
      </c>
      <c r="H917" s="111">
        <f>InvTRA!H917</f>
        <v>-0.68500000000000005</v>
      </c>
      <c r="I917" s="111">
        <f>InvTRA!I917</f>
        <v>-4.9669999999999996</v>
      </c>
      <c r="J917" s="111">
        <f>InvTRA!J917</f>
        <v>-0.21099999999999999</v>
      </c>
      <c r="K917" s="111">
        <f>InvTRA!K917</f>
        <v>-0.32700000000000001</v>
      </c>
      <c r="L917" s="110">
        <f t="shared" si="1743"/>
        <v>-0.89600000000000002</v>
      </c>
      <c r="M917" s="110">
        <f t="shared" si="1744"/>
        <v>-5.2939999999999996</v>
      </c>
      <c r="N917" s="110">
        <f t="shared" si="1745"/>
        <v>-2.4842</v>
      </c>
      <c r="O917" s="10">
        <f t="shared" si="1746"/>
        <v>-5.5627999999999993</v>
      </c>
      <c r="P917" s="110">
        <f t="shared" si="1747"/>
        <v>-26.6188</v>
      </c>
      <c r="Q917" s="110">
        <f t="shared" si="1748"/>
        <v>-15.493200000000002</v>
      </c>
      <c r="S917" s="165"/>
    </row>
    <row r="918" spans="1:19" customFormat="1">
      <c r="A918" s="111">
        <f>InvTRA!A918</f>
        <v>11</v>
      </c>
      <c r="B918" s="111">
        <f>InvTRA!B918</f>
        <v>22</v>
      </c>
      <c r="C918" s="111">
        <f>InvTRA!C918</f>
        <v>14</v>
      </c>
      <c r="D918" s="111">
        <f>InvTRA!D918</f>
        <v>5</v>
      </c>
      <c r="E918" s="6" t="str">
        <f>InvTRA!E918</f>
        <v>Msin</v>
      </c>
      <c r="F918" s="111">
        <f>InvTRA!F918</f>
        <v>-30.638999999999999</v>
      </c>
      <c r="G918" s="111">
        <f>InvTRA!G918</f>
        <v>-19.489000000000001</v>
      </c>
      <c r="H918" s="111">
        <f>InvTRA!H918</f>
        <v>2.3860000000000001</v>
      </c>
      <c r="I918" s="111">
        <f>InvTRA!I918</f>
        <v>17.061</v>
      </c>
      <c r="J918" s="111">
        <f>InvTRA!J918</f>
        <v>0.73499999999999999</v>
      </c>
      <c r="K918" s="111">
        <f>InvTRA!K918</f>
        <v>1.1419999999999999</v>
      </c>
      <c r="L918" s="110">
        <f t="shared" si="1743"/>
        <v>3.121</v>
      </c>
      <c r="M918" s="110">
        <f t="shared" si="1744"/>
        <v>18.202999999999999</v>
      </c>
      <c r="N918" s="110">
        <f t="shared" si="1745"/>
        <v>8.5818999999999992</v>
      </c>
      <c r="O918" s="10">
        <f t="shared" si="1746"/>
        <v>19.139299999999999</v>
      </c>
      <c r="P918" s="110">
        <f t="shared" si="1747"/>
        <v>-0.34970000000000212</v>
      </c>
      <c r="Q918" s="110">
        <f t="shared" si="1748"/>
        <v>-38.628299999999996</v>
      </c>
      <c r="S918" s="165"/>
    </row>
    <row r="919" spans="1:19" customFormat="1">
      <c r="A919" s="111">
        <f>InvTRA!A919</f>
        <v>11</v>
      </c>
      <c r="B919" s="111">
        <f>InvTRA!B919</f>
        <v>22</v>
      </c>
      <c r="C919" s="111">
        <f>InvTRA!C919</f>
        <v>14</v>
      </c>
      <c r="D919" s="111">
        <f>InvTRA!D919</f>
        <v>5</v>
      </c>
      <c r="E919" s="6" t="str">
        <f>InvTRA!E919</f>
        <v>Mdes</v>
      </c>
      <c r="F919" s="111">
        <f>InvTRA!F919</f>
        <v>-31.692</v>
      </c>
      <c r="G919" s="111">
        <f>InvTRA!G919</f>
        <v>-20.103999999999999</v>
      </c>
      <c r="H919" s="111">
        <f>InvTRA!H919</f>
        <v>-2.4140000000000001</v>
      </c>
      <c r="I919" s="111">
        <f>InvTRA!I919</f>
        <v>-17.234999999999999</v>
      </c>
      <c r="J919" s="111">
        <f>InvTRA!J919</f>
        <v>-0.74399999999999999</v>
      </c>
      <c r="K919" s="111">
        <f>InvTRA!K919</f>
        <v>-1.1559999999999999</v>
      </c>
      <c r="L919" s="110">
        <f t="shared" si="1743"/>
        <v>-3.1580000000000004</v>
      </c>
      <c r="M919" s="110">
        <f t="shared" si="1744"/>
        <v>-18.390999999999998</v>
      </c>
      <c r="N919" s="110">
        <f t="shared" si="1745"/>
        <v>-8.6753</v>
      </c>
      <c r="O919" s="10">
        <f t="shared" si="1746"/>
        <v>-19.3384</v>
      </c>
      <c r="P919" s="110">
        <f t="shared" si="1747"/>
        <v>-39.442399999999999</v>
      </c>
      <c r="Q919" s="110">
        <f t="shared" si="1748"/>
        <v>-0.76559999999999917</v>
      </c>
      <c r="S919" s="165"/>
    </row>
    <row r="920" spans="1:19" customFormat="1">
      <c r="A920" s="111">
        <f>InvTRA!A920</f>
        <v>11</v>
      </c>
      <c r="B920" s="111">
        <f>InvTRA!B920</f>
        <v>22</v>
      </c>
      <c r="C920" s="111">
        <f>InvTRA!C920</f>
        <v>14</v>
      </c>
      <c r="D920" s="111">
        <f>InvTRA!D920</f>
        <v>5</v>
      </c>
      <c r="E920" s="6" t="str">
        <f>InvTRA!E920</f>
        <v>Vsin</v>
      </c>
      <c r="F920" s="111">
        <f>InvTRA!F920</f>
        <v>36.432000000000002</v>
      </c>
      <c r="G920" s="111">
        <f>InvTRA!G920</f>
        <v>23.152000000000001</v>
      </c>
      <c r="H920" s="111">
        <f>InvTRA!H920</f>
        <v>-0.92300000000000004</v>
      </c>
      <c r="I920" s="111">
        <f>InvTRA!I920</f>
        <v>-6.5949999999999998</v>
      </c>
      <c r="J920" s="111">
        <f>InvTRA!J920</f>
        <v>-0.28399999999999997</v>
      </c>
      <c r="K920" s="111">
        <f>InvTRA!K920</f>
        <v>-0.442</v>
      </c>
      <c r="L920" s="110">
        <f t="shared" si="1743"/>
        <v>-1.2070000000000001</v>
      </c>
      <c r="M920" s="110">
        <f t="shared" si="1744"/>
        <v>-7.0369999999999999</v>
      </c>
      <c r="N920" s="110">
        <f t="shared" si="1745"/>
        <v>-3.3181000000000003</v>
      </c>
      <c r="O920" s="10">
        <f t="shared" si="1746"/>
        <v>-7.3990999999999998</v>
      </c>
      <c r="P920" s="110">
        <f t="shared" si="1747"/>
        <v>15.7529</v>
      </c>
      <c r="Q920" s="110">
        <f t="shared" si="1748"/>
        <v>30.551100000000002</v>
      </c>
      <c r="S920" s="165"/>
    </row>
    <row r="921" spans="1:19" customFormat="1">
      <c r="A921" s="111">
        <f>InvTRA!A921</f>
        <v>11</v>
      </c>
      <c r="B921" s="111">
        <f>InvTRA!B921</f>
        <v>22</v>
      </c>
      <c r="C921" s="111">
        <f>InvTRA!C921</f>
        <v>14</v>
      </c>
      <c r="D921" s="111">
        <f>InvTRA!D921</f>
        <v>5</v>
      </c>
      <c r="E921" s="6" t="str">
        <f>InvTRA!E921</f>
        <v>Vdes</v>
      </c>
      <c r="F921" s="111">
        <f>InvTRA!F921</f>
        <v>-36.835999999999999</v>
      </c>
      <c r="G921" s="111">
        <f>InvTRA!G921</f>
        <v>-23.388000000000002</v>
      </c>
      <c r="H921" s="111">
        <f>InvTRA!H921</f>
        <v>-0.92300000000000004</v>
      </c>
      <c r="I921" s="111">
        <f>InvTRA!I921</f>
        <v>-6.5949999999999998</v>
      </c>
      <c r="J921" s="111">
        <f>InvTRA!J921</f>
        <v>-0.28399999999999997</v>
      </c>
      <c r="K921" s="111">
        <f>InvTRA!K921</f>
        <v>-0.442</v>
      </c>
      <c r="L921" s="110">
        <f t="shared" si="1743"/>
        <v>-1.2070000000000001</v>
      </c>
      <c r="M921" s="110">
        <f t="shared" si="1744"/>
        <v>-7.0369999999999999</v>
      </c>
      <c r="N921" s="110">
        <f t="shared" si="1745"/>
        <v>-3.3181000000000003</v>
      </c>
      <c r="O921" s="10">
        <f t="shared" si="1746"/>
        <v>-7.3990999999999998</v>
      </c>
      <c r="P921" s="110">
        <f t="shared" si="1747"/>
        <v>-30.787100000000002</v>
      </c>
      <c r="Q921" s="110">
        <f t="shared" si="1748"/>
        <v>-15.988900000000001</v>
      </c>
      <c r="S921" s="165"/>
    </row>
    <row r="922" spans="1:19" customFormat="1">
      <c r="A922" s="111">
        <f>InvTRA!A922</f>
        <v>11</v>
      </c>
      <c r="B922" s="111">
        <f>InvTRA!B922</f>
        <v>22</v>
      </c>
      <c r="C922" s="111">
        <f>InvTRA!C922</f>
        <v>14</v>
      </c>
      <c r="D922" s="111">
        <f>InvTRA!D922</f>
        <v>4</v>
      </c>
      <c r="E922" s="6" t="str">
        <f>InvTRA!E922</f>
        <v>Msin</v>
      </c>
      <c r="F922" s="111">
        <f>InvTRA!F922</f>
        <v>-29.922000000000001</v>
      </c>
      <c r="G922" s="111">
        <f>InvTRA!G922</f>
        <v>-19.036000000000001</v>
      </c>
      <c r="H922" s="111">
        <f>InvTRA!H922</f>
        <v>2.7919999999999998</v>
      </c>
      <c r="I922" s="111">
        <f>InvTRA!I922</f>
        <v>19.41</v>
      </c>
      <c r="J922" s="111">
        <f>InvTRA!J922</f>
        <v>0.86799999999999999</v>
      </c>
      <c r="K922" s="111">
        <f>InvTRA!K922</f>
        <v>1.349</v>
      </c>
      <c r="L922" s="110">
        <f t="shared" si="1743"/>
        <v>3.6599999999999997</v>
      </c>
      <c r="M922" s="110">
        <f t="shared" si="1744"/>
        <v>20.759</v>
      </c>
      <c r="N922" s="110">
        <f t="shared" si="1745"/>
        <v>9.8876999999999988</v>
      </c>
      <c r="O922" s="10">
        <f t="shared" si="1746"/>
        <v>21.856999999999999</v>
      </c>
      <c r="P922" s="110">
        <f t="shared" si="1747"/>
        <v>2.820999999999998</v>
      </c>
      <c r="Q922" s="110">
        <f t="shared" si="1748"/>
        <v>-40.893000000000001</v>
      </c>
      <c r="S922" s="165"/>
    </row>
    <row r="923" spans="1:19" customFormat="1">
      <c r="A923" s="111">
        <f>InvTRA!A923</f>
        <v>11</v>
      </c>
      <c r="B923" s="111">
        <f>InvTRA!B923</f>
        <v>22</v>
      </c>
      <c r="C923" s="111">
        <f>InvTRA!C923</f>
        <v>14</v>
      </c>
      <c r="D923" s="111">
        <f>InvTRA!D923</f>
        <v>4</v>
      </c>
      <c r="E923" s="6" t="str">
        <f>InvTRA!E923</f>
        <v>Mdes</v>
      </c>
      <c r="F923" s="111">
        <f>InvTRA!F923</f>
        <v>-31.984000000000002</v>
      </c>
      <c r="G923" s="111">
        <f>InvTRA!G923</f>
        <v>-20.289000000000001</v>
      </c>
      <c r="H923" s="111">
        <f>InvTRA!H923</f>
        <v>-2.7629999999999999</v>
      </c>
      <c r="I923" s="111">
        <f>InvTRA!I923</f>
        <v>-19.184999999999999</v>
      </c>
      <c r="J923" s="111">
        <f>InvTRA!J923</f>
        <v>-0.86</v>
      </c>
      <c r="K923" s="111">
        <f>InvTRA!K923</f>
        <v>-1.3360000000000001</v>
      </c>
      <c r="L923" s="110">
        <f t="shared" si="1743"/>
        <v>-3.6229999999999998</v>
      </c>
      <c r="M923" s="110">
        <f t="shared" si="1744"/>
        <v>-20.520999999999997</v>
      </c>
      <c r="N923" s="110">
        <f t="shared" si="1745"/>
        <v>-9.7792999999999992</v>
      </c>
      <c r="O923" s="10">
        <f t="shared" si="1746"/>
        <v>-21.607899999999997</v>
      </c>
      <c r="P923" s="110">
        <f t="shared" si="1747"/>
        <v>-41.896900000000002</v>
      </c>
      <c r="Q923" s="110">
        <f t="shared" si="1748"/>
        <v>1.3188999999999957</v>
      </c>
      <c r="S923" s="165"/>
    </row>
    <row r="924" spans="1:19" customFormat="1">
      <c r="A924" s="111">
        <f>InvTRA!A924</f>
        <v>11</v>
      </c>
      <c r="B924" s="111">
        <f>InvTRA!B924</f>
        <v>22</v>
      </c>
      <c r="C924" s="111">
        <f>InvTRA!C924</f>
        <v>14</v>
      </c>
      <c r="D924" s="111">
        <f>InvTRA!D924</f>
        <v>4</v>
      </c>
      <c r="E924" s="6" t="str">
        <f>InvTRA!E924</f>
        <v>Vsin</v>
      </c>
      <c r="F924" s="111">
        <f>InvTRA!F924</f>
        <v>36.237000000000002</v>
      </c>
      <c r="G924" s="111">
        <f>InvTRA!G924</f>
        <v>23.029</v>
      </c>
      <c r="H924" s="111">
        <f>InvTRA!H924</f>
        <v>-1.0680000000000001</v>
      </c>
      <c r="I924" s="111">
        <f>InvTRA!I924</f>
        <v>-7.4219999999999997</v>
      </c>
      <c r="J924" s="111">
        <f>InvTRA!J924</f>
        <v>-0.33200000000000002</v>
      </c>
      <c r="K924" s="111">
        <f>InvTRA!K924</f>
        <v>-0.51600000000000001</v>
      </c>
      <c r="L924" s="110">
        <f t="shared" si="1743"/>
        <v>-1.4000000000000001</v>
      </c>
      <c r="M924" s="110">
        <f t="shared" si="1744"/>
        <v>-7.9379999999999997</v>
      </c>
      <c r="N924" s="110">
        <f t="shared" si="1745"/>
        <v>-3.7813999999999997</v>
      </c>
      <c r="O924" s="10">
        <f t="shared" si="1746"/>
        <v>-8.3580000000000005</v>
      </c>
      <c r="P924" s="110">
        <f t="shared" si="1747"/>
        <v>14.670999999999999</v>
      </c>
      <c r="Q924" s="110">
        <f t="shared" si="1748"/>
        <v>31.387</v>
      </c>
      <c r="S924" s="165"/>
    </row>
    <row r="925" spans="1:19" customFormat="1">
      <c r="A925" s="111">
        <f>InvTRA!A925</f>
        <v>11</v>
      </c>
      <c r="B925" s="111">
        <f>InvTRA!B925</f>
        <v>22</v>
      </c>
      <c r="C925" s="111">
        <f>InvTRA!C925</f>
        <v>14</v>
      </c>
      <c r="D925" s="111">
        <f>InvTRA!D925</f>
        <v>4</v>
      </c>
      <c r="E925" s="6" t="str">
        <f>InvTRA!E925</f>
        <v>Vdes</v>
      </c>
      <c r="F925" s="111">
        <f>InvTRA!F925</f>
        <v>-37.030999999999999</v>
      </c>
      <c r="G925" s="111">
        <f>InvTRA!G925</f>
        <v>-23.510999999999999</v>
      </c>
      <c r="H925" s="111">
        <f>InvTRA!H925</f>
        <v>-1.0680000000000001</v>
      </c>
      <c r="I925" s="111">
        <f>InvTRA!I925</f>
        <v>-7.4219999999999997</v>
      </c>
      <c r="J925" s="111">
        <f>InvTRA!J925</f>
        <v>-0.33200000000000002</v>
      </c>
      <c r="K925" s="111">
        <f>InvTRA!K925</f>
        <v>-0.51600000000000001</v>
      </c>
      <c r="L925" s="110">
        <f t="shared" si="1743"/>
        <v>-1.4000000000000001</v>
      </c>
      <c r="M925" s="110">
        <f t="shared" si="1744"/>
        <v>-7.9379999999999997</v>
      </c>
      <c r="N925" s="110">
        <f t="shared" si="1745"/>
        <v>-3.7813999999999997</v>
      </c>
      <c r="O925" s="10">
        <f t="shared" si="1746"/>
        <v>-8.3580000000000005</v>
      </c>
      <c r="P925" s="110">
        <f t="shared" si="1747"/>
        <v>-31.869</v>
      </c>
      <c r="Q925" s="110">
        <f t="shared" si="1748"/>
        <v>-15.152999999999999</v>
      </c>
      <c r="S925" s="165"/>
    </row>
    <row r="926" spans="1:19" customFormat="1">
      <c r="A926" s="111">
        <f>InvTRA!A926</f>
        <v>11</v>
      </c>
      <c r="B926" s="111">
        <f>InvTRA!B926</f>
        <v>22</v>
      </c>
      <c r="C926" s="111">
        <f>InvTRA!C926</f>
        <v>14</v>
      </c>
      <c r="D926" s="111">
        <f>InvTRA!D926</f>
        <v>3</v>
      </c>
      <c r="E926" s="6" t="str">
        <f>InvTRA!E926</f>
        <v>Msin</v>
      </c>
      <c r="F926" s="111">
        <f>InvTRA!F926</f>
        <v>-29.917999999999999</v>
      </c>
      <c r="G926" s="111">
        <f>InvTRA!G926</f>
        <v>-19.029</v>
      </c>
      <c r="H926" s="111">
        <f>InvTRA!H926</f>
        <v>3.1640000000000001</v>
      </c>
      <c r="I926" s="111">
        <f>InvTRA!I926</f>
        <v>21.518999999999998</v>
      </c>
      <c r="J926" s="111">
        <f>InvTRA!J926</f>
        <v>0.98699999999999999</v>
      </c>
      <c r="K926" s="111">
        <f>InvTRA!K926</f>
        <v>1.5329999999999999</v>
      </c>
      <c r="L926" s="110">
        <f t="shared" si="1743"/>
        <v>4.1509999999999998</v>
      </c>
      <c r="M926" s="110">
        <f t="shared" si="1744"/>
        <v>23.052</v>
      </c>
      <c r="N926" s="110">
        <f t="shared" si="1745"/>
        <v>11.066599999999999</v>
      </c>
      <c r="O926" s="10">
        <f t="shared" si="1746"/>
        <v>24.2973</v>
      </c>
      <c r="P926" s="110">
        <f t="shared" si="1747"/>
        <v>5.2683</v>
      </c>
      <c r="Q926" s="110">
        <f t="shared" si="1748"/>
        <v>-43.326300000000003</v>
      </c>
      <c r="S926" s="165"/>
    </row>
    <row r="927" spans="1:19" customFormat="1">
      <c r="A927" s="111">
        <f>InvTRA!A927</f>
        <v>11</v>
      </c>
      <c r="B927" s="111">
        <f>InvTRA!B927</f>
        <v>22</v>
      </c>
      <c r="C927" s="111">
        <f>InvTRA!C927</f>
        <v>14</v>
      </c>
      <c r="D927" s="111">
        <f>InvTRA!D927</f>
        <v>3</v>
      </c>
      <c r="E927" s="6" t="str">
        <f>InvTRA!E927</f>
        <v>Mdes</v>
      </c>
      <c r="F927" s="111">
        <f>InvTRA!F927</f>
        <v>-32.082000000000001</v>
      </c>
      <c r="G927" s="111">
        <f>InvTRA!G927</f>
        <v>-20.356000000000002</v>
      </c>
      <c r="H927" s="111">
        <f>InvTRA!H927</f>
        <v>-3.097</v>
      </c>
      <c r="I927" s="111">
        <f>InvTRA!I927</f>
        <v>-21.068000000000001</v>
      </c>
      <c r="J927" s="111">
        <f>InvTRA!J927</f>
        <v>-0.96599999999999997</v>
      </c>
      <c r="K927" s="111">
        <f>InvTRA!K927</f>
        <v>-1.5009999999999999</v>
      </c>
      <c r="L927" s="110">
        <f t="shared" si="1743"/>
        <v>-4.0629999999999997</v>
      </c>
      <c r="M927" s="110">
        <f t="shared" si="1744"/>
        <v>-22.569000000000003</v>
      </c>
      <c r="N927" s="110">
        <f t="shared" si="1745"/>
        <v>-10.8337</v>
      </c>
      <c r="O927" s="10">
        <f t="shared" si="1746"/>
        <v>-23.787900000000004</v>
      </c>
      <c r="P927" s="110">
        <f t="shared" si="1747"/>
        <v>-44.143900000000002</v>
      </c>
      <c r="Q927" s="110">
        <f t="shared" si="1748"/>
        <v>3.4319000000000024</v>
      </c>
      <c r="S927" s="165"/>
    </row>
    <row r="928" spans="1:19" customFormat="1">
      <c r="A928" s="111">
        <f>InvTRA!A928</f>
        <v>11</v>
      </c>
      <c r="B928" s="111">
        <f>InvTRA!B928</f>
        <v>22</v>
      </c>
      <c r="C928" s="111">
        <f>InvTRA!C928</f>
        <v>14</v>
      </c>
      <c r="D928" s="111">
        <f>InvTRA!D928</f>
        <v>3</v>
      </c>
      <c r="E928" s="6" t="str">
        <f>InvTRA!E928</f>
        <v>Vsin</v>
      </c>
      <c r="F928" s="111">
        <f>InvTRA!F928</f>
        <v>36.218000000000004</v>
      </c>
      <c r="G928" s="111">
        <f>InvTRA!G928</f>
        <v>23.015000000000001</v>
      </c>
      <c r="H928" s="111">
        <f>InvTRA!H928</f>
        <v>-1.204</v>
      </c>
      <c r="I928" s="111">
        <f>InvTRA!I928</f>
        <v>-8.19</v>
      </c>
      <c r="J928" s="111">
        <f>InvTRA!J928</f>
        <v>-0.375</v>
      </c>
      <c r="K928" s="111">
        <f>InvTRA!K928</f>
        <v>-0.58299999999999996</v>
      </c>
      <c r="L928" s="110">
        <f t="shared" si="1743"/>
        <v>-1.579</v>
      </c>
      <c r="M928" s="110">
        <f t="shared" si="1744"/>
        <v>-8.7729999999999997</v>
      </c>
      <c r="N928" s="110">
        <f t="shared" si="1745"/>
        <v>-4.2108999999999996</v>
      </c>
      <c r="O928" s="10">
        <f t="shared" si="1746"/>
        <v>-9.2466999999999988</v>
      </c>
      <c r="P928" s="110">
        <f t="shared" si="1747"/>
        <v>13.768300000000002</v>
      </c>
      <c r="Q928" s="110">
        <f t="shared" si="1748"/>
        <v>32.261699999999998</v>
      </c>
      <c r="S928" s="165"/>
    </row>
    <row r="929" spans="1:19" customFormat="1">
      <c r="A929" s="111">
        <f>InvTRA!A929</f>
        <v>11</v>
      </c>
      <c r="B929" s="111">
        <f>InvTRA!B929</f>
        <v>22</v>
      </c>
      <c r="C929" s="111">
        <f>InvTRA!C929</f>
        <v>14</v>
      </c>
      <c r="D929" s="111">
        <f>InvTRA!D929</f>
        <v>3</v>
      </c>
      <c r="E929" s="6" t="str">
        <f>InvTRA!E929</f>
        <v>Vdes</v>
      </c>
      <c r="F929" s="111">
        <f>InvTRA!F929</f>
        <v>-37.049999999999997</v>
      </c>
      <c r="G929" s="111">
        <f>InvTRA!G929</f>
        <v>-23.524999999999999</v>
      </c>
      <c r="H929" s="111">
        <f>InvTRA!H929</f>
        <v>-1.204</v>
      </c>
      <c r="I929" s="111">
        <f>InvTRA!I929</f>
        <v>-8.19</v>
      </c>
      <c r="J929" s="111">
        <f>InvTRA!J929</f>
        <v>-0.375</v>
      </c>
      <c r="K929" s="111">
        <f>InvTRA!K929</f>
        <v>-0.58299999999999996</v>
      </c>
      <c r="L929" s="110">
        <f t="shared" si="1743"/>
        <v>-1.579</v>
      </c>
      <c r="M929" s="110">
        <f t="shared" si="1744"/>
        <v>-8.7729999999999997</v>
      </c>
      <c r="N929" s="110">
        <f t="shared" si="1745"/>
        <v>-4.2108999999999996</v>
      </c>
      <c r="O929" s="10">
        <f t="shared" si="1746"/>
        <v>-9.2466999999999988</v>
      </c>
      <c r="P929" s="110">
        <f t="shared" si="1747"/>
        <v>-32.771699999999996</v>
      </c>
      <c r="Q929" s="110">
        <f t="shared" si="1748"/>
        <v>-14.2783</v>
      </c>
      <c r="S929" s="165"/>
    </row>
    <row r="930" spans="1:19" customFormat="1">
      <c r="A930" s="111">
        <f>InvTRA!A930</f>
        <v>11</v>
      </c>
      <c r="B930" s="111">
        <f>InvTRA!B930</f>
        <v>22</v>
      </c>
      <c r="C930" s="111">
        <f>InvTRA!C930</f>
        <v>14</v>
      </c>
      <c r="D930" s="111">
        <f>InvTRA!D930</f>
        <v>2</v>
      </c>
      <c r="E930" s="6" t="str">
        <f>InvTRA!E930</f>
        <v>Msin</v>
      </c>
      <c r="F930" s="111">
        <f>InvTRA!F930</f>
        <v>-29.977</v>
      </c>
      <c r="G930" s="111">
        <f>InvTRA!G930</f>
        <v>-19.058</v>
      </c>
      <c r="H930" s="111">
        <f>InvTRA!H930</f>
        <v>3.3889999999999998</v>
      </c>
      <c r="I930" s="111">
        <f>InvTRA!I930</f>
        <v>22.651</v>
      </c>
      <c r="J930" s="111">
        <f>InvTRA!J930</f>
        <v>1.0529999999999999</v>
      </c>
      <c r="K930" s="111">
        <f>InvTRA!K930</f>
        <v>1.637</v>
      </c>
      <c r="L930" s="110">
        <f t="shared" si="1743"/>
        <v>4.4420000000000002</v>
      </c>
      <c r="M930" s="110">
        <f t="shared" si="1744"/>
        <v>24.288</v>
      </c>
      <c r="N930" s="110">
        <f t="shared" si="1745"/>
        <v>11.728400000000001</v>
      </c>
      <c r="O930" s="10">
        <f t="shared" si="1746"/>
        <v>25.6206</v>
      </c>
      <c r="P930" s="110">
        <f t="shared" si="1747"/>
        <v>6.5625999999999998</v>
      </c>
      <c r="Q930" s="110">
        <f t="shared" si="1748"/>
        <v>-44.678600000000003</v>
      </c>
      <c r="S930" s="165"/>
    </row>
    <row r="931" spans="1:19" customFormat="1">
      <c r="A931" s="111">
        <f>InvTRA!A931</f>
        <v>11</v>
      </c>
      <c r="B931" s="111">
        <f>InvTRA!B931</f>
        <v>22</v>
      </c>
      <c r="C931" s="111">
        <f>InvTRA!C931</f>
        <v>14</v>
      </c>
      <c r="D931" s="111">
        <f>InvTRA!D931</f>
        <v>2</v>
      </c>
      <c r="E931" s="6" t="str">
        <f>InvTRA!E931</f>
        <v>Mdes</v>
      </c>
      <c r="F931" s="111">
        <f>InvTRA!F931</f>
        <v>-32.131999999999998</v>
      </c>
      <c r="G931" s="111">
        <f>InvTRA!G931</f>
        <v>-20.396999999999998</v>
      </c>
      <c r="H931" s="111">
        <f>InvTRA!H931</f>
        <v>-3.2850000000000001</v>
      </c>
      <c r="I931" s="111">
        <f>InvTRA!I931</f>
        <v>-21.971</v>
      </c>
      <c r="J931" s="111">
        <f>InvTRA!J931</f>
        <v>-1.022</v>
      </c>
      <c r="K931" s="111">
        <f>InvTRA!K931</f>
        <v>-1.5880000000000001</v>
      </c>
      <c r="L931" s="110">
        <f t="shared" si="1743"/>
        <v>-4.3070000000000004</v>
      </c>
      <c r="M931" s="110">
        <f t="shared" si="1744"/>
        <v>-23.559000000000001</v>
      </c>
      <c r="N931" s="110">
        <f t="shared" si="1745"/>
        <v>-11.374700000000001</v>
      </c>
      <c r="O931" s="10">
        <f t="shared" si="1746"/>
        <v>-24.851100000000002</v>
      </c>
      <c r="P931" s="110">
        <f t="shared" si="1747"/>
        <v>-45.248100000000001</v>
      </c>
      <c r="Q931" s="110">
        <f t="shared" si="1748"/>
        <v>4.4541000000000039</v>
      </c>
      <c r="S931" s="165"/>
    </row>
    <row r="932" spans="1:19" customFormat="1">
      <c r="A932" s="111">
        <f>InvTRA!A932</f>
        <v>11</v>
      </c>
      <c r="B932" s="111">
        <f>InvTRA!B932</f>
        <v>22</v>
      </c>
      <c r="C932" s="111">
        <f>InvTRA!C932</f>
        <v>14</v>
      </c>
      <c r="D932" s="111">
        <f>InvTRA!D932</f>
        <v>2</v>
      </c>
      <c r="E932" s="6" t="str">
        <f>InvTRA!E932</f>
        <v>Vsin</v>
      </c>
      <c r="F932" s="111">
        <f>InvTRA!F932</f>
        <v>36.219000000000001</v>
      </c>
      <c r="G932" s="111">
        <f>InvTRA!G932</f>
        <v>23.012</v>
      </c>
      <c r="H932" s="111">
        <f>InvTRA!H932</f>
        <v>-1.2829999999999999</v>
      </c>
      <c r="I932" s="111">
        <f>InvTRA!I932</f>
        <v>-8.5809999999999995</v>
      </c>
      <c r="J932" s="111">
        <f>InvTRA!J932</f>
        <v>-0.39900000000000002</v>
      </c>
      <c r="K932" s="111">
        <f>InvTRA!K932</f>
        <v>-0.62</v>
      </c>
      <c r="L932" s="110">
        <f t="shared" ref="L932:L995" si="1759">(ABS(H932)+ABS(J932))*SIGN(H932)</f>
        <v>-1.6819999999999999</v>
      </c>
      <c r="M932" s="110">
        <f t="shared" ref="M932:M995" si="1760">(ABS(I932)+ABS(K932))*SIGN(I932)</f>
        <v>-9.2009999999999987</v>
      </c>
      <c r="N932" s="110">
        <f t="shared" ref="N932:N995" si="1761">(ABS(L932)+0.3*ABS(M932))*SIGN(L932)</f>
        <v>-4.4422999999999995</v>
      </c>
      <c r="O932" s="10">
        <f t="shared" ref="O932:O995" si="1762">(ABS(M932)+0.3*ABS(L932))*SIGN(M932)</f>
        <v>-9.7055999999999987</v>
      </c>
      <c r="P932" s="110">
        <f t="shared" ref="P932:P995" si="1763">G932+O932</f>
        <v>13.306400000000002</v>
      </c>
      <c r="Q932" s="110">
        <f t="shared" ref="Q932:Q995" si="1764">G932-O932</f>
        <v>32.717599999999997</v>
      </c>
      <c r="S932" s="165"/>
    </row>
    <row r="933" spans="1:19" customFormat="1">
      <c r="A933" s="111">
        <f>InvTRA!A933</f>
        <v>11</v>
      </c>
      <c r="B933" s="111">
        <f>InvTRA!B933</f>
        <v>22</v>
      </c>
      <c r="C933" s="111">
        <f>InvTRA!C933</f>
        <v>14</v>
      </c>
      <c r="D933" s="111">
        <f>InvTRA!D933</f>
        <v>2</v>
      </c>
      <c r="E933" s="6" t="str">
        <f>InvTRA!E933</f>
        <v>Vdes</v>
      </c>
      <c r="F933" s="111">
        <f>InvTRA!F933</f>
        <v>-37.048999999999999</v>
      </c>
      <c r="G933" s="111">
        <f>InvTRA!G933</f>
        <v>-23.527999999999999</v>
      </c>
      <c r="H933" s="111">
        <f>InvTRA!H933</f>
        <v>-1.2829999999999999</v>
      </c>
      <c r="I933" s="111">
        <f>InvTRA!I933</f>
        <v>-8.5809999999999995</v>
      </c>
      <c r="J933" s="111">
        <f>InvTRA!J933</f>
        <v>-0.39900000000000002</v>
      </c>
      <c r="K933" s="111">
        <f>InvTRA!K933</f>
        <v>-0.62</v>
      </c>
      <c r="L933" s="110">
        <f t="shared" si="1759"/>
        <v>-1.6819999999999999</v>
      </c>
      <c r="M933" s="110">
        <f t="shared" si="1760"/>
        <v>-9.2009999999999987</v>
      </c>
      <c r="N933" s="110">
        <f t="shared" si="1761"/>
        <v>-4.4422999999999995</v>
      </c>
      <c r="O933" s="10">
        <f t="shared" si="1762"/>
        <v>-9.7055999999999987</v>
      </c>
      <c r="P933" s="110">
        <f t="shared" si="1763"/>
        <v>-33.233599999999996</v>
      </c>
      <c r="Q933" s="110">
        <f t="shared" si="1764"/>
        <v>-13.8224</v>
      </c>
      <c r="S933" s="165"/>
    </row>
    <row r="934" spans="1:19" customFormat="1">
      <c r="A934" s="111">
        <f>InvTRA!A934</f>
        <v>11</v>
      </c>
      <c r="B934" s="111">
        <f>InvTRA!B934</f>
        <v>22</v>
      </c>
      <c r="C934" s="111">
        <f>InvTRA!C934</f>
        <v>14</v>
      </c>
      <c r="D934" s="111">
        <f>InvTRA!D934</f>
        <v>1</v>
      </c>
      <c r="E934" s="6" t="str">
        <f>InvTRA!E934</f>
        <v>Msin</v>
      </c>
      <c r="F934" s="111">
        <f>InvTRA!F934</f>
        <v>-28.896000000000001</v>
      </c>
      <c r="G934" s="111">
        <f>InvTRA!G934</f>
        <v>-18.364000000000001</v>
      </c>
      <c r="H934" s="111">
        <f>InvTRA!H934</f>
        <v>3.2589999999999999</v>
      </c>
      <c r="I934" s="111">
        <f>InvTRA!I934</f>
        <v>21.745000000000001</v>
      </c>
      <c r="J934" s="111">
        <f>InvTRA!J934</f>
        <v>1.0109999999999999</v>
      </c>
      <c r="K934" s="111">
        <f>InvTRA!K934</f>
        <v>1.571</v>
      </c>
      <c r="L934" s="110">
        <f t="shared" si="1759"/>
        <v>4.2699999999999996</v>
      </c>
      <c r="M934" s="110">
        <f t="shared" si="1760"/>
        <v>23.316000000000003</v>
      </c>
      <c r="N934" s="110">
        <f t="shared" si="1761"/>
        <v>11.264800000000001</v>
      </c>
      <c r="O934" s="10">
        <f t="shared" si="1762"/>
        <v>24.597000000000001</v>
      </c>
      <c r="P934" s="110">
        <f t="shared" si="1763"/>
        <v>6.2330000000000005</v>
      </c>
      <c r="Q934" s="110">
        <f t="shared" si="1764"/>
        <v>-42.960999999999999</v>
      </c>
      <c r="S934" s="165"/>
    </row>
    <row r="935" spans="1:19" customFormat="1">
      <c r="A935" s="111">
        <f>InvTRA!A935</f>
        <v>11</v>
      </c>
      <c r="B935" s="111">
        <f>InvTRA!B935</f>
        <v>22</v>
      </c>
      <c r="C935" s="111">
        <f>InvTRA!C935</f>
        <v>14</v>
      </c>
      <c r="D935" s="111">
        <f>InvTRA!D935</f>
        <v>1</v>
      </c>
      <c r="E935" s="6" t="str">
        <f>InvTRA!E935</f>
        <v>Mdes</v>
      </c>
      <c r="F935" s="111">
        <f>InvTRA!F935</f>
        <v>-32.802</v>
      </c>
      <c r="G935" s="111">
        <f>InvTRA!G935</f>
        <v>-20.827000000000002</v>
      </c>
      <c r="H935" s="111">
        <f>InvTRA!H935</f>
        <v>-3.0640000000000001</v>
      </c>
      <c r="I935" s="111">
        <f>InvTRA!I935</f>
        <v>-20.443000000000001</v>
      </c>
      <c r="J935" s="111">
        <f>InvTRA!J935</f>
        <v>-0.95099999999999996</v>
      </c>
      <c r="K935" s="111">
        <f>InvTRA!K935</f>
        <v>-1.4770000000000001</v>
      </c>
      <c r="L935" s="110">
        <f t="shared" si="1759"/>
        <v>-4.0149999999999997</v>
      </c>
      <c r="M935" s="110">
        <f t="shared" si="1760"/>
        <v>-21.92</v>
      </c>
      <c r="N935" s="110">
        <f t="shared" si="1761"/>
        <v>-10.591000000000001</v>
      </c>
      <c r="O935" s="10">
        <f t="shared" si="1762"/>
        <v>-23.124500000000001</v>
      </c>
      <c r="P935" s="110">
        <f t="shared" si="1763"/>
        <v>-43.951500000000003</v>
      </c>
      <c r="Q935" s="110">
        <f t="shared" si="1764"/>
        <v>2.2974999999999994</v>
      </c>
      <c r="S935" s="165"/>
    </row>
    <row r="936" spans="1:19" customFormat="1">
      <c r="A936" s="111">
        <f>InvTRA!A936</f>
        <v>11</v>
      </c>
      <c r="B936" s="111">
        <f>InvTRA!B936</f>
        <v>22</v>
      </c>
      <c r="C936" s="111">
        <f>InvTRA!C936</f>
        <v>14</v>
      </c>
      <c r="D936" s="111">
        <f>InvTRA!D936</f>
        <v>1</v>
      </c>
      <c r="E936" s="6" t="str">
        <f>InvTRA!E936</f>
        <v>Vsin</v>
      </c>
      <c r="F936" s="111">
        <f>InvTRA!F936</f>
        <v>35.883000000000003</v>
      </c>
      <c r="G936" s="111">
        <f>InvTRA!G936</f>
        <v>22.795999999999999</v>
      </c>
      <c r="H936" s="111">
        <f>InvTRA!H936</f>
        <v>-1.216</v>
      </c>
      <c r="I936" s="111">
        <f>InvTRA!I936</f>
        <v>-8.1129999999999995</v>
      </c>
      <c r="J936" s="111">
        <f>InvTRA!J936</f>
        <v>-0.377</v>
      </c>
      <c r="K936" s="111">
        <f>InvTRA!K936</f>
        <v>-0.58599999999999997</v>
      </c>
      <c r="L936" s="110">
        <f t="shared" si="1759"/>
        <v>-1.593</v>
      </c>
      <c r="M936" s="110">
        <f t="shared" si="1760"/>
        <v>-8.6989999999999998</v>
      </c>
      <c r="N936" s="110">
        <f t="shared" si="1761"/>
        <v>-4.2027000000000001</v>
      </c>
      <c r="O936" s="10">
        <f t="shared" si="1762"/>
        <v>-9.1768999999999998</v>
      </c>
      <c r="P936" s="110">
        <f t="shared" si="1763"/>
        <v>13.6191</v>
      </c>
      <c r="Q936" s="110">
        <f t="shared" si="1764"/>
        <v>31.972899999999999</v>
      </c>
      <c r="S936" s="165"/>
    </row>
    <row r="937" spans="1:19" customFormat="1">
      <c r="A937" s="111">
        <f>InvTRA!A937</f>
        <v>11</v>
      </c>
      <c r="B937" s="111">
        <f>InvTRA!B937</f>
        <v>22</v>
      </c>
      <c r="C937" s="111">
        <f>InvTRA!C937</f>
        <v>14</v>
      </c>
      <c r="D937" s="111">
        <f>InvTRA!D937</f>
        <v>1</v>
      </c>
      <c r="E937" s="6" t="str">
        <f>InvTRA!E937</f>
        <v>Vdes</v>
      </c>
      <c r="F937" s="111">
        <f>InvTRA!F937</f>
        <v>-37.384999999999998</v>
      </c>
      <c r="G937" s="111">
        <f>InvTRA!G937</f>
        <v>-23.744</v>
      </c>
      <c r="H937" s="111">
        <f>InvTRA!H937</f>
        <v>-1.216</v>
      </c>
      <c r="I937" s="111">
        <f>InvTRA!I937</f>
        <v>-8.1129999999999995</v>
      </c>
      <c r="J937" s="111">
        <f>InvTRA!J937</f>
        <v>-0.377</v>
      </c>
      <c r="K937" s="111">
        <f>InvTRA!K937</f>
        <v>-0.58599999999999997</v>
      </c>
      <c r="L937" s="110">
        <f t="shared" si="1759"/>
        <v>-1.593</v>
      </c>
      <c r="M937" s="110">
        <f t="shared" si="1760"/>
        <v>-8.6989999999999998</v>
      </c>
      <c r="N937" s="110">
        <f t="shared" si="1761"/>
        <v>-4.2027000000000001</v>
      </c>
      <c r="O937" s="10">
        <f t="shared" si="1762"/>
        <v>-9.1768999999999998</v>
      </c>
      <c r="P937" s="110">
        <f t="shared" si="1763"/>
        <v>-32.920900000000003</v>
      </c>
      <c r="Q937" s="110">
        <f t="shared" si="1764"/>
        <v>-14.5671</v>
      </c>
      <c r="S937" s="165"/>
    </row>
    <row r="938" spans="1:19" customFormat="1">
      <c r="A938" s="111">
        <f>InvTRA!A938</f>
        <v>11</v>
      </c>
      <c r="B938" s="111">
        <f>InvTRA!B938</f>
        <v>14</v>
      </c>
      <c r="C938" s="111">
        <f>InvTRA!C938</f>
        <v>6</v>
      </c>
      <c r="D938" s="111">
        <f>InvTRA!D938</f>
        <v>6</v>
      </c>
      <c r="E938" s="6" t="str">
        <f>InvTRA!E938</f>
        <v>Msin</v>
      </c>
      <c r="F938" s="111">
        <f>InvTRA!F938</f>
        <v>-3.3490000000000002</v>
      </c>
      <c r="G938" s="111">
        <f>InvTRA!G938</f>
        <v>-2.1139999999999999</v>
      </c>
      <c r="H938" s="111">
        <f>InvTRA!H938</f>
        <v>2.6589999999999998</v>
      </c>
      <c r="I938" s="111">
        <f>InvTRA!I938</f>
        <v>23.742000000000001</v>
      </c>
      <c r="J938" s="111">
        <f>InvTRA!J938</f>
        <v>0.42399999999999999</v>
      </c>
      <c r="K938" s="111">
        <f>InvTRA!K938</f>
        <v>0.65900000000000003</v>
      </c>
      <c r="L938" s="110">
        <f t="shared" si="1759"/>
        <v>3.0829999999999997</v>
      </c>
      <c r="M938" s="110">
        <f t="shared" si="1760"/>
        <v>24.401</v>
      </c>
      <c r="N938" s="110">
        <f t="shared" si="1761"/>
        <v>10.4033</v>
      </c>
      <c r="O938" s="10">
        <f t="shared" si="1762"/>
        <v>25.325900000000001</v>
      </c>
      <c r="P938" s="110">
        <f t="shared" si="1763"/>
        <v>23.2119</v>
      </c>
      <c r="Q938" s="110">
        <f t="shared" si="1764"/>
        <v>-27.439900000000002</v>
      </c>
      <c r="S938" s="165"/>
    </row>
    <row r="939" spans="1:19" customFormat="1">
      <c r="A939" s="111">
        <f>InvTRA!A939</f>
        <v>11</v>
      </c>
      <c r="B939" s="111">
        <f>InvTRA!B939</f>
        <v>14</v>
      </c>
      <c r="C939" s="111">
        <f>InvTRA!C939</f>
        <v>6</v>
      </c>
      <c r="D939" s="111">
        <f>InvTRA!D939</f>
        <v>6</v>
      </c>
      <c r="E939" s="6" t="str">
        <f>InvTRA!E939</f>
        <v>Mdes</v>
      </c>
      <c r="F939" s="111">
        <f>InvTRA!F939</f>
        <v>-14.217000000000001</v>
      </c>
      <c r="G939" s="111">
        <f>InvTRA!G939</f>
        <v>-8.9949999999999992</v>
      </c>
      <c r="H939" s="111">
        <f>InvTRA!H939</f>
        <v>-2.8380000000000001</v>
      </c>
      <c r="I939" s="111">
        <f>InvTRA!I939</f>
        <v>-25.163</v>
      </c>
      <c r="J939" s="111">
        <f>InvTRA!J939</f>
        <v>-0.505</v>
      </c>
      <c r="K939" s="111">
        <f>InvTRA!K939</f>
        <v>-0.78500000000000003</v>
      </c>
      <c r="L939" s="110">
        <f t="shared" si="1759"/>
        <v>-3.343</v>
      </c>
      <c r="M939" s="110">
        <f t="shared" si="1760"/>
        <v>-25.948</v>
      </c>
      <c r="N939" s="110">
        <f t="shared" si="1761"/>
        <v>-11.1274</v>
      </c>
      <c r="O939" s="10">
        <f t="shared" si="1762"/>
        <v>-26.950900000000001</v>
      </c>
      <c r="P939" s="110">
        <f t="shared" si="1763"/>
        <v>-35.945900000000002</v>
      </c>
      <c r="Q939" s="110">
        <f t="shared" si="1764"/>
        <v>17.9559</v>
      </c>
      <c r="S939" s="165"/>
    </row>
    <row r="940" spans="1:19" customFormat="1">
      <c r="A940" s="111">
        <f>InvTRA!A940</f>
        <v>11</v>
      </c>
      <c r="B940" s="111">
        <f>InvTRA!B940</f>
        <v>14</v>
      </c>
      <c r="C940" s="111">
        <f>InvTRA!C940</f>
        <v>6</v>
      </c>
      <c r="D940" s="111">
        <f>InvTRA!D940</f>
        <v>6</v>
      </c>
      <c r="E940" s="6" t="str">
        <f>InvTRA!E940</f>
        <v>Vsin</v>
      </c>
      <c r="F940" s="111">
        <f>InvTRA!F940</f>
        <v>13.352</v>
      </c>
      <c r="G940" s="111">
        <f>InvTRA!G940</f>
        <v>8.42</v>
      </c>
      <c r="H940" s="111">
        <f>InvTRA!H940</f>
        <v>-1.962</v>
      </c>
      <c r="I940" s="111">
        <f>InvTRA!I940</f>
        <v>-17.46</v>
      </c>
      <c r="J940" s="111">
        <f>InvTRA!J940</f>
        <v>-0.33200000000000002</v>
      </c>
      <c r="K940" s="111">
        <f>InvTRA!K940</f>
        <v>-0.51600000000000001</v>
      </c>
      <c r="L940" s="110">
        <f t="shared" si="1759"/>
        <v>-2.294</v>
      </c>
      <c r="M940" s="110">
        <f t="shared" si="1760"/>
        <v>-17.975999999999999</v>
      </c>
      <c r="N940" s="110">
        <f t="shared" si="1761"/>
        <v>-7.6867999999999999</v>
      </c>
      <c r="O940" s="10">
        <f t="shared" si="1762"/>
        <v>-18.664199999999997</v>
      </c>
      <c r="P940" s="110">
        <f t="shared" si="1763"/>
        <v>-10.244199999999998</v>
      </c>
      <c r="Q940" s="110">
        <f t="shared" si="1764"/>
        <v>27.084199999999996</v>
      </c>
      <c r="S940" s="165"/>
    </row>
    <row r="941" spans="1:19" customFormat="1">
      <c r="A941" s="111">
        <f>InvTRA!A941</f>
        <v>11</v>
      </c>
      <c r="B941" s="111">
        <f>InvTRA!B941</f>
        <v>14</v>
      </c>
      <c r="C941" s="111">
        <f>InvTRA!C941</f>
        <v>6</v>
      </c>
      <c r="D941" s="111">
        <f>InvTRA!D941</f>
        <v>6</v>
      </c>
      <c r="E941" s="6" t="str">
        <f>InvTRA!E941</f>
        <v>Vdes</v>
      </c>
      <c r="F941" s="111">
        <f>InvTRA!F941</f>
        <v>-21.116</v>
      </c>
      <c r="G941" s="111">
        <f>InvTRA!G941</f>
        <v>-13.336</v>
      </c>
      <c r="H941" s="111">
        <f>InvTRA!H941</f>
        <v>-1.962</v>
      </c>
      <c r="I941" s="111">
        <f>InvTRA!I941</f>
        <v>-17.46</v>
      </c>
      <c r="J941" s="111">
        <f>InvTRA!J941</f>
        <v>-0.33200000000000002</v>
      </c>
      <c r="K941" s="111">
        <f>InvTRA!K941</f>
        <v>-0.51600000000000001</v>
      </c>
      <c r="L941" s="110">
        <f t="shared" si="1759"/>
        <v>-2.294</v>
      </c>
      <c r="M941" s="110">
        <f t="shared" si="1760"/>
        <v>-17.975999999999999</v>
      </c>
      <c r="N941" s="110">
        <f t="shared" si="1761"/>
        <v>-7.6867999999999999</v>
      </c>
      <c r="O941" s="10">
        <f t="shared" si="1762"/>
        <v>-18.664199999999997</v>
      </c>
      <c r="P941" s="110">
        <f t="shared" si="1763"/>
        <v>-32.0002</v>
      </c>
      <c r="Q941" s="110">
        <f t="shared" si="1764"/>
        <v>5.3281999999999972</v>
      </c>
      <c r="S941" s="165"/>
    </row>
    <row r="942" spans="1:19" customFormat="1">
      <c r="A942" s="111">
        <f>InvTRA!A942</f>
        <v>11</v>
      </c>
      <c r="B942" s="111">
        <f>InvTRA!B942</f>
        <v>14</v>
      </c>
      <c r="C942" s="111">
        <f>InvTRA!C942</f>
        <v>6</v>
      </c>
      <c r="D942" s="111">
        <f>InvTRA!D942</f>
        <v>5</v>
      </c>
      <c r="E942" s="6" t="str">
        <f>InvTRA!E942</f>
        <v>Msin</v>
      </c>
      <c r="F942" s="111">
        <f>InvTRA!F942</f>
        <v>7.3460000000000001</v>
      </c>
      <c r="G942" s="111">
        <f>InvTRA!G942</f>
        <v>4.298</v>
      </c>
      <c r="H942" s="111">
        <f>InvTRA!H942</f>
        <v>6.5359999999999996</v>
      </c>
      <c r="I942" s="111">
        <f>InvTRA!I942</f>
        <v>50.917999999999999</v>
      </c>
      <c r="J942" s="111">
        <f>InvTRA!J942</f>
        <v>1.7929999999999999</v>
      </c>
      <c r="K942" s="111">
        <f>InvTRA!K942</f>
        <v>2.786</v>
      </c>
      <c r="L942" s="110">
        <f t="shared" si="1759"/>
        <v>8.3289999999999988</v>
      </c>
      <c r="M942" s="110">
        <f t="shared" si="1760"/>
        <v>53.704000000000001</v>
      </c>
      <c r="N942" s="110">
        <f t="shared" si="1761"/>
        <v>24.440199999999997</v>
      </c>
      <c r="O942" s="10">
        <f t="shared" si="1762"/>
        <v>56.2027</v>
      </c>
      <c r="P942" s="110">
        <f t="shared" si="1763"/>
        <v>60.500700000000002</v>
      </c>
      <c r="Q942" s="110">
        <f t="shared" si="1764"/>
        <v>-51.904699999999998</v>
      </c>
      <c r="S942" s="165"/>
    </row>
    <row r="943" spans="1:19" customFormat="1">
      <c r="A943" s="111">
        <f>InvTRA!A943</f>
        <v>11</v>
      </c>
      <c r="B943" s="111">
        <f>InvTRA!B943</f>
        <v>14</v>
      </c>
      <c r="C943" s="111">
        <f>InvTRA!C943</f>
        <v>6</v>
      </c>
      <c r="D943" s="111">
        <f>InvTRA!D943</f>
        <v>5</v>
      </c>
      <c r="E943" s="6" t="str">
        <f>InvTRA!E943</f>
        <v>Mdes</v>
      </c>
      <c r="F943" s="111">
        <f>InvTRA!F943</f>
        <v>-14.194000000000001</v>
      </c>
      <c r="G943" s="111">
        <f>InvTRA!G943</f>
        <v>-9.2710000000000008</v>
      </c>
      <c r="H943" s="111">
        <f>InvTRA!H943</f>
        <v>-6.6589999999999998</v>
      </c>
      <c r="I943" s="111">
        <f>InvTRA!I943</f>
        <v>-51.793999999999997</v>
      </c>
      <c r="J943" s="111">
        <f>InvTRA!J943</f>
        <v>-1.8320000000000001</v>
      </c>
      <c r="K943" s="111">
        <f>InvTRA!K943</f>
        <v>-2.847</v>
      </c>
      <c r="L943" s="110">
        <f t="shared" si="1759"/>
        <v>-8.4909999999999997</v>
      </c>
      <c r="M943" s="110">
        <f t="shared" si="1760"/>
        <v>-54.640999999999998</v>
      </c>
      <c r="N943" s="110">
        <f t="shared" si="1761"/>
        <v>-24.883299999999998</v>
      </c>
      <c r="O943" s="10">
        <f t="shared" si="1762"/>
        <v>-57.188299999999998</v>
      </c>
      <c r="P943" s="110">
        <f t="shared" si="1763"/>
        <v>-66.459299999999999</v>
      </c>
      <c r="Q943" s="110">
        <f t="shared" si="1764"/>
        <v>47.917299999999997</v>
      </c>
      <c r="S943" s="165"/>
    </row>
    <row r="944" spans="1:19" customFormat="1">
      <c r="A944" s="111">
        <f>InvTRA!A944</f>
        <v>11</v>
      </c>
      <c r="B944" s="111">
        <f>InvTRA!B944</f>
        <v>14</v>
      </c>
      <c r="C944" s="111">
        <f>InvTRA!C944</f>
        <v>6</v>
      </c>
      <c r="D944" s="111">
        <f>InvTRA!D944</f>
        <v>5</v>
      </c>
      <c r="E944" s="6" t="str">
        <f>InvTRA!E944</f>
        <v>Vsin</v>
      </c>
      <c r="F944" s="111">
        <f>InvTRA!F944</f>
        <v>-2.3170000000000002</v>
      </c>
      <c r="G944" s="111">
        <f>InvTRA!G944</f>
        <v>-0.70199999999999996</v>
      </c>
      <c r="H944" s="111">
        <f>InvTRA!H944</f>
        <v>-4.7130000000000001</v>
      </c>
      <c r="I944" s="111">
        <f>InvTRA!I944</f>
        <v>-36.683</v>
      </c>
      <c r="J944" s="111">
        <f>InvTRA!J944</f>
        <v>-1.2949999999999999</v>
      </c>
      <c r="K944" s="111">
        <f>InvTRA!K944</f>
        <v>-2.012</v>
      </c>
      <c r="L944" s="110">
        <f t="shared" si="1759"/>
        <v>-6.008</v>
      </c>
      <c r="M944" s="110">
        <f t="shared" si="1760"/>
        <v>-38.695</v>
      </c>
      <c r="N944" s="110">
        <f t="shared" si="1761"/>
        <v>-17.616499999999998</v>
      </c>
      <c r="O944" s="10">
        <f t="shared" si="1762"/>
        <v>-40.497399999999999</v>
      </c>
      <c r="P944" s="110">
        <f t="shared" si="1763"/>
        <v>-41.199399999999997</v>
      </c>
      <c r="Q944" s="110">
        <f t="shared" si="1764"/>
        <v>39.795400000000001</v>
      </c>
      <c r="S944" s="165"/>
    </row>
    <row r="945" spans="1:19" customFormat="1">
      <c r="A945" s="111">
        <f>InvTRA!A945</f>
        <v>11</v>
      </c>
      <c r="B945" s="111">
        <f>InvTRA!B945</f>
        <v>14</v>
      </c>
      <c r="C945" s="111">
        <f>InvTRA!C945</f>
        <v>6</v>
      </c>
      <c r="D945" s="111">
        <f>InvTRA!D945</f>
        <v>5</v>
      </c>
      <c r="E945" s="6" t="str">
        <f>InvTRA!E945</f>
        <v>Vdes</v>
      </c>
      <c r="F945" s="111">
        <f>InvTRA!F945</f>
        <v>-13.069000000000001</v>
      </c>
      <c r="G945" s="111">
        <f>InvTRA!G945</f>
        <v>-8.99</v>
      </c>
      <c r="H945" s="111">
        <f>InvTRA!H945</f>
        <v>-4.7130000000000001</v>
      </c>
      <c r="I945" s="111">
        <f>InvTRA!I945</f>
        <v>-36.683</v>
      </c>
      <c r="J945" s="111">
        <f>InvTRA!J945</f>
        <v>-1.2949999999999999</v>
      </c>
      <c r="K945" s="111">
        <f>InvTRA!K945</f>
        <v>-2.012</v>
      </c>
      <c r="L945" s="110">
        <f t="shared" si="1759"/>
        <v>-6.008</v>
      </c>
      <c r="M945" s="110">
        <f t="shared" si="1760"/>
        <v>-38.695</v>
      </c>
      <c r="N945" s="110">
        <f t="shared" si="1761"/>
        <v>-17.616499999999998</v>
      </c>
      <c r="O945" s="10">
        <f t="shared" si="1762"/>
        <v>-40.497399999999999</v>
      </c>
      <c r="P945" s="110">
        <f t="shared" si="1763"/>
        <v>-49.487400000000001</v>
      </c>
      <c r="Q945" s="110">
        <f t="shared" si="1764"/>
        <v>31.507399999999997</v>
      </c>
      <c r="S945" s="165"/>
    </row>
    <row r="946" spans="1:19" customFormat="1">
      <c r="A946" s="111">
        <f>InvTRA!A946</f>
        <v>11</v>
      </c>
      <c r="B946" s="111">
        <f>InvTRA!B946</f>
        <v>14</v>
      </c>
      <c r="C946" s="111">
        <f>InvTRA!C946</f>
        <v>6</v>
      </c>
      <c r="D946" s="111">
        <f>InvTRA!D946</f>
        <v>4</v>
      </c>
      <c r="E946" s="6" t="str">
        <f>InvTRA!E946</f>
        <v>Msin</v>
      </c>
      <c r="F946" s="111">
        <f>InvTRA!F946</f>
        <v>7.843</v>
      </c>
      <c r="G946" s="111">
        <f>InvTRA!G946</f>
        <v>4.5229999999999997</v>
      </c>
      <c r="H946" s="111">
        <f>InvTRA!H946</f>
        <v>15.99</v>
      </c>
      <c r="I946" s="111">
        <f>InvTRA!I946</f>
        <v>112.955</v>
      </c>
      <c r="J946" s="111">
        <f>InvTRA!J946</f>
        <v>4.8970000000000002</v>
      </c>
      <c r="K946" s="111">
        <f>InvTRA!K946</f>
        <v>7.61</v>
      </c>
      <c r="L946" s="110">
        <f t="shared" si="1759"/>
        <v>20.887</v>
      </c>
      <c r="M946" s="110">
        <f t="shared" si="1760"/>
        <v>120.565</v>
      </c>
      <c r="N946" s="110">
        <f t="shared" si="1761"/>
        <v>57.0565</v>
      </c>
      <c r="O946" s="10">
        <f t="shared" si="1762"/>
        <v>126.83109999999999</v>
      </c>
      <c r="P946" s="110">
        <f t="shared" si="1763"/>
        <v>131.35409999999999</v>
      </c>
      <c r="Q946" s="110">
        <f t="shared" si="1764"/>
        <v>-122.3081</v>
      </c>
      <c r="S946" s="165"/>
    </row>
    <row r="947" spans="1:19" customFormat="1">
      <c r="A947" s="111">
        <f>InvTRA!A947</f>
        <v>11</v>
      </c>
      <c r="B947" s="111">
        <f>InvTRA!B947</f>
        <v>14</v>
      </c>
      <c r="C947" s="111">
        <f>InvTRA!C947</f>
        <v>6</v>
      </c>
      <c r="D947" s="111">
        <f>InvTRA!D947</f>
        <v>4</v>
      </c>
      <c r="E947" s="6" t="str">
        <f>InvTRA!E947</f>
        <v>Mdes</v>
      </c>
      <c r="F947" s="111">
        <f>InvTRA!F947</f>
        <v>-16.812000000000001</v>
      </c>
      <c r="G947" s="111">
        <f>InvTRA!G947</f>
        <v>-10.974</v>
      </c>
      <c r="H947" s="111">
        <f>InvTRA!H947</f>
        <v>-16.292999999999999</v>
      </c>
      <c r="I947" s="111">
        <f>InvTRA!I947</f>
        <v>-115.05800000000001</v>
      </c>
      <c r="J947" s="111">
        <f>InvTRA!J947</f>
        <v>-4.992</v>
      </c>
      <c r="K947" s="111">
        <f>InvTRA!K947</f>
        <v>-7.7569999999999997</v>
      </c>
      <c r="L947" s="110">
        <f t="shared" si="1759"/>
        <v>-21.285</v>
      </c>
      <c r="M947" s="110">
        <f t="shared" si="1760"/>
        <v>-122.81500000000001</v>
      </c>
      <c r="N947" s="110">
        <f t="shared" si="1761"/>
        <v>-58.129500000000007</v>
      </c>
      <c r="O947" s="10">
        <f t="shared" si="1762"/>
        <v>-129.20050000000001</v>
      </c>
      <c r="P947" s="110">
        <f t="shared" si="1763"/>
        <v>-140.17449999999999</v>
      </c>
      <c r="Q947" s="110">
        <f t="shared" si="1764"/>
        <v>118.2265</v>
      </c>
      <c r="S947" s="165"/>
    </row>
    <row r="948" spans="1:19" customFormat="1">
      <c r="A948" s="111">
        <f>InvTRA!A948</f>
        <v>11</v>
      </c>
      <c r="B948" s="111">
        <f>InvTRA!B948</f>
        <v>14</v>
      </c>
      <c r="C948" s="111">
        <f>InvTRA!C948</f>
        <v>6</v>
      </c>
      <c r="D948" s="111">
        <f>InvTRA!D948</f>
        <v>4</v>
      </c>
      <c r="E948" s="6" t="str">
        <f>InvTRA!E948</f>
        <v>Vsin</v>
      </c>
      <c r="F948" s="111">
        <f>InvTRA!F948</f>
        <v>-2.0579999999999998</v>
      </c>
      <c r="G948" s="111">
        <f>InvTRA!G948</f>
        <v>-0.34</v>
      </c>
      <c r="H948" s="111">
        <f>InvTRA!H948</f>
        <v>-11.53</v>
      </c>
      <c r="I948" s="111">
        <f>InvTRA!I948</f>
        <v>-81.433000000000007</v>
      </c>
      <c r="J948" s="111">
        <f>InvTRA!J948</f>
        <v>-3.532</v>
      </c>
      <c r="K948" s="111">
        <f>InvTRA!K948</f>
        <v>-5.4880000000000004</v>
      </c>
      <c r="L948" s="110">
        <f t="shared" si="1759"/>
        <v>-15.061999999999999</v>
      </c>
      <c r="M948" s="110">
        <f t="shared" si="1760"/>
        <v>-86.921000000000006</v>
      </c>
      <c r="N948" s="110">
        <f t="shared" si="1761"/>
        <v>-41.138300000000001</v>
      </c>
      <c r="O948" s="10">
        <f t="shared" si="1762"/>
        <v>-91.439600000000013</v>
      </c>
      <c r="P948" s="110">
        <f t="shared" si="1763"/>
        <v>-91.779600000000016</v>
      </c>
      <c r="Q948" s="110">
        <f t="shared" si="1764"/>
        <v>91.099600000000009</v>
      </c>
      <c r="S948" s="165"/>
    </row>
    <row r="949" spans="1:19" customFormat="1">
      <c r="A949" s="111">
        <f>InvTRA!A949</f>
        <v>11</v>
      </c>
      <c r="B949" s="111">
        <f>InvTRA!B949</f>
        <v>14</v>
      </c>
      <c r="C949" s="111">
        <f>InvTRA!C949</f>
        <v>6</v>
      </c>
      <c r="D949" s="111">
        <f>InvTRA!D949</f>
        <v>4</v>
      </c>
      <c r="E949" s="6" t="str">
        <f>InvTRA!E949</f>
        <v>Vdes</v>
      </c>
      <c r="F949" s="111">
        <f>InvTRA!F949</f>
        <v>-15.554</v>
      </c>
      <c r="G949" s="111">
        <f>InvTRA!G949</f>
        <v>-10.728</v>
      </c>
      <c r="H949" s="111">
        <f>InvTRA!H949</f>
        <v>-11.53</v>
      </c>
      <c r="I949" s="111">
        <f>InvTRA!I949</f>
        <v>-81.433000000000007</v>
      </c>
      <c r="J949" s="111">
        <f>InvTRA!J949</f>
        <v>-3.532</v>
      </c>
      <c r="K949" s="111">
        <f>InvTRA!K949</f>
        <v>-5.4880000000000004</v>
      </c>
      <c r="L949" s="110">
        <f t="shared" si="1759"/>
        <v>-15.061999999999999</v>
      </c>
      <c r="M949" s="110">
        <f t="shared" si="1760"/>
        <v>-86.921000000000006</v>
      </c>
      <c r="N949" s="110">
        <f t="shared" si="1761"/>
        <v>-41.138300000000001</v>
      </c>
      <c r="O949" s="10">
        <f t="shared" si="1762"/>
        <v>-91.439600000000013</v>
      </c>
      <c r="P949" s="110">
        <f t="shared" si="1763"/>
        <v>-102.16760000000001</v>
      </c>
      <c r="Q949" s="110">
        <f t="shared" si="1764"/>
        <v>80.711600000000018</v>
      </c>
      <c r="S949" s="165"/>
    </row>
    <row r="950" spans="1:19" customFormat="1">
      <c r="A950" s="111">
        <f>InvTRA!A950</f>
        <v>11</v>
      </c>
      <c r="B950" s="111">
        <f>InvTRA!B950</f>
        <v>14</v>
      </c>
      <c r="C950" s="111">
        <f>InvTRA!C950</f>
        <v>6</v>
      </c>
      <c r="D950" s="111">
        <f>InvTRA!D950</f>
        <v>3</v>
      </c>
      <c r="E950" s="6" t="str">
        <f>InvTRA!E950</f>
        <v>Msin</v>
      </c>
      <c r="F950" s="111">
        <f>InvTRA!F950</f>
        <v>6.3979999999999997</v>
      </c>
      <c r="G950" s="111">
        <f>InvTRA!G950</f>
        <v>3.613</v>
      </c>
      <c r="H950" s="111">
        <f>InvTRA!H950</f>
        <v>23.056000000000001</v>
      </c>
      <c r="I950" s="111">
        <f>InvTRA!I950</f>
        <v>156.173</v>
      </c>
      <c r="J950" s="111">
        <f>InvTRA!J950</f>
        <v>7.1520000000000001</v>
      </c>
      <c r="K950" s="111">
        <f>InvTRA!K950</f>
        <v>11.113</v>
      </c>
      <c r="L950" s="110">
        <f t="shared" si="1759"/>
        <v>30.208000000000002</v>
      </c>
      <c r="M950" s="110">
        <f t="shared" si="1760"/>
        <v>167.286</v>
      </c>
      <c r="N950" s="110">
        <f t="shared" si="1761"/>
        <v>80.393799999999999</v>
      </c>
      <c r="O950" s="10">
        <f t="shared" si="1762"/>
        <v>176.3484</v>
      </c>
      <c r="P950" s="110">
        <f t="shared" si="1763"/>
        <v>179.9614</v>
      </c>
      <c r="Q950" s="110">
        <f t="shared" si="1764"/>
        <v>-172.7354</v>
      </c>
      <c r="S950" s="165"/>
    </row>
    <row r="951" spans="1:19" customFormat="1">
      <c r="A951" s="111">
        <f>InvTRA!A951</f>
        <v>11</v>
      </c>
      <c r="B951" s="111">
        <f>InvTRA!B951</f>
        <v>14</v>
      </c>
      <c r="C951" s="111">
        <f>InvTRA!C951</f>
        <v>6</v>
      </c>
      <c r="D951" s="111">
        <f>InvTRA!D951</f>
        <v>3</v>
      </c>
      <c r="E951" s="6" t="str">
        <f>InvTRA!E951</f>
        <v>Mdes</v>
      </c>
      <c r="F951" s="111">
        <f>InvTRA!F951</f>
        <v>-15.416</v>
      </c>
      <c r="G951" s="111">
        <f>InvTRA!G951</f>
        <v>-10.099</v>
      </c>
      <c r="H951" s="111">
        <f>InvTRA!H951</f>
        <v>-23.391999999999999</v>
      </c>
      <c r="I951" s="111">
        <f>InvTRA!I951</f>
        <v>-158.46199999999999</v>
      </c>
      <c r="J951" s="111">
        <f>InvTRA!J951</f>
        <v>-7.2560000000000002</v>
      </c>
      <c r="K951" s="111">
        <f>InvTRA!K951</f>
        <v>-11.275</v>
      </c>
      <c r="L951" s="110">
        <f t="shared" si="1759"/>
        <v>-30.648</v>
      </c>
      <c r="M951" s="110">
        <f t="shared" si="1760"/>
        <v>-169.73699999999999</v>
      </c>
      <c r="N951" s="110">
        <f t="shared" si="1761"/>
        <v>-81.569099999999992</v>
      </c>
      <c r="O951" s="10">
        <f t="shared" si="1762"/>
        <v>-178.9314</v>
      </c>
      <c r="P951" s="110">
        <f t="shared" si="1763"/>
        <v>-189.03039999999999</v>
      </c>
      <c r="Q951" s="110">
        <f t="shared" si="1764"/>
        <v>168.83240000000001</v>
      </c>
      <c r="S951" s="165"/>
    </row>
    <row r="952" spans="1:19" customFormat="1">
      <c r="A952" s="111">
        <f>InvTRA!A952</f>
        <v>11</v>
      </c>
      <c r="B952" s="111">
        <f>InvTRA!B952</f>
        <v>14</v>
      </c>
      <c r="C952" s="111">
        <f>InvTRA!C952</f>
        <v>6</v>
      </c>
      <c r="D952" s="111">
        <f>InvTRA!D952</f>
        <v>3</v>
      </c>
      <c r="E952" s="6" t="str">
        <f>InvTRA!E952</f>
        <v>Vsin</v>
      </c>
      <c r="F952" s="111">
        <f>InvTRA!F952</f>
        <v>-1.0429999999999999</v>
      </c>
      <c r="G952" s="111">
        <f>InvTRA!G952</f>
        <v>0.29699999999999999</v>
      </c>
      <c r="H952" s="111">
        <f>InvTRA!H952</f>
        <v>-16.588999999999999</v>
      </c>
      <c r="I952" s="111">
        <f>InvTRA!I952</f>
        <v>-112.37</v>
      </c>
      <c r="J952" s="111">
        <f>InvTRA!J952</f>
        <v>-5.1459999999999999</v>
      </c>
      <c r="K952" s="111">
        <f>InvTRA!K952</f>
        <v>-7.9960000000000004</v>
      </c>
      <c r="L952" s="110">
        <f t="shared" si="1759"/>
        <v>-21.734999999999999</v>
      </c>
      <c r="M952" s="110">
        <f t="shared" si="1760"/>
        <v>-120.366</v>
      </c>
      <c r="N952" s="110">
        <f t="shared" si="1761"/>
        <v>-57.844799999999999</v>
      </c>
      <c r="O952" s="10">
        <f t="shared" si="1762"/>
        <v>-126.8865</v>
      </c>
      <c r="P952" s="110">
        <f t="shared" si="1763"/>
        <v>-126.5895</v>
      </c>
      <c r="Q952" s="110">
        <f t="shared" si="1764"/>
        <v>127.1835</v>
      </c>
      <c r="S952" s="165"/>
    </row>
    <row r="953" spans="1:19" customFormat="1">
      <c r="A953" s="111">
        <f>InvTRA!A953</f>
        <v>11</v>
      </c>
      <c r="B953" s="111">
        <f>InvTRA!B953</f>
        <v>14</v>
      </c>
      <c r="C953" s="111">
        <f>InvTRA!C953</f>
        <v>6</v>
      </c>
      <c r="D953" s="111">
        <f>InvTRA!D953</f>
        <v>3</v>
      </c>
      <c r="E953" s="6" t="str">
        <f>InvTRA!E953</f>
        <v>Vdes</v>
      </c>
      <c r="F953" s="111">
        <f>InvTRA!F953</f>
        <v>-14.539</v>
      </c>
      <c r="G953" s="111">
        <f>InvTRA!G953</f>
        <v>-10.090999999999999</v>
      </c>
      <c r="H953" s="111">
        <f>InvTRA!H953</f>
        <v>-16.588999999999999</v>
      </c>
      <c r="I953" s="111">
        <f>InvTRA!I953</f>
        <v>-112.37</v>
      </c>
      <c r="J953" s="111">
        <f>InvTRA!J953</f>
        <v>-5.1459999999999999</v>
      </c>
      <c r="K953" s="111">
        <f>InvTRA!K953</f>
        <v>-7.9960000000000004</v>
      </c>
      <c r="L953" s="110">
        <f t="shared" si="1759"/>
        <v>-21.734999999999999</v>
      </c>
      <c r="M953" s="110">
        <f t="shared" si="1760"/>
        <v>-120.366</v>
      </c>
      <c r="N953" s="110">
        <f t="shared" si="1761"/>
        <v>-57.844799999999999</v>
      </c>
      <c r="O953" s="10">
        <f t="shared" si="1762"/>
        <v>-126.8865</v>
      </c>
      <c r="P953" s="110">
        <f t="shared" si="1763"/>
        <v>-136.97749999999999</v>
      </c>
      <c r="Q953" s="110">
        <f t="shared" si="1764"/>
        <v>116.7955</v>
      </c>
      <c r="S953" s="165"/>
    </row>
    <row r="954" spans="1:19" customFormat="1">
      <c r="A954" s="111">
        <f>InvTRA!A954</f>
        <v>11</v>
      </c>
      <c r="B954" s="111">
        <f>InvTRA!B954</f>
        <v>14</v>
      </c>
      <c r="C954" s="111">
        <f>InvTRA!C954</f>
        <v>6</v>
      </c>
      <c r="D954" s="111">
        <f>InvTRA!D954</f>
        <v>2</v>
      </c>
      <c r="E954" s="6" t="str">
        <f>InvTRA!E954</f>
        <v>Msin</v>
      </c>
      <c r="F954" s="111">
        <f>InvTRA!F954</f>
        <v>3.367</v>
      </c>
      <c r="G954" s="111">
        <f>InvTRA!G954</f>
        <v>1.7330000000000001</v>
      </c>
      <c r="H954" s="111">
        <f>InvTRA!H954</f>
        <v>30.367000000000001</v>
      </c>
      <c r="I954" s="111">
        <f>InvTRA!I954</f>
        <v>201.57300000000001</v>
      </c>
      <c r="J954" s="111">
        <f>InvTRA!J954</f>
        <v>9.3629999999999995</v>
      </c>
      <c r="K954" s="111">
        <f>InvTRA!K954</f>
        <v>14.548999999999999</v>
      </c>
      <c r="L954" s="110">
        <f t="shared" si="1759"/>
        <v>39.730000000000004</v>
      </c>
      <c r="M954" s="110">
        <f t="shared" si="1760"/>
        <v>216.12200000000001</v>
      </c>
      <c r="N954" s="110">
        <f t="shared" si="1761"/>
        <v>104.56660000000001</v>
      </c>
      <c r="O954" s="10">
        <f t="shared" si="1762"/>
        <v>228.04100000000003</v>
      </c>
      <c r="P954" s="110">
        <f t="shared" si="1763"/>
        <v>229.77400000000003</v>
      </c>
      <c r="Q954" s="110">
        <f t="shared" si="1764"/>
        <v>-226.30800000000002</v>
      </c>
      <c r="S954" s="165"/>
    </row>
    <row r="955" spans="1:19" customFormat="1">
      <c r="A955" s="111">
        <f>InvTRA!A955</f>
        <v>11</v>
      </c>
      <c r="B955" s="111">
        <f>InvTRA!B955</f>
        <v>14</v>
      </c>
      <c r="C955" s="111">
        <f>InvTRA!C955</f>
        <v>6</v>
      </c>
      <c r="D955" s="111">
        <f>InvTRA!D955</f>
        <v>2</v>
      </c>
      <c r="E955" s="6" t="str">
        <f>InvTRA!E955</f>
        <v>Mdes</v>
      </c>
      <c r="F955" s="111">
        <f>InvTRA!F955</f>
        <v>-12.718</v>
      </c>
      <c r="G955" s="111">
        <f>InvTRA!G955</f>
        <v>-8.4079999999999995</v>
      </c>
      <c r="H955" s="111">
        <f>InvTRA!H955</f>
        <v>-30.707999999999998</v>
      </c>
      <c r="I955" s="111">
        <f>InvTRA!I955</f>
        <v>-203.84899999999999</v>
      </c>
      <c r="J955" s="111">
        <f>InvTRA!J955</f>
        <v>-9.4689999999999994</v>
      </c>
      <c r="K955" s="111">
        <f>InvTRA!K955</f>
        <v>-14.714</v>
      </c>
      <c r="L955" s="110">
        <f t="shared" si="1759"/>
        <v>-40.177</v>
      </c>
      <c r="M955" s="110">
        <f t="shared" si="1760"/>
        <v>-218.56299999999999</v>
      </c>
      <c r="N955" s="110">
        <f t="shared" si="1761"/>
        <v>-105.74590000000001</v>
      </c>
      <c r="O955" s="10">
        <f t="shared" si="1762"/>
        <v>-230.61609999999999</v>
      </c>
      <c r="P955" s="110">
        <f t="shared" si="1763"/>
        <v>-239.02409999999998</v>
      </c>
      <c r="Q955" s="110">
        <f t="shared" si="1764"/>
        <v>222.2081</v>
      </c>
      <c r="S955" s="165"/>
    </row>
    <row r="956" spans="1:19" customFormat="1">
      <c r="A956" s="111">
        <f>InvTRA!A956</f>
        <v>11</v>
      </c>
      <c r="B956" s="111">
        <f>InvTRA!B956</f>
        <v>14</v>
      </c>
      <c r="C956" s="111">
        <f>InvTRA!C956</f>
        <v>6</v>
      </c>
      <c r="D956" s="111">
        <f>InvTRA!D956</f>
        <v>2</v>
      </c>
      <c r="E956" s="6" t="str">
        <f>InvTRA!E956</f>
        <v>Vsin</v>
      </c>
      <c r="F956" s="111">
        <f>InvTRA!F956</f>
        <v>1.0029999999999999</v>
      </c>
      <c r="G956" s="111">
        <f>InvTRA!G956</f>
        <v>1.5720000000000001</v>
      </c>
      <c r="H956" s="111">
        <f>InvTRA!H956</f>
        <v>-21.812999999999999</v>
      </c>
      <c r="I956" s="111">
        <f>InvTRA!I956</f>
        <v>-144.79400000000001</v>
      </c>
      <c r="J956" s="111">
        <f>InvTRA!J956</f>
        <v>-6.726</v>
      </c>
      <c r="K956" s="111">
        <f>InvTRA!K956</f>
        <v>-10.451000000000001</v>
      </c>
      <c r="L956" s="110">
        <f t="shared" si="1759"/>
        <v>-28.538999999999998</v>
      </c>
      <c r="M956" s="110">
        <f t="shared" si="1760"/>
        <v>-155.245</v>
      </c>
      <c r="N956" s="110">
        <f t="shared" si="1761"/>
        <v>-75.112499999999997</v>
      </c>
      <c r="O956" s="10">
        <f t="shared" si="1762"/>
        <v>-163.80670000000001</v>
      </c>
      <c r="P956" s="110">
        <f t="shared" si="1763"/>
        <v>-162.2347</v>
      </c>
      <c r="Q956" s="110">
        <f t="shared" si="1764"/>
        <v>165.37870000000001</v>
      </c>
      <c r="S956" s="165"/>
    </row>
    <row r="957" spans="1:19" customFormat="1">
      <c r="A957" s="111">
        <f>InvTRA!A957</f>
        <v>11</v>
      </c>
      <c r="B957" s="111">
        <f>InvTRA!B957</f>
        <v>14</v>
      </c>
      <c r="C957" s="111">
        <f>InvTRA!C957</f>
        <v>6</v>
      </c>
      <c r="D957" s="111">
        <f>InvTRA!D957</f>
        <v>2</v>
      </c>
      <c r="E957" s="6" t="str">
        <f>InvTRA!E957</f>
        <v>Vdes</v>
      </c>
      <c r="F957" s="111">
        <f>InvTRA!F957</f>
        <v>-12.493</v>
      </c>
      <c r="G957" s="111">
        <f>InvTRA!G957</f>
        <v>-8.8160000000000007</v>
      </c>
      <c r="H957" s="111">
        <f>InvTRA!H957</f>
        <v>-21.812999999999999</v>
      </c>
      <c r="I957" s="111">
        <f>InvTRA!I957</f>
        <v>-144.79400000000001</v>
      </c>
      <c r="J957" s="111">
        <f>InvTRA!J957</f>
        <v>-6.726</v>
      </c>
      <c r="K957" s="111">
        <f>InvTRA!K957</f>
        <v>-10.451000000000001</v>
      </c>
      <c r="L957" s="110">
        <f t="shared" si="1759"/>
        <v>-28.538999999999998</v>
      </c>
      <c r="M957" s="110">
        <f t="shared" si="1760"/>
        <v>-155.245</v>
      </c>
      <c r="N957" s="110">
        <f t="shared" si="1761"/>
        <v>-75.112499999999997</v>
      </c>
      <c r="O957" s="10">
        <f t="shared" si="1762"/>
        <v>-163.80670000000001</v>
      </c>
      <c r="P957" s="110">
        <f t="shared" si="1763"/>
        <v>-172.62270000000001</v>
      </c>
      <c r="Q957" s="110">
        <f t="shared" si="1764"/>
        <v>154.9907</v>
      </c>
      <c r="S957" s="165"/>
    </row>
    <row r="958" spans="1:19" customFormat="1">
      <c r="A958" s="111">
        <f>InvTRA!A958</f>
        <v>11</v>
      </c>
      <c r="B958" s="111">
        <f>InvTRA!B958</f>
        <v>14</v>
      </c>
      <c r="C958" s="111">
        <f>InvTRA!C958</f>
        <v>6</v>
      </c>
      <c r="D958" s="111">
        <f>InvTRA!D958</f>
        <v>1</v>
      </c>
      <c r="E958" s="6" t="str">
        <f>InvTRA!E958</f>
        <v>Msin</v>
      </c>
      <c r="F958" s="111">
        <f>InvTRA!F958</f>
        <v>-8.2639999999999993</v>
      </c>
      <c r="G958" s="111">
        <f>InvTRA!G958</f>
        <v>-5.3259999999999996</v>
      </c>
      <c r="H958" s="111">
        <f>InvTRA!H958</f>
        <v>33.42</v>
      </c>
      <c r="I958" s="111">
        <f>InvTRA!I958</f>
        <v>222.56</v>
      </c>
      <c r="J958" s="111">
        <f>InvTRA!J958</f>
        <v>10.294</v>
      </c>
      <c r="K958" s="111">
        <f>InvTRA!K958</f>
        <v>15.994999999999999</v>
      </c>
      <c r="L958" s="110">
        <f t="shared" si="1759"/>
        <v>43.713999999999999</v>
      </c>
      <c r="M958" s="110">
        <f t="shared" si="1760"/>
        <v>238.55500000000001</v>
      </c>
      <c r="N958" s="110">
        <f t="shared" si="1761"/>
        <v>115.2805</v>
      </c>
      <c r="O958" s="10">
        <f t="shared" si="1762"/>
        <v>251.66920000000002</v>
      </c>
      <c r="P958" s="110">
        <f t="shared" si="1763"/>
        <v>246.34320000000002</v>
      </c>
      <c r="Q958" s="110">
        <f t="shared" si="1764"/>
        <v>-256.99520000000001</v>
      </c>
      <c r="S958" s="165"/>
    </row>
    <row r="959" spans="1:19" customFormat="1">
      <c r="A959" s="111">
        <f>InvTRA!A959</f>
        <v>11</v>
      </c>
      <c r="B959" s="111">
        <f>InvTRA!B959</f>
        <v>14</v>
      </c>
      <c r="C959" s="111">
        <f>InvTRA!C959</f>
        <v>6</v>
      </c>
      <c r="D959" s="111">
        <f>InvTRA!D959</f>
        <v>1</v>
      </c>
      <c r="E959" s="6" t="str">
        <f>InvTRA!E959</f>
        <v>Mdes</v>
      </c>
      <c r="F959" s="111">
        <f>InvTRA!F959</f>
        <v>-12.708</v>
      </c>
      <c r="G959" s="111">
        <f>InvTRA!G959</f>
        <v>-8.1470000000000002</v>
      </c>
      <c r="H959" s="111">
        <f>InvTRA!H959</f>
        <v>-33.838999999999999</v>
      </c>
      <c r="I959" s="111">
        <f>InvTRA!I959</f>
        <v>-225.35599999999999</v>
      </c>
      <c r="J959" s="111">
        <f>InvTRA!J959</f>
        <v>-10.423999999999999</v>
      </c>
      <c r="K959" s="111">
        <f>InvTRA!K959</f>
        <v>-16.196999999999999</v>
      </c>
      <c r="L959" s="110">
        <f t="shared" si="1759"/>
        <v>-44.262999999999998</v>
      </c>
      <c r="M959" s="110">
        <f t="shared" si="1760"/>
        <v>-241.553</v>
      </c>
      <c r="N959" s="110">
        <f t="shared" si="1761"/>
        <v>-116.72889999999998</v>
      </c>
      <c r="O959" s="10">
        <f t="shared" si="1762"/>
        <v>-254.83189999999999</v>
      </c>
      <c r="P959" s="110">
        <f t="shared" si="1763"/>
        <v>-262.97890000000001</v>
      </c>
      <c r="Q959" s="110">
        <f t="shared" si="1764"/>
        <v>246.6849</v>
      </c>
      <c r="S959" s="165"/>
    </row>
    <row r="960" spans="1:19" customFormat="1">
      <c r="A960" s="111">
        <f>InvTRA!A960</f>
        <v>11</v>
      </c>
      <c r="B960" s="111">
        <f>InvTRA!B960</f>
        <v>14</v>
      </c>
      <c r="C960" s="111">
        <f>InvTRA!C960</f>
        <v>6</v>
      </c>
      <c r="D960" s="111">
        <f>InvTRA!D960</f>
        <v>1</v>
      </c>
      <c r="E960" s="6" t="str">
        <f>InvTRA!E960</f>
        <v>Vsin</v>
      </c>
      <c r="F960" s="111">
        <f>InvTRA!F960</f>
        <v>19.315000000000001</v>
      </c>
      <c r="G960" s="111">
        <f>InvTRA!G960</f>
        <v>12.432</v>
      </c>
      <c r="H960" s="111">
        <f>InvTRA!H960</f>
        <v>-24.021000000000001</v>
      </c>
      <c r="I960" s="111">
        <f>InvTRA!I960</f>
        <v>-159.97</v>
      </c>
      <c r="J960" s="111">
        <f>InvTRA!J960</f>
        <v>-7.399</v>
      </c>
      <c r="K960" s="111">
        <f>InvTRA!K960</f>
        <v>-11.497</v>
      </c>
      <c r="L960" s="110">
        <f t="shared" si="1759"/>
        <v>-31.42</v>
      </c>
      <c r="M960" s="110">
        <f t="shared" si="1760"/>
        <v>-171.46699999999998</v>
      </c>
      <c r="N960" s="110">
        <f t="shared" si="1761"/>
        <v>-82.860099999999989</v>
      </c>
      <c r="O960" s="10">
        <f t="shared" si="1762"/>
        <v>-180.89299999999997</v>
      </c>
      <c r="P960" s="110">
        <f t="shared" si="1763"/>
        <v>-168.46099999999998</v>
      </c>
      <c r="Q960" s="110">
        <f t="shared" si="1764"/>
        <v>193.32499999999996</v>
      </c>
      <c r="S960" s="165"/>
    </row>
    <row r="961" spans="1:19" customFormat="1">
      <c r="A961" s="111">
        <f>InvTRA!A961</f>
        <v>11</v>
      </c>
      <c r="B961" s="111">
        <f>InvTRA!B961</f>
        <v>14</v>
      </c>
      <c r="C961" s="111">
        <f>InvTRA!C961</f>
        <v>6</v>
      </c>
      <c r="D961" s="111">
        <f>InvTRA!D961</f>
        <v>1</v>
      </c>
      <c r="E961" s="6" t="str">
        <f>InvTRA!E961</f>
        <v>Vdes</v>
      </c>
      <c r="F961" s="111">
        <f>InvTRA!F961</f>
        <v>-22.489000000000001</v>
      </c>
      <c r="G961" s="111">
        <f>InvTRA!G961</f>
        <v>-14.448</v>
      </c>
      <c r="H961" s="111">
        <f>InvTRA!H961</f>
        <v>-24.021000000000001</v>
      </c>
      <c r="I961" s="111">
        <f>InvTRA!I961</f>
        <v>-159.97</v>
      </c>
      <c r="J961" s="111">
        <f>InvTRA!J961</f>
        <v>-7.399</v>
      </c>
      <c r="K961" s="111">
        <f>InvTRA!K961</f>
        <v>-11.497</v>
      </c>
      <c r="L961" s="110">
        <f t="shared" si="1759"/>
        <v>-31.42</v>
      </c>
      <c r="M961" s="110">
        <f t="shared" si="1760"/>
        <v>-171.46699999999998</v>
      </c>
      <c r="N961" s="110">
        <f t="shared" si="1761"/>
        <v>-82.860099999999989</v>
      </c>
      <c r="O961" s="10">
        <f t="shared" si="1762"/>
        <v>-180.89299999999997</v>
      </c>
      <c r="P961" s="110">
        <f t="shared" si="1763"/>
        <v>-195.34099999999998</v>
      </c>
      <c r="Q961" s="110">
        <f t="shared" si="1764"/>
        <v>166.44499999999996</v>
      </c>
      <c r="S961" s="165"/>
    </row>
    <row r="962" spans="1:19" customFormat="1">
      <c r="A962" s="111">
        <f>InvTRA!A962</f>
        <v>12</v>
      </c>
      <c r="B962" s="111">
        <f>InvTRA!B962</f>
        <v>7</v>
      </c>
      <c r="C962" s="111">
        <f>InvTRA!C962</f>
        <v>15</v>
      </c>
      <c r="D962" s="111">
        <f>InvTRA!D962</f>
        <v>6</v>
      </c>
      <c r="E962" s="6" t="str">
        <f>InvTRA!E962</f>
        <v>Msin</v>
      </c>
      <c r="F962" s="111">
        <f>InvTRA!F962</f>
        <v>-38.113</v>
      </c>
      <c r="G962" s="111">
        <f>InvTRA!G962</f>
        <v>-22.891999999999999</v>
      </c>
      <c r="H962" s="111">
        <f>InvTRA!H962</f>
        <v>5.3680000000000003</v>
      </c>
      <c r="I962" s="111">
        <f>InvTRA!I962</f>
        <v>24.309000000000001</v>
      </c>
      <c r="J962" s="111">
        <f>InvTRA!J962</f>
        <v>1.6140000000000001</v>
      </c>
      <c r="K962" s="111">
        <f>InvTRA!K962</f>
        <v>2.508</v>
      </c>
      <c r="L962" s="110">
        <f t="shared" si="1759"/>
        <v>6.9820000000000002</v>
      </c>
      <c r="M962" s="110">
        <f t="shared" si="1760"/>
        <v>26.817</v>
      </c>
      <c r="N962" s="110">
        <f t="shared" si="1761"/>
        <v>15.027100000000001</v>
      </c>
      <c r="O962" s="10">
        <f t="shared" si="1762"/>
        <v>28.9116</v>
      </c>
      <c r="P962" s="110">
        <f t="shared" si="1763"/>
        <v>6.0196000000000005</v>
      </c>
      <c r="Q962" s="110">
        <f t="shared" si="1764"/>
        <v>-51.803600000000003</v>
      </c>
      <c r="S962" s="165"/>
    </row>
    <row r="963" spans="1:19" customFormat="1">
      <c r="A963" s="111">
        <f>InvTRA!A963</f>
        <v>12</v>
      </c>
      <c r="B963" s="111">
        <f>InvTRA!B963</f>
        <v>7</v>
      </c>
      <c r="C963" s="111">
        <f>InvTRA!C963</f>
        <v>15</v>
      </c>
      <c r="D963" s="111">
        <f>InvTRA!D963</f>
        <v>6</v>
      </c>
      <c r="E963" s="6" t="str">
        <f>InvTRA!E963</f>
        <v>Mdes</v>
      </c>
      <c r="F963" s="111">
        <f>InvTRA!F963</f>
        <v>-42.271000000000001</v>
      </c>
      <c r="G963" s="111">
        <f>InvTRA!G963</f>
        <v>-25.167000000000002</v>
      </c>
      <c r="H963" s="111">
        <f>InvTRA!H963</f>
        <v>-4.6479999999999997</v>
      </c>
      <c r="I963" s="111">
        <f>InvTRA!I963</f>
        <v>-21.158000000000001</v>
      </c>
      <c r="J963" s="111">
        <f>InvTRA!J963</f>
        <v>-1.391</v>
      </c>
      <c r="K963" s="111">
        <f>InvTRA!K963</f>
        <v>-2.161</v>
      </c>
      <c r="L963" s="110">
        <f t="shared" si="1759"/>
        <v>-6.0389999999999997</v>
      </c>
      <c r="M963" s="110">
        <f t="shared" si="1760"/>
        <v>-23.319000000000003</v>
      </c>
      <c r="N963" s="110">
        <f t="shared" si="1761"/>
        <v>-13.034700000000001</v>
      </c>
      <c r="O963" s="10">
        <f t="shared" si="1762"/>
        <v>-25.130700000000001</v>
      </c>
      <c r="P963" s="110">
        <f t="shared" si="1763"/>
        <v>-50.297700000000006</v>
      </c>
      <c r="Q963" s="110">
        <f t="shared" si="1764"/>
        <v>-3.6300000000000665E-2</v>
      </c>
      <c r="S963" s="165"/>
    </row>
    <row r="964" spans="1:19" customFormat="1">
      <c r="A964" s="111">
        <f>InvTRA!A964</f>
        <v>12</v>
      </c>
      <c r="B964" s="111">
        <f>InvTRA!B964</f>
        <v>7</v>
      </c>
      <c r="C964" s="111">
        <f>InvTRA!C964</f>
        <v>15</v>
      </c>
      <c r="D964" s="111">
        <f>InvTRA!D964</f>
        <v>6</v>
      </c>
      <c r="E964" s="6" t="str">
        <f>InvTRA!E964</f>
        <v>Vsin</v>
      </c>
      <c r="F964" s="111">
        <f>InvTRA!F964</f>
        <v>63.417999999999999</v>
      </c>
      <c r="G964" s="111">
        <f>InvTRA!G964</f>
        <v>37.945</v>
      </c>
      <c r="H964" s="111">
        <f>InvTRA!H964</f>
        <v>-2.0030000000000001</v>
      </c>
      <c r="I964" s="111">
        <f>InvTRA!I964</f>
        <v>-9.093</v>
      </c>
      <c r="J964" s="111">
        <f>InvTRA!J964</f>
        <v>-0.60099999999999998</v>
      </c>
      <c r="K964" s="111">
        <f>InvTRA!K964</f>
        <v>-0.93400000000000005</v>
      </c>
      <c r="L964" s="110">
        <f t="shared" si="1759"/>
        <v>-2.6040000000000001</v>
      </c>
      <c r="M964" s="110">
        <f t="shared" si="1760"/>
        <v>-10.026999999999999</v>
      </c>
      <c r="N964" s="110">
        <f t="shared" si="1761"/>
        <v>-5.6120999999999999</v>
      </c>
      <c r="O964" s="10">
        <f t="shared" si="1762"/>
        <v>-10.808199999999999</v>
      </c>
      <c r="P964" s="110">
        <f t="shared" si="1763"/>
        <v>27.136800000000001</v>
      </c>
      <c r="Q964" s="110">
        <f t="shared" si="1764"/>
        <v>48.7532</v>
      </c>
      <c r="S964" s="165"/>
    </row>
    <row r="965" spans="1:19" customFormat="1">
      <c r="A965" s="111">
        <f>InvTRA!A965</f>
        <v>12</v>
      </c>
      <c r="B965" s="111">
        <f>InvTRA!B965</f>
        <v>7</v>
      </c>
      <c r="C965" s="111">
        <f>InvTRA!C965</f>
        <v>15</v>
      </c>
      <c r="D965" s="111">
        <f>InvTRA!D965</f>
        <v>6</v>
      </c>
      <c r="E965" s="6" t="str">
        <f>InvTRA!E965</f>
        <v>Vdes</v>
      </c>
      <c r="F965" s="111">
        <f>InvTRA!F965</f>
        <v>-65.081999999999994</v>
      </c>
      <c r="G965" s="111">
        <f>InvTRA!G965</f>
        <v>-38.854999999999997</v>
      </c>
      <c r="H965" s="111">
        <f>InvTRA!H965</f>
        <v>-2.0030000000000001</v>
      </c>
      <c r="I965" s="111">
        <f>InvTRA!I965</f>
        <v>-9.093</v>
      </c>
      <c r="J965" s="111">
        <f>InvTRA!J965</f>
        <v>-0.60099999999999998</v>
      </c>
      <c r="K965" s="111">
        <f>InvTRA!K965</f>
        <v>-0.93400000000000005</v>
      </c>
      <c r="L965" s="110">
        <f t="shared" si="1759"/>
        <v>-2.6040000000000001</v>
      </c>
      <c r="M965" s="110">
        <f t="shared" si="1760"/>
        <v>-10.026999999999999</v>
      </c>
      <c r="N965" s="110">
        <f t="shared" si="1761"/>
        <v>-5.6120999999999999</v>
      </c>
      <c r="O965" s="10">
        <f t="shared" si="1762"/>
        <v>-10.808199999999999</v>
      </c>
      <c r="P965" s="110">
        <f t="shared" si="1763"/>
        <v>-49.663199999999996</v>
      </c>
      <c r="Q965" s="110">
        <f t="shared" si="1764"/>
        <v>-28.046799999999998</v>
      </c>
      <c r="S965" s="165"/>
    </row>
    <row r="966" spans="1:19" customFormat="1">
      <c r="A966" s="111">
        <f>InvTRA!A966</f>
        <v>12</v>
      </c>
      <c r="B966" s="111">
        <f>InvTRA!B966</f>
        <v>7</v>
      </c>
      <c r="C966" s="111">
        <f>InvTRA!C966</f>
        <v>15</v>
      </c>
      <c r="D966" s="111">
        <f>InvTRA!D966</f>
        <v>5</v>
      </c>
      <c r="E966" s="6" t="str">
        <f>InvTRA!E966</f>
        <v>Msin</v>
      </c>
      <c r="F966" s="111">
        <f>InvTRA!F966</f>
        <v>-58.173000000000002</v>
      </c>
      <c r="G966" s="111">
        <f>InvTRA!G966</f>
        <v>-35.277000000000001</v>
      </c>
      <c r="H966" s="111">
        <f>InvTRA!H966</f>
        <v>10.944000000000001</v>
      </c>
      <c r="I966" s="111">
        <f>InvTRA!I966</f>
        <v>48</v>
      </c>
      <c r="J966" s="111">
        <f>InvTRA!J966</f>
        <v>3.3420000000000001</v>
      </c>
      <c r="K966" s="111">
        <f>InvTRA!K966</f>
        <v>5.194</v>
      </c>
      <c r="L966" s="110">
        <f t="shared" si="1759"/>
        <v>14.286000000000001</v>
      </c>
      <c r="M966" s="110">
        <f t="shared" si="1760"/>
        <v>53.194000000000003</v>
      </c>
      <c r="N966" s="110">
        <f t="shared" si="1761"/>
        <v>30.244199999999999</v>
      </c>
      <c r="O966" s="10">
        <f t="shared" si="1762"/>
        <v>57.479800000000004</v>
      </c>
      <c r="P966" s="110">
        <f t="shared" si="1763"/>
        <v>22.202800000000003</v>
      </c>
      <c r="Q966" s="110">
        <f t="shared" si="1764"/>
        <v>-92.756799999999998</v>
      </c>
      <c r="S966" s="165"/>
    </row>
    <row r="967" spans="1:19" customFormat="1">
      <c r="A967" s="111">
        <f>InvTRA!A967</f>
        <v>12</v>
      </c>
      <c r="B967" s="111">
        <f>InvTRA!B967</f>
        <v>7</v>
      </c>
      <c r="C967" s="111">
        <f>InvTRA!C967</f>
        <v>15</v>
      </c>
      <c r="D967" s="111">
        <f>InvTRA!D967</f>
        <v>5</v>
      </c>
      <c r="E967" s="6" t="str">
        <f>InvTRA!E967</f>
        <v>Mdes</v>
      </c>
      <c r="F967" s="111">
        <f>InvTRA!F967</f>
        <v>-51.537999999999997</v>
      </c>
      <c r="G967" s="111">
        <f>InvTRA!G967</f>
        <v>-31.213999999999999</v>
      </c>
      <c r="H967" s="111">
        <f>InvTRA!H967</f>
        <v>-10.18</v>
      </c>
      <c r="I967" s="111">
        <f>InvTRA!I967</f>
        <v>-44.688000000000002</v>
      </c>
      <c r="J967" s="111">
        <f>InvTRA!J967</f>
        <v>-3.1070000000000002</v>
      </c>
      <c r="K967" s="111">
        <f>InvTRA!K967</f>
        <v>-4.8280000000000003</v>
      </c>
      <c r="L967" s="110">
        <f t="shared" si="1759"/>
        <v>-13.286999999999999</v>
      </c>
      <c r="M967" s="110">
        <f t="shared" si="1760"/>
        <v>-49.516000000000005</v>
      </c>
      <c r="N967" s="110">
        <f t="shared" si="1761"/>
        <v>-28.1418</v>
      </c>
      <c r="O967" s="10">
        <f t="shared" si="1762"/>
        <v>-53.502100000000006</v>
      </c>
      <c r="P967" s="110">
        <f t="shared" si="1763"/>
        <v>-84.716100000000012</v>
      </c>
      <c r="Q967" s="110">
        <f t="shared" si="1764"/>
        <v>22.288100000000007</v>
      </c>
      <c r="S967" s="165"/>
    </row>
    <row r="968" spans="1:19" customFormat="1">
      <c r="A968" s="111">
        <f>InvTRA!A968</f>
        <v>12</v>
      </c>
      <c r="B968" s="111">
        <f>InvTRA!B968</f>
        <v>7</v>
      </c>
      <c r="C968" s="111">
        <f>InvTRA!C968</f>
        <v>15</v>
      </c>
      <c r="D968" s="111">
        <f>InvTRA!D968</f>
        <v>5</v>
      </c>
      <c r="E968" s="6" t="str">
        <f>InvTRA!E968</f>
        <v>Vsin</v>
      </c>
      <c r="F968" s="111">
        <f>InvTRA!F968</f>
        <v>76.177000000000007</v>
      </c>
      <c r="G968" s="111">
        <f>InvTRA!G968</f>
        <v>46.188000000000002</v>
      </c>
      <c r="H968" s="111">
        <f>InvTRA!H968</f>
        <v>-4.2249999999999996</v>
      </c>
      <c r="I968" s="111">
        <f>InvTRA!I968</f>
        <v>-18.538</v>
      </c>
      <c r="J968" s="111">
        <f>InvTRA!J968</f>
        <v>-1.29</v>
      </c>
      <c r="K968" s="111">
        <f>InvTRA!K968</f>
        <v>-2.004</v>
      </c>
      <c r="L968" s="110">
        <f t="shared" si="1759"/>
        <v>-5.5149999999999997</v>
      </c>
      <c r="M968" s="110">
        <f t="shared" si="1760"/>
        <v>-20.542000000000002</v>
      </c>
      <c r="N968" s="110">
        <f t="shared" si="1761"/>
        <v>-11.6776</v>
      </c>
      <c r="O968" s="10">
        <f t="shared" si="1762"/>
        <v>-22.1965</v>
      </c>
      <c r="P968" s="110">
        <f t="shared" si="1763"/>
        <v>23.991500000000002</v>
      </c>
      <c r="Q968" s="110">
        <f t="shared" si="1764"/>
        <v>68.384500000000003</v>
      </c>
      <c r="S968" s="165"/>
    </row>
    <row r="969" spans="1:19" customFormat="1">
      <c r="A969" s="111">
        <f>InvTRA!A969</f>
        <v>12</v>
      </c>
      <c r="B969" s="111">
        <f>InvTRA!B969</f>
        <v>7</v>
      </c>
      <c r="C969" s="111">
        <f>InvTRA!C969</f>
        <v>15</v>
      </c>
      <c r="D969" s="111">
        <f>InvTRA!D969</f>
        <v>5</v>
      </c>
      <c r="E969" s="6" t="str">
        <f>InvTRA!E969</f>
        <v>Vdes</v>
      </c>
      <c r="F969" s="111">
        <f>InvTRA!F969</f>
        <v>-73.522999999999996</v>
      </c>
      <c r="G969" s="111">
        <f>InvTRA!G969</f>
        <v>-44.561999999999998</v>
      </c>
      <c r="H969" s="111">
        <f>InvTRA!H969</f>
        <v>-4.2249999999999996</v>
      </c>
      <c r="I969" s="111">
        <f>InvTRA!I969</f>
        <v>-18.538</v>
      </c>
      <c r="J969" s="111">
        <f>InvTRA!J969</f>
        <v>-1.29</v>
      </c>
      <c r="K969" s="111">
        <f>InvTRA!K969</f>
        <v>-2.004</v>
      </c>
      <c r="L969" s="110">
        <f t="shared" si="1759"/>
        <v>-5.5149999999999997</v>
      </c>
      <c r="M969" s="110">
        <f t="shared" si="1760"/>
        <v>-20.542000000000002</v>
      </c>
      <c r="N969" s="110">
        <f t="shared" si="1761"/>
        <v>-11.6776</v>
      </c>
      <c r="O969" s="10">
        <f t="shared" si="1762"/>
        <v>-22.1965</v>
      </c>
      <c r="P969" s="110">
        <f t="shared" si="1763"/>
        <v>-66.758499999999998</v>
      </c>
      <c r="Q969" s="110">
        <f t="shared" si="1764"/>
        <v>-22.365499999999997</v>
      </c>
      <c r="S969" s="165"/>
    </row>
    <row r="970" spans="1:19" customFormat="1">
      <c r="A970" s="111">
        <f>InvTRA!A970</f>
        <v>12</v>
      </c>
      <c r="B970" s="111">
        <f>InvTRA!B970</f>
        <v>7</v>
      </c>
      <c r="C970" s="111">
        <f>InvTRA!C970</f>
        <v>15</v>
      </c>
      <c r="D970" s="111">
        <f>InvTRA!D970</f>
        <v>4</v>
      </c>
      <c r="E970" s="6" t="str">
        <f>InvTRA!E970</f>
        <v>Msin</v>
      </c>
      <c r="F970" s="111">
        <f>InvTRA!F970</f>
        <v>-53.2</v>
      </c>
      <c r="G970" s="111">
        <f>InvTRA!G970</f>
        <v>-32.531999999999996</v>
      </c>
      <c r="H970" s="111">
        <f>InvTRA!H970</f>
        <v>17.518000000000001</v>
      </c>
      <c r="I970" s="111">
        <f>InvTRA!I970</f>
        <v>74.064999999999998</v>
      </c>
      <c r="J970" s="111">
        <f>InvTRA!J970</f>
        <v>5.4359999999999999</v>
      </c>
      <c r="K970" s="111">
        <f>InvTRA!K970</f>
        <v>8.4480000000000004</v>
      </c>
      <c r="L970" s="110">
        <f t="shared" si="1759"/>
        <v>22.954000000000001</v>
      </c>
      <c r="M970" s="110">
        <f t="shared" si="1760"/>
        <v>82.513000000000005</v>
      </c>
      <c r="N970" s="110">
        <f t="shared" si="1761"/>
        <v>47.707900000000002</v>
      </c>
      <c r="O970" s="10">
        <f t="shared" si="1762"/>
        <v>89.399200000000008</v>
      </c>
      <c r="P970" s="110">
        <f t="shared" si="1763"/>
        <v>56.867200000000011</v>
      </c>
      <c r="Q970" s="110">
        <f t="shared" si="1764"/>
        <v>-121.9312</v>
      </c>
      <c r="S970" s="165"/>
    </row>
    <row r="971" spans="1:19" customFormat="1">
      <c r="A971" s="111">
        <f>InvTRA!A971</f>
        <v>12</v>
      </c>
      <c r="B971" s="111">
        <f>InvTRA!B971</f>
        <v>7</v>
      </c>
      <c r="C971" s="111">
        <f>InvTRA!C971</f>
        <v>15</v>
      </c>
      <c r="D971" s="111">
        <f>InvTRA!D971</f>
        <v>4</v>
      </c>
      <c r="E971" s="6" t="str">
        <f>InvTRA!E971</f>
        <v>Mdes</v>
      </c>
      <c r="F971" s="111">
        <f>InvTRA!F971</f>
        <v>-48.838999999999999</v>
      </c>
      <c r="G971" s="111">
        <f>InvTRA!G971</f>
        <v>-29.783999999999999</v>
      </c>
      <c r="H971" s="111">
        <f>InvTRA!H971</f>
        <v>-16.5</v>
      </c>
      <c r="I971" s="111">
        <f>InvTRA!I971</f>
        <v>-69.784000000000006</v>
      </c>
      <c r="J971" s="111">
        <f>InvTRA!J971</f>
        <v>-5.12</v>
      </c>
      <c r="K971" s="111">
        <f>InvTRA!K971</f>
        <v>-7.9550000000000001</v>
      </c>
      <c r="L971" s="110">
        <f t="shared" si="1759"/>
        <v>-21.62</v>
      </c>
      <c r="M971" s="110">
        <f t="shared" si="1760"/>
        <v>-77.739000000000004</v>
      </c>
      <c r="N971" s="110">
        <f t="shared" si="1761"/>
        <v>-44.941699999999997</v>
      </c>
      <c r="O971" s="10">
        <f t="shared" si="1762"/>
        <v>-84.225000000000009</v>
      </c>
      <c r="P971" s="110">
        <f t="shared" si="1763"/>
        <v>-114.00900000000001</v>
      </c>
      <c r="Q971" s="110">
        <f t="shared" si="1764"/>
        <v>54.44100000000001</v>
      </c>
      <c r="S971" s="165"/>
    </row>
    <row r="972" spans="1:19" customFormat="1">
      <c r="A972" s="111">
        <f>InvTRA!A972</f>
        <v>12</v>
      </c>
      <c r="B972" s="111">
        <f>InvTRA!B972</f>
        <v>7</v>
      </c>
      <c r="C972" s="111">
        <f>InvTRA!C972</f>
        <v>15</v>
      </c>
      <c r="D972" s="111">
        <f>InvTRA!D972</f>
        <v>4</v>
      </c>
      <c r="E972" s="6" t="str">
        <f>InvTRA!E972</f>
        <v>Vsin</v>
      </c>
      <c r="F972" s="111">
        <f>InvTRA!F972</f>
        <v>78.171999999999997</v>
      </c>
      <c r="G972" s="111">
        <f>InvTRA!G972</f>
        <v>47.8</v>
      </c>
      <c r="H972" s="111">
        <f>InvTRA!H972</f>
        <v>-6.8029999999999999</v>
      </c>
      <c r="I972" s="111">
        <f>InvTRA!I972</f>
        <v>-28.77</v>
      </c>
      <c r="J972" s="111">
        <f>InvTRA!J972</f>
        <v>-2.1110000000000002</v>
      </c>
      <c r="K972" s="111">
        <f>InvTRA!K972</f>
        <v>-3.2810000000000001</v>
      </c>
      <c r="L972" s="110">
        <f t="shared" si="1759"/>
        <v>-8.9139999999999997</v>
      </c>
      <c r="M972" s="110">
        <f t="shared" si="1760"/>
        <v>-32.051000000000002</v>
      </c>
      <c r="N972" s="110">
        <f t="shared" si="1761"/>
        <v>-18.529299999999999</v>
      </c>
      <c r="O972" s="10">
        <f t="shared" si="1762"/>
        <v>-34.725200000000001</v>
      </c>
      <c r="P972" s="110">
        <f t="shared" si="1763"/>
        <v>13.074799999999996</v>
      </c>
      <c r="Q972" s="110">
        <f t="shared" si="1764"/>
        <v>82.525199999999998</v>
      </c>
      <c r="S972" s="165"/>
    </row>
    <row r="973" spans="1:19" customFormat="1">
      <c r="A973" s="111">
        <f>InvTRA!A973</f>
        <v>12</v>
      </c>
      <c r="B973" s="111">
        <f>InvTRA!B973</f>
        <v>7</v>
      </c>
      <c r="C973" s="111">
        <f>InvTRA!C973</f>
        <v>15</v>
      </c>
      <c r="D973" s="111">
        <f>InvTRA!D973</f>
        <v>4</v>
      </c>
      <c r="E973" s="6" t="str">
        <f>InvTRA!E973</f>
        <v>Vdes</v>
      </c>
      <c r="F973" s="111">
        <f>InvTRA!F973</f>
        <v>-76.427999999999997</v>
      </c>
      <c r="G973" s="111">
        <f>InvTRA!G973</f>
        <v>-46.7</v>
      </c>
      <c r="H973" s="111">
        <f>InvTRA!H973</f>
        <v>-6.8029999999999999</v>
      </c>
      <c r="I973" s="111">
        <f>InvTRA!I973</f>
        <v>-28.77</v>
      </c>
      <c r="J973" s="111">
        <f>InvTRA!J973</f>
        <v>-2.1110000000000002</v>
      </c>
      <c r="K973" s="111">
        <f>InvTRA!K973</f>
        <v>-3.2810000000000001</v>
      </c>
      <c r="L973" s="110">
        <f t="shared" si="1759"/>
        <v>-8.9139999999999997</v>
      </c>
      <c r="M973" s="110">
        <f t="shared" si="1760"/>
        <v>-32.051000000000002</v>
      </c>
      <c r="N973" s="110">
        <f t="shared" si="1761"/>
        <v>-18.529299999999999</v>
      </c>
      <c r="O973" s="10">
        <f t="shared" si="1762"/>
        <v>-34.725200000000001</v>
      </c>
      <c r="P973" s="110">
        <f t="shared" si="1763"/>
        <v>-81.425200000000004</v>
      </c>
      <c r="Q973" s="110">
        <f t="shared" si="1764"/>
        <v>-11.974800000000002</v>
      </c>
      <c r="S973" s="165"/>
    </row>
    <row r="974" spans="1:19" customFormat="1">
      <c r="A974" s="111">
        <f>InvTRA!A974</f>
        <v>12</v>
      </c>
      <c r="B974" s="111">
        <f>InvTRA!B974</f>
        <v>7</v>
      </c>
      <c r="C974" s="111">
        <f>InvTRA!C974</f>
        <v>15</v>
      </c>
      <c r="D974" s="111">
        <f>InvTRA!D974</f>
        <v>3</v>
      </c>
      <c r="E974" s="6" t="str">
        <f>InvTRA!E974</f>
        <v>Msin</v>
      </c>
      <c r="F974" s="111">
        <f>InvTRA!F974</f>
        <v>-51.603000000000002</v>
      </c>
      <c r="G974" s="111">
        <f>InvTRA!G974</f>
        <v>-31.568999999999999</v>
      </c>
      <c r="H974" s="111">
        <f>InvTRA!H974</f>
        <v>21.436</v>
      </c>
      <c r="I974" s="111">
        <f>InvTRA!I974</f>
        <v>88.343999999999994</v>
      </c>
      <c r="J974" s="111">
        <f>InvTRA!J974</f>
        <v>6.6790000000000003</v>
      </c>
      <c r="K974" s="111">
        <f>InvTRA!K974</f>
        <v>10.379</v>
      </c>
      <c r="L974" s="110">
        <f t="shared" si="1759"/>
        <v>28.115000000000002</v>
      </c>
      <c r="M974" s="110">
        <f t="shared" si="1760"/>
        <v>98.722999999999999</v>
      </c>
      <c r="N974" s="110">
        <f t="shared" si="1761"/>
        <v>57.731899999999996</v>
      </c>
      <c r="O974" s="10">
        <f t="shared" si="1762"/>
        <v>107.1575</v>
      </c>
      <c r="P974" s="110">
        <f t="shared" si="1763"/>
        <v>75.588499999999996</v>
      </c>
      <c r="Q974" s="110">
        <f t="shared" si="1764"/>
        <v>-138.72649999999999</v>
      </c>
      <c r="S974" s="165"/>
    </row>
    <row r="975" spans="1:19" customFormat="1">
      <c r="A975" s="111">
        <f>InvTRA!A975</f>
        <v>12</v>
      </c>
      <c r="B975" s="111">
        <f>InvTRA!B975</f>
        <v>7</v>
      </c>
      <c r="C975" s="111">
        <f>InvTRA!C975</f>
        <v>15</v>
      </c>
      <c r="D975" s="111">
        <f>InvTRA!D975</f>
        <v>3</v>
      </c>
      <c r="E975" s="6" t="str">
        <f>InvTRA!E975</f>
        <v>Mdes</v>
      </c>
      <c r="F975" s="111">
        <f>InvTRA!F975</f>
        <v>-50.569000000000003</v>
      </c>
      <c r="G975" s="111">
        <f>InvTRA!G975</f>
        <v>-30.85</v>
      </c>
      <c r="H975" s="111">
        <f>InvTRA!H975</f>
        <v>-20.195</v>
      </c>
      <c r="I975" s="111">
        <f>InvTRA!I975</f>
        <v>-83.218000000000004</v>
      </c>
      <c r="J975" s="111">
        <f>InvTRA!J975</f>
        <v>-6.2919999999999998</v>
      </c>
      <c r="K975" s="111">
        <f>InvTRA!K975</f>
        <v>-9.7780000000000005</v>
      </c>
      <c r="L975" s="110">
        <f t="shared" si="1759"/>
        <v>-26.487000000000002</v>
      </c>
      <c r="M975" s="110">
        <f t="shared" si="1760"/>
        <v>-92.996000000000009</v>
      </c>
      <c r="N975" s="110">
        <f t="shared" si="1761"/>
        <v>-54.385800000000003</v>
      </c>
      <c r="O975" s="10">
        <f t="shared" si="1762"/>
        <v>-100.94210000000001</v>
      </c>
      <c r="P975" s="110">
        <f t="shared" si="1763"/>
        <v>-131.7921</v>
      </c>
      <c r="Q975" s="110">
        <f t="shared" si="1764"/>
        <v>70.092100000000016</v>
      </c>
      <c r="S975" s="165"/>
    </row>
    <row r="976" spans="1:19" customFormat="1">
      <c r="A976" s="111">
        <f>InvTRA!A976</f>
        <v>12</v>
      </c>
      <c r="B976" s="111">
        <f>InvTRA!B976</f>
        <v>7</v>
      </c>
      <c r="C976" s="111">
        <f>InvTRA!C976</f>
        <v>15</v>
      </c>
      <c r="D976" s="111">
        <f>InvTRA!D976</f>
        <v>3</v>
      </c>
      <c r="E976" s="6" t="str">
        <f>InvTRA!E976</f>
        <v>Vsin</v>
      </c>
      <c r="F976" s="111">
        <f>InvTRA!F976</f>
        <v>77.507000000000005</v>
      </c>
      <c r="G976" s="111">
        <f>InvTRA!G976</f>
        <v>47.393999999999998</v>
      </c>
      <c r="H976" s="111">
        <f>InvTRA!H976</f>
        <v>-8.3260000000000005</v>
      </c>
      <c r="I976" s="111">
        <f>InvTRA!I976</f>
        <v>-34.311999999999998</v>
      </c>
      <c r="J976" s="111">
        <f>InvTRA!J976</f>
        <v>-2.5939999999999999</v>
      </c>
      <c r="K976" s="111">
        <f>InvTRA!K976</f>
        <v>-4.0309999999999997</v>
      </c>
      <c r="L976" s="110">
        <f t="shared" si="1759"/>
        <v>-10.92</v>
      </c>
      <c r="M976" s="110">
        <f t="shared" si="1760"/>
        <v>-38.342999999999996</v>
      </c>
      <c r="N976" s="110">
        <f t="shared" si="1761"/>
        <v>-22.422899999999998</v>
      </c>
      <c r="O976" s="10">
        <f t="shared" si="1762"/>
        <v>-41.619</v>
      </c>
      <c r="P976" s="110">
        <f t="shared" si="1763"/>
        <v>5.7749999999999986</v>
      </c>
      <c r="Q976" s="110">
        <f t="shared" si="1764"/>
        <v>89.013000000000005</v>
      </c>
      <c r="S976" s="165"/>
    </row>
    <row r="977" spans="1:19" customFormat="1">
      <c r="A977" s="111">
        <f>InvTRA!A977</f>
        <v>12</v>
      </c>
      <c r="B977" s="111">
        <f>InvTRA!B977</f>
        <v>7</v>
      </c>
      <c r="C977" s="111">
        <f>InvTRA!C977</f>
        <v>15</v>
      </c>
      <c r="D977" s="111">
        <f>InvTRA!D977</f>
        <v>3</v>
      </c>
      <c r="E977" s="6" t="str">
        <f>InvTRA!E977</f>
        <v>Vdes</v>
      </c>
      <c r="F977" s="111">
        <f>InvTRA!F977</f>
        <v>-77.093000000000004</v>
      </c>
      <c r="G977" s="111">
        <f>InvTRA!G977</f>
        <v>-47.106000000000002</v>
      </c>
      <c r="H977" s="111">
        <f>InvTRA!H977</f>
        <v>-8.3260000000000005</v>
      </c>
      <c r="I977" s="111">
        <f>InvTRA!I977</f>
        <v>-34.311999999999998</v>
      </c>
      <c r="J977" s="111">
        <f>InvTRA!J977</f>
        <v>-2.5939999999999999</v>
      </c>
      <c r="K977" s="111">
        <f>InvTRA!K977</f>
        <v>-4.0309999999999997</v>
      </c>
      <c r="L977" s="110">
        <f t="shared" si="1759"/>
        <v>-10.92</v>
      </c>
      <c r="M977" s="110">
        <f t="shared" si="1760"/>
        <v>-38.342999999999996</v>
      </c>
      <c r="N977" s="110">
        <f t="shared" si="1761"/>
        <v>-22.422899999999998</v>
      </c>
      <c r="O977" s="10">
        <f t="shared" si="1762"/>
        <v>-41.619</v>
      </c>
      <c r="P977" s="110">
        <f t="shared" si="1763"/>
        <v>-88.724999999999994</v>
      </c>
      <c r="Q977" s="110">
        <f t="shared" si="1764"/>
        <v>-5.4870000000000019</v>
      </c>
      <c r="S977" s="165"/>
    </row>
    <row r="978" spans="1:19" customFormat="1">
      <c r="A978" s="111">
        <f>InvTRA!A978</f>
        <v>12</v>
      </c>
      <c r="B978" s="111">
        <f>InvTRA!B978</f>
        <v>7</v>
      </c>
      <c r="C978" s="111">
        <f>InvTRA!C978</f>
        <v>15</v>
      </c>
      <c r="D978" s="111">
        <f>InvTRA!D978</f>
        <v>2</v>
      </c>
      <c r="E978" s="6" t="str">
        <f>InvTRA!E978</f>
        <v>Msin</v>
      </c>
      <c r="F978" s="111">
        <f>InvTRA!F978</f>
        <v>-49.906999999999996</v>
      </c>
      <c r="G978" s="111">
        <f>InvTRA!G978</f>
        <v>-30.524999999999999</v>
      </c>
      <c r="H978" s="111">
        <f>InvTRA!H978</f>
        <v>24.298999999999999</v>
      </c>
      <c r="I978" s="111">
        <f>InvTRA!I978</f>
        <v>98.418000000000006</v>
      </c>
      <c r="J978" s="111">
        <f>InvTRA!J978</f>
        <v>7.5439999999999996</v>
      </c>
      <c r="K978" s="111">
        <f>InvTRA!K978</f>
        <v>11.722</v>
      </c>
      <c r="L978" s="110">
        <f t="shared" si="1759"/>
        <v>31.843</v>
      </c>
      <c r="M978" s="110">
        <f t="shared" si="1760"/>
        <v>110.14</v>
      </c>
      <c r="N978" s="110">
        <f t="shared" si="1761"/>
        <v>64.885000000000005</v>
      </c>
      <c r="O978" s="10">
        <f t="shared" si="1762"/>
        <v>119.69289999999999</v>
      </c>
      <c r="P978" s="110">
        <f t="shared" si="1763"/>
        <v>89.167900000000003</v>
      </c>
      <c r="Q978" s="110">
        <f t="shared" si="1764"/>
        <v>-150.21789999999999</v>
      </c>
      <c r="S978" s="165"/>
    </row>
    <row r="979" spans="1:19" customFormat="1">
      <c r="A979" s="111">
        <f>InvTRA!A979</f>
        <v>12</v>
      </c>
      <c r="B979" s="111">
        <f>InvTRA!B979</f>
        <v>7</v>
      </c>
      <c r="C979" s="111">
        <f>InvTRA!C979</f>
        <v>15</v>
      </c>
      <c r="D979" s="111">
        <f>InvTRA!D979</f>
        <v>2</v>
      </c>
      <c r="E979" s="6" t="str">
        <f>InvTRA!E979</f>
        <v>Mdes</v>
      </c>
      <c r="F979" s="111">
        <f>InvTRA!F979</f>
        <v>-53.478999999999999</v>
      </c>
      <c r="G979" s="111">
        <f>InvTRA!G979</f>
        <v>-32.603000000000002</v>
      </c>
      <c r="H979" s="111">
        <f>InvTRA!H979</f>
        <v>-22.997</v>
      </c>
      <c r="I979" s="111">
        <f>InvTRA!I979</f>
        <v>-93.134</v>
      </c>
      <c r="J979" s="111">
        <f>InvTRA!J979</f>
        <v>-7.1390000000000002</v>
      </c>
      <c r="K979" s="111">
        <f>InvTRA!K979</f>
        <v>-11.093</v>
      </c>
      <c r="L979" s="110">
        <f t="shared" si="1759"/>
        <v>-30.135999999999999</v>
      </c>
      <c r="M979" s="110">
        <f t="shared" si="1760"/>
        <v>-104.227</v>
      </c>
      <c r="N979" s="110">
        <f t="shared" si="1761"/>
        <v>-61.4041</v>
      </c>
      <c r="O979" s="10">
        <f t="shared" si="1762"/>
        <v>-113.26780000000001</v>
      </c>
      <c r="P979" s="110">
        <f t="shared" si="1763"/>
        <v>-145.8708</v>
      </c>
      <c r="Q979" s="110">
        <f t="shared" si="1764"/>
        <v>80.664800000000014</v>
      </c>
      <c r="S979" s="165"/>
    </row>
    <row r="980" spans="1:19" customFormat="1">
      <c r="A980" s="111">
        <f>InvTRA!A980</f>
        <v>12</v>
      </c>
      <c r="B980" s="111">
        <f>InvTRA!B980</f>
        <v>7</v>
      </c>
      <c r="C980" s="111">
        <f>InvTRA!C980</f>
        <v>15</v>
      </c>
      <c r="D980" s="111">
        <f>InvTRA!D980</f>
        <v>2</v>
      </c>
      <c r="E980" s="6" t="str">
        <f>InvTRA!E980</f>
        <v>Vsin</v>
      </c>
      <c r="F980" s="111">
        <f>InvTRA!F980</f>
        <v>76.585999999999999</v>
      </c>
      <c r="G980" s="111">
        <f>InvTRA!G980</f>
        <v>46.834000000000003</v>
      </c>
      <c r="H980" s="111">
        <f>InvTRA!H980</f>
        <v>-9.4589999999999996</v>
      </c>
      <c r="I980" s="111">
        <f>InvTRA!I980</f>
        <v>-38.31</v>
      </c>
      <c r="J980" s="111">
        <f>InvTRA!J980</f>
        <v>-2.9369999999999998</v>
      </c>
      <c r="K980" s="111">
        <f>InvTRA!K980</f>
        <v>-4.5629999999999997</v>
      </c>
      <c r="L980" s="110">
        <f t="shared" si="1759"/>
        <v>-12.395999999999999</v>
      </c>
      <c r="M980" s="110">
        <f t="shared" si="1760"/>
        <v>-42.873000000000005</v>
      </c>
      <c r="N980" s="110">
        <f t="shared" si="1761"/>
        <v>-25.257899999999999</v>
      </c>
      <c r="O980" s="10">
        <f t="shared" si="1762"/>
        <v>-46.591800000000006</v>
      </c>
      <c r="P980" s="110">
        <f t="shared" si="1763"/>
        <v>0.24219999999999686</v>
      </c>
      <c r="Q980" s="110">
        <f t="shared" si="1764"/>
        <v>93.42580000000001</v>
      </c>
      <c r="S980" s="165"/>
    </row>
    <row r="981" spans="1:19" customFormat="1">
      <c r="A981" s="111">
        <f>InvTRA!A981</f>
        <v>12</v>
      </c>
      <c r="B981" s="111">
        <f>InvTRA!B981</f>
        <v>7</v>
      </c>
      <c r="C981" s="111">
        <f>InvTRA!C981</f>
        <v>15</v>
      </c>
      <c r="D981" s="111">
        <f>InvTRA!D981</f>
        <v>2</v>
      </c>
      <c r="E981" s="6" t="str">
        <f>InvTRA!E981</f>
        <v>Vdes</v>
      </c>
      <c r="F981" s="111">
        <f>InvTRA!F981</f>
        <v>-78.013999999999996</v>
      </c>
      <c r="G981" s="111">
        <f>InvTRA!G981</f>
        <v>-47.665999999999997</v>
      </c>
      <c r="H981" s="111">
        <f>InvTRA!H981</f>
        <v>-9.4589999999999996</v>
      </c>
      <c r="I981" s="111">
        <f>InvTRA!I981</f>
        <v>-38.31</v>
      </c>
      <c r="J981" s="111">
        <f>InvTRA!J981</f>
        <v>-2.9369999999999998</v>
      </c>
      <c r="K981" s="111">
        <f>InvTRA!K981</f>
        <v>-4.5629999999999997</v>
      </c>
      <c r="L981" s="110">
        <f t="shared" si="1759"/>
        <v>-12.395999999999999</v>
      </c>
      <c r="M981" s="110">
        <f t="shared" si="1760"/>
        <v>-42.873000000000005</v>
      </c>
      <c r="N981" s="110">
        <f t="shared" si="1761"/>
        <v>-25.257899999999999</v>
      </c>
      <c r="O981" s="10">
        <f t="shared" si="1762"/>
        <v>-46.591800000000006</v>
      </c>
      <c r="P981" s="110">
        <f t="shared" si="1763"/>
        <v>-94.257800000000003</v>
      </c>
      <c r="Q981" s="110">
        <f t="shared" si="1764"/>
        <v>-1.0741999999999905</v>
      </c>
      <c r="S981" s="165"/>
    </row>
    <row r="982" spans="1:19" customFormat="1">
      <c r="A982" s="111">
        <f>InvTRA!A982</f>
        <v>12</v>
      </c>
      <c r="B982" s="111">
        <f>InvTRA!B982</f>
        <v>7</v>
      </c>
      <c r="C982" s="111">
        <f>InvTRA!C982</f>
        <v>15</v>
      </c>
      <c r="D982" s="111">
        <f>InvTRA!D982</f>
        <v>1</v>
      </c>
      <c r="E982" s="6" t="str">
        <f>InvTRA!E982</f>
        <v>Msin</v>
      </c>
      <c r="F982" s="111">
        <f>InvTRA!F982</f>
        <v>-42.445999999999998</v>
      </c>
      <c r="G982" s="111">
        <f>InvTRA!G982</f>
        <v>-25.919</v>
      </c>
      <c r="H982" s="111">
        <f>InvTRA!H982</f>
        <v>22.178000000000001</v>
      </c>
      <c r="I982" s="111">
        <f>InvTRA!I982</f>
        <v>89.716999999999999</v>
      </c>
      <c r="J982" s="111">
        <f>InvTRA!J982</f>
        <v>6.867</v>
      </c>
      <c r="K982" s="111">
        <f>InvTRA!K982</f>
        <v>10.670999999999999</v>
      </c>
      <c r="L982" s="110">
        <f t="shared" si="1759"/>
        <v>29.045000000000002</v>
      </c>
      <c r="M982" s="110">
        <f t="shared" si="1760"/>
        <v>100.38800000000001</v>
      </c>
      <c r="N982" s="110">
        <f t="shared" si="1761"/>
        <v>59.1614</v>
      </c>
      <c r="O982" s="10">
        <f t="shared" si="1762"/>
        <v>109.1015</v>
      </c>
      <c r="P982" s="110">
        <f t="shared" si="1763"/>
        <v>83.182500000000005</v>
      </c>
      <c r="Q982" s="110">
        <f t="shared" si="1764"/>
        <v>-135.0205</v>
      </c>
      <c r="S982" s="165"/>
    </row>
    <row r="983" spans="1:19" customFormat="1">
      <c r="A983" s="111">
        <f>InvTRA!A983</f>
        <v>12</v>
      </c>
      <c r="B983" s="111">
        <f>InvTRA!B983</f>
        <v>7</v>
      </c>
      <c r="C983" s="111">
        <f>InvTRA!C983</f>
        <v>15</v>
      </c>
      <c r="D983" s="111">
        <f>InvTRA!D983</f>
        <v>1</v>
      </c>
      <c r="E983" s="6" t="str">
        <f>InvTRA!E983</f>
        <v>Mdes</v>
      </c>
      <c r="F983" s="111">
        <f>InvTRA!F983</f>
        <v>-54.61</v>
      </c>
      <c r="G983" s="111">
        <f>InvTRA!G983</f>
        <v>-33.462000000000003</v>
      </c>
      <c r="H983" s="111">
        <f>InvTRA!H983</f>
        <v>-20.875</v>
      </c>
      <c r="I983" s="111">
        <f>InvTRA!I983</f>
        <v>-84.44</v>
      </c>
      <c r="J983" s="111">
        <f>InvTRA!J983</f>
        <v>-6.4630000000000001</v>
      </c>
      <c r="K983" s="111">
        <f>InvTRA!K983</f>
        <v>-10.042999999999999</v>
      </c>
      <c r="L983" s="110">
        <f t="shared" si="1759"/>
        <v>-27.338000000000001</v>
      </c>
      <c r="M983" s="110">
        <f t="shared" si="1760"/>
        <v>-94.483000000000004</v>
      </c>
      <c r="N983" s="110">
        <f t="shared" si="1761"/>
        <v>-55.682900000000004</v>
      </c>
      <c r="O983" s="10">
        <f t="shared" si="1762"/>
        <v>-102.68440000000001</v>
      </c>
      <c r="P983" s="110">
        <f t="shared" si="1763"/>
        <v>-136.14640000000003</v>
      </c>
      <c r="Q983" s="110">
        <f t="shared" si="1764"/>
        <v>69.222400000000007</v>
      </c>
      <c r="S983" s="165"/>
    </row>
    <row r="984" spans="1:19" customFormat="1">
      <c r="A984" s="111">
        <f>InvTRA!A984</f>
        <v>12</v>
      </c>
      <c r="B984" s="111">
        <f>InvTRA!B984</f>
        <v>7</v>
      </c>
      <c r="C984" s="111">
        <f>InvTRA!C984</f>
        <v>15</v>
      </c>
      <c r="D984" s="111">
        <f>InvTRA!D984</f>
        <v>1</v>
      </c>
      <c r="E984" s="6" t="str">
        <f>InvTRA!E984</f>
        <v>Vsin</v>
      </c>
      <c r="F984" s="111">
        <f>InvTRA!F984</f>
        <v>74.867000000000004</v>
      </c>
      <c r="G984" s="111">
        <f>InvTRA!G984</f>
        <v>45.741</v>
      </c>
      <c r="H984" s="111">
        <f>InvTRA!H984</f>
        <v>-8.6110000000000007</v>
      </c>
      <c r="I984" s="111">
        <f>InvTRA!I984</f>
        <v>-34.831000000000003</v>
      </c>
      <c r="J984" s="111">
        <f>InvTRA!J984</f>
        <v>-2.6659999999999999</v>
      </c>
      <c r="K984" s="111">
        <f>InvTRA!K984</f>
        <v>-4.1429999999999998</v>
      </c>
      <c r="L984" s="110">
        <f t="shared" si="1759"/>
        <v>-11.277000000000001</v>
      </c>
      <c r="M984" s="110">
        <f t="shared" si="1760"/>
        <v>-38.974000000000004</v>
      </c>
      <c r="N984" s="110">
        <f t="shared" si="1761"/>
        <v>-22.969200000000001</v>
      </c>
      <c r="O984" s="10">
        <f t="shared" si="1762"/>
        <v>-42.357100000000003</v>
      </c>
      <c r="P984" s="110">
        <f t="shared" si="1763"/>
        <v>3.383899999999997</v>
      </c>
      <c r="Q984" s="110">
        <f t="shared" si="1764"/>
        <v>88.098100000000002</v>
      </c>
      <c r="S984" s="165"/>
    </row>
    <row r="985" spans="1:19" customFormat="1">
      <c r="A985" s="111">
        <f>InvTRA!A985</f>
        <v>12</v>
      </c>
      <c r="B985" s="111">
        <f>InvTRA!B985</f>
        <v>7</v>
      </c>
      <c r="C985" s="111">
        <f>InvTRA!C985</f>
        <v>15</v>
      </c>
      <c r="D985" s="111">
        <f>InvTRA!D985</f>
        <v>1</v>
      </c>
      <c r="E985" s="6" t="str">
        <f>InvTRA!E985</f>
        <v>Vdes</v>
      </c>
      <c r="F985" s="111">
        <f>InvTRA!F985</f>
        <v>-79.733000000000004</v>
      </c>
      <c r="G985" s="111">
        <f>InvTRA!G985</f>
        <v>-48.759</v>
      </c>
      <c r="H985" s="111">
        <f>InvTRA!H985</f>
        <v>-8.6110000000000007</v>
      </c>
      <c r="I985" s="111">
        <f>InvTRA!I985</f>
        <v>-34.831000000000003</v>
      </c>
      <c r="J985" s="111">
        <f>InvTRA!J985</f>
        <v>-2.6659999999999999</v>
      </c>
      <c r="K985" s="111">
        <f>InvTRA!K985</f>
        <v>-4.1429999999999998</v>
      </c>
      <c r="L985" s="110">
        <f t="shared" si="1759"/>
        <v>-11.277000000000001</v>
      </c>
      <c r="M985" s="110">
        <f t="shared" si="1760"/>
        <v>-38.974000000000004</v>
      </c>
      <c r="N985" s="110">
        <f t="shared" si="1761"/>
        <v>-22.969200000000001</v>
      </c>
      <c r="O985" s="10">
        <f t="shared" si="1762"/>
        <v>-42.357100000000003</v>
      </c>
      <c r="P985" s="110">
        <f t="shared" si="1763"/>
        <v>-91.116100000000003</v>
      </c>
      <c r="Q985" s="110">
        <f t="shared" si="1764"/>
        <v>-6.4018999999999977</v>
      </c>
      <c r="S985" s="165"/>
    </row>
    <row r="986" spans="1:19" customFormat="1">
      <c r="A986" s="111">
        <f>InvTRA!A986</f>
        <v>12</v>
      </c>
      <c r="B986" s="111">
        <f>InvTRA!B986</f>
        <v>15</v>
      </c>
      <c r="C986" s="111">
        <f>InvTRA!C986</f>
        <v>23</v>
      </c>
      <c r="D986" s="111">
        <f>InvTRA!D986</f>
        <v>6</v>
      </c>
      <c r="E986" s="6" t="str">
        <f>InvTRA!E986</f>
        <v>Msin</v>
      </c>
      <c r="F986" s="111">
        <f>InvTRA!F986</f>
        <v>-26.486999999999998</v>
      </c>
      <c r="G986" s="111">
        <f>InvTRA!G986</f>
        <v>-15.757</v>
      </c>
      <c r="H986" s="111">
        <f>InvTRA!H986</f>
        <v>2.468</v>
      </c>
      <c r="I986" s="111">
        <f>InvTRA!I986</f>
        <v>10.787000000000001</v>
      </c>
      <c r="J986" s="111">
        <f>InvTRA!J986</f>
        <v>0.76100000000000001</v>
      </c>
      <c r="K986" s="111">
        <f>InvTRA!K986</f>
        <v>1.1830000000000001</v>
      </c>
      <c r="L986" s="110">
        <f t="shared" si="1759"/>
        <v>3.2290000000000001</v>
      </c>
      <c r="M986" s="110">
        <f t="shared" si="1760"/>
        <v>11.97</v>
      </c>
      <c r="N986" s="110">
        <f t="shared" si="1761"/>
        <v>6.82</v>
      </c>
      <c r="O986" s="10">
        <f t="shared" si="1762"/>
        <v>12.938700000000001</v>
      </c>
      <c r="P986" s="110">
        <f t="shared" si="1763"/>
        <v>-2.8182999999999989</v>
      </c>
      <c r="Q986" s="110">
        <f t="shared" si="1764"/>
        <v>-28.695700000000002</v>
      </c>
      <c r="S986" s="165"/>
    </row>
    <row r="987" spans="1:19" customFormat="1">
      <c r="A987" s="111">
        <f>InvTRA!A987</f>
        <v>12</v>
      </c>
      <c r="B987" s="111">
        <f>InvTRA!B987</f>
        <v>15</v>
      </c>
      <c r="C987" s="111">
        <f>InvTRA!C987</f>
        <v>23</v>
      </c>
      <c r="D987" s="111">
        <f>InvTRA!D987</f>
        <v>6</v>
      </c>
      <c r="E987" s="6" t="str">
        <f>InvTRA!E987</f>
        <v>Mdes</v>
      </c>
      <c r="F987" s="111">
        <f>InvTRA!F987</f>
        <v>-27.79</v>
      </c>
      <c r="G987" s="111">
        <f>InvTRA!G987</f>
        <v>-16.623000000000001</v>
      </c>
      <c r="H987" s="111">
        <f>InvTRA!H987</f>
        <v>-2.4620000000000002</v>
      </c>
      <c r="I987" s="111">
        <f>InvTRA!I987</f>
        <v>-10.773999999999999</v>
      </c>
      <c r="J987" s="111">
        <f>InvTRA!J987</f>
        <v>-0.75900000000000001</v>
      </c>
      <c r="K987" s="111">
        <f>InvTRA!K987</f>
        <v>-1.179</v>
      </c>
      <c r="L987" s="110">
        <f t="shared" si="1759"/>
        <v>-3.2210000000000001</v>
      </c>
      <c r="M987" s="110">
        <f t="shared" si="1760"/>
        <v>-11.952999999999999</v>
      </c>
      <c r="N987" s="110">
        <f t="shared" si="1761"/>
        <v>-6.8068999999999997</v>
      </c>
      <c r="O987" s="10">
        <f t="shared" si="1762"/>
        <v>-12.9193</v>
      </c>
      <c r="P987" s="110">
        <f t="shared" si="1763"/>
        <v>-29.542300000000001</v>
      </c>
      <c r="Q987" s="110">
        <f t="shared" si="1764"/>
        <v>-3.7037000000000013</v>
      </c>
      <c r="S987" s="165"/>
    </row>
    <row r="988" spans="1:19" customFormat="1">
      <c r="A988" s="111">
        <f>InvTRA!A988</f>
        <v>12</v>
      </c>
      <c r="B988" s="111">
        <f>InvTRA!B988</f>
        <v>15</v>
      </c>
      <c r="C988" s="111">
        <f>InvTRA!C988</f>
        <v>23</v>
      </c>
      <c r="D988" s="111">
        <f>InvTRA!D988</f>
        <v>6</v>
      </c>
      <c r="E988" s="6" t="str">
        <f>InvTRA!E988</f>
        <v>Vsin</v>
      </c>
      <c r="F988" s="111">
        <f>InvTRA!F988</f>
        <v>47.704999999999998</v>
      </c>
      <c r="G988" s="111">
        <f>InvTRA!G988</f>
        <v>28.321000000000002</v>
      </c>
      <c r="H988" s="111">
        <f>InvTRA!H988</f>
        <v>-1.5409999999999999</v>
      </c>
      <c r="I988" s="111">
        <f>InvTRA!I988</f>
        <v>-6.7380000000000004</v>
      </c>
      <c r="J988" s="111">
        <f>InvTRA!J988</f>
        <v>-0.47499999999999998</v>
      </c>
      <c r="K988" s="111">
        <f>InvTRA!K988</f>
        <v>-0.73799999999999999</v>
      </c>
      <c r="L988" s="110">
        <f t="shared" si="1759"/>
        <v>-2.016</v>
      </c>
      <c r="M988" s="110">
        <f t="shared" si="1760"/>
        <v>-7.4760000000000009</v>
      </c>
      <c r="N988" s="110">
        <f t="shared" si="1761"/>
        <v>-4.2588000000000008</v>
      </c>
      <c r="O988" s="10">
        <f t="shared" si="1762"/>
        <v>-8.0808</v>
      </c>
      <c r="P988" s="110">
        <f t="shared" si="1763"/>
        <v>20.240200000000002</v>
      </c>
      <c r="Q988" s="110">
        <f t="shared" si="1764"/>
        <v>36.401800000000001</v>
      </c>
      <c r="S988" s="165"/>
    </row>
    <row r="989" spans="1:19" customFormat="1">
      <c r="A989" s="111">
        <f>InvTRA!A989</f>
        <v>12</v>
      </c>
      <c r="B989" s="111">
        <f>InvTRA!B989</f>
        <v>15</v>
      </c>
      <c r="C989" s="111">
        <f>InvTRA!C989</f>
        <v>23</v>
      </c>
      <c r="D989" s="111">
        <f>InvTRA!D989</f>
        <v>6</v>
      </c>
      <c r="E989" s="6" t="str">
        <f>InvTRA!E989</f>
        <v>Vdes</v>
      </c>
      <c r="F989" s="111">
        <f>InvTRA!F989</f>
        <v>-48.518999999999998</v>
      </c>
      <c r="G989" s="111">
        <f>InvTRA!G989</f>
        <v>-28.863</v>
      </c>
      <c r="H989" s="111">
        <f>InvTRA!H989</f>
        <v>-1.5409999999999999</v>
      </c>
      <c r="I989" s="111">
        <f>InvTRA!I989</f>
        <v>-6.7380000000000004</v>
      </c>
      <c r="J989" s="111">
        <f>InvTRA!J989</f>
        <v>-0.47499999999999998</v>
      </c>
      <c r="K989" s="111">
        <f>InvTRA!K989</f>
        <v>-0.73799999999999999</v>
      </c>
      <c r="L989" s="110">
        <f t="shared" si="1759"/>
        <v>-2.016</v>
      </c>
      <c r="M989" s="110">
        <f t="shared" si="1760"/>
        <v>-7.4760000000000009</v>
      </c>
      <c r="N989" s="110">
        <f t="shared" si="1761"/>
        <v>-4.2588000000000008</v>
      </c>
      <c r="O989" s="10">
        <f t="shared" si="1762"/>
        <v>-8.0808</v>
      </c>
      <c r="P989" s="110">
        <f t="shared" si="1763"/>
        <v>-36.943799999999996</v>
      </c>
      <c r="Q989" s="110">
        <f t="shared" si="1764"/>
        <v>-20.7822</v>
      </c>
      <c r="S989" s="165"/>
    </row>
    <row r="990" spans="1:19" customFormat="1">
      <c r="A990" s="111">
        <f>InvTRA!A990</f>
        <v>12</v>
      </c>
      <c r="B990" s="111">
        <f>InvTRA!B990</f>
        <v>15</v>
      </c>
      <c r="C990" s="111">
        <f>InvTRA!C990</f>
        <v>23</v>
      </c>
      <c r="D990" s="111">
        <f>InvTRA!D990</f>
        <v>5</v>
      </c>
      <c r="E990" s="6" t="str">
        <f>InvTRA!E990</f>
        <v>Msin</v>
      </c>
      <c r="F990" s="111">
        <f>InvTRA!F990</f>
        <v>-29.099</v>
      </c>
      <c r="G990" s="111">
        <f>InvTRA!G990</f>
        <v>-17.675999999999998</v>
      </c>
      <c r="H990" s="111">
        <f>InvTRA!H990</f>
        <v>4.2060000000000004</v>
      </c>
      <c r="I990" s="111">
        <f>InvTRA!I990</f>
        <v>18.192</v>
      </c>
      <c r="J990" s="111">
        <f>InvTRA!J990</f>
        <v>1.298</v>
      </c>
      <c r="K990" s="111">
        <f>InvTRA!K990</f>
        <v>2.0169999999999999</v>
      </c>
      <c r="L990" s="110">
        <f t="shared" si="1759"/>
        <v>5.5040000000000004</v>
      </c>
      <c r="M990" s="110">
        <f t="shared" si="1760"/>
        <v>20.209</v>
      </c>
      <c r="N990" s="110">
        <f t="shared" si="1761"/>
        <v>11.566700000000001</v>
      </c>
      <c r="O990" s="10">
        <f t="shared" si="1762"/>
        <v>21.860199999999999</v>
      </c>
      <c r="P990" s="110">
        <f t="shared" si="1763"/>
        <v>4.1842000000000006</v>
      </c>
      <c r="Q990" s="110">
        <f t="shared" si="1764"/>
        <v>-39.536199999999994</v>
      </c>
      <c r="S990" s="165"/>
    </row>
    <row r="991" spans="1:19" customFormat="1">
      <c r="A991" s="111">
        <f>InvTRA!A991</f>
        <v>12</v>
      </c>
      <c r="B991" s="111">
        <f>InvTRA!B991</f>
        <v>15</v>
      </c>
      <c r="C991" s="111">
        <f>InvTRA!C991</f>
        <v>23</v>
      </c>
      <c r="D991" s="111">
        <f>InvTRA!D991</f>
        <v>5</v>
      </c>
      <c r="E991" s="6" t="str">
        <f>InvTRA!E991</f>
        <v>Mdes</v>
      </c>
      <c r="F991" s="111">
        <f>InvTRA!F991</f>
        <v>-32.097000000000001</v>
      </c>
      <c r="G991" s="111">
        <f>InvTRA!G991</f>
        <v>-19.312999999999999</v>
      </c>
      <c r="H991" s="111">
        <f>InvTRA!H991</f>
        <v>-4.2350000000000003</v>
      </c>
      <c r="I991" s="111">
        <f>InvTRA!I991</f>
        <v>-18.324000000000002</v>
      </c>
      <c r="J991" s="111">
        <f>InvTRA!J991</f>
        <v>-1.3069999999999999</v>
      </c>
      <c r="K991" s="111">
        <f>InvTRA!K991</f>
        <v>-2.0299999999999998</v>
      </c>
      <c r="L991" s="110">
        <f t="shared" si="1759"/>
        <v>-5.5419999999999998</v>
      </c>
      <c r="M991" s="110">
        <f t="shared" si="1760"/>
        <v>-20.354000000000003</v>
      </c>
      <c r="N991" s="110">
        <f t="shared" si="1761"/>
        <v>-11.648199999999999</v>
      </c>
      <c r="O991" s="10">
        <f t="shared" si="1762"/>
        <v>-22.016600000000004</v>
      </c>
      <c r="P991" s="110">
        <f t="shared" si="1763"/>
        <v>-41.329599999999999</v>
      </c>
      <c r="Q991" s="110">
        <f t="shared" si="1764"/>
        <v>2.7036000000000051</v>
      </c>
      <c r="S991" s="165"/>
    </row>
    <row r="992" spans="1:19" customFormat="1">
      <c r="A992" s="111">
        <f>InvTRA!A992</f>
        <v>12</v>
      </c>
      <c r="B992" s="111">
        <f>InvTRA!B992</f>
        <v>15</v>
      </c>
      <c r="C992" s="111">
        <f>InvTRA!C992</f>
        <v>23</v>
      </c>
      <c r="D992" s="111">
        <f>InvTRA!D992</f>
        <v>5</v>
      </c>
      <c r="E992" s="6" t="str">
        <f>InvTRA!E992</f>
        <v>Vsin</v>
      </c>
      <c r="F992" s="111">
        <f>InvTRA!F992</f>
        <v>55.271000000000001</v>
      </c>
      <c r="G992" s="111">
        <f>InvTRA!G992</f>
        <v>33.408999999999999</v>
      </c>
      <c r="H992" s="111">
        <f>InvTRA!H992</f>
        <v>-2.6379999999999999</v>
      </c>
      <c r="I992" s="111">
        <f>InvTRA!I992</f>
        <v>-11.411</v>
      </c>
      <c r="J992" s="111">
        <f>InvTRA!J992</f>
        <v>-0.81399999999999995</v>
      </c>
      <c r="K992" s="111">
        <f>InvTRA!K992</f>
        <v>-1.2649999999999999</v>
      </c>
      <c r="L992" s="110">
        <f t="shared" si="1759"/>
        <v>-3.452</v>
      </c>
      <c r="M992" s="110">
        <f t="shared" si="1760"/>
        <v>-12.676</v>
      </c>
      <c r="N992" s="110">
        <f t="shared" si="1761"/>
        <v>-7.2547999999999995</v>
      </c>
      <c r="O992" s="10">
        <f t="shared" si="1762"/>
        <v>-13.711600000000001</v>
      </c>
      <c r="P992" s="110">
        <f t="shared" si="1763"/>
        <v>19.697399999999998</v>
      </c>
      <c r="Q992" s="110">
        <f t="shared" si="1764"/>
        <v>47.120599999999996</v>
      </c>
      <c r="S992" s="165"/>
    </row>
    <row r="993" spans="1:19" customFormat="1">
      <c r="A993" s="111">
        <f>InvTRA!A993</f>
        <v>12</v>
      </c>
      <c r="B993" s="111">
        <f>InvTRA!B993</f>
        <v>15</v>
      </c>
      <c r="C993" s="111">
        <f>InvTRA!C993</f>
        <v>23</v>
      </c>
      <c r="D993" s="111">
        <f>InvTRA!D993</f>
        <v>5</v>
      </c>
      <c r="E993" s="6" t="str">
        <f>InvTRA!E993</f>
        <v>Vdes</v>
      </c>
      <c r="F993" s="111">
        <f>InvTRA!F993</f>
        <v>-57.145000000000003</v>
      </c>
      <c r="G993" s="111">
        <f>InvTRA!G993</f>
        <v>-34.430999999999997</v>
      </c>
      <c r="H993" s="111">
        <f>InvTRA!H993</f>
        <v>-2.6379999999999999</v>
      </c>
      <c r="I993" s="111">
        <f>InvTRA!I993</f>
        <v>-11.411</v>
      </c>
      <c r="J993" s="111">
        <f>InvTRA!J993</f>
        <v>-0.81399999999999995</v>
      </c>
      <c r="K993" s="111">
        <f>InvTRA!K993</f>
        <v>-1.2649999999999999</v>
      </c>
      <c r="L993" s="110">
        <f t="shared" si="1759"/>
        <v>-3.452</v>
      </c>
      <c r="M993" s="110">
        <f t="shared" si="1760"/>
        <v>-12.676</v>
      </c>
      <c r="N993" s="110">
        <f t="shared" si="1761"/>
        <v>-7.2547999999999995</v>
      </c>
      <c r="O993" s="10">
        <f t="shared" si="1762"/>
        <v>-13.711600000000001</v>
      </c>
      <c r="P993" s="110">
        <f t="shared" si="1763"/>
        <v>-48.142600000000002</v>
      </c>
      <c r="Q993" s="110">
        <f t="shared" si="1764"/>
        <v>-20.719399999999997</v>
      </c>
      <c r="S993" s="165"/>
    </row>
    <row r="994" spans="1:19" customFormat="1">
      <c r="A994" s="111">
        <f>InvTRA!A994</f>
        <v>12</v>
      </c>
      <c r="B994" s="111">
        <f>InvTRA!B994</f>
        <v>15</v>
      </c>
      <c r="C994" s="111">
        <f>InvTRA!C994</f>
        <v>23</v>
      </c>
      <c r="D994" s="111">
        <f>InvTRA!D994</f>
        <v>4</v>
      </c>
      <c r="E994" s="6" t="str">
        <f>InvTRA!E994</f>
        <v>Msin</v>
      </c>
      <c r="F994" s="111">
        <f>InvTRA!F994</f>
        <v>-29.202000000000002</v>
      </c>
      <c r="G994" s="111">
        <f>InvTRA!G994</f>
        <v>-17.722999999999999</v>
      </c>
      <c r="H994" s="111">
        <f>InvTRA!H994</f>
        <v>4.0359999999999996</v>
      </c>
      <c r="I994" s="111">
        <f>InvTRA!I994</f>
        <v>16.992000000000001</v>
      </c>
      <c r="J994" s="111">
        <f>InvTRA!J994</f>
        <v>1.256</v>
      </c>
      <c r="K994" s="111">
        <f>InvTRA!K994</f>
        <v>1.952</v>
      </c>
      <c r="L994" s="110">
        <f t="shared" si="1759"/>
        <v>5.2919999999999998</v>
      </c>
      <c r="M994" s="110">
        <f t="shared" si="1760"/>
        <v>18.944000000000003</v>
      </c>
      <c r="N994" s="110">
        <f t="shared" si="1761"/>
        <v>10.975200000000001</v>
      </c>
      <c r="O994" s="10">
        <f t="shared" si="1762"/>
        <v>20.531600000000001</v>
      </c>
      <c r="P994" s="110">
        <f t="shared" si="1763"/>
        <v>2.808600000000002</v>
      </c>
      <c r="Q994" s="110">
        <f t="shared" si="1764"/>
        <v>-38.254599999999996</v>
      </c>
      <c r="S994" s="165"/>
    </row>
    <row r="995" spans="1:19" customFormat="1">
      <c r="A995" s="111">
        <f>InvTRA!A995</f>
        <v>12</v>
      </c>
      <c r="B995" s="111">
        <f>InvTRA!B995</f>
        <v>15</v>
      </c>
      <c r="C995" s="111">
        <f>InvTRA!C995</f>
        <v>23</v>
      </c>
      <c r="D995" s="111">
        <f>InvTRA!D995</f>
        <v>4</v>
      </c>
      <c r="E995" s="6" t="str">
        <f>InvTRA!E995</f>
        <v>Mdes</v>
      </c>
      <c r="F995" s="111">
        <f>InvTRA!F995</f>
        <v>-32.167999999999999</v>
      </c>
      <c r="G995" s="111">
        <f>InvTRA!G995</f>
        <v>-19.417999999999999</v>
      </c>
      <c r="H995" s="111">
        <f>InvTRA!H995</f>
        <v>-4.0670000000000002</v>
      </c>
      <c r="I995" s="111">
        <f>InvTRA!I995</f>
        <v>-17.126999999999999</v>
      </c>
      <c r="J995" s="111">
        <f>InvTRA!J995</f>
        <v>-1.266</v>
      </c>
      <c r="K995" s="111">
        <f>InvTRA!K995</f>
        <v>-1.9670000000000001</v>
      </c>
      <c r="L995" s="110">
        <f t="shared" si="1759"/>
        <v>-5.3330000000000002</v>
      </c>
      <c r="M995" s="110">
        <f t="shared" si="1760"/>
        <v>-19.093999999999998</v>
      </c>
      <c r="N995" s="110">
        <f t="shared" si="1761"/>
        <v>-11.061199999999999</v>
      </c>
      <c r="O995" s="10">
        <f t="shared" si="1762"/>
        <v>-20.693899999999999</v>
      </c>
      <c r="P995" s="110">
        <f t="shared" si="1763"/>
        <v>-40.111899999999999</v>
      </c>
      <c r="Q995" s="110">
        <f t="shared" si="1764"/>
        <v>1.2759</v>
      </c>
      <c r="S995" s="165"/>
    </row>
    <row r="996" spans="1:19" customFormat="1">
      <c r="A996" s="111">
        <f>InvTRA!A996</f>
        <v>12</v>
      </c>
      <c r="B996" s="111">
        <f>InvTRA!B996</f>
        <v>15</v>
      </c>
      <c r="C996" s="111">
        <f>InvTRA!C996</f>
        <v>23</v>
      </c>
      <c r="D996" s="111">
        <f>InvTRA!D996</f>
        <v>4</v>
      </c>
      <c r="E996" s="6" t="str">
        <f>InvTRA!E996</f>
        <v>Vsin</v>
      </c>
      <c r="F996" s="111">
        <f>InvTRA!F996</f>
        <v>55.280999999999999</v>
      </c>
      <c r="G996" s="111">
        <f>InvTRA!G996</f>
        <v>33.39</v>
      </c>
      <c r="H996" s="111">
        <f>InvTRA!H996</f>
        <v>-2.532</v>
      </c>
      <c r="I996" s="111">
        <f>InvTRA!I996</f>
        <v>-10.662000000000001</v>
      </c>
      <c r="J996" s="111">
        <f>InvTRA!J996</f>
        <v>-0.78800000000000003</v>
      </c>
      <c r="K996" s="111">
        <f>InvTRA!K996</f>
        <v>-1.2250000000000001</v>
      </c>
      <c r="L996" s="110">
        <f t="shared" ref="L996:L1059" si="1765">(ABS(H996)+ABS(J996))*SIGN(H996)</f>
        <v>-3.3200000000000003</v>
      </c>
      <c r="M996" s="110">
        <f t="shared" ref="M996:M1059" si="1766">(ABS(I996)+ABS(K996))*SIGN(I996)</f>
        <v>-11.887</v>
      </c>
      <c r="N996" s="110">
        <f t="shared" ref="N996:N1059" si="1767">(ABS(L996)+0.3*ABS(M996))*SIGN(L996)</f>
        <v>-6.8861000000000008</v>
      </c>
      <c r="O996" s="10">
        <f t="shared" ref="O996:O1059" si="1768">(ABS(M996)+0.3*ABS(L996))*SIGN(M996)</f>
        <v>-12.883000000000001</v>
      </c>
      <c r="P996" s="110">
        <f t="shared" ref="P996:P1059" si="1769">G996+O996</f>
        <v>20.506999999999998</v>
      </c>
      <c r="Q996" s="110">
        <f t="shared" ref="Q996:Q1059" si="1770">G996-O996</f>
        <v>46.273000000000003</v>
      </c>
      <c r="S996" s="165"/>
    </row>
    <row r="997" spans="1:19" customFormat="1">
      <c r="A997" s="111">
        <f>InvTRA!A997</f>
        <v>12</v>
      </c>
      <c r="B997" s="111">
        <f>InvTRA!B997</f>
        <v>15</v>
      </c>
      <c r="C997" s="111">
        <f>InvTRA!C997</f>
        <v>23</v>
      </c>
      <c r="D997" s="111">
        <f>InvTRA!D997</f>
        <v>4</v>
      </c>
      <c r="E997" s="6" t="str">
        <f>InvTRA!E997</f>
        <v>Vdes</v>
      </c>
      <c r="F997" s="111">
        <f>InvTRA!F997</f>
        <v>-57.134999999999998</v>
      </c>
      <c r="G997" s="111">
        <f>InvTRA!G997</f>
        <v>-34.450000000000003</v>
      </c>
      <c r="H997" s="111">
        <f>InvTRA!H997</f>
        <v>-2.532</v>
      </c>
      <c r="I997" s="111">
        <f>InvTRA!I997</f>
        <v>-10.662000000000001</v>
      </c>
      <c r="J997" s="111">
        <f>InvTRA!J997</f>
        <v>-0.78800000000000003</v>
      </c>
      <c r="K997" s="111">
        <f>InvTRA!K997</f>
        <v>-1.2250000000000001</v>
      </c>
      <c r="L997" s="110">
        <f t="shared" si="1765"/>
        <v>-3.3200000000000003</v>
      </c>
      <c r="M997" s="110">
        <f t="shared" si="1766"/>
        <v>-11.887</v>
      </c>
      <c r="N997" s="110">
        <f t="shared" si="1767"/>
        <v>-6.8861000000000008</v>
      </c>
      <c r="O997" s="10">
        <f t="shared" si="1768"/>
        <v>-12.883000000000001</v>
      </c>
      <c r="P997" s="110">
        <f t="shared" si="1769"/>
        <v>-47.333000000000006</v>
      </c>
      <c r="Q997" s="110">
        <f t="shared" si="1770"/>
        <v>-21.567</v>
      </c>
      <c r="S997" s="165"/>
    </row>
    <row r="998" spans="1:19" customFormat="1">
      <c r="A998" s="111">
        <f>InvTRA!A998</f>
        <v>12</v>
      </c>
      <c r="B998" s="111">
        <f>InvTRA!B998</f>
        <v>15</v>
      </c>
      <c r="C998" s="111">
        <f>InvTRA!C998</f>
        <v>23</v>
      </c>
      <c r="D998" s="111">
        <f>InvTRA!D998</f>
        <v>3</v>
      </c>
      <c r="E998" s="6" t="str">
        <f>InvTRA!E998</f>
        <v>Msin</v>
      </c>
      <c r="F998" s="111">
        <f>InvTRA!F998</f>
        <v>-29.763999999999999</v>
      </c>
      <c r="G998" s="111">
        <f>InvTRA!G998</f>
        <v>-18.041</v>
      </c>
      <c r="H998" s="111">
        <f>InvTRA!H998</f>
        <v>4.5540000000000003</v>
      </c>
      <c r="I998" s="111">
        <f>InvTRA!I998</f>
        <v>18.792999999999999</v>
      </c>
      <c r="J998" s="111">
        <f>InvTRA!J998</f>
        <v>1.421</v>
      </c>
      <c r="K998" s="111">
        <f>InvTRA!K998</f>
        <v>2.2080000000000002</v>
      </c>
      <c r="L998" s="110">
        <f t="shared" si="1765"/>
        <v>5.9750000000000005</v>
      </c>
      <c r="M998" s="110">
        <f t="shared" si="1766"/>
        <v>21.000999999999998</v>
      </c>
      <c r="N998" s="110">
        <f t="shared" si="1767"/>
        <v>12.2753</v>
      </c>
      <c r="O998" s="10">
        <f t="shared" si="1768"/>
        <v>22.793499999999998</v>
      </c>
      <c r="P998" s="110">
        <f t="shared" si="1769"/>
        <v>4.7524999999999977</v>
      </c>
      <c r="Q998" s="110">
        <f t="shared" si="1770"/>
        <v>-40.834499999999998</v>
      </c>
      <c r="S998" s="165"/>
    </row>
    <row r="999" spans="1:19" customFormat="1">
      <c r="A999" s="111">
        <f>InvTRA!A999</f>
        <v>12</v>
      </c>
      <c r="B999" s="111">
        <f>InvTRA!B999</f>
        <v>15</v>
      </c>
      <c r="C999" s="111">
        <f>InvTRA!C999</f>
        <v>23</v>
      </c>
      <c r="D999" s="111">
        <f>InvTRA!D999</f>
        <v>3</v>
      </c>
      <c r="E999" s="6" t="str">
        <f>InvTRA!E999</f>
        <v>Mdes</v>
      </c>
      <c r="F999" s="111">
        <f>InvTRA!F999</f>
        <v>-31.779</v>
      </c>
      <c r="G999" s="111">
        <f>InvTRA!G999</f>
        <v>-19.196000000000002</v>
      </c>
      <c r="H999" s="111">
        <f>InvTRA!H999</f>
        <v>-4.6040000000000001</v>
      </c>
      <c r="I999" s="111">
        <f>InvTRA!I999</f>
        <v>-18.995000000000001</v>
      </c>
      <c r="J999" s="111">
        <f>InvTRA!J999</f>
        <v>-1.4359999999999999</v>
      </c>
      <c r="K999" s="111">
        <f>InvTRA!K999</f>
        <v>-2.2320000000000002</v>
      </c>
      <c r="L999" s="110">
        <f t="shared" si="1765"/>
        <v>-6.04</v>
      </c>
      <c r="M999" s="110">
        <f t="shared" si="1766"/>
        <v>-21.227</v>
      </c>
      <c r="N999" s="110">
        <f t="shared" si="1767"/>
        <v>-12.408100000000001</v>
      </c>
      <c r="O999" s="10">
        <f t="shared" si="1768"/>
        <v>-23.039000000000001</v>
      </c>
      <c r="P999" s="110">
        <f t="shared" si="1769"/>
        <v>-42.234999999999999</v>
      </c>
      <c r="Q999" s="110">
        <f t="shared" si="1770"/>
        <v>3.843</v>
      </c>
      <c r="S999" s="165"/>
    </row>
    <row r="1000" spans="1:19" customFormat="1">
      <c r="A1000" s="111">
        <f>InvTRA!A1000</f>
        <v>12</v>
      </c>
      <c r="B1000" s="111">
        <f>InvTRA!B1000</f>
        <v>15</v>
      </c>
      <c r="C1000" s="111">
        <f>InvTRA!C1000</f>
        <v>23</v>
      </c>
      <c r="D1000" s="111">
        <f>InvTRA!D1000</f>
        <v>3</v>
      </c>
      <c r="E1000" s="6" t="str">
        <f>InvTRA!E1000</f>
        <v>Vsin</v>
      </c>
      <c r="F1000" s="111">
        <f>InvTRA!F1000</f>
        <v>55.578000000000003</v>
      </c>
      <c r="G1000" s="111">
        <f>InvTRA!G1000</f>
        <v>33.558999999999997</v>
      </c>
      <c r="H1000" s="111">
        <f>InvTRA!H1000</f>
        <v>-2.8620000000000001</v>
      </c>
      <c r="I1000" s="111">
        <f>InvTRA!I1000</f>
        <v>-11.808999999999999</v>
      </c>
      <c r="J1000" s="111">
        <f>InvTRA!J1000</f>
        <v>-0.89300000000000002</v>
      </c>
      <c r="K1000" s="111">
        <f>InvTRA!K1000</f>
        <v>-1.387</v>
      </c>
      <c r="L1000" s="110">
        <f t="shared" si="1765"/>
        <v>-3.7549999999999999</v>
      </c>
      <c r="M1000" s="110">
        <f t="shared" si="1766"/>
        <v>-13.196</v>
      </c>
      <c r="N1000" s="110">
        <f t="shared" si="1767"/>
        <v>-7.7137999999999991</v>
      </c>
      <c r="O1000" s="10">
        <f t="shared" si="1768"/>
        <v>-14.3225</v>
      </c>
      <c r="P1000" s="110">
        <f t="shared" si="1769"/>
        <v>19.236499999999999</v>
      </c>
      <c r="Q1000" s="110">
        <f t="shared" si="1770"/>
        <v>47.881499999999996</v>
      </c>
      <c r="S1000" s="165"/>
    </row>
    <row r="1001" spans="1:19" customFormat="1">
      <c r="A1001" s="111">
        <f>InvTRA!A1001</f>
        <v>12</v>
      </c>
      <c r="B1001" s="111">
        <f>InvTRA!B1001</f>
        <v>15</v>
      </c>
      <c r="C1001" s="111">
        <f>InvTRA!C1001</f>
        <v>23</v>
      </c>
      <c r="D1001" s="111">
        <f>InvTRA!D1001</f>
        <v>3</v>
      </c>
      <c r="E1001" s="6" t="str">
        <f>InvTRA!E1001</f>
        <v>Vdes</v>
      </c>
      <c r="F1001" s="111">
        <f>InvTRA!F1001</f>
        <v>-56.838000000000001</v>
      </c>
      <c r="G1001" s="111">
        <f>InvTRA!G1001</f>
        <v>-34.280999999999999</v>
      </c>
      <c r="H1001" s="111">
        <f>InvTRA!H1001</f>
        <v>-2.8620000000000001</v>
      </c>
      <c r="I1001" s="111">
        <f>InvTRA!I1001</f>
        <v>-11.808999999999999</v>
      </c>
      <c r="J1001" s="111">
        <f>InvTRA!J1001</f>
        <v>-0.89300000000000002</v>
      </c>
      <c r="K1001" s="111">
        <f>InvTRA!K1001</f>
        <v>-1.387</v>
      </c>
      <c r="L1001" s="110">
        <f t="shared" si="1765"/>
        <v>-3.7549999999999999</v>
      </c>
      <c r="M1001" s="110">
        <f t="shared" si="1766"/>
        <v>-13.196</v>
      </c>
      <c r="N1001" s="110">
        <f t="shared" si="1767"/>
        <v>-7.7137999999999991</v>
      </c>
      <c r="O1001" s="10">
        <f t="shared" si="1768"/>
        <v>-14.3225</v>
      </c>
      <c r="P1001" s="110">
        <f t="shared" si="1769"/>
        <v>-48.603499999999997</v>
      </c>
      <c r="Q1001" s="110">
        <f t="shared" si="1770"/>
        <v>-19.958500000000001</v>
      </c>
      <c r="S1001" s="165"/>
    </row>
    <row r="1002" spans="1:19" customFormat="1">
      <c r="A1002" s="111">
        <f>InvTRA!A1002</f>
        <v>12</v>
      </c>
      <c r="B1002" s="111">
        <f>InvTRA!B1002</f>
        <v>15</v>
      </c>
      <c r="C1002" s="111">
        <f>InvTRA!C1002</f>
        <v>23</v>
      </c>
      <c r="D1002" s="111">
        <f>InvTRA!D1002</f>
        <v>2</v>
      </c>
      <c r="E1002" s="6" t="str">
        <f>InvTRA!E1002</f>
        <v>Msin</v>
      </c>
      <c r="F1002" s="111">
        <f>InvTRA!F1002</f>
        <v>-30.366</v>
      </c>
      <c r="G1002" s="111">
        <f>InvTRA!G1002</f>
        <v>-18.379000000000001</v>
      </c>
      <c r="H1002" s="111">
        <f>InvTRA!H1002</f>
        <v>4.8310000000000004</v>
      </c>
      <c r="I1002" s="111">
        <f>InvTRA!I1002</f>
        <v>19.620999999999999</v>
      </c>
      <c r="J1002" s="111">
        <f>InvTRA!J1002</f>
        <v>1.504</v>
      </c>
      <c r="K1002" s="111">
        <f>InvTRA!K1002</f>
        <v>2.3359999999999999</v>
      </c>
      <c r="L1002" s="110">
        <f t="shared" si="1765"/>
        <v>6.3350000000000009</v>
      </c>
      <c r="M1002" s="110">
        <f t="shared" si="1766"/>
        <v>21.956999999999997</v>
      </c>
      <c r="N1002" s="110">
        <f t="shared" si="1767"/>
        <v>12.9221</v>
      </c>
      <c r="O1002" s="10">
        <f t="shared" si="1768"/>
        <v>23.857499999999998</v>
      </c>
      <c r="P1002" s="110">
        <f t="shared" si="1769"/>
        <v>5.4784999999999968</v>
      </c>
      <c r="Q1002" s="110">
        <f t="shared" si="1770"/>
        <v>-42.236499999999999</v>
      </c>
      <c r="S1002" s="165"/>
    </row>
    <row r="1003" spans="1:19" customFormat="1">
      <c r="A1003" s="111">
        <f>InvTRA!A1003</f>
        <v>12</v>
      </c>
      <c r="B1003" s="111">
        <f>InvTRA!B1003</f>
        <v>15</v>
      </c>
      <c r="C1003" s="111">
        <f>InvTRA!C1003</f>
        <v>23</v>
      </c>
      <c r="D1003" s="111">
        <f>InvTRA!D1003</f>
        <v>2</v>
      </c>
      <c r="E1003" s="6" t="str">
        <f>InvTRA!E1003</f>
        <v>Mdes</v>
      </c>
      <c r="F1003" s="111">
        <f>InvTRA!F1003</f>
        <v>-31.283000000000001</v>
      </c>
      <c r="G1003" s="111">
        <f>InvTRA!G1003</f>
        <v>-18.923999999999999</v>
      </c>
      <c r="H1003" s="111">
        <f>InvTRA!H1003</f>
        <v>-4.8970000000000002</v>
      </c>
      <c r="I1003" s="111">
        <f>InvTRA!I1003</f>
        <v>-19.885000000000002</v>
      </c>
      <c r="J1003" s="111">
        <f>InvTRA!J1003</f>
        <v>-1.524</v>
      </c>
      <c r="K1003" s="111">
        <f>InvTRA!K1003</f>
        <v>-2.3679999999999999</v>
      </c>
      <c r="L1003" s="110">
        <f t="shared" si="1765"/>
        <v>-6.4210000000000003</v>
      </c>
      <c r="M1003" s="110">
        <f t="shared" si="1766"/>
        <v>-22.253</v>
      </c>
      <c r="N1003" s="110">
        <f t="shared" si="1767"/>
        <v>-13.0969</v>
      </c>
      <c r="O1003" s="10">
        <f t="shared" si="1768"/>
        <v>-24.179300000000001</v>
      </c>
      <c r="P1003" s="110">
        <f t="shared" si="1769"/>
        <v>-43.103300000000004</v>
      </c>
      <c r="Q1003" s="110">
        <f t="shared" si="1770"/>
        <v>5.2553000000000019</v>
      </c>
      <c r="S1003" s="165"/>
    </row>
    <row r="1004" spans="1:19" customFormat="1">
      <c r="A1004" s="111">
        <f>InvTRA!A1004</f>
        <v>12</v>
      </c>
      <c r="B1004" s="111">
        <f>InvTRA!B1004</f>
        <v>15</v>
      </c>
      <c r="C1004" s="111">
        <f>InvTRA!C1004</f>
        <v>23</v>
      </c>
      <c r="D1004" s="111">
        <f>InvTRA!D1004</f>
        <v>2</v>
      </c>
      <c r="E1004" s="6" t="str">
        <f>InvTRA!E1004</f>
        <v>Vsin</v>
      </c>
      <c r="F1004" s="111">
        <f>InvTRA!F1004</f>
        <v>55.920999999999999</v>
      </c>
      <c r="G1004" s="111">
        <f>InvTRA!G1004</f>
        <v>33.75</v>
      </c>
      <c r="H1004" s="111">
        <f>InvTRA!H1004</f>
        <v>-3.04</v>
      </c>
      <c r="I1004" s="111">
        <f>InvTRA!I1004</f>
        <v>-12.346</v>
      </c>
      <c r="J1004" s="111">
        <f>InvTRA!J1004</f>
        <v>-0.94599999999999995</v>
      </c>
      <c r="K1004" s="111">
        <f>InvTRA!K1004</f>
        <v>-1.47</v>
      </c>
      <c r="L1004" s="110">
        <f t="shared" si="1765"/>
        <v>-3.9859999999999998</v>
      </c>
      <c r="M1004" s="110">
        <f t="shared" si="1766"/>
        <v>-13.816000000000001</v>
      </c>
      <c r="N1004" s="110">
        <f t="shared" si="1767"/>
        <v>-8.1308000000000007</v>
      </c>
      <c r="O1004" s="10">
        <f t="shared" si="1768"/>
        <v>-15.011800000000001</v>
      </c>
      <c r="P1004" s="110">
        <f t="shared" si="1769"/>
        <v>18.738199999999999</v>
      </c>
      <c r="Q1004" s="110">
        <f t="shared" si="1770"/>
        <v>48.761800000000001</v>
      </c>
      <c r="S1004" s="165"/>
    </row>
    <row r="1005" spans="1:19" customFormat="1">
      <c r="A1005" s="111">
        <f>InvTRA!A1005</f>
        <v>12</v>
      </c>
      <c r="B1005" s="111">
        <f>InvTRA!B1005</f>
        <v>15</v>
      </c>
      <c r="C1005" s="111">
        <f>InvTRA!C1005</f>
        <v>23</v>
      </c>
      <c r="D1005" s="111">
        <f>InvTRA!D1005</f>
        <v>2</v>
      </c>
      <c r="E1005" s="6" t="str">
        <f>InvTRA!E1005</f>
        <v>Vdes</v>
      </c>
      <c r="F1005" s="111">
        <f>InvTRA!F1005</f>
        <v>-56.494999999999997</v>
      </c>
      <c r="G1005" s="111">
        <f>InvTRA!G1005</f>
        <v>-34.090000000000003</v>
      </c>
      <c r="H1005" s="111">
        <f>InvTRA!H1005</f>
        <v>-3.04</v>
      </c>
      <c r="I1005" s="111">
        <f>InvTRA!I1005</f>
        <v>-12.346</v>
      </c>
      <c r="J1005" s="111">
        <f>InvTRA!J1005</f>
        <v>-0.94599999999999995</v>
      </c>
      <c r="K1005" s="111">
        <f>InvTRA!K1005</f>
        <v>-1.47</v>
      </c>
      <c r="L1005" s="110">
        <f t="shared" si="1765"/>
        <v>-3.9859999999999998</v>
      </c>
      <c r="M1005" s="110">
        <f t="shared" si="1766"/>
        <v>-13.816000000000001</v>
      </c>
      <c r="N1005" s="110">
        <f t="shared" si="1767"/>
        <v>-8.1308000000000007</v>
      </c>
      <c r="O1005" s="10">
        <f t="shared" si="1768"/>
        <v>-15.011800000000001</v>
      </c>
      <c r="P1005" s="110">
        <f t="shared" si="1769"/>
        <v>-49.101800000000004</v>
      </c>
      <c r="Q1005" s="110">
        <f t="shared" si="1770"/>
        <v>-19.078200000000002</v>
      </c>
      <c r="S1005" s="165"/>
    </row>
    <row r="1006" spans="1:19" customFormat="1">
      <c r="A1006" s="111">
        <f>InvTRA!A1006</f>
        <v>12</v>
      </c>
      <c r="B1006" s="111">
        <f>InvTRA!B1006</f>
        <v>15</v>
      </c>
      <c r="C1006" s="111">
        <f>InvTRA!C1006</f>
        <v>23</v>
      </c>
      <c r="D1006" s="111">
        <f>InvTRA!D1006</f>
        <v>1</v>
      </c>
      <c r="E1006" s="6" t="str">
        <f>InvTRA!E1006</f>
        <v>Msin</v>
      </c>
      <c r="F1006" s="111">
        <f>InvTRA!F1006</f>
        <v>-31.445</v>
      </c>
      <c r="G1006" s="111">
        <f>InvTRA!G1006</f>
        <v>-19.338000000000001</v>
      </c>
      <c r="H1006" s="111">
        <f>InvTRA!H1006</f>
        <v>4.109</v>
      </c>
      <c r="I1006" s="111">
        <f>InvTRA!I1006</f>
        <v>16.641999999999999</v>
      </c>
      <c r="J1006" s="111">
        <f>InvTRA!J1006</f>
        <v>1.276</v>
      </c>
      <c r="K1006" s="111">
        <f>InvTRA!K1006</f>
        <v>1.9830000000000001</v>
      </c>
      <c r="L1006" s="110">
        <f t="shared" si="1765"/>
        <v>5.3849999999999998</v>
      </c>
      <c r="M1006" s="110">
        <f t="shared" si="1766"/>
        <v>18.625</v>
      </c>
      <c r="N1006" s="110">
        <f t="shared" si="1767"/>
        <v>10.9725</v>
      </c>
      <c r="O1006" s="10">
        <f t="shared" si="1768"/>
        <v>20.240500000000001</v>
      </c>
      <c r="P1006" s="110">
        <f t="shared" si="1769"/>
        <v>0.90249999999999986</v>
      </c>
      <c r="Q1006" s="110">
        <f t="shared" si="1770"/>
        <v>-39.578500000000005</v>
      </c>
      <c r="S1006" s="165"/>
    </row>
    <row r="1007" spans="1:19" customFormat="1">
      <c r="A1007" s="111">
        <f>InvTRA!A1007</f>
        <v>12</v>
      </c>
      <c r="B1007" s="111">
        <f>InvTRA!B1007</f>
        <v>15</v>
      </c>
      <c r="C1007" s="111">
        <f>InvTRA!C1007</f>
        <v>23</v>
      </c>
      <c r="D1007" s="111">
        <f>InvTRA!D1007</f>
        <v>1</v>
      </c>
      <c r="E1007" s="6" t="str">
        <f>InvTRA!E1007</f>
        <v>Mdes</v>
      </c>
      <c r="F1007" s="111">
        <f>InvTRA!F1007</f>
        <v>-30.085000000000001</v>
      </c>
      <c r="G1007" s="111">
        <f>InvTRA!G1007</f>
        <v>-18.606000000000002</v>
      </c>
      <c r="H1007" s="111">
        <f>InvTRA!H1007</f>
        <v>-4.1820000000000004</v>
      </c>
      <c r="I1007" s="111">
        <f>InvTRA!I1007</f>
        <v>-16.933</v>
      </c>
      <c r="J1007" s="111">
        <f>InvTRA!J1007</f>
        <v>-1.298</v>
      </c>
      <c r="K1007" s="111">
        <f>InvTRA!K1007</f>
        <v>-2.0169999999999999</v>
      </c>
      <c r="L1007" s="110">
        <f t="shared" si="1765"/>
        <v>-5.48</v>
      </c>
      <c r="M1007" s="110">
        <f t="shared" si="1766"/>
        <v>-18.95</v>
      </c>
      <c r="N1007" s="110">
        <f t="shared" si="1767"/>
        <v>-11.164999999999999</v>
      </c>
      <c r="O1007" s="10">
        <f t="shared" si="1768"/>
        <v>-20.594000000000001</v>
      </c>
      <c r="P1007" s="110">
        <f t="shared" si="1769"/>
        <v>-39.200000000000003</v>
      </c>
      <c r="Q1007" s="110">
        <f t="shared" si="1770"/>
        <v>1.9879999999999995</v>
      </c>
      <c r="S1007" s="165"/>
    </row>
    <row r="1008" spans="1:19" customFormat="1">
      <c r="A1008" s="111">
        <f>InvTRA!A1008</f>
        <v>12</v>
      </c>
      <c r="B1008" s="111">
        <f>InvTRA!B1008</f>
        <v>15</v>
      </c>
      <c r="C1008" s="111">
        <f>InvTRA!C1008</f>
        <v>23</v>
      </c>
      <c r="D1008" s="111">
        <f>InvTRA!D1008</f>
        <v>1</v>
      </c>
      <c r="E1008" s="6" t="str">
        <f>InvTRA!E1008</f>
        <v>Vsin</v>
      </c>
      <c r="F1008" s="111">
        <f>InvTRA!F1008</f>
        <v>55.497</v>
      </c>
      <c r="G1008" s="111">
        <f>InvTRA!G1008</f>
        <v>34.149000000000001</v>
      </c>
      <c r="H1008" s="111">
        <f>InvTRA!H1008</f>
        <v>-2.5910000000000002</v>
      </c>
      <c r="I1008" s="111">
        <f>InvTRA!I1008</f>
        <v>-10.492000000000001</v>
      </c>
      <c r="J1008" s="111">
        <f>InvTRA!J1008</f>
        <v>-0.80400000000000005</v>
      </c>
      <c r="K1008" s="111">
        <f>InvTRA!K1008</f>
        <v>-1.25</v>
      </c>
      <c r="L1008" s="110">
        <f t="shared" si="1765"/>
        <v>-3.3950000000000005</v>
      </c>
      <c r="M1008" s="110">
        <f t="shared" si="1766"/>
        <v>-11.742000000000001</v>
      </c>
      <c r="N1008" s="110">
        <f t="shared" si="1767"/>
        <v>-6.9176000000000002</v>
      </c>
      <c r="O1008" s="10">
        <f t="shared" si="1768"/>
        <v>-12.7605</v>
      </c>
      <c r="P1008" s="110">
        <f t="shared" si="1769"/>
        <v>21.388500000000001</v>
      </c>
      <c r="Q1008" s="110">
        <f t="shared" si="1770"/>
        <v>46.909500000000001</v>
      </c>
      <c r="S1008" s="165"/>
    </row>
    <row r="1009" spans="1:19" customFormat="1">
      <c r="A1009" s="111">
        <f>InvTRA!A1009</f>
        <v>12</v>
      </c>
      <c r="B1009" s="111">
        <f>InvTRA!B1009</f>
        <v>15</v>
      </c>
      <c r="C1009" s="111">
        <f>InvTRA!C1009</f>
        <v>23</v>
      </c>
      <c r="D1009" s="111">
        <f>InvTRA!D1009</f>
        <v>1</v>
      </c>
      <c r="E1009" s="6" t="str">
        <f>InvTRA!E1009</f>
        <v>Vdes</v>
      </c>
      <c r="F1009" s="111">
        <f>InvTRA!F1009</f>
        <v>-54.646999999999998</v>
      </c>
      <c r="G1009" s="111">
        <f>InvTRA!G1009</f>
        <v>-33.691000000000003</v>
      </c>
      <c r="H1009" s="111">
        <f>InvTRA!H1009</f>
        <v>-2.5910000000000002</v>
      </c>
      <c r="I1009" s="111">
        <f>InvTRA!I1009</f>
        <v>-10.492000000000001</v>
      </c>
      <c r="J1009" s="111">
        <f>InvTRA!J1009</f>
        <v>-0.80400000000000005</v>
      </c>
      <c r="K1009" s="111">
        <f>InvTRA!K1009</f>
        <v>-1.25</v>
      </c>
      <c r="L1009" s="110">
        <f t="shared" si="1765"/>
        <v>-3.3950000000000005</v>
      </c>
      <c r="M1009" s="110">
        <f t="shared" si="1766"/>
        <v>-11.742000000000001</v>
      </c>
      <c r="N1009" s="110">
        <f t="shared" si="1767"/>
        <v>-6.9176000000000002</v>
      </c>
      <c r="O1009" s="10">
        <f t="shared" si="1768"/>
        <v>-12.7605</v>
      </c>
      <c r="P1009" s="110">
        <f t="shared" si="1769"/>
        <v>-46.451500000000003</v>
      </c>
      <c r="Q1009" s="110">
        <f t="shared" si="1770"/>
        <v>-20.930500000000002</v>
      </c>
      <c r="S1009" s="165"/>
    </row>
    <row r="1010" spans="1:19" customFormat="1">
      <c r="A1010" s="111">
        <f>InvTRA!A1010</f>
        <v>12</v>
      </c>
      <c r="B1010" s="111">
        <f>InvTRA!B1010</f>
        <v>23</v>
      </c>
      <c r="C1010" s="111">
        <f>InvTRA!C1010</f>
        <v>30</v>
      </c>
      <c r="D1010" s="111">
        <f>InvTRA!D1010</f>
        <v>6</v>
      </c>
      <c r="E1010" s="6" t="str">
        <f>InvTRA!E1010</f>
        <v>Msin</v>
      </c>
      <c r="F1010" s="111">
        <f>InvTRA!F1010</f>
        <v>-30.152000000000001</v>
      </c>
      <c r="G1010" s="111">
        <f>InvTRA!G1010</f>
        <v>-18.803000000000001</v>
      </c>
      <c r="H1010" s="111">
        <f>InvTRA!H1010</f>
        <v>4.6020000000000003</v>
      </c>
      <c r="I1010" s="111">
        <f>InvTRA!I1010</f>
        <v>20.864000000000001</v>
      </c>
      <c r="J1010" s="111">
        <f>InvTRA!J1010</f>
        <v>1.3819999999999999</v>
      </c>
      <c r="K1010" s="111">
        <f>InvTRA!K1010</f>
        <v>2.1480000000000001</v>
      </c>
      <c r="L1010" s="110">
        <f t="shared" si="1765"/>
        <v>5.984</v>
      </c>
      <c r="M1010" s="110">
        <f t="shared" si="1766"/>
        <v>23.012</v>
      </c>
      <c r="N1010" s="110">
        <f t="shared" si="1767"/>
        <v>12.887599999999999</v>
      </c>
      <c r="O1010" s="10">
        <f t="shared" si="1768"/>
        <v>24.807200000000002</v>
      </c>
      <c r="P1010" s="110">
        <f t="shared" si="1769"/>
        <v>6.0042000000000009</v>
      </c>
      <c r="Q1010" s="110">
        <f t="shared" si="1770"/>
        <v>-43.610200000000006</v>
      </c>
      <c r="S1010" s="165"/>
    </row>
    <row r="1011" spans="1:19" customFormat="1">
      <c r="A1011" s="111">
        <f>InvTRA!A1011</f>
        <v>12</v>
      </c>
      <c r="B1011" s="111">
        <f>InvTRA!B1011</f>
        <v>23</v>
      </c>
      <c r="C1011" s="111">
        <f>InvTRA!C1011</f>
        <v>30</v>
      </c>
      <c r="D1011" s="111">
        <f>InvTRA!D1011</f>
        <v>6</v>
      </c>
      <c r="E1011" s="6" t="str">
        <f>InvTRA!E1011</f>
        <v>Mdes</v>
      </c>
      <c r="F1011" s="111">
        <f>InvTRA!F1011</f>
        <v>-23.576000000000001</v>
      </c>
      <c r="G1011" s="111">
        <f>InvTRA!G1011</f>
        <v>-14.824999999999999</v>
      </c>
      <c r="H1011" s="111">
        <f>InvTRA!H1011</f>
        <v>-5.2619999999999996</v>
      </c>
      <c r="I1011" s="111">
        <f>InvTRA!I1011</f>
        <v>-23.76</v>
      </c>
      <c r="J1011" s="111">
        <f>InvTRA!J1011</f>
        <v>-1.587</v>
      </c>
      <c r="K1011" s="111">
        <f>InvTRA!K1011</f>
        <v>-2.4649999999999999</v>
      </c>
      <c r="L1011" s="110">
        <f t="shared" si="1765"/>
        <v>-6.8489999999999993</v>
      </c>
      <c r="M1011" s="110">
        <f t="shared" si="1766"/>
        <v>-26.225000000000001</v>
      </c>
      <c r="N1011" s="110">
        <f t="shared" si="1767"/>
        <v>-14.7165</v>
      </c>
      <c r="O1011" s="10">
        <f t="shared" si="1768"/>
        <v>-28.279700000000002</v>
      </c>
      <c r="P1011" s="110">
        <f t="shared" si="1769"/>
        <v>-43.104700000000001</v>
      </c>
      <c r="Q1011" s="110">
        <f t="shared" si="1770"/>
        <v>13.454700000000003</v>
      </c>
      <c r="S1011" s="165"/>
    </row>
    <row r="1012" spans="1:19" customFormat="1">
      <c r="A1012" s="111">
        <f>InvTRA!A1012</f>
        <v>12</v>
      </c>
      <c r="B1012" s="111">
        <f>InvTRA!B1012</f>
        <v>23</v>
      </c>
      <c r="C1012" s="111">
        <f>InvTRA!C1012</f>
        <v>30</v>
      </c>
      <c r="D1012" s="111">
        <f>InvTRA!D1012</f>
        <v>6</v>
      </c>
      <c r="E1012" s="6" t="str">
        <f>InvTRA!E1012</f>
        <v>Vsin</v>
      </c>
      <c r="F1012" s="111">
        <f>InvTRA!F1012</f>
        <v>35.94</v>
      </c>
      <c r="G1012" s="111">
        <f>InvTRA!G1012</f>
        <v>22.654</v>
      </c>
      <c r="H1012" s="111">
        <f>InvTRA!H1012</f>
        <v>-1.746</v>
      </c>
      <c r="I1012" s="111">
        <f>InvTRA!I1012</f>
        <v>-7.8979999999999997</v>
      </c>
      <c r="J1012" s="111">
        <f>InvTRA!J1012</f>
        <v>-0.52500000000000002</v>
      </c>
      <c r="K1012" s="111">
        <f>InvTRA!K1012</f>
        <v>-0.81599999999999995</v>
      </c>
      <c r="L1012" s="110">
        <f t="shared" si="1765"/>
        <v>-2.2709999999999999</v>
      </c>
      <c r="M1012" s="110">
        <f t="shared" si="1766"/>
        <v>-8.7140000000000004</v>
      </c>
      <c r="N1012" s="110">
        <f t="shared" si="1767"/>
        <v>-4.8851999999999993</v>
      </c>
      <c r="O1012" s="10">
        <f t="shared" si="1768"/>
        <v>-9.3953000000000007</v>
      </c>
      <c r="P1012" s="110">
        <f t="shared" si="1769"/>
        <v>13.258699999999999</v>
      </c>
      <c r="Q1012" s="110">
        <f t="shared" si="1770"/>
        <v>32.049300000000002</v>
      </c>
      <c r="S1012" s="165"/>
    </row>
    <row r="1013" spans="1:19" customFormat="1">
      <c r="A1013" s="111">
        <f>InvTRA!A1013</f>
        <v>12</v>
      </c>
      <c r="B1013" s="111">
        <f>InvTRA!B1013</f>
        <v>23</v>
      </c>
      <c r="C1013" s="111">
        <f>InvTRA!C1013</f>
        <v>30</v>
      </c>
      <c r="D1013" s="111">
        <f>InvTRA!D1013</f>
        <v>6</v>
      </c>
      <c r="E1013" s="6" t="str">
        <f>InvTRA!E1013</f>
        <v>Vdes</v>
      </c>
      <c r="F1013" s="111">
        <f>InvTRA!F1013</f>
        <v>-33.612000000000002</v>
      </c>
      <c r="G1013" s="111">
        <f>InvTRA!G1013</f>
        <v>-21.245999999999999</v>
      </c>
      <c r="H1013" s="111">
        <f>InvTRA!H1013</f>
        <v>-1.746</v>
      </c>
      <c r="I1013" s="111">
        <f>InvTRA!I1013</f>
        <v>-7.8979999999999997</v>
      </c>
      <c r="J1013" s="111">
        <f>InvTRA!J1013</f>
        <v>-0.52500000000000002</v>
      </c>
      <c r="K1013" s="111">
        <f>InvTRA!K1013</f>
        <v>-0.81599999999999995</v>
      </c>
      <c r="L1013" s="110">
        <f t="shared" si="1765"/>
        <v>-2.2709999999999999</v>
      </c>
      <c r="M1013" s="110">
        <f t="shared" si="1766"/>
        <v>-8.7140000000000004</v>
      </c>
      <c r="N1013" s="110">
        <f t="shared" si="1767"/>
        <v>-4.8851999999999993</v>
      </c>
      <c r="O1013" s="10">
        <f t="shared" si="1768"/>
        <v>-9.3953000000000007</v>
      </c>
      <c r="P1013" s="110">
        <f t="shared" si="1769"/>
        <v>-30.641300000000001</v>
      </c>
      <c r="Q1013" s="110">
        <f t="shared" si="1770"/>
        <v>-11.850699999999998</v>
      </c>
      <c r="S1013" s="165"/>
    </row>
    <row r="1014" spans="1:19" customFormat="1">
      <c r="A1014" s="111">
        <f>InvTRA!A1014</f>
        <v>12</v>
      </c>
      <c r="B1014" s="111">
        <f>InvTRA!B1014</f>
        <v>23</v>
      </c>
      <c r="C1014" s="111">
        <f>InvTRA!C1014</f>
        <v>30</v>
      </c>
      <c r="D1014" s="111">
        <f>InvTRA!D1014</f>
        <v>5</v>
      </c>
      <c r="E1014" s="6" t="str">
        <f>InvTRA!E1014</f>
        <v>Msin</v>
      </c>
      <c r="F1014" s="111">
        <f>InvTRA!F1014</f>
        <v>-33.326000000000001</v>
      </c>
      <c r="G1014" s="111">
        <f>InvTRA!G1014</f>
        <v>-21.169</v>
      </c>
      <c r="H1014" s="111">
        <f>InvTRA!H1014</f>
        <v>9.7859999999999996</v>
      </c>
      <c r="I1014" s="111">
        <f>InvTRA!I1014</f>
        <v>42.886000000000003</v>
      </c>
      <c r="J1014" s="111">
        <f>InvTRA!J1014</f>
        <v>2.9910000000000001</v>
      </c>
      <c r="K1014" s="111">
        <f>InvTRA!K1014</f>
        <v>4.6470000000000002</v>
      </c>
      <c r="L1014" s="110">
        <f t="shared" si="1765"/>
        <v>12.776999999999999</v>
      </c>
      <c r="M1014" s="110">
        <f t="shared" si="1766"/>
        <v>47.533000000000001</v>
      </c>
      <c r="N1014" s="110">
        <f t="shared" si="1767"/>
        <v>27.036899999999999</v>
      </c>
      <c r="O1014" s="10">
        <f t="shared" si="1768"/>
        <v>51.366100000000003</v>
      </c>
      <c r="P1014" s="110">
        <f t="shared" si="1769"/>
        <v>30.197100000000002</v>
      </c>
      <c r="Q1014" s="110">
        <f t="shared" si="1770"/>
        <v>-72.5351</v>
      </c>
      <c r="S1014" s="165"/>
    </row>
    <row r="1015" spans="1:19" customFormat="1">
      <c r="A1015" s="111">
        <f>InvTRA!A1015</f>
        <v>12</v>
      </c>
      <c r="B1015" s="111">
        <f>InvTRA!B1015</f>
        <v>23</v>
      </c>
      <c r="C1015" s="111">
        <f>InvTRA!C1015</f>
        <v>30</v>
      </c>
      <c r="D1015" s="111">
        <f>InvTRA!D1015</f>
        <v>5</v>
      </c>
      <c r="E1015" s="6" t="str">
        <f>InvTRA!E1015</f>
        <v>Mdes</v>
      </c>
      <c r="F1015" s="111">
        <f>InvTRA!F1015</f>
        <v>-35.331000000000003</v>
      </c>
      <c r="G1015" s="111">
        <f>InvTRA!G1015</f>
        <v>-22.228999999999999</v>
      </c>
      <c r="H1015" s="111">
        <f>InvTRA!H1015</f>
        <v>-10.478999999999999</v>
      </c>
      <c r="I1015" s="111">
        <f>InvTRA!I1015</f>
        <v>-45.895000000000003</v>
      </c>
      <c r="J1015" s="111">
        <f>InvTRA!J1015</f>
        <v>-3.2050000000000001</v>
      </c>
      <c r="K1015" s="111">
        <f>InvTRA!K1015</f>
        <v>-4.9800000000000004</v>
      </c>
      <c r="L1015" s="110">
        <f t="shared" si="1765"/>
        <v>-13.683999999999999</v>
      </c>
      <c r="M1015" s="110">
        <f t="shared" si="1766"/>
        <v>-50.875</v>
      </c>
      <c r="N1015" s="110">
        <f t="shared" si="1767"/>
        <v>-28.9465</v>
      </c>
      <c r="O1015" s="10">
        <f t="shared" si="1768"/>
        <v>-54.980199999999996</v>
      </c>
      <c r="P1015" s="110">
        <f t="shared" si="1769"/>
        <v>-77.209199999999996</v>
      </c>
      <c r="Q1015" s="110">
        <f t="shared" si="1770"/>
        <v>32.751199999999997</v>
      </c>
      <c r="S1015" s="165"/>
    </row>
    <row r="1016" spans="1:19" customFormat="1">
      <c r="A1016" s="111">
        <f>InvTRA!A1016</f>
        <v>12</v>
      </c>
      <c r="B1016" s="111">
        <f>InvTRA!B1016</f>
        <v>23</v>
      </c>
      <c r="C1016" s="111">
        <f>InvTRA!C1016</f>
        <v>30</v>
      </c>
      <c r="D1016" s="111">
        <f>InvTRA!D1016</f>
        <v>5</v>
      </c>
      <c r="E1016" s="6" t="str">
        <f>InvTRA!E1016</f>
        <v>Vsin</v>
      </c>
      <c r="F1016" s="111">
        <f>InvTRA!F1016</f>
        <v>39.082000000000001</v>
      </c>
      <c r="G1016" s="111">
        <f>InvTRA!G1016</f>
        <v>24.814</v>
      </c>
      <c r="H1016" s="111">
        <f>InvTRA!H1016</f>
        <v>-3.5870000000000002</v>
      </c>
      <c r="I1016" s="111">
        <f>InvTRA!I1016</f>
        <v>-15.712999999999999</v>
      </c>
      <c r="J1016" s="111">
        <f>InvTRA!J1016</f>
        <v>-1.097</v>
      </c>
      <c r="K1016" s="111">
        <f>InvTRA!K1016</f>
        <v>-1.704</v>
      </c>
      <c r="L1016" s="110">
        <f t="shared" si="1765"/>
        <v>-4.6840000000000002</v>
      </c>
      <c r="M1016" s="110">
        <f t="shared" si="1766"/>
        <v>-17.416999999999998</v>
      </c>
      <c r="N1016" s="110">
        <f t="shared" si="1767"/>
        <v>-9.9090999999999987</v>
      </c>
      <c r="O1016" s="10">
        <f t="shared" si="1768"/>
        <v>-18.822199999999999</v>
      </c>
      <c r="P1016" s="110">
        <f t="shared" si="1769"/>
        <v>5.9918000000000013</v>
      </c>
      <c r="Q1016" s="110">
        <f t="shared" si="1770"/>
        <v>43.636200000000002</v>
      </c>
      <c r="S1016" s="165"/>
    </row>
    <row r="1017" spans="1:19" customFormat="1">
      <c r="A1017" s="111">
        <f>InvTRA!A1017</f>
        <v>12</v>
      </c>
      <c r="B1017" s="111">
        <f>InvTRA!B1017</f>
        <v>23</v>
      </c>
      <c r="C1017" s="111">
        <f>InvTRA!C1017</f>
        <v>30</v>
      </c>
      <c r="D1017" s="111">
        <f>InvTRA!D1017</f>
        <v>5</v>
      </c>
      <c r="E1017" s="6" t="str">
        <f>InvTRA!E1017</f>
        <v>Vdes</v>
      </c>
      <c r="F1017" s="111">
        <f>InvTRA!F1017</f>
        <v>-39.792000000000002</v>
      </c>
      <c r="G1017" s="111">
        <f>InvTRA!G1017</f>
        <v>-25.189</v>
      </c>
      <c r="H1017" s="111">
        <f>InvTRA!H1017</f>
        <v>-3.5870000000000002</v>
      </c>
      <c r="I1017" s="111">
        <f>InvTRA!I1017</f>
        <v>-15.712999999999999</v>
      </c>
      <c r="J1017" s="111">
        <f>InvTRA!J1017</f>
        <v>-1.097</v>
      </c>
      <c r="K1017" s="111">
        <f>InvTRA!K1017</f>
        <v>-1.704</v>
      </c>
      <c r="L1017" s="110">
        <f t="shared" si="1765"/>
        <v>-4.6840000000000002</v>
      </c>
      <c r="M1017" s="110">
        <f t="shared" si="1766"/>
        <v>-17.416999999999998</v>
      </c>
      <c r="N1017" s="110">
        <f t="shared" si="1767"/>
        <v>-9.9090999999999987</v>
      </c>
      <c r="O1017" s="10">
        <f t="shared" si="1768"/>
        <v>-18.822199999999999</v>
      </c>
      <c r="P1017" s="110">
        <f t="shared" si="1769"/>
        <v>-44.011200000000002</v>
      </c>
      <c r="Q1017" s="110">
        <f t="shared" si="1770"/>
        <v>-6.3668000000000013</v>
      </c>
      <c r="S1017" s="165"/>
    </row>
    <row r="1018" spans="1:19" customFormat="1">
      <c r="A1018" s="111">
        <f>InvTRA!A1018</f>
        <v>12</v>
      </c>
      <c r="B1018" s="111">
        <f>InvTRA!B1018</f>
        <v>23</v>
      </c>
      <c r="C1018" s="111">
        <f>InvTRA!C1018</f>
        <v>30</v>
      </c>
      <c r="D1018" s="111">
        <f>InvTRA!D1018</f>
        <v>4</v>
      </c>
      <c r="E1018" s="6" t="str">
        <f>InvTRA!E1018</f>
        <v>Msin</v>
      </c>
      <c r="F1018" s="111">
        <f>InvTRA!F1018</f>
        <v>-34.057000000000002</v>
      </c>
      <c r="G1018" s="111">
        <f>InvTRA!G1018</f>
        <v>-21.812999999999999</v>
      </c>
      <c r="H1018" s="111">
        <f>InvTRA!H1018</f>
        <v>15.951000000000001</v>
      </c>
      <c r="I1018" s="111">
        <f>InvTRA!I1018</f>
        <v>67.442999999999998</v>
      </c>
      <c r="J1018" s="111">
        <f>InvTRA!J1018</f>
        <v>4.9509999999999996</v>
      </c>
      <c r="K1018" s="111">
        <f>InvTRA!K1018</f>
        <v>7.6929999999999996</v>
      </c>
      <c r="L1018" s="110">
        <f t="shared" si="1765"/>
        <v>20.902000000000001</v>
      </c>
      <c r="M1018" s="110">
        <f t="shared" si="1766"/>
        <v>75.135999999999996</v>
      </c>
      <c r="N1018" s="110">
        <f t="shared" si="1767"/>
        <v>43.442799999999998</v>
      </c>
      <c r="O1018" s="10">
        <f t="shared" si="1768"/>
        <v>81.406599999999997</v>
      </c>
      <c r="P1018" s="110">
        <f t="shared" si="1769"/>
        <v>59.593599999999995</v>
      </c>
      <c r="Q1018" s="110">
        <f t="shared" si="1770"/>
        <v>-103.2196</v>
      </c>
      <c r="S1018" s="165"/>
    </row>
    <row r="1019" spans="1:19" customFormat="1">
      <c r="A1019" s="111">
        <f>InvTRA!A1019</f>
        <v>12</v>
      </c>
      <c r="B1019" s="111">
        <f>InvTRA!B1019</f>
        <v>23</v>
      </c>
      <c r="C1019" s="111">
        <f>InvTRA!C1019</f>
        <v>30</v>
      </c>
      <c r="D1019" s="111">
        <f>InvTRA!D1019</f>
        <v>4</v>
      </c>
      <c r="E1019" s="6" t="str">
        <f>InvTRA!E1019</f>
        <v>Mdes</v>
      </c>
      <c r="F1019" s="111">
        <f>InvTRA!F1019</f>
        <v>-33.53</v>
      </c>
      <c r="G1019" s="111">
        <f>InvTRA!G1019</f>
        <v>-21.303999999999998</v>
      </c>
      <c r="H1019" s="111">
        <f>InvTRA!H1019</f>
        <v>-16.888000000000002</v>
      </c>
      <c r="I1019" s="111">
        <f>InvTRA!I1019</f>
        <v>-71.381</v>
      </c>
      <c r="J1019" s="111">
        <f>InvTRA!J1019</f>
        <v>-5.242</v>
      </c>
      <c r="K1019" s="111">
        <f>InvTRA!K1019</f>
        <v>-8.1460000000000008</v>
      </c>
      <c r="L1019" s="110">
        <f t="shared" si="1765"/>
        <v>-22.130000000000003</v>
      </c>
      <c r="M1019" s="110">
        <f t="shared" si="1766"/>
        <v>-79.527000000000001</v>
      </c>
      <c r="N1019" s="110">
        <f t="shared" si="1767"/>
        <v>-45.988100000000003</v>
      </c>
      <c r="O1019" s="10">
        <f t="shared" si="1768"/>
        <v>-86.165999999999997</v>
      </c>
      <c r="P1019" s="110">
        <f t="shared" si="1769"/>
        <v>-107.47</v>
      </c>
      <c r="Q1019" s="110">
        <f t="shared" si="1770"/>
        <v>64.861999999999995</v>
      </c>
      <c r="S1019" s="165"/>
    </row>
    <row r="1020" spans="1:19" customFormat="1">
      <c r="A1020" s="111">
        <f>InvTRA!A1020</f>
        <v>12</v>
      </c>
      <c r="B1020" s="111">
        <f>InvTRA!B1020</f>
        <v>23</v>
      </c>
      <c r="C1020" s="111">
        <f>InvTRA!C1020</f>
        <v>30</v>
      </c>
      <c r="D1020" s="111">
        <f>InvTRA!D1020</f>
        <v>4</v>
      </c>
      <c r="E1020" s="6" t="str">
        <f>InvTRA!E1020</f>
        <v>Vsin</v>
      </c>
      <c r="F1020" s="111">
        <f>InvTRA!F1020</f>
        <v>42.271000000000001</v>
      </c>
      <c r="G1020" s="111">
        <f>InvTRA!G1020</f>
        <v>27.21</v>
      </c>
      <c r="H1020" s="111">
        <f>InvTRA!H1020</f>
        <v>-5.8120000000000003</v>
      </c>
      <c r="I1020" s="111">
        <f>InvTRA!I1020</f>
        <v>-24.571000000000002</v>
      </c>
      <c r="J1020" s="111">
        <f>InvTRA!J1020</f>
        <v>-1.804</v>
      </c>
      <c r="K1020" s="111">
        <f>InvTRA!K1020</f>
        <v>-2.8029999999999999</v>
      </c>
      <c r="L1020" s="110">
        <f t="shared" si="1765"/>
        <v>-7.6160000000000005</v>
      </c>
      <c r="M1020" s="110">
        <f t="shared" si="1766"/>
        <v>-27.374000000000002</v>
      </c>
      <c r="N1020" s="110">
        <f t="shared" si="1767"/>
        <v>-15.828200000000002</v>
      </c>
      <c r="O1020" s="10">
        <f t="shared" si="1768"/>
        <v>-29.658800000000003</v>
      </c>
      <c r="P1020" s="110">
        <f t="shared" si="1769"/>
        <v>-2.4488000000000021</v>
      </c>
      <c r="Q1020" s="110">
        <f t="shared" si="1770"/>
        <v>56.868800000000007</v>
      </c>
      <c r="S1020" s="165"/>
    </row>
    <row r="1021" spans="1:19" customFormat="1">
      <c r="A1021" s="111">
        <f>InvTRA!A1021</f>
        <v>12</v>
      </c>
      <c r="B1021" s="111">
        <f>InvTRA!B1021</f>
        <v>23</v>
      </c>
      <c r="C1021" s="111">
        <f>InvTRA!C1021</f>
        <v>30</v>
      </c>
      <c r="D1021" s="111">
        <f>InvTRA!D1021</f>
        <v>4</v>
      </c>
      <c r="E1021" s="6" t="str">
        <f>InvTRA!E1021</f>
        <v>Vdes</v>
      </c>
      <c r="F1021" s="111">
        <f>InvTRA!F1021</f>
        <v>-42.084000000000003</v>
      </c>
      <c r="G1021" s="111">
        <f>InvTRA!G1021</f>
        <v>-27.03</v>
      </c>
      <c r="H1021" s="111">
        <f>InvTRA!H1021</f>
        <v>-5.8120000000000003</v>
      </c>
      <c r="I1021" s="111">
        <f>InvTRA!I1021</f>
        <v>-24.571000000000002</v>
      </c>
      <c r="J1021" s="111">
        <f>InvTRA!J1021</f>
        <v>-1.804</v>
      </c>
      <c r="K1021" s="111">
        <f>InvTRA!K1021</f>
        <v>-2.8029999999999999</v>
      </c>
      <c r="L1021" s="110">
        <f t="shared" si="1765"/>
        <v>-7.6160000000000005</v>
      </c>
      <c r="M1021" s="110">
        <f t="shared" si="1766"/>
        <v>-27.374000000000002</v>
      </c>
      <c r="N1021" s="110">
        <f t="shared" si="1767"/>
        <v>-15.828200000000002</v>
      </c>
      <c r="O1021" s="10">
        <f t="shared" si="1768"/>
        <v>-29.658800000000003</v>
      </c>
      <c r="P1021" s="110">
        <f t="shared" si="1769"/>
        <v>-56.688800000000001</v>
      </c>
      <c r="Q1021" s="110">
        <f t="shared" si="1770"/>
        <v>2.6288000000000018</v>
      </c>
      <c r="S1021" s="165"/>
    </row>
    <row r="1022" spans="1:19" customFormat="1">
      <c r="A1022" s="111">
        <f>InvTRA!A1022</f>
        <v>12</v>
      </c>
      <c r="B1022" s="111">
        <f>InvTRA!B1022</f>
        <v>23</v>
      </c>
      <c r="C1022" s="111">
        <f>InvTRA!C1022</f>
        <v>30</v>
      </c>
      <c r="D1022" s="111">
        <f>InvTRA!D1022</f>
        <v>3</v>
      </c>
      <c r="E1022" s="6" t="str">
        <f>InvTRA!E1022</f>
        <v>Msin</v>
      </c>
      <c r="F1022" s="111">
        <f>InvTRA!F1022</f>
        <v>-34.962000000000003</v>
      </c>
      <c r="G1022" s="111">
        <f>InvTRA!G1022</f>
        <v>-22.37</v>
      </c>
      <c r="H1022" s="111">
        <f>InvTRA!H1022</f>
        <v>19.402000000000001</v>
      </c>
      <c r="I1022" s="111">
        <f>InvTRA!I1022</f>
        <v>79.968999999999994</v>
      </c>
      <c r="J1022" s="111">
        <f>InvTRA!J1022</f>
        <v>6.0460000000000003</v>
      </c>
      <c r="K1022" s="111">
        <f>InvTRA!K1022</f>
        <v>9.3949999999999996</v>
      </c>
      <c r="L1022" s="110">
        <f t="shared" si="1765"/>
        <v>25.448</v>
      </c>
      <c r="M1022" s="110">
        <f t="shared" si="1766"/>
        <v>89.36399999999999</v>
      </c>
      <c r="N1022" s="110">
        <f t="shared" si="1767"/>
        <v>52.257199999999997</v>
      </c>
      <c r="O1022" s="10">
        <f t="shared" si="1768"/>
        <v>96.99839999999999</v>
      </c>
      <c r="P1022" s="110">
        <f t="shared" si="1769"/>
        <v>74.628399999999985</v>
      </c>
      <c r="Q1022" s="110">
        <f t="shared" si="1770"/>
        <v>-119.36839999999999</v>
      </c>
      <c r="S1022" s="165"/>
    </row>
    <row r="1023" spans="1:19" customFormat="1">
      <c r="A1023" s="111">
        <f>InvTRA!A1023</f>
        <v>12</v>
      </c>
      <c r="B1023" s="111">
        <f>InvTRA!B1023</f>
        <v>23</v>
      </c>
      <c r="C1023" s="111">
        <f>InvTRA!C1023</f>
        <v>30</v>
      </c>
      <c r="D1023" s="111">
        <f>InvTRA!D1023</f>
        <v>3</v>
      </c>
      <c r="E1023" s="6" t="str">
        <f>InvTRA!E1023</f>
        <v>Mdes</v>
      </c>
      <c r="F1023" s="111">
        <f>InvTRA!F1023</f>
        <v>-32.786999999999999</v>
      </c>
      <c r="G1023" s="111">
        <f>InvTRA!G1023</f>
        <v>-20.896999999999998</v>
      </c>
      <c r="H1023" s="111">
        <f>InvTRA!H1023</f>
        <v>-20.548999999999999</v>
      </c>
      <c r="I1023" s="111">
        <f>InvTRA!I1023</f>
        <v>-84.703999999999994</v>
      </c>
      <c r="J1023" s="111">
        <f>InvTRA!J1023</f>
        <v>-6.4029999999999996</v>
      </c>
      <c r="K1023" s="111">
        <f>InvTRA!K1023</f>
        <v>-9.9499999999999993</v>
      </c>
      <c r="L1023" s="110">
        <f t="shared" si="1765"/>
        <v>-26.951999999999998</v>
      </c>
      <c r="M1023" s="110">
        <f t="shared" si="1766"/>
        <v>-94.653999999999996</v>
      </c>
      <c r="N1023" s="110">
        <f t="shared" si="1767"/>
        <v>-55.348199999999991</v>
      </c>
      <c r="O1023" s="10">
        <f t="shared" si="1768"/>
        <v>-102.7396</v>
      </c>
      <c r="P1023" s="110">
        <f t="shared" si="1769"/>
        <v>-123.63659999999999</v>
      </c>
      <c r="Q1023" s="110">
        <f t="shared" si="1770"/>
        <v>81.842600000000004</v>
      </c>
      <c r="S1023" s="165"/>
    </row>
    <row r="1024" spans="1:19" customFormat="1">
      <c r="A1024" s="111">
        <f>InvTRA!A1024</f>
        <v>12</v>
      </c>
      <c r="B1024" s="111">
        <f>InvTRA!B1024</f>
        <v>23</v>
      </c>
      <c r="C1024" s="111">
        <f>InvTRA!C1024</f>
        <v>30</v>
      </c>
      <c r="D1024" s="111">
        <f>InvTRA!D1024</f>
        <v>3</v>
      </c>
      <c r="E1024" s="6" t="str">
        <f>InvTRA!E1024</f>
        <v>Vsin</v>
      </c>
      <c r="F1024" s="111">
        <f>InvTRA!F1024</f>
        <v>42.561999999999998</v>
      </c>
      <c r="G1024" s="111">
        <f>InvTRA!G1024</f>
        <v>27.381</v>
      </c>
      <c r="H1024" s="111">
        <f>InvTRA!H1024</f>
        <v>-7.0709999999999997</v>
      </c>
      <c r="I1024" s="111">
        <f>InvTRA!I1024</f>
        <v>-29.146000000000001</v>
      </c>
      <c r="J1024" s="111">
        <f>InvTRA!J1024</f>
        <v>-2.2029999999999998</v>
      </c>
      <c r="K1024" s="111">
        <f>InvTRA!K1024</f>
        <v>-3.4239999999999999</v>
      </c>
      <c r="L1024" s="110">
        <f t="shared" si="1765"/>
        <v>-9.2739999999999991</v>
      </c>
      <c r="M1024" s="110">
        <f t="shared" si="1766"/>
        <v>-32.57</v>
      </c>
      <c r="N1024" s="110">
        <f t="shared" si="1767"/>
        <v>-19.044999999999998</v>
      </c>
      <c r="O1024" s="10">
        <f t="shared" si="1768"/>
        <v>-35.352199999999996</v>
      </c>
      <c r="P1024" s="110">
        <f t="shared" si="1769"/>
        <v>-7.9711999999999961</v>
      </c>
      <c r="Q1024" s="110">
        <f t="shared" si="1770"/>
        <v>62.733199999999997</v>
      </c>
      <c r="S1024" s="165"/>
    </row>
    <row r="1025" spans="1:19" customFormat="1">
      <c r="A1025" s="111">
        <f>InvTRA!A1025</f>
        <v>12</v>
      </c>
      <c r="B1025" s="111">
        <f>InvTRA!B1025</f>
        <v>23</v>
      </c>
      <c r="C1025" s="111">
        <f>InvTRA!C1025</f>
        <v>30</v>
      </c>
      <c r="D1025" s="111">
        <f>InvTRA!D1025</f>
        <v>3</v>
      </c>
      <c r="E1025" s="6" t="str">
        <f>InvTRA!E1025</f>
        <v>Vdes</v>
      </c>
      <c r="F1025" s="111">
        <f>InvTRA!F1025</f>
        <v>-41.792000000000002</v>
      </c>
      <c r="G1025" s="111">
        <f>InvTRA!G1025</f>
        <v>-26.859000000000002</v>
      </c>
      <c r="H1025" s="111">
        <f>InvTRA!H1025</f>
        <v>-7.0709999999999997</v>
      </c>
      <c r="I1025" s="111">
        <f>InvTRA!I1025</f>
        <v>-29.146000000000001</v>
      </c>
      <c r="J1025" s="111">
        <f>InvTRA!J1025</f>
        <v>-2.2029999999999998</v>
      </c>
      <c r="K1025" s="111">
        <f>InvTRA!K1025</f>
        <v>-3.4239999999999999</v>
      </c>
      <c r="L1025" s="110">
        <f t="shared" si="1765"/>
        <v>-9.2739999999999991</v>
      </c>
      <c r="M1025" s="110">
        <f t="shared" si="1766"/>
        <v>-32.57</v>
      </c>
      <c r="N1025" s="110">
        <f t="shared" si="1767"/>
        <v>-19.044999999999998</v>
      </c>
      <c r="O1025" s="10">
        <f t="shared" si="1768"/>
        <v>-35.352199999999996</v>
      </c>
      <c r="P1025" s="110">
        <f t="shared" si="1769"/>
        <v>-62.211199999999998</v>
      </c>
      <c r="Q1025" s="110">
        <f t="shared" si="1770"/>
        <v>8.4931999999999945</v>
      </c>
      <c r="S1025" s="165"/>
    </row>
    <row r="1026" spans="1:19" customFormat="1">
      <c r="A1026" s="111">
        <f>InvTRA!A1026</f>
        <v>12</v>
      </c>
      <c r="B1026" s="111">
        <f>InvTRA!B1026</f>
        <v>23</v>
      </c>
      <c r="C1026" s="111">
        <f>InvTRA!C1026</f>
        <v>30</v>
      </c>
      <c r="D1026" s="111">
        <f>InvTRA!D1026</f>
        <v>2</v>
      </c>
      <c r="E1026" s="6" t="str">
        <f>InvTRA!E1026</f>
        <v>Msin</v>
      </c>
      <c r="F1026" s="111">
        <f>InvTRA!F1026</f>
        <v>-36.441000000000003</v>
      </c>
      <c r="G1026" s="111">
        <f>InvTRA!G1026</f>
        <v>-23.225999999999999</v>
      </c>
      <c r="H1026" s="111">
        <f>InvTRA!H1026</f>
        <v>21.959</v>
      </c>
      <c r="I1026" s="111">
        <f>InvTRA!I1026</f>
        <v>88.951999999999998</v>
      </c>
      <c r="J1026" s="111">
        <f>InvTRA!J1026</f>
        <v>6.8179999999999996</v>
      </c>
      <c r="K1026" s="111">
        <f>InvTRA!K1026</f>
        <v>10.595000000000001</v>
      </c>
      <c r="L1026" s="110">
        <f t="shared" si="1765"/>
        <v>28.777000000000001</v>
      </c>
      <c r="M1026" s="110">
        <f t="shared" si="1766"/>
        <v>99.546999999999997</v>
      </c>
      <c r="N1026" s="110">
        <f t="shared" si="1767"/>
        <v>58.641099999999994</v>
      </c>
      <c r="O1026" s="10">
        <f t="shared" si="1768"/>
        <v>108.1801</v>
      </c>
      <c r="P1026" s="110">
        <f t="shared" si="1769"/>
        <v>84.954099999999997</v>
      </c>
      <c r="Q1026" s="110">
        <f t="shared" si="1770"/>
        <v>-131.40609999999998</v>
      </c>
      <c r="S1026" s="165"/>
    </row>
    <row r="1027" spans="1:19" customFormat="1">
      <c r="A1027" s="111">
        <f>InvTRA!A1027</f>
        <v>12</v>
      </c>
      <c r="B1027" s="111">
        <f>InvTRA!B1027</f>
        <v>23</v>
      </c>
      <c r="C1027" s="111">
        <f>InvTRA!C1027</f>
        <v>30</v>
      </c>
      <c r="D1027" s="111">
        <f>InvTRA!D1027</f>
        <v>2</v>
      </c>
      <c r="E1027" s="6" t="str">
        <f>InvTRA!E1027</f>
        <v>Mdes</v>
      </c>
      <c r="F1027" s="111">
        <f>InvTRA!F1027</f>
        <v>-31.731999999999999</v>
      </c>
      <c r="G1027" s="111">
        <f>InvTRA!G1027</f>
        <v>-20.303000000000001</v>
      </c>
      <c r="H1027" s="111">
        <f>InvTRA!H1027</f>
        <v>-23.163</v>
      </c>
      <c r="I1027" s="111">
        <f>InvTRA!I1027</f>
        <v>-93.834999999999994</v>
      </c>
      <c r="J1027" s="111">
        <f>InvTRA!J1027</f>
        <v>-7.1929999999999996</v>
      </c>
      <c r="K1027" s="111">
        <f>InvTRA!K1027</f>
        <v>-11.176</v>
      </c>
      <c r="L1027" s="110">
        <f t="shared" si="1765"/>
        <v>-30.356000000000002</v>
      </c>
      <c r="M1027" s="110">
        <f t="shared" si="1766"/>
        <v>-105.011</v>
      </c>
      <c r="N1027" s="110">
        <f t="shared" si="1767"/>
        <v>-61.859299999999998</v>
      </c>
      <c r="O1027" s="10">
        <f t="shared" si="1768"/>
        <v>-114.11779999999999</v>
      </c>
      <c r="P1027" s="110">
        <f t="shared" si="1769"/>
        <v>-134.42079999999999</v>
      </c>
      <c r="Q1027" s="110">
        <f t="shared" si="1770"/>
        <v>93.814799999999991</v>
      </c>
      <c r="S1027" s="165"/>
    </row>
    <row r="1028" spans="1:19" customFormat="1">
      <c r="A1028" s="111">
        <f>InvTRA!A1028</f>
        <v>12</v>
      </c>
      <c r="B1028" s="111">
        <f>InvTRA!B1028</f>
        <v>23</v>
      </c>
      <c r="C1028" s="111">
        <f>InvTRA!C1028</f>
        <v>30</v>
      </c>
      <c r="D1028" s="111">
        <f>InvTRA!D1028</f>
        <v>2</v>
      </c>
      <c r="E1028" s="6" t="str">
        <f>InvTRA!E1028</f>
        <v>Vsin</v>
      </c>
      <c r="F1028" s="111">
        <f>InvTRA!F1028</f>
        <v>43.011000000000003</v>
      </c>
      <c r="G1028" s="111">
        <f>InvTRA!G1028</f>
        <v>27.637</v>
      </c>
      <c r="H1028" s="111">
        <f>InvTRA!H1028</f>
        <v>-7.9859999999999998</v>
      </c>
      <c r="I1028" s="111">
        <f>InvTRA!I1028</f>
        <v>-32.351999999999997</v>
      </c>
      <c r="J1028" s="111">
        <f>InvTRA!J1028</f>
        <v>-2.48</v>
      </c>
      <c r="K1028" s="111">
        <f>InvTRA!K1028</f>
        <v>-3.8530000000000002</v>
      </c>
      <c r="L1028" s="110">
        <f t="shared" si="1765"/>
        <v>-10.465999999999999</v>
      </c>
      <c r="M1028" s="110">
        <f t="shared" si="1766"/>
        <v>-36.204999999999998</v>
      </c>
      <c r="N1028" s="110">
        <f t="shared" si="1767"/>
        <v>-21.327500000000001</v>
      </c>
      <c r="O1028" s="10">
        <f t="shared" si="1768"/>
        <v>-39.344799999999999</v>
      </c>
      <c r="P1028" s="110">
        <f t="shared" si="1769"/>
        <v>-11.707799999999999</v>
      </c>
      <c r="Q1028" s="110">
        <f t="shared" si="1770"/>
        <v>66.981799999999993</v>
      </c>
      <c r="S1028" s="165"/>
    </row>
    <row r="1029" spans="1:19" customFormat="1">
      <c r="A1029" s="111">
        <f>InvTRA!A1029</f>
        <v>12</v>
      </c>
      <c r="B1029" s="111">
        <f>InvTRA!B1029</f>
        <v>23</v>
      </c>
      <c r="C1029" s="111">
        <f>InvTRA!C1029</f>
        <v>30</v>
      </c>
      <c r="D1029" s="111">
        <f>InvTRA!D1029</f>
        <v>2</v>
      </c>
      <c r="E1029" s="6" t="str">
        <f>InvTRA!E1029</f>
        <v>Vdes</v>
      </c>
      <c r="F1029" s="111">
        <f>InvTRA!F1029</f>
        <v>-41.344000000000001</v>
      </c>
      <c r="G1029" s="111">
        <f>InvTRA!G1029</f>
        <v>-26.603000000000002</v>
      </c>
      <c r="H1029" s="111">
        <f>InvTRA!H1029</f>
        <v>-7.9859999999999998</v>
      </c>
      <c r="I1029" s="111">
        <f>InvTRA!I1029</f>
        <v>-32.351999999999997</v>
      </c>
      <c r="J1029" s="111">
        <f>InvTRA!J1029</f>
        <v>-2.48</v>
      </c>
      <c r="K1029" s="111">
        <f>InvTRA!K1029</f>
        <v>-3.8530000000000002</v>
      </c>
      <c r="L1029" s="110">
        <f t="shared" si="1765"/>
        <v>-10.465999999999999</v>
      </c>
      <c r="M1029" s="110">
        <f t="shared" si="1766"/>
        <v>-36.204999999999998</v>
      </c>
      <c r="N1029" s="110">
        <f t="shared" si="1767"/>
        <v>-21.327500000000001</v>
      </c>
      <c r="O1029" s="10">
        <f t="shared" si="1768"/>
        <v>-39.344799999999999</v>
      </c>
      <c r="P1029" s="110">
        <f t="shared" si="1769"/>
        <v>-65.947800000000001</v>
      </c>
      <c r="Q1029" s="110">
        <f t="shared" si="1770"/>
        <v>12.741799999999998</v>
      </c>
      <c r="S1029" s="165"/>
    </row>
    <row r="1030" spans="1:19" customFormat="1">
      <c r="A1030" s="111">
        <f>InvTRA!A1030</f>
        <v>12</v>
      </c>
      <c r="B1030" s="111">
        <f>InvTRA!B1030</f>
        <v>23</v>
      </c>
      <c r="C1030" s="111">
        <f>InvTRA!C1030</f>
        <v>30</v>
      </c>
      <c r="D1030" s="111">
        <f>InvTRA!D1030</f>
        <v>1</v>
      </c>
      <c r="E1030" s="6" t="str">
        <f>InvTRA!E1030</f>
        <v>Msin</v>
      </c>
      <c r="F1030" s="111">
        <f>InvTRA!F1030</f>
        <v>-37.57</v>
      </c>
      <c r="G1030" s="111">
        <f>InvTRA!G1030</f>
        <v>-23.994</v>
      </c>
      <c r="H1030" s="111">
        <f>InvTRA!H1030</f>
        <v>19.954999999999998</v>
      </c>
      <c r="I1030" s="111">
        <f>InvTRA!I1030</f>
        <v>80.727000000000004</v>
      </c>
      <c r="J1030" s="111">
        <f>InvTRA!J1030</f>
        <v>6.18</v>
      </c>
      <c r="K1030" s="111">
        <f>InvTRA!K1030</f>
        <v>9.6020000000000003</v>
      </c>
      <c r="L1030" s="110">
        <f t="shared" si="1765"/>
        <v>26.134999999999998</v>
      </c>
      <c r="M1030" s="110">
        <f t="shared" si="1766"/>
        <v>90.329000000000008</v>
      </c>
      <c r="N1030" s="110">
        <f t="shared" si="1767"/>
        <v>53.233699999999999</v>
      </c>
      <c r="O1030" s="10">
        <f t="shared" si="1768"/>
        <v>98.169499999999999</v>
      </c>
      <c r="P1030" s="110">
        <f t="shared" si="1769"/>
        <v>74.1755</v>
      </c>
      <c r="Q1030" s="110">
        <f t="shared" si="1770"/>
        <v>-122.1635</v>
      </c>
      <c r="S1030" s="165"/>
    </row>
    <row r="1031" spans="1:19" customFormat="1">
      <c r="A1031" s="111">
        <f>InvTRA!A1031</f>
        <v>12</v>
      </c>
      <c r="B1031" s="111">
        <f>InvTRA!B1031</f>
        <v>23</v>
      </c>
      <c r="C1031" s="111">
        <f>InvTRA!C1031</f>
        <v>30</v>
      </c>
      <c r="D1031" s="111">
        <f>InvTRA!D1031</f>
        <v>1</v>
      </c>
      <c r="E1031" s="6" t="str">
        <f>InvTRA!E1031</f>
        <v>Mdes</v>
      </c>
      <c r="F1031" s="111">
        <f>InvTRA!F1031</f>
        <v>-26.952999999999999</v>
      </c>
      <c r="G1031" s="111">
        <f>InvTRA!G1031</f>
        <v>-17.295000000000002</v>
      </c>
      <c r="H1031" s="111">
        <f>InvTRA!H1031</f>
        <v>-21.175000000000001</v>
      </c>
      <c r="I1031" s="111">
        <f>InvTRA!I1031</f>
        <v>-85.668999999999997</v>
      </c>
      <c r="J1031" s="111">
        <f>InvTRA!J1031</f>
        <v>-6.5579999999999998</v>
      </c>
      <c r="K1031" s="111">
        <f>InvTRA!K1031</f>
        <v>-10.19</v>
      </c>
      <c r="L1031" s="110">
        <f t="shared" si="1765"/>
        <v>-27.733000000000001</v>
      </c>
      <c r="M1031" s="110">
        <f t="shared" si="1766"/>
        <v>-95.858999999999995</v>
      </c>
      <c r="N1031" s="110">
        <f t="shared" si="1767"/>
        <v>-56.490699999999997</v>
      </c>
      <c r="O1031" s="10">
        <f t="shared" si="1768"/>
        <v>-104.1789</v>
      </c>
      <c r="P1031" s="110">
        <f t="shared" si="1769"/>
        <v>-121.4739</v>
      </c>
      <c r="Q1031" s="110">
        <f t="shared" si="1770"/>
        <v>86.883899999999997</v>
      </c>
      <c r="S1031" s="165"/>
    </row>
    <row r="1032" spans="1:19" customFormat="1">
      <c r="A1032" s="111">
        <f>InvTRA!A1032</f>
        <v>12</v>
      </c>
      <c r="B1032" s="111">
        <f>InvTRA!B1032</f>
        <v>23</v>
      </c>
      <c r="C1032" s="111">
        <f>InvTRA!C1032</f>
        <v>30</v>
      </c>
      <c r="D1032" s="111">
        <f>InvTRA!D1032</f>
        <v>1</v>
      </c>
      <c r="E1032" s="6" t="str">
        <f>InvTRA!E1032</f>
        <v>Vsin</v>
      </c>
      <c r="F1032" s="111">
        <f>InvTRA!F1032</f>
        <v>44.055999999999997</v>
      </c>
      <c r="G1032" s="111">
        <f>InvTRA!G1032</f>
        <v>28.306000000000001</v>
      </c>
      <c r="H1032" s="111">
        <f>InvTRA!H1032</f>
        <v>-7.28</v>
      </c>
      <c r="I1032" s="111">
        <f>InvTRA!I1032</f>
        <v>-29.451000000000001</v>
      </c>
      <c r="J1032" s="111">
        <f>InvTRA!J1032</f>
        <v>-2.254</v>
      </c>
      <c r="K1032" s="111">
        <f>InvTRA!K1032</f>
        <v>-3.5030000000000001</v>
      </c>
      <c r="L1032" s="110">
        <f t="shared" si="1765"/>
        <v>-9.5340000000000007</v>
      </c>
      <c r="M1032" s="110">
        <f t="shared" si="1766"/>
        <v>-32.954000000000001</v>
      </c>
      <c r="N1032" s="110">
        <f t="shared" si="1767"/>
        <v>-19.420200000000001</v>
      </c>
      <c r="O1032" s="10">
        <f t="shared" si="1768"/>
        <v>-35.8142</v>
      </c>
      <c r="P1032" s="110">
        <f t="shared" si="1769"/>
        <v>-7.5081999999999987</v>
      </c>
      <c r="Q1032" s="110">
        <f t="shared" si="1770"/>
        <v>64.120199999999997</v>
      </c>
      <c r="S1032" s="165"/>
    </row>
    <row r="1033" spans="1:19" customFormat="1">
      <c r="A1033" s="111">
        <f>InvTRA!A1033</f>
        <v>12</v>
      </c>
      <c r="B1033" s="111">
        <f>InvTRA!B1033</f>
        <v>23</v>
      </c>
      <c r="C1033" s="111">
        <f>InvTRA!C1033</f>
        <v>30</v>
      </c>
      <c r="D1033" s="111">
        <f>InvTRA!D1033</f>
        <v>1</v>
      </c>
      <c r="E1033" s="6" t="str">
        <f>InvTRA!E1033</f>
        <v>Vdes</v>
      </c>
      <c r="F1033" s="111">
        <f>InvTRA!F1033</f>
        <v>-40.298000000000002</v>
      </c>
      <c r="G1033" s="111">
        <f>InvTRA!G1033</f>
        <v>-25.934000000000001</v>
      </c>
      <c r="H1033" s="111">
        <f>InvTRA!H1033</f>
        <v>-7.28</v>
      </c>
      <c r="I1033" s="111">
        <f>InvTRA!I1033</f>
        <v>-29.451000000000001</v>
      </c>
      <c r="J1033" s="111">
        <f>InvTRA!J1033</f>
        <v>-2.254</v>
      </c>
      <c r="K1033" s="111">
        <f>InvTRA!K1033</f>
        <v>-3.5030000000000001</v>
      </c>
      <c r="L1033" s="110">
        <f t="shared" si="1765"/>
        <v>-9.5340000000000007</v>
      </c>
      <c r="M1033" s="110">
        <f t="shared" si="1766"/>
        <v>-32.954000000000001</v>
      </c>
      <c r="N1033" s="110">
        <f t="shared" si="1767"/>
        <v>-19.420200000000001</v>
      </c>
      <c r="O1033" s="10">
        <f t="shared" si="1768"/>
        <v>-35.8142</v>
      </c>
      <c r="P1033" s="110">
        <f t="shared" si="1769"/>
        <v>-61.748199999999997</v>
      </c>
      <c r="Q1033" s="110">
        <f t="shared" si="1770"/>
        <v>9.8801999999999985</v>
      </c>
      <c r="S1033" s="165"/>
    </row>
    <row r="1034" spans="1:19" customFormat="1">
      <c r="A1034" s="111">
        <f>InvTRA!A1034</f>
        <v>13</v>
      </c>
      <c r="B1034" s="111">
        <f>InvTRA!B1034</f>
        <v>8</v>
      </c>
      <c r="C1034" s="111">
        <f>InvTRA!C1034</f>
        <v>16</v>
      </c>
      <c r="D1034" s="111">
        <f>InvTRA!D1034</f>
        <v>6</v>
      </c>
      <c r="E1034" s="6" t="str">
        <f>InvTRA!E1034</f>
        <v>Msin</v>
      </c>
      <c r="F1034" s="111">
        <f>InvTRA!F1034</f>
        <v>-56.031999999999996</v>
      </c>
      <c r="G1034" s="111">
        <f>InvTRA!G1034</f>
        <v>-33.557000000000002</v>
      </c>
      <c r="H1034" s="111">
        <f>InvTRA!H1034</f>
        <v>13.275</v>
      </c>
      <c r="I1034" s="111">
        <f>InvTRA!I1034</f>
        <v>41.073999999999998</v>
      </c>
      <c r="J1034" s="111">
        <f>InvTRA!J1034</f>
        <v>3.9129999999999998</v>
      </c>
      <c r="K1034" s="111">
        <f>InvTRA!K1034</f>
        <v>6.08</v>
      </c>
      <c r="L1034" s="110">
        <f t="shared" si="1765"/>
        <v>17.187999999999999</v>
      </c>
      <c r="M1034" s="110">
        <f t="shared" si="1766"/>
        <v>47.153999999999996</v>
      </c>
      <c r="N1034" s="110">
        <f t="shared" si="1767"/>
        <v>31.334199999999996</v>
      </c>
      <c r="O1034" s="10">
        <f t="shared" si="1768"/>
        <v>52.310399999999994</v>
      </c>
      <c r="P1034" s="110">
        <f t="shared" si="1769"/>
        <v>18.753399999999992</v>
      </c>
      <c r="Q1034" s="110">
        <f t="shared" si="1770"/>
        <v>-85.867400000000004</v>
      </c>
      <c r="S1034" s="165"/>
    </row>
    <row r="1035" spans="1:19" customFormat="1">
      <c r="A1035" s="111">
        <f>InvTRA!A1035</f>
        <v>13</v>
      </c>
      <c r="B1035" s="111">
        <f>InvTRA!B1035</f>
        <v>8</v>
      </c>
      <c r="C1035" s="111">
        <f>InvTRA!C1035</f>
        <v>16</v>
      </c>
      <c r="D1035" s="111">
        <f>InvTRA!D1035</f>
        <v>6</v>
      </c>
      <c r="E1035" s="6" t="str">
        <f>InvTRA!E1035</f>
        <v>Mdes</v>
      </c>
      <c r="F1035" s="111">
        <f>InvTRA!F1035</f>
        <v>-30.626999999999999</v>
      </c>
      <c r="G1035" s="111">
        <f>InvTRA!G1035</f>
        <v>-18.344999999999999</v>
      </c>
      <c r="H1035" s="111">
        <f>InvTRA!H1035</f>
        <v>-12.683</v>
      </c>
      <c r="I1035" s="111">
        <f>InvTRA!I1035</f>
        <v>-39.334000000000003</v>
      </c>
      <c r="J1035" s="111">
        <f>InvTRA!J1035</f>
        <v>-3.7280000000000002</v>
      </c>
      <c r="K1035" s="111">
        <f>InvTRA!K1035</f>
        <v>-5.7919999999999998</v>
      </c>
      <c r="L1035" s="110">
        <f t="shared" si="1765"/>
        <v>-16.411000000000001</v>
      </c>
      <c r="M1035" s="110">
        <f t="shared" si="1766"/>
        <v>-45.126000000000005</v>
      </c>
      <c r="N1035" s="110">
        <f t="shared" si="1767"/>
        <v>-29.948800000000002</v>
      </c>
      <c r="O1035" s="10">
        <f t="shared" si="1768"/>
        <v>-50.049300000000002</v>
      </c>
      <c r="P1035" s="110">
        <f t="shared" si="1769"/>
        <v>-68.394300000000001</v>
      </c>
      <c r="Q1035" s="110">
        <f t="shared" si="1770"/>
        <v>31.704300000000003</v>
      </c>
      <c r="S1035" s="165"/>
    </row>
    <row r="1036" spans="1:19" customFormat="1">
      <c r="A1036" s="111">
        <f>InvTRA!A1036</f>
        <v>13</v>
      </c>
      <c r="B1036" s="111">
        <f>InvTRA!B1036</f>
        <v>8</v>
      </c>
      <c r="C1036" s="111">
        <f>InvTRA!C1036</f>
        <v>16</v>
      </c>
      <c r="D1036" s="111">
        <f>InvTRA!D1036</f>
        <v>6</v>
      </c>
      <c r="E1036" s="6" t="str">
        <f>InvTRA!E1036</f>
        <v>Vsin</v>
      </c>
      <c r="F1036" s="111">
        <f>InvTRA!F1036</f>
        <v>66.242999999999995</v>
      </c>
      <c r="G1036" s="111">
        <f>InvTRA!G1036</f>
        <v>39.578000000000003</v>
      </c>
      <c r="H1036" s="111">
        <f>InvTRA!H1036</f>
        <v>-5.6429999999999998</v>
      </c>
      <c r="I1036" s="111">
        <f>InvTRA!I1036</f>
        <v>-17.48</v>
      </c>
      <c r="J1036" s="111">
        <f>InvTRA!J1036</f>
        <v>-1.661</v>
      </c>
      <c r="K1036" s="111">
        <f>InvTRA!K1036</f>
        <v>-2.581</v>
      </c>
      <c r="L1036" s="110">
        <f t="shared" si="1765"/>
        <v>-7.3040000000000003</v>
      </c>
      <c r="M1036" s="110">
        <f t="shared" si="1766"/>
        <v>-20.061</v>
      </c>
      <c r="N1036" s="110">
        <f t="shared" si="1767"/>
        <v>-13.3223</v>
      </c>
      <c r="O1036" s="10">
        <f t="shared" si="1768"/>
        <v>-22.252199999999998</v>
      </c>
      <c r="P1036" s="110">
        <f t="shared" si="1769"/>
        <v>17.325800000000005</v>
      </c>
      <c r="Q1036" s="110">
        <f t="shared" si="1770"/>
        <v>61.830200000000005</v>
      </c>
      <c r="S1036" s="165"/>
    </row>
    <row r="1037" spans="1:19" customFormat="1">
      <c r="A1037" s="111">
        <f>InvTRA!A1037</f>
        <v>13</v>
      </c>
      <c r="B1037" s="111">
        <f>InvTRA!B1037</f>
        <v>8</v>
      </c>
      <c r="C1037" s="111">
        <f>InvTRA!C1037</f>
        <v>16</v>
      </c>
      <c r="D1037" s="111">
        <f>InvTRA!D1037</f>
        <v>6</v>
      </c>
      <c r="E1037" s="6" t="str">
        <f>InvTRA!E1037</f>
        <v>Vdes</v>
      </c>
      <c r="F1037" s="111">
        <f>InvTRA!F1037</f>
        <v>-55.197000000000003</v>
      </c>
      <c r="G1037" s="111">
        <f>InvTRA!G1037</f>
        <v>-32.963999999999999</v>
      </c>
      <c r="H1037" s="111">
        <f>InvTRA!H1037</f>
        <v>-5.6429999999999998</v>
      </c>
      <c r="I1037" s="111">
        <f>InvTRA!I1037</f>
        <v>-17.48</v>
      </c>
      <c r="J1037" s="111">
        <f>InvTRA!J1037</f>
        <v>-1.661</v>
      </c>
      <c r="K1037" s="111">
        <f>InvTRA!K1037</f>
        <v>-2.581</v>
      </c>
      <c r="L1037" s="110">
        <f t="shared" si="1765"/>
        <v>-7.3040000000000003</v>
      </c>
      <c r="M1037" s="110">
        <f t="shared" si="1766"/>
        <v>-20.061</v>
      </c>
      <c r="N1037" s="110">
        <f t="shared" si="1767"/>
        <v>-13.3223</v>
      </c>
      <c r="O1037" s="10">
        <f t="shared" si="1768"/>
        <v>-22.252199999999998</v>
      </c>
      <c r="P1037" s="110">
        <f t="shared" si="1769"/>
        <v>-55.216200000000001</v>
      </c>
      <c r="Q1037" s="110">
        <f t="shared" si="1770"/>
        <v>-10.7118</v>
      </c>
      <c r="S1037" s="165"/>
    </row>
    <row r="1038" spans="1:19" customFormat="1">
      <c r="A1038" s="111">
        <f>InvTRA!A1038</f>
        <v>13</v>
      </c>
      <c r="B1038" s="111">
        <f>InvTRA!B1038</f>
        <v>8</v>
      </c>
      <c r="C1038" s="111">
        <f>InvTRA!C1038</f>
        <v>16</v>
      </c>
      <c r="D1038" s="111">
        <f>InvTRA!D1038</f>
        <v>5</v>
      </c>
      <c r="E1038" s="6" t="str">
        <f>InvTRA!E1038</f>
        <v>Msin</v>
      </c>
      <c r="F1038" s="111">
        <f>InvTRA!F1038</f>
        <v>-97.608000000000004</v>
      </c>
      <c r="G1038" s="111">
        <f>InvTRA!G1038</f>
        <v>-60.06</v>
      </c>
      <c r="H1038" s="111">
        <f>InvTRA!H1038</f>
        <v>22.402000000000001</v>
      </c>
      <c r="I1038" s="111">
        <f>InvTRA!I1038</f>
        <v>66.271000000000001</v>
      </c>
      <c r="J1038" s="111">
        <f>InvTRA!J1038</f>
        <v>6.7809999999999997</v>
      </c>
      <c r="K1038" s="111">
        <f>InvTRA!K1038</f>
        <v>10.537000000000001</v>
      </c>
      <c r="L1038" s="110">
        <f t="shared" si="1765"/>
        <v>29.183</v>
      </c>
      <c r="M1038" s="110">
        <f t="shared" si="1766"/>
        <v>76.808000000000007</v>
      </c>
      <c r="N1038" s="110">
        <f t="shared" si="1767"/>
        <v>52.2254</v>
      </c>
      <c r="O1038" s="10">
        <f t="shared" si="1768"/>
        <v>85.562900000000013</v>
      </c>
      <c r="P1038" s="110">
        <f t="shared" si="1769"/>
        <v>25.502900000000011</v>
      </c>
      <c r="Q1038" s="110">
        <f t="shared" si="1770"/>
        <v>-145.62290000000002</v>
      </c>
      <c r="S1038" s="165"/>
    </row>
    <row r="1039" spans="1:19" customFormat="1">
      <c r="A1039" s="111">
        <f>InvTRA!A1039</f>
        <v>13</v>
      </c>
      <c r="B1039" s="111">
        <f>InvTRA!B1039</f>
        <v>8</v>
      </c>
      <c r="C1039" s="111">
        <f>InvTRA!C1039</f>
        <v>16</v>
      </c>
      <c r="D1039" s="111">
        <f>InvTRA!D1039</f>
        <v>5</v>
      </c>
      <c r="E1039" s="6" t="str">
        <f>InvTRA!E1039</f>
        <v>Mdes</v>
      </c>
      <c r="F1039" s="111">
        <f>InvTRA!F1039</f>
        <v>-69.855000000000004</v>
      </c>
      <c r="G1039" s="111">
        <f>InvTRA!G1039</f>
        <v>-43.26</v>
      </c>
      <c r="H1039" s="111">
        <f>InvTRA!H1039</f>
        <v>-22.099</v>
      </c>
      <c r="I1039" s="111">
        <f>InvTRA!I1039</f>
        <v>-65.393000000000001</v>
      </c>
      <c r="J1039" s="111">
        <f>InvTRA!J1039</f>
        <v>-6.6870000000000003</v>
      </c>
      <c r="K1039" s="111">
        <f>InvTRA!K1039</f>
        <v>-10.391999999999999</v>
      </c>
      <c r="L1039" s="110">
        <f t="shared" si="1765"/>
        <v>-28.786000000000001</v>
      </c>
      <c r="M1039" s="110">
        <f t="shared" si="1766"/>
        <v>-75.784999999999997</v>
      </c>
      <c r="N1039" s="110">
        <f t="shared" si="1767"/>
        <v>-51.521500000000003</v>
      </c>
      <c r="O1039" s="10">
        <f t="shared" si="1768"/>
        <v>-84.4208</v>
      </c>
      <c r="P1039" s="110">
        <f t="shared" si="1769"/>
        <v>-127.6808</v>
      </c>
      <c r="Q1039" s="110">
        <f t="shared" si="1770"/>
        <v>41.160800000000002</v>
      </c>
      <c r="S1039" s="165"/>
    </row>
    <row r="1040" spans="1:19" customFormat="1">
      <c r="A1040" s="111">
        <f>InvTRA!A1040</f>
        <v>13</v>
      </c>
      <c r="B1040" s="111">
        <f>InvTRA!B1040</f>
        <v>8</v>
      </c>
      <c r="C1040" s="111">
        <f>InvTRA!C1040</f>
        <v>16</v>
      </c>
      <c r="D1040" s="111">
        <f>InvTRA!D1040</f>
        <v>5</v>
      </c>
      <c r="E1040" s="6" t="str">
        <f>InvTRA!E1040</f>
        <v>Vsin</v>
      </c>
      <c r="F1040" s="111">
        <f>InvTRA!F1040</f>
        <v>118.158</v>
      </c>
      <c r="G1040" s="111">
        <f>InvTRA!G1040</f>
        <v>72.905000000000001</v>
      </c>
      <c r="H1040" s="111">
        <f>InvTRA!H1040</f>
        <v>-9.6739999999999995</v>
      </c>
      <c r="I1040" s="111">
        <f>InvTRA!I1040</f>
        <v>-28.623000000000001</v>
      </c>
      <c r="J1040" s="111">
        <f>InvTRA!J1040</f>
        <v>-2.9279999999999999</v>
      </c>
      <c r="K1040" s="111">
        <f>InvTRA!K1040</f>
        <v>-4.55</v>
      </c>
      <c r="L1040" s="110">
        <f t="shared" si="1765"/>
        <v>-12.602</v>
      </c>
      <c r="M1040" s="110">
        <f t="shared" si="1766"/>
        <v>-33.173000000000002</v>
      </c>
      <c r="N1040" s="110">
        <f t="shared" si="1767"/>
        <v>-22.553899999999999</v>
      </c>
      <c r="O1040" s="10">
        <f t="shared" si="1768"/>
        <v>-36.953600000000002</v>
      </c>
      <c r="P1040" s="110">
        <f t="shared" si="1769"/>
        <v>35.9514</v>
      </c>
      <c r="Q1040" s="110">
        <f t="shared" si="1770"/>
        <v>109.8586</v>
      </c>
      <c r="S1040" s="165"/>
    </row>
    <row r="1041" spans="1:19" customFormat="1">
      <c r="A1041" s="111">
        <f>InvTRA!A1041</f>
        <v>13</v>
      </c>
      <c r="B1041" s="111">
        <f>InvTRA!B1041</f>
        <v>8</v>
      </c>
      <c r="C1041" s="111">
        <f>InvTRA!C1041</f>
        <v>16</v>
      </c>
      <c r="D1041" s="111">
        <f>InvTRA!D1041</f>
        <v>5</v>
      </c>
      <c r="E1041" s="6" t="str">
        <f>InvTRA!E1041</f>
        <v>Vdes</v>
      </c>
      <c r="F1041" s="111">
        <f>InvTRA!F1041</f>
        <v>-106.092</v>
      </c>
      <c r="G1041" s="111">
        <f>InvTRA!G1041</f>
        <v>-65.600999999999999</v>
      </c>
      <c r="H1041" s="111">
        <f>InvTRA!H1041</f>
        <v>-9.6739999999999995</v>
      </c>
      <c r="I1041" s="111">
        <f>InvTRA!I1041</f>
        <v>-28.623000000000001</v>
      </c>
      <c r="J1041" s="111">
        <f>InvTRA!J1041</f>
        <v>-2.9279999999999999</v>
      </c>
      <c r="K1041" s="111">
        <f>InvTRA!K1041</f>
        <v>-4.55</v>
      </c>
      <c r="L1041" s="110">
        <f t="shared" si="1765"/>
        <v>-12.602</v>
      </c>
      <c r="M1041" s="110">
        <f t="shared" si="1766"/>
        <v>-33.173000000000002</v>
      </c>
      <c r="N1041" s="110">
        <f t="shared" si="1767"/>
        <v>-22.553899999999999</v>
      </c>
      <c r="O1041" s="10">
        <f t="shared" si="1768"/>
        <v>-36.953600000000002</v>
      </c>
      <c r="P1041" s="110">
        <f t="shared" si="1769"/>
        <v>-102.55459999999999</v>
      </c>
      <c r="Q1041" s="110">
        <f t="shared" si="1770"/>
        <v>-28.647399999999998</v>
      </c>
      <c r="S1041" s="165"/>
    </row>
    <row r="1042" spans="1:19" customFormat="1">
      <c r="A1042" s="111">
        <f>InvTRA!A1042</f>
        <v>13</v>
      </c>
      <c r="B1042" s="111">
        <f>InvTRA!B1042</f>
        <v>8</v>
      </c>
      <c r="C1042" s="111">
        <f>InvTRA!C1042</f>
        <v>16</v>
      </c>
      <c r="D1042" s="111">
        <f>InvTRA!D1042</f>
        <v>4</v>
      </c>
      <c r="E1042" s="6" t="str">
        <f>InvTRA!E1042</f>
        <v>Msin</v>
      </c>
      <c r="F1042" s="111">
        <f>InvTRA!F1042</f>
        <v>-102.26</v>
      </c>
      <c r="G1042" s="111">
        <f>InvTRA!G1042</f>
        <v>-63.127000000000002</v>
      </c>
      <c r="H1042" s="111">
        <f>InvTRA!H1042</f>
        <v>45.226999999999997</v>
      </c>
      <c r="I1042" s="111">
        <f>InvTRA!I1042</f>
        <v>128.078</v>
      </c>
      <c r="J1042" s="111">
        <f>InvTRA!J1042</f>
        <v>14.003</v>
      </c>
      <c r="K1042" s="111">
        <f>InvTRA!K1042</f>
        <v>21.76</v>
      </c>
      <c r="L1042" s="110">
        <f t="shared" si="1765"/>
        <v>59.23</v>
      </c>
      <c r="M1042" s="110">
        <f t="shared" si="1766"/>
        <v>149.83799999999999</v>
      </c>
      <c r="N1042" s="110">
        <f t="shared" si="1767"/>
        <v>104.1814</v>
      </c>
      <c r="O1042" s="10">
        <f t="shared" si="1768"/>
        <v>167.607</v>
      </c>
      <c r="P1042" s="110">
        <f t="shared" si="1769"/>
        <v>104.47999999999999</v>
      </c>
      <c r="Q1042" s="110">
        <f t="shared" si="1770"/>
        <v>-230.73400000000001</v>
      </c>
      <c r="S1042" s="165"/>
    </row>
    <row r="1043" spans="1:19" customFormat="1">
      <c r="A1043" s="111">
        <f>InvTRA!A1043</f>
        <v>13</v>
      </c>
      <c r="B1043" s="111">
        <f>InvTRA!B1043</f>
        <v>8</v>
      </c>
      <c r="C1043" s="111">
        <f>InvTRA!C1043</f>
        <v>16</v>
      </c>
      <c r="D1043" s="111">
        <f>InvTRA!D1043</f>
        <v>4</v>
      </c>
      <c r="E1043" s="6" t="str">
        <f>InvTRA!E1043</f>
        <v>Mdes</v>
      </c>
      <c r="F1043" s="111">
        <f>InvTRA!F1043</f>
        <v>-64.625</v>
      </c>
      <c r="G1043" s="111">
        <f>InvTRA!G1043</f>
        <v>-40.369</v>
      </c>
      <c r="H1043" s="111">
        <f>InvTRA!H1043</f>
        <v>-44.543999999999997</v>
      </c>
      <c r="I1043" s="111">
        <f>InvTRA!I1043</f>
        <v>-126.152</v>
      </c>
      <c r="J1043" s="111">
        <f>InvTRA!J1043</f>
        <v>-13.791</v>
      </c>
      <c r="K1043" s="111">
        <f>InvTRA!K1043</f>
        <v>-21.43</v>
      </c>
      <c r="L1043" s="110">
        <f t="shared" si="1765"/>
        <v>-58.334999999999994</v>
      </c>
      <c r="M1043" s="110">
        <f t="shared" si="1766"/>
        <v>-147.58199999999999</v>
      </c>
      <c r="N1043" s="110">
        <f t="shared" si="1767"/>
        <v>-102.6096</v>
      </c>
      <c r="O1043" s="10">
        <f t="shared" si="1768"/>
        <v>-165.08249999999998</v>
      </c>
      <c r="P1043" s="110">
        <f t="shared" si="1769"/>
        <v>-205.45149999999998</v>
      </c>
      <c r="Q1043" s="110">
        <f t="shared" si="1770"/>
        <v>124.71349999999998</v>
      </c>
      <c r="S1043" s="165"/>
    </row>
    <row r="1044" spans="1:19" customFormat="1">
      <c r="A1044" s="111">
        <f>InvTRA!A1044</f>
        <v>13</v>
      </c>
      <c r="B1044" s="111">
        <f>InvTRA!B1044</f>
        <v>8</v>
      </c>
      <c r="C1044" s="111">
        <f>InvTRA!C1044</f>
        <v>16</v>
      </c>
      <c r="D1044" s="111">
        <f>InvTRA!D1044</f>
        <v>4</v>
      </c>
      <c r="E1044" s="6" t="str">
        <f>InvTRA!E1044</f>
        <v>Vsin</v>
      </c>
      <c r="F1044" s="111">
        <f>InvTRA!F1044</f>
        <v>122.56100000000001</v>
      </c>
      <c r="G1044" s="111">
        <f>InvTRA!G1044</f>
        <v>75.924999999999997</v>
      </c>
      <c r="H1044" s="111">
        <f>InvTRA!H1044</f>
        <v>-19.515000000000001</v>
      </c>
      <c r="I1044" s="111">
        <f>InvTRA!I1044</f>
        <v>-55.268000000000001</v>
      </c>
      <c r="J1044" s="111">
        <f>InvTRA!J1044</f>
        <v>-6.0419999999999998</v>
      </c>
      <c r="K1044" s="111">
        <f>InvTRA!K1044</f>
        <v>-9.3889999999999993</v>
      </c>
      <c r="L1044" s="110">
        <f t="shared" si="1765"/>
        <v>-25.557000000000002</v>
      </c>
      <c r="M1044" s="110">
        <f t="shared" si="1766"/>
        <v>-64.656999999999996</v>
      </c>
      <c r="N1044" s="110">
        <f t="shared" si="1767"/>
        <v>-44.954099999999997</v>
      </c>
      <c r="O1044" s="10">
        <f t="shared" si="1768"/>
        <v>-72.324100000000001</v>
      </c>
      <c r="P1044" s="110">
        <f t="shared" si="1769"/>
        <v>3.6008999999999958</v>
      </c>
      <c r="Q1044" s="110">
        <f t="shared" si="1770"/>
        <v>148.2491</v>
      </c>
      <c r="S1044" s="165"/>
    </row>
    <row r="1045" spans="1:19" customFormat="1">
      <c r="A1045" s="111">
        <f>InvTRA!A1045</f>
        <v>13</v>
      </c>
      <c r="B1045" s="111">
        <f>InvTRA!B1045</f>
        <v>8</v>
      </c>
      <c r="C1045" s="111">
        <f>InvTRA!C1045</f>
        <v>16</v>
      </c>
      <c r="D1045" s="111">
        <f>InvTRA!D1045</f>
        <v>4</v>
      </c>
      <c r="E1045" s="6" t="str">
        <f>InvTRA!E1045</f>
        <v>Vdes</v>
      </c>
      <c r="F1045" s="111">
        <f>InvTRA!F1045</f>
        <v>-106.197</v>
      </c>
      <c r="G1045" s="111">
        <f>InvTRA!G1045</f>
        <v>-66.031000000000006</v>
      </c>
      <c r="H1045" s="111">
        <f>InvTRA!H1045</f>
        <v>-19.515000000000001</v>
      </c>
      <c r="I1045" s="111">
        <f>InvTRA!I1045</f>
        <v>-55.268000000000001</v>
      </c>
      <c r="J1045" s="111">
        <f>InvTRA!J1045</f>
        <v>-6.0419999999999998</v>
      </c>
      <c r="K1045" s="111">
        <f>InvTRA!K1045</f>
        <v>-9.3889999999999993</v>
      </c>
      <c r="L1045" s="110">
        <f t="shared" si="1765"/>
        <v>-25.557000000000002</v>
      </c>
      <c r="M1045" s="110">
        <f t="shared" si="1766"/>
        <v>-64.656999999999996</v>
      </c>
      <c r="N1045" s="110">
        <f t="shared" si="1767"/>
        <v>-44.954099999999997</v>
      </c>
      <c r="O1045" s="10">
        <f t="shared" si="1768"/>
        <v>-72.324100000000001</v>
      </c>
      <c r="P1045" s="110">
        <f t="shared" si="1769"/>
        <v>-138.35509999999999</v>
      </c>
      <c r="Q1045" s="110">
        <f t="shared" si="1770"/>
        <v>6.2930999999999955</v>
      </c>
      <c r="S1045" s="165"/>
    </row>
    <row r="1046" spans="1:19" customFormat="1">
      <c r="A1046" s="111">
        <f>InvTRA!A1046</f>
        <v>13</v>
      </c>
      <c r="B1046" s="111">
        <f>InvTRA!B1046</f>
        <v>8</v>
      </c>
      <c r="C1046" s="111">
        <f>InvTRA!C1046</f>
        <v>16</v>
      </c>
      <c r="D1046" s="111">
        <f>InvTRA!D1046</f>
        <v>3</v>
      </c>
      <c r="E1046" s="6" t="str">
        <f>InvTRA!E1046</f>
        <v>Msin</v>
      </c>
      <c r="F1046" s="111">
        <f>InvTRA!F1046</f>
        <v>-98.998999999999995</v>
      </c>
      <c r="G1046" s="111">
        <f>InvTRA!G1046</f>
        <v>-61.136000000000003</v>
      </c>
      <c r="H1046" s="111">
        <f>InvTRA!H1046</f>
        <v>56.304000000000002</v>
      </c>
      <c r="I1046" s="111">
        <f>InvTRA!I1046</f>
        <v>155.012</v>
      </c>
      <c r="J1046" s="111">
        <f>InvTRA!J1046</f>
        <v>17.524999999999999</v>
      </c>
      <c r="K1046" s="111">
        <f>InvTRA!K1046</f>
        <v>27.231999999999999</v>
      </c>
      <c r="L1046" s="110">
        <f t="shared" si="1765"/>
        <v>73.829000000000008</v>
      </c>
      <c r="M1046" s="110">
        <f t="shared" si="1766"/>
        <v>182.244</v>
      </c>
      <c r="N1046" s="110">
        <f t="shared" si="1767"/>
        <v>128.50220000000002</v>
      </c>
      <c r="O1046" s="10">
        <f t="shared" si="1768"/>
        <v>204.39269999999999</v>
      </c>
      <c r="P1046" s="110">
        <f t="shared" si="1769"/>
        <v>143.2567</v>
      </c>
      <c r="Q1046" s="110">
        <f t="shared" si="1770"/>
        <v>-265.52870000000001</v>
      </c>
      <c r="S1046" s="165"/>
    </row>
    <row r="1047" spans="1:19" customFormat="1">
      <c r="A1047" s="111">
        <f>InvTRA!A1047</f>
        <v>13</v>
      </c>
      <c r="B1047" s="111">
        <f>InvTRA!B1047</f>
        <v>8</v>
      </c>
      <c r="C1047" s="111">
        <f>InvTRA!C1047</f>
        <v>16</v>
      </c>
      <c r="D1047" s="111">
        <f>InvTRA!D1047</f>
        <v>3</v>
      </c>
      <c r="E1047" s="6" t="str">
        <f>InvTRA!E1047</f>
        <v>Mdes</v>
      </c>
      <c r="F1047" s="111">
        <f>InvTRA!F1047</f>
        <v>-67.933999999999997</v>
      </c>
      <c r="G1047" s="111">
        <f>InvTRA!G1047</f>
        <v>-42.357999999999997</v>
      </c>
      <c r="H1047" s="111">
        <f>InvTRA!H1047</f>
        <v>-55.53</v>
      </c>
      <c r="I1047" s="111">
        <f>InvTRA!I1047</f>
        <v>-152.87299999999999</v>
      </c>
      <c r="J1047" s="111">
        <f>InvTRA!J1047</f>
        <v>-17.283999999999999</v>
      </c>
      <c r="K1047" s="111">
        <f>InvTRA!K1047</f>
        <v>-26.856999999999999</v>
      </c>
      <c r="L1047" s="110">
        <f t="shared" si="1765"/>
        <v>-72.813999999999993</v>
      </c>
      <c r="M1047" s="110">
        <f t="shared" si="1766"/>
        <v>-179.73</v>
      </c>
      <c r="N1047" s="110">
        <f t="shared" si="1767"/>
        <v>-126.73299999999999</v>
      </c>
      <c r="O1047" s="10">
        <f t="shared" si="1768"/>
        <v>-201.57419999999999</v>
      </c>
      <c r="P1047" s="110">
        <f t="shared" si="1769"/>
        <v>-243.93219999999999</v>
      </c>
      <c r="Q1047" s="110">
        <f t="shared" si="1770"/>
        <v>159.21619999999999</v>
      </c>
      <c r="S1047" s="165"/>
    </row>
    <row r="1048" spans="1:19" customFormat="1">
      <c r="A1048" s="111">
        <f>InvTRA!A1048</f>
        <v>13</v>
      </c>
      <c r="B1048" s="111">
        <f>InvTRA!B1048</f>
        <v>8</v>
      </c>
      <c r="C1048" s="111">
        <f>InvTRA!C1048</f>
        <v>16</v>
      </c>
      <c r="D1048" s="111">
        <f>InvTRA!D1048</f>
        <v>3</v>
      </c>
      <c r="E1048" s="6" t="str">
        <f>InvTRA!E1048</f>
        <v>Vsin</v>
      </c>
      <c r="F1048" s="111">
        <f>InvTRA!F1048</f>
        <v>121.13200000000001</v>
      </c>
      <c r="G1048" s="111">
        <f>InvTRA!G1048</f>
        <v>75.06</v>
      </c>
      <c r="H1048" s="111">
        <f>InvTRA!H1048</f>
        <v>-24.312000000000001</v>
      </c>
      <c r="I1048" s="111">
        <f>InvTRA!I1048</f>
        <v>-66.932000000000002</v>
      </c>
      <c r="J1048" s="111">
        <f>InvTRA!J1048</f>
        <v>-7.5670000000000002</v>
      </c>
      <c r="K1048" s="111">
        <f>InvTRA!K1048</f>
        <v>-11.759</v>
      </c>
      <c r="L1048" s="110">
        <f t="shared" si="1765"/>
        <v>-31.879000000000001</v>
      </c>
      <c r="M1048" s="110">
        <f t="shared" si="1766"/>
        <v>-78.691000000000003</v>
      </c>
      <c r="N1048" s="110">
        <f t="shared" si="1767"/>
        <v>-55.4863</v>
      </c>
      <c r="O1048" s="10">
        <f t="shared" si="1768"/>
        <v>-88.2547</v>
      </c>
      <c r="P1048" s="110">
        <f t="shared" si="1769"/>
        <v>-13.194699999999997</v>
      </c>
      <c r="Q1048" s="110">
        <f t="shared" si="1770"/>
        <v>163.31470000000002</v>
      </c>
      <c r="S1048" s="165"/>
    </row>
    <row r="1049" spans="1:19" customFormat="1">
      <c r="A1049" s="111">
        <f>InvTRA!A1049</f>
        <v>13</v>
      </c>
      <c r="B1049" s="111">
        <f>InvTRA!B1049</f>
        <v>8</v>
      </c>
      <c r="C1049" s="111">
        <f>InvTRA!C1049</f>
        <v>16</v>
      </c>
      <c r="D1049" s="111">
        <f>InvTRA!D1049</f>
        <v>3</v>
      </c>
      <c r="E1049" s="6" t="str">
        <f>InvTRA!E1049</f>
        <v>Vdes</v>
      </c>
      <c r="F1049" s="111">
        <f>InvTRA!F1049</f>
        <v>-107.626</v>
      </c>
      <c r="G1049" s="111">
        <f>InvTRA!G1049</f>
        <v>-66.896000000000001</v>
      </c>
      <c r="H1049" s="111">
        <f>InvTRA!H1049</f>
        <v>-24.312000000000001</v>
      </c>
      <c r="I1049" s="111">
        <f>InvTRA!I1049</f>
        <v>-66.932000000000002</v>
      </c>
      <c r="J1049" s="111">
        <f>InvTRA!J1049</f>
        <v>-7.5670000000000002</v>
      </c>
      <c r="K1049" s="111">
        <f>InvTRA!K1049</f>
        <v>-11.759</v>
      </c>
      <c r="L1049" s="110">
        <f t="shared" si="1765"/>
        <v>-31.879000000000001</v>
      </c>
      <c r="M1049" s="110">
        <f t="shared" si="1766"/>
        <v>-78.691000000000003</v>
      </c>
      <c r="N1049" s="110">
        <f t="shared" si="1767"/>
        <v>-55.4863</v>
      </c>
      <c r="O1049" s="10">
        <f t="shared" si="1768"/>
        <v>-88.2547</v>
      </c>
      <c r="P1049" s="110">
        <f t="shared" si="1769"/>
        <v>-155.1507</v>
      </c>
      <c r="Q1049" s="110">
        <f t="shared" si="1770"/>
        <v>21.358699999999999</v>
      </c>
      <c r="S1049" s="165"/>
    </row>
    <row r="1050" spans="1:19" customFormat="1">
      <c r="A1050" s="111">
        <f>InvTRA!A1050</f>
        <v>13</v>
      </c>
      <c r="B1050" s="111">
        <f>InvTRA!B1050</f>
        <v>8</v>
      </c>
      <c r="C1050" s="111">
        <f>InvTRA!C1050</f>
        <v>16</v>
      </c>
      <c r="D1050" s="111">
        <f>InvTRA!D1050</f>
        <v>2</v>
      </c>
      <c r="E1050" s="6" t="str">
        <f>InvTRA!E1050</f>
        <v>Msin</v>
      </c>
      <c r="F1050" s="111">
        <f>InvTRA!F1050</f>
        <v>-94.399000000000001</v>
      </c>
      <c r="G1050" s="111">
        <f>InvTRA!G1050</f>
        <v>-58.368000000000002</v>
      </c>
      <c r="H1050" s="111">
        <f>InvTRA!H1050</f>
        <v>65.218999999999994</v>
      </c>
      <c r="I1050" s="111">
        <f>InvTRA!I1050</f>
        <v>176.18100000000001</v>
      </c>
      <c r="J1050" s="111">
        <f>InvTRA!J1050</f>
        <v>20.212</v>
      </c>
      <c r="K1050" s="111">
        <f>InvTRA!K1050</f>
        <v>31.407</v>
      </c>
      <c r="L1050" s="110">
        <f t="shared" si="1765"/>
        <v>85.430999999999997</v>
      </c>
      <c r="M1050" s="110">
        <f t="shared" si="1766"/>
        <v>207.58800000000002</v>
      </c>
      <c r="N1050" s="110">
        <f t="shared" si="1767"/>
        <v>147.70740000000001</v>
      </c>
      <c r="O1050" s="10">
        <f t="shared" si="1768"/>
        <v>233.21730000000002</v>
      </c>
      <c r="P1050" s="110">
        <f t="shared" si="1769"/>
        <v>174.84930000000003</v>
      </c>
      <c r="Q1050" s="110">
        <f t="shared" si="1770"/>
        <v>-291.58530000000002</v>
      </c>
      <c r="S1050" s="165"/>
    </row>
    <row r="1051" spans="1:19" customFormat="1">
      <c r="A1051" s="111">
        <f>InvTRA!A1051</f>
        <v>13</v>
      </c>
      <c r="B1051" s="111">
        <f>InvTRA!B1051</f>
        <v>8</v>
      </c>
      <c r="C1051" s="111">
        <f>InvTRA!C1051</f>
        <v>16</v>
      </c>
      <c r="D1051" s="111">
        <f>InvTRA!D1051</f>
        <v>2</v>
      </c>
      <c r="E1051" s="6" t="str">
        <f>InvTRA!E1051</f>
        <v>Mdes</v>
      </c>
      <c r="F1051" s="111">
        <f>InvTRA!F1051</f>
        <v>-73.403999999999996</v>
      </c>
      <c r="G1051" s="111">
        <f>InvTRA!G1051</f>
        <v>-45.674999999999997</v>
      </c>
      <c r="H1051" s="111">
        <f>InvTRA!H1051</f>
        <v>-64.442999999999998</v>
      </c>
      <c r="I1051" s="111">
        <f>InvTRA!I1051</f>
        <v>-174.08</v>
      </c>
      <c r="J1051" s="111">
        <f>InvTRA!J1051</f>
        <v>-19.972000000000001</v>
      </c>
      <c r="K1051" s="111">
        <f>InvTRA!K1051</f>
        <v>-31.032</v>
      </c>
      <c r="L1051" s="110">
        <f t="shared" si="1765"/>
        <v>-84.414999999999992</v>
      </c>
      <c r="M1051" s="110">
        <f t="shared" si="1766"/>
        <v>-205.11200000000002</v>
      </c>
      <c r="N1051" s="110">
        <f t="shared" si="1767"/>
        <v>-145.9486</v>
      </c>
      <c r="O1051" s="10">
        <f t="shared" si="1768"/>
        <v>-230.43650000000002</v>
      </c>
      <c r="P1051" s="110">
        <f t="shared" si="1769"/>
        <v>-276.11150000000004</v>
      </c>
      <c r="Q1051" s="110">
        <f t="shared" si="1770"/>
        <v>184.76150000000001</v>
      </c>
      <c r="S1051" s="165"/>
    </row>
    <row r="1052" spans="1:19" customFormat="1">
      <c r="A1052" s="111">
        <f>InvTRA!A1052</f>
        <v>13</v>
      </c>
      <c r="B1052" s="111">
        <f>InvTRA!B1052</f>
        <v>8</v>
      </c>
      <c r="C1052" s="111">
        <f>InvTRA!C1052</f>
        <v>16</v>
      </c>
      <c r="D1052" s="111">
        <f>InvTRA!D1052</f>
        <v>2</v>
      </c>
      <c r="E1052" s="6" t="str">
        <f>InvTRA!E1052</f>
        <v>Vsin</v>
      </c>
      <c r="F1052" s="111">
        <f>InvTRA!F1052</f>
        <v>118.943</v>
      </c>
      <c r="G1052" s="111">
        <f>InvTRA!G1052</f>
        <v>73.736999999999995</v>
      </c>
      <c r="H1052" s="111">
        <f>InvTRA!H1052</f>
        <v>-28.187000000000001</v>
      </c>
      <c r="I1052" s="111">
        <f>InvTRA!I1052</f>
        <v>-76.144000000000005</v>
      </c>
      <c r="J1052" s="111">
        <f>InvTRA!J1052</f>
        <v>-8.7360000000000007</v>
      </c>
      <c r="K1052" s="111">
        <f>InvTRA!K1052</f>
        <v>-13.574</v>
      </c>
      <c r="L1052" s="110">
        <f t="shared" si="1765"/>
        <v>-36.923000000000002</v>
      </c>
      <c r="M1052" s="110">
        <f t="shared" si="1766"/>
        <v>-89.718000000000004</v>
      </c>
      <c r="N1052" s="110">
        <f t="shared" si="1767"/>
        <v>-63.838400000000007</v>
      </c>
      <c r="O1052" s="10">
        <f t="shared" si="1768"/>
        <v>-100.7949</v>
      </c>
      <c r="P1052" s="110">
        <f t="shared" si="1769"/>
        <v>-27.057900000000004</v>
      </c>
      <c r="Q1052" s="110">
        <f t="shared" si="1770"/>
        <v>174.53190000000001</v>
      </c>
      <c r="S1052" s="165"/>
    </row>
    <row r="1053" spans="1:19" customFormat="1">
      <c r="A1053" s="111">
        <f>InvTRA!A1053</f>
        <v>13</v>
      </c>
      <c r="B1053" s="111">
        <f>InvTRA!B1053</f>
        <v>8</v>
      </c>
      <c r="C1053" s="111">
        <f>InvTRA!C1053</f>
        <v>16</v>
      </c>
      <c r="D1053" s="111">
        <f>InvTRA!D1053</f>
        <v>2</v>
      </c>
      <c r="E1053" s="6" t="str">
        <f>InvTRA!E1053</f>
        <v>Vdes</v>
      </c>
      <c r="F1053" s="111">
        <f>InvTRA!F1053</f>
        <v>-109.815</v>
      </c>
      <c r="G1053" s="111">
        <f>InvTRA!G1053</f>
        <v>-68.218999999999994</v>
      </c>
      <c r="H1053" s="111">
        <f>InvTRA!H1053</f>
        <v>-28.187000000000001</v>
      </c>
      <c r="I1053" s="111">
        <f>InvTRA!I1053</f>
        <v>-76.144000000000005</v>
      </c>
      <c r="J1053" s="111">
        <f>InvTRA!J1053</f>
        <v>-8.7360000000000007</v>
      </c>
      <c r="K1053" s="111">
        <f>InvTRA!K1053</f>
        <v>-13.574</v>
      </c>
      <c r="L1053" s="110">
        <f t="shared" si="1765"/>
        <v>-36.923000000000002</v>
      </c>
      <c r="M1053" s="110">
        <f t="shared" si="1766"/>
        <v>-89.718000000000004</v>
      </c>
      <c r="N1053" s="110">
        <f t="shared" si="1767"/>
        <v>-63.838400000000007</v>
      </c>
      <c r="O1053" s="10">
        <f t="shared" si="1768"/>
        <v>-100.7949</v>
      </c>
      <c r="P1053" s="110">
        <f t="shared" si="1769"/>
        <v>-169.01389999999998</v>
      </c>
      <c r="Q1053" s="110">
        <f t="shared" si="1770"/>
        <v>32.575900000000004</v>
      </c>
      <c r="S1053" s="165"/>
    </row>
    <row r="1054" spans="1:19" customFormat="1">
      <c r="A1054" s="111">
        <f>InvTRA!A1054</f>
        <v>13</v>
      </c>
      <c r="B1054" s="111">
        <f>InvTRA!B1054</f>
        <v>8</v>
      </c>
      <c r="C1054" s="111">
        <f>InvTRA!C1054</f>
        <v>16</v>
      </c>
      <c r="D1054" s="111">
        <f>InvTRA!D1054</f>
        <v>1</v>
      </c>
      <c r="E1054" s="6" t="str">
        <f>InvTRA!E1054</f>
        <v>Msin</v>
      </c>
      <c r="F1054" s="111">
        <f>InvTRA!F1054</f>
        <v>-85.629000000000005</v>
      </c>
      <c r="G1054" s="111">
        <f>InvTRA!G1054</f>
        <v>-53.183999999999997</v>
      </c>
      <c r="H1054" s="111">
        <f>InvTRA!H1054</f>
        <v>66.733999999999995</v>
      </c>
      <c r="I1054" s="111">
        <f>InvTRA!I1054</f>
        <v>180.32900000000001</v>
      </c>
      <c r="J1054" s="111">
        <f>InvTRA!J1054</f>
        <v>20.638000000000002</v>
      </c>
      <c r="K1054" s="111">
        <f>InvTRA!K1054</f>
        <v>32.067999999999998</v>
      </c>
      <c r="L1054" s="110">
        <f t="shared" si="1765"/>
        <v>87.372</v>
      </c>
      <c r="M1054" s="110">
        <f t="shared" si="1766"/>
        <v>212.39699999999999</v>
      </c>
      <c r="N1054" s="110">
        <f t="shared" si="1767"/>
        <v>151.09109999999998</v>
      </c>
      <c r="O1054" s="10">
        <f t="shared" si="1768"/>
        <v>238.6086</v>
      </c>
      <c r="P1054" s="110">
        <f t="shared" si="1769"/>
        <v>185.4246</v>
      </c>
      <c r="Q1054" s="110">
        <f t="shared" si="1770"/>
        <v>-291.79259999999999</v>
      </c>
      <c r="S1054" s="165"/>
    </row>
    <row r="1055" spans="1:19" customFormat="1">
      <c r="A1055" s="111">
        <f>InvTRA!A1055</f>
        <v>13</v>
      </c>
      <c r="B1055" s="111">
        <f>InvTRA!B1055</f>
        <v>8</v>
      </c>
      <c r="C1055" s="111">
        <f>InvTRA!C1055</f>
        <v>16</v>
      </c>
      <c r="D1055" s="111">
        <f>InvTRA!D1055</f>
        <v>1</v>
      </c>
      <c r="E1055" s="6" t="str">
        <f>InvTRA!E1055</f>
        <v>Mdes</v>
      </c>
      <c r="F1055" s="111">
        <f>InvTRA!F1055</f>
        <v>-81.231999999999999</v>
      </c>
      <c r="G1055" s="111">
        <f>InvTRA!G1055</f>
        <v>-50.624000000000002</v>
      </c>
      <c r="H1055" s="111">
        <f>InvTRA!H1055</f>
        <v>-65.754999999999995</v>
      </c>
      <c r="I1055" s="111">
        <f>InvTRA!I1055</f>
        <v>-177.678</v>
      </c>
      <c r="J1055" s="111">
        <f>InvTRA!J1055</f>
        <v>-20.334</v>
      </c>
      <c r="K1055" s="111">
        <f>InvTRA!K1055</f>
        <v>-31.596</v>
      </c>
      <c r="L1055" s="110">
        <f t="shared" si="1765"/>
        <v>-86.088999999999999</v>
      </c>
      <c r="M1055" s="110">
        <f t="shared" si="1766"/>
        <v>-209.274</v>
      </c>
      <c r="N1055" s="110">
        <f t="shared" si="1767"/>
        <v>-148.87119999999999</v>
      </c>
      <c r="O1055" s="10">
        <f t="shared" si="1768"/>
        <v>-235.10069999999999</v>
      </c>
      <c r="P1055" s="110">
        <f t="shared" si="1769"/>
        <v>-285.72469999999998</v>
      </c>
      <c r="Q1055" s="110">
        <f t="shared" si="1770"/>
        <v>184.47669999999999</v>
      </c>
      <c r="S1055" s="165"/>
    </row>
    <row r="1056" spans="1:19" customFormat="1">
      <c r="A1056" s="111">
        <f>InvTRA!A1056</f>
        <v>13</v>
      </c>
      <c r="B1056" s="111">
        <f>InvTRA!B1056</f>
        <v>8</v>
      </c>
      <c r="C1056" s="111">
        <f>InvTRA!C1056</f>
        <v>16</v>
      </c>
      <c r="D1056" s="111">
        <f>InvTRA!D1056</f>
        <v>1</v>
      </c>
      <c r="E1056" s="6" t="str">
        <f>InvTRA!E1056</f>
        <v>Vsin</v>
      </c>
      <c r="F1056" s="111">
        <f>InvTRA!F1056</f>
        <v>117.03700000000001</v>
      </c>
      <c r="G1056" s="111">
        <f>InvTRA!G1056</f>
        <v>72.846000000000004</v>
      </c>
      <c r="H1056" s="111">
        <f>InvTRA!H1056</f>
        <v>-28.802</v>
      </c>
      <c r="I1056" s="111">
        <f>InvTRA!I1056</f>
        <v>-77.828000000000003</v>
      </c>
      <c r="J1056" s="111">
        <f>InvTRA!J1056</f>
        <v>-8.907</v>
      </c>
      <c r="K1056" s="111">
        <f>InvTRA!K1056</f>
        <v>-13.84</v>
      </c>
      <c r="L1056" s="110">
        <f t="shared" si="1765"/>
        <v>-37.709000000000003</v>
      </c>
      <c r="M1056" s="110">
        <f t="shared" si="1766"/>
        <v>-91.668000000000006</v>
      </c>
      <c r="N1056" s="110">
        <f t="shared" si="1767"/>
        <v>-65.209400000000002</v>
      </c>
      <c r="O1056" s="10">
        <f t="shared" si="1768"/>
        <v>-102.98070000000001</v>
      </c>
      <c r="P1056" s="110">
        <f t="shared" si="1769"/>
        <v>-30.134700000000009</v>
      </c>
      <c r="Q1056" s="110">
        <f t="shared" si="1770"/>
        <v>175.82670000000002</v>
      </c>
      <c r="S1056" s="166"/>
    </row>
    <row r="1057" spans="1:19" customFormat="1">
      <c r="A1057" s="111">
        <f>InvTRA!A1057</f>
        <v>13</v>
      </c>
      <c r="B1057" s="111">
        <f>InvTRA!B1057</f>
        <v>8</v>
      </c>
      <c r="C1057" s="111">
        <f>InvTRA!C1057</f>
        <v>16</v>
      </c>
      <c r="D1057" s="111">
        <f>InvTRA!D1057</f>
        <v>1</v>
      </c>
      <c r="E1057" s="6" t="str">
        <f>InvTRA!E1057</f>
        <v>Vdes</v>
      </c>
      <c r="F1057" s="111">
        <f>InvTRA!F1057</f>
        <v>-115.125</v>
      </c>
      <c r="G1057" s="111">
        <f>InvTRA!G1057</f>
        <v>-71.731999999999999</v>
      </c>
      <c r="H1057" s="111">
        <f>InvTRA!H1057</f>
        <v>-28.802</v>
      </c>
      <c r="I1057" s="111">
        <f>InvTRA!I1057</f>
        <v>-77.828000000000003</v>
      </c>
      <c r="J1057" s="111">
        <f>InvTRA!J1057</f>
        <v>-8.907</v>
      </c>
      <c r="K1057" s="111">
        <f>InvTRA!K1057</f>
        <v>-13.84</v>
      </c>
      <c r="L1057" s="110">
        <f t="shared" si="1765"/>
        <v>-37.709000000000003</v>
      </c>
      <c r="M1057" s="110">
        <f t="shared" si="1766"/>
        <v>-91.668000000000006</v>
      </c>
      <c r="N1057" s="110">
        <f t="shared" si="1767"/>
        <v>-65.209400000000002</v>
      </c>
      <c r="O1057" s="10">
        <f t="shared" si="1768"/>
        <v>-102.98070000000001</v>
      </c>
      <c r="P1057" s="110">
        <f t="shared" si="1769"/>
        <v>-174.71270000000001</v>
      </c>
      <c r="Q1057" s="110">
        <f t="shared" si="1770"/>
        <v>31.248700000000014</v>
      </c>
      <c r="S1057" s="166"/>
    </row>
    <row r="1058" spans="1:19" customFormat="1">
      <c r="A1058" s="111">
        <f>InvTRA!A1058</f>
        <v>13</v>
      </c>
      <c r="B1058" s="111">
        <f>InvTRA!B1058</f>
        <v>16</v>
      </c>
      <c r="C1058" s="111">
        <f>InvTRA!C1058</f>
        <v>24</v>
      </c>
      <c r="D1058" s="111">
        <f>InvTRA!D1058</f>
        <v>6</v>
      </c>
      <c r="E1058" s="6" t="str">
        <f>InvTRA!E1058</f>
        <v>Msin</v>
      </c>
      <c r="F1058" s="111">
        <f>InvTRA!F1058</f>
        <v>-18.215</v>
      </c>
      <c r="G1058" s="111">
        <f>InvTRA!G1058</f>
        <v>-11.289</v>
      </c>
      <c r="H1058" s="111">
        <f>InvTRA!H1058</f>
        <v>6.5359999999999996</v>
      </c>
      <c r="I1058" s="111">
        <f>InvTRA!I1058</f>
        <v>19.170999999999999</v>
      </c>
      <c r="J1058" s="111">
        <f>InvTRA!J1058</f>
        <v>2.0129999999999999</v>
      </c>
      <c r="K1058" s="111">
        <f>InvTRA!K1058</f>
        <v>3.1280000000000001</v>
      </c>
      <c r="L1058" s="110">
        <f t="shared" si="1765"/>
        <v>8.5489999999999995</v>
      </c>
      <c r="M1058" s="110">
        <f t="shared" si="1766"/>
        <v>22.298999999999999</v>
      </c>
      <c r="N1058" s="110">
        <f t="shared" si="1767"/>
        <v>15.238699999999998</v>
      </c>
      <c r="O1058" s="10">
        <f t="shared" si="1768"/>
        <v>24.863699999999998</v>
      </c>
      <c r="P1058" s="110">
        <f t="shared" si="1769"/>
        <v>13.574699999999998</v>
      </c>
      <c r="Q1058" s="110">
        <f t="shared" si="1770"/>
        <v>-36.152699999999996</v>
      </c>
      <c r="S1058" s="166"/>
    </row>
    <row r="1059" spans="1:19" customFormat="1">
      <c r="A1059" s="111">
        <f>InvTRA!A1059</f>
        <v>13</v>
      </c>
      <c r="B1059" s="111">
        <f>InvTRA!B1059</f>
        <v>16</v>
      </c>
      <c r="C1059" s="111">
        <f>InvTRA!C1059</f>
        <v>24</v>
      </c>
      <c r="D1059" s="111">
        <f>InvTRA!D1059</f>
        <v>6</v>
      </c>
      <c r="E1059" s="6" t="str">
        <f>InvTRA!E1059</f>
        <v>Mdes</v>
      </c>
      <c r="F1059" s="111">
        <f>InvTRA!F1059</f>
        <v>-27.111000000000001</v>
      </c>
      <c r="G1059" s="111">
        <f>InvTRA!G1059</f>
        <v>-16.321000000000002</v>
      </c>
      <c r="H1059" s="111">
        <f>InvTRA!H1059</f>
        <v>-6.524</v>
      </c>
      <c r="I1059" s="111">
        <f>InvTRA!I1059</f>
        <v>-19.146000000000001</v>
      </c>
      <c r="J1059" s="111">
        <f>InvTRA!J1059</f>
        <v>-2.008</v>
      </c>
      <c r="K1059" s="111">
        <f>InvTRA!K1059</f>
        <v>-3.121</v>
      </c>
      <c r="L1059" s="110">
        <f t="shared" si="1765"/>
        <v>-8.532</v>
      </c>
      <c r="M1059" s="110">
        <f t="shared" si="1766"/>
        <v>-22.266999999999999</v>
      </c>
      <c r="N1059" s="110">
        <f t="shared" si="1767"/>
        <v>-15.2121</v>
      </c>
      <c r="O1059" s="10">
        <f t="shared" si="1768"/>
        <v>-24.826599999999999</v>
      </c>
      <c r="P1059" s="110">
        <f t="shared" si="1769"/>
        <v>-41.147599999999997</v>
      </c>
      <c r="Q1059" s="110">
        <f t="shared" si="1770"/>
        <v>8.5055999999999976</v>
      </c>
      <c r="S1059" s="166"/>
    </row>
    <row r="1060" spans="1:19" customFormat="1">
      <c r="A1060" s="111">
        <f>InvTRA!A1060</f>
        <v>13</v>
      </c>
      <c r="B1060" s="111">
        <f>InvTRA!B1060</f>
        <v>16</v>
      </c>
      <c r="C1060" s="111">
        <f>InvTRA!C1060</f>
        <v>24</v>
      </c>
      <c r="D1060" s="111">
        <f>InvTRA!D1060</f>
        <v>6</v>
      </c>
      <c r="E1060" s="6" t="str">
        <f>InvTRA!E1060</f>
        <v>Vsin</v>
      </c>
      <c r="F1060" s="111">
        <f>InvTRA!F1060</f>
        <v>35.113</v>
      </c>
      <c r="G1060" s="111">
        <f>InvTRA!G1060</f>
        <v>21.425999999999998</v>
      </c>
      <c r="H1060" s="111">
        <f>InvTRA!H1060</f>
        <v>-3.6280000000000001</v>
      </c>
      <c r="I1060" s="111">
        <f>InvTRA!I1060</f>
        <v>-10.644</v>
      </c>
      <c r="J1060" s="111">
        <f>InvTRA!J1060</f>
        <v>-1.117</v>
      </c>
      <c r="K1060" s="111">
        <f>InvTRA!K1060</f>
        <v>-1.736</v>
      </c>
      <c r="L1060" s="110">
        <f t="shared" ref="L1060:L1105" si="1771">(ABS(H1060)+ABS(J1060))*SIGN(H1060)</f>
        <v>-4.7450000000000001</v>
      </c>
      <c r="M1060" s="110">
        <f t="shared" ref="M1060:M1105" si="1772">(ABS(I1060)+ABS(K1060))*SIGN(I1060)</f>
        <v>-12.38</v>
      </c>
      <c r="N1060" s="110">
        <f t="shared" ref="N1060:N1105" si="1773">(ABS(L1060)+0.3*ABS(M1060))*SIGN(L1060)</f>
        <v>-8.4589999999999996</v>
      </c>
      <c r="O1060" s="10">
        <f t="shared" ref="O1060:O1105" si="1774">(ABS(M1060)+0.3*ABS(L1060))*SIGN(M1060)</f>
        <v>-13.803500000000001</v>
      </c>
      <c r="P1060" s="110">
        <f t="shared" ref="P1060:P1105" si="1775">G1060+O1060</f>
        <v>7.6224999999999969</v>
      </c>
      <c r="Q1060" s="110">
        <f t="shared" ref="Q1060:Q1105" si="1776">G1060-O1060</f>
        <v>35.229500000000002</v>
      </c>
      <c r="S1060" s="166"/>
    </row>
    <row r="1061" spans="1:19" customFormat="1">
      <c r="A1061" s="111">
        <f>InvTRA!A1061</f>
        <v>13</v>
      </c>
      <c r="B1061" s="111">
        <f>InvTRA!B1061</f>
        <v>16</v>
      </c>
      <c r="C1061" s="111">
        <f>InvTRA!C1061</f>
        <v>24</v>
      </c>
      <c r="D1061" s="111">
        <f>InvTRA!D1061</f>
        <v>6</v>
      </c>
      <c r="E1061" s="6" t="str">
        <f>InvTRA!E1061</f>
        <v>Vdes</v>
      </c>
      <c r="F1061" s="111">
        <f>InvTRA!F1061</f>
        <v>-40.055</v>
      </c>
      <c r="G1061" s="111">
        <f>InvTRA!G1061</f>
        <v>-24.222000000000001</v>
      </c>
      <c r="H1061" s="111">
        <f>InvTRA!H1061</f>
        <v>-3.6280000000000001</v>
      </c>
      <c r="I1061" s="111">
        <f>InvTRA!I1061</f>
        <v>-10.644</v>
      </c>
      <c r="J1061" s="111">
        <f>InvTRA!J1061</f>
        <v>-1.117</v>
      </c>
      <c r="K1061" s="111">
        <f>InvTRA!K1061</f>
        <v>-1.736</v>
      </c>
      <c r="L1061" s="110">
        <f t="shared" si="1771"/>
        <v>-4.7450000000000001</v>
      </c>
      <c r="M1061" s="110">
        <f t="shared" si="1772"/>
        <v>-12.38</v>
      </c>
      <c r="N1061" s="110">
        <f t="shared" si="1773"/>
        <v>-8.4589999999999996</v>
      </c>
      <c r="O1061" s="10">
        <f t="shared" si="1774"/>
        <v>-13.803500000000001</v>
      </c>
      <c r="P1061" s="110">
        <f t="shared" si="1775"/>
        <v>-38.025500000000001</v>
      </c>
      <c r="Q1061" s="110">
        <f t="shared" si="1776"/>
        <v>-10.4185</v>
      </c>
      <c r="S1061" s="166"/>
    </row>
    <row r="1062" spans="1:19" customFormat="1">
      <c r="A1062" s="111">
        <f>InvTRA!A1062</f>
        <v>13</v>
      </c>
      <c r="B1062" s="111">
        <f>InvTRA!B1062</f>
        <v>16</v>
      </c>
      <c r="C1062" s="111">
        <f>InvTRA!C1062</f>
        <v>24</v>
      </c>
      <c r="D1062" s="111">
        <f>InvTRA!D1062</f>
        <v>5</v>
      </c>
      <c r="E1062" s="6" t="str">
        <f>InvTRA!E1062</f>
        <v>Msin</v>
      </c>
      <c r="F1062" s="111">
        <f>InvTRA!F1062</f>
        <v>-52.256</v>
      </c>
      <c r="G1062" s="111">
        <f>InvTRA!G1062</f>
        <v>-31.241</v>
      </c>
      <c r="H1062" s="111">
        <f>InvTRA!H1062</f>
        <v>9.0220000000000002</v>
      </c>
      <c r="I1062" s="111">
        <f>InvTRA!I1062</f>
        <v>26.077000000000002</v>
      </c>
      <c r="J1062" s="111">
        <f>InvTRA!J1062</f>
        <v>2.7839999999999998</v>
      </c>
      <c r="K1062" s="111">
        <f>InvTRA!K1062</f>
        <v>4.3250000000000002</v>
      </c>
      <c r="L1062" s="110">
        <f t="shared" si="1771"/>
        <v>11.806000000000001</v>
      </c>
      <c r="M1062" s="110">
        <f t="shared" si="1772"/>
        <v>30.402000000000001</v>
      </c>
      <c r="N1062" s="110">
        <f t="shared" si="1773"/>
        <v>20.926600000000001</v>
      </c>
      <c r="O1062" s="10">
        <f t="shared" si="1774"/>
        <v>33.943800000000003</v>
      </c>
      <c r="P1062" s="110">
        <f t="shared" si="1775"/>
        <v>2.7028000000000034</v>
      </c>
      <c r="Q1062" s="110">
        <f t="shared" si="1776"/>
        <v>-65.184799999999996</v>
      </c>
      <c r="S1062" s="166"/>
    </row>
    <row r="1063" spans="1:19" customFormat="1">
      <c r="A1063" s="111">
        <f>InvTRA!A1063</f>
        <v>13</v>
      </c>
      <c r="B1063" s="111">
        <f>InvTRA!B1063</f>
        <v>16</v>
      </c>
      <c r="C1063" s="111">
        <f>InvTRA!C1063</f>
        <v>24</v>
      </c>
      <c r="D1063" s="111">
        <f>InvTRA!D1063</f>
        <v>5</v>
      </c>
      <c r="E1063" s="6" t="str">
        <f>InvTRA!E1063</f>
        <v>Mdes</v>
      </c>
      <c r="F1063" s="111">
        <f>InvTRA!F1063</f>
        <v>-60.283000000000001</v>
      </c>
      <c r="G1063" s="111">
        <f>InvTRA!G1063</f>
        <v>-35.412999999999997</v>
      </c>
      <c r="H1063" s="111">
        <f>InvTRA!H1063</f>
        <v>-9.032</v>
      </c>
      <c r="I1063" s="111">
        <f>InvTRA!I1063</f>
        <v>-26.108000000000001</v>
      </c>
      <c r="J1063" s="111">
        <f>InvTRA!J1063</f>
        <v>-2.786</v>
      </c>
      <c r="K1063" s="111">
        <f>InvTRA!K1063</f>
        <v>-4.33</v>
      </c>
      <c r="L1063" s="110">
        <f t="shared" si="1771"/>
        <v>-11.818</v>
      </c>
      <c r="M1063" s="110">
        <f t="shared" si="1772"/>
        <v>-30.438000000000002</v>
      </c>
      <c r="N1063" s="110">
        <f t="shared" si="1773"/>
        <v>-20.949400000000001</v>
      </c>
      <c r="O1063" s="10">
        <f t="shared" si="1774"/>
        <v>-33.983400000000003</v>
      </c>
      <c r="P1063" s="110">
        <f t="shared" si="1775"/>
        <v>-69.3964</v>
      </c>
      <c r="Q1063" s="110">
        <f t="shared" si="1776"/>
        <v>-1.4295999999999935</v>
      </c>
      <c r="S1063" s="166"/>
    </row>
    <row r="1064" spans="1:19" customFormat="1">
      <c r="A1064" s="111">
        <f>InvTRA!A1064</f>
        <v>13</v>
      </c>
      <c r="B1064" s="111">
        <f>InvTRA!B1064</f>
        <v>16</v>
      </c>
      <c r="C1064" s="111">
        <f>InvTRA!C1064</f>
        <v>24</v>
      </c>
      <c r="D1064" s="111">
        <f>InvTRA!D1064</f>
        <v>5</v>
      </c>
      <c r="E1064" s="6" t="str">
        <f>InvTRA!E1064</f>
        <v>Vsin</v>
      </c>
      <c r="F1064" s="111">
        <f>InvTRA!F1064</f>
        <v>91.766000000000005</v>
      </c>
      <c r="G1064" s="111">
        <f>InvTRA!G1064</f>
        <v>54.460999999999999</v>
      </c>
      <c r="H1064" s="111">
        <f>InvTRA!H1064</f>
        <v>-5.0149999999999997</v>
      </c>
      <c r="I1064" s="111">
        <f>InvTRA!I1064</f>
        <v>-14.496</v>
      </c>
      <c r="J1064" s="111">
        <f>InvTRA!J1064</f>
        <v>-1.5469999999999999</v>
      </c>
      <c r="K1064" s="111">
        <f>InvTRA!K1064</f>
        <v>-2.4039999999999999</v>
      </c>
      <c r="L1064" s="110">
        <f t="shared" si="1771"/>
        <v>-6.5619999999999994</v>
      </c>
      <c r="M1064" s="110">
        <f t="shared" si="1772"/>
        <v>-16.899999999999999</v>
      </c>
      <c r="N1064" s="110">
        <f t="shared" si="1773"/>
        <v>-11.631999999999998</v>
      </c>
      <c r="O1064" s="10">
        <f t="shared" si="1774"/>
        <v>-18.868599999999997</v>
      </c>
      <c r="P1064" s="110">
        <f t="shared" si="1775"/>
        <v>35.592399999999998</v>
      </c>
      <c r="Q1064" s="110">
        <f t="shared" si="1776"/>
        <v>73.329599999999999</v>
      </c>
      <c r="S1064" s="166"/>
    </row>
    <row r="1065" spans="1:19" customFormat="1">
      <c r="A1065" s="111">
        <f>InvTRA!A1065</f>
        <v>13</v>
      </c>
      <c r="B1065" s="111">
        <f>InvTRA!B1065</f>
        <v>16</v>
      </c>
      <c r="C1065" s="111">
        <f>InvTRA!C1065</f>
        <v>24</v>
      </c>
      <c r="D1065" s="111">
        <f>InvTRA!D1065</f>
        <v>5</v>
      </c>
      <c r="E1065" s="6" t="str">
        <f>InvTRA!E1065</f>
        <v>Vdes</v>
      </c>
      <c r="F1065" s="111">
        <f>InvTRA!F1065</f>
        <v>-96.225999999999999</v>
      </c>
      <c r="G1065" s="111">
        <f>InvTRA!G1065</f>
        <v>-56.779000000000003</v>
      </c>
      <c r="H1065" s="111">
        <f>InvTRA!H1065</f>
        <v>-5.0149999999999997</v>
      </c>
      <c r="I1065" s="111">
        <f>InvTRA!I1065</f>
        <v>-14.496</v>
      </c>
      <c r="J1065" s="111">
        <f>InvTRA!J1065</f>
        <v>-1.5469999999999999</v>
      </c>
      <c r="K1065" s="111">
        <f>InvTRA!K1065</f>
        <v>-2.4039999999999999</v>
      </c>
      <c r="L1065" s="110">
        <f t="shared" si="1771"/>
        <v>-6.5619999999999994</v>
      </c>
      <c r="M1065" s="110">
        <f t="shared" si="1772"/>
        <v>-16.899999999999999</v>
      </c>
      <c r="N1065" s="110">
        <f t="shared" si="1773"/>
        <v>-11.631999999999998</v>
      </c>
      <c r="O1065" s="10">
        <f t="shared" si="1774"/>
        <v>-18.868599999999997</v>
      </c>
      <c r="P1065" s="110">
        <f t="shared" si="1775"/>
        <v>-75.647599999999997</v>
      </c>
      <c r="Q1065" s="110">
        <f t="shared" si="1776"/>
        <v>-37.91040000000001</v>
      </c>
      <c r="S1065" s="166"/>
    </row>
    <row r="1066" spans="1:19" customFormat="1">
      <c r="A1066" s="111">
        <f>InvTRA!A1066</f>
        <v>13</v>
      </c>
      <c r="B1066" s="111">
        <f>InvTRA!B1066</f>
        <v>16</v>
      </c>
      <c r="C1066" s="111">
        <f>InvTRA!C1066</f>
        <v>24</v>
      </c>
      <c r="D1066" s="111">
        <f>InvTRA!D1066</f>
        <v>4</v>
      </c>
      <c r="E1066" s="6" t="str">
        <f>InvTRA!E1066</f>
        <v>Msin</v>
      </c>
      <c r="F1066" s="111">
        <f>InvTRA!F1066</f>
        <v>-52.426000000000002</v>
      </c>
      <c r="G1066" s="111">
        <f>InvTRA!G1066</f>
        <v>-31.268000000000001</v>
      </c>
      <c r="H1066" s="111">
        <f>InvTRA!H1066</f>
        <v>9.8719999999999999</v>
      </c>
      <c r="I1066" s="111">
        <f>InvTRA!I1066</f>
        <v>27.783000000000001</v>
      </c>
      <c r="J1066" s="111">
        <f>InvTRA!J1066</f>
        <v>3.0710000000000002</v>
      </c>
      <c r="K1066" s="111">
        <f>InvTRA!K1066</f>
        <v>4.7729999999999997</v>
      </c>
      <c r="L1066" s="110">
        <f t="shared" si="1771"/>
        <v>12.943</v>
      </c>
      <c r="M1066" s="110">
        <f t="shared" si="1772"/>
        <v>32.555999999999997</v>
      </c>
      <c r="N1066" s="110">
        <f t="shared" si="1773"/>
        <v>22.709799999999998</v>
      </c>
      <c r="O1066" s="10">
        <f t="shared" si="1774"/>
        <v>36.438899999999997</v>
      </c>
      <c r="P1066" s="110">
        <f t="shared" si="1775"/>
        <v>5.1708999999999961</v>
      </c>
      <c r="Q1066" s="110">
        <f t="shared" si="1776"/>
        <v>-67.70689999999999</v>
      </c>
      <c r="S1066" s="166"/>
    </row>
    <row r="1067" spans="1:19" customFormat="1">
      <c r="A1067" s="111">
        <f>InvTRA!A1067</f>
        <v>13</v>
      </c>
      <c r="B1067" s="111">
        <f>InvTRA!B1067</f>
        <v>16</v>
      </c>
      <c r="C1067" s="111">
        <f>InvTRA!C1067</f>
        <v>24</v>
      </c>
      <c r="D1067" s="111">
        <f>InvTRA!D1067</f>
        <v>4</v>
      </c>
      <c r="E1067" s="6" t="str">
        <f>InvTRA!E1067</f>
        <v>Mdes</v>
      </c>
      <c r="F1067" s="111">
        <f>InvTRA!F1067</f>
        <v>-60.081000000000003</v>
      </c>
      <c r="G1067" s="111">
        <f>InvTRA!G1067</f>
        <v>-35.381</v>
      </c>
      <c r="H1067" s="111">
        <f>InvTRA!H1067</f>
        <v>-9.8919999999999995</v>
      </c>
      <c r="I1067" s="111">
        <f>InvTRA!I1067</f>
        <v>-27.841999999999999</v>
      </c>
      <c r="J1067" s="111">
        <f>InvTRA!J1067</f>
        <v>-3.077</v>
      </c>
      <c r="K1067" s="111">
        <f>InvTRA!K1067</f>
        <v>-4.782</v>
      </c>
      <c r="L1067" s="110">
        <f t="shared" si="1771"/>
        <v>-12.968999999999999</v>
      </c>
      <c r="M1067" s="110">
        <f t="shared" si="1772"/>
        <v>-32.623999999999995</v>
      </c>
      <c r="N1067" s="110">
        <f t="shared" si="1773"/>
        <v>-22.7562</v>
      </c>
      <c r="O1067" s="10">
        <f t="shared" si="1774"/>
        <v>-36.514699999999998</v>
      </c>
      <c r="P1067" s="110">
        <f t="shared" si="1775"/>
        <v>-71.895700000000005</v>
      </c>
      <c r="Q1067" s="110">
        <f t="shared" si="1776"/>
        <v>1.1336999999999975</v>
      </c>
      <c r="S1067" s="166"/>
    </row>
    <row r="1068" spans="1:19" customFormat="1">
      <c r="A1068" s="111">
        <f>InvTRA!A1068</f>
        <v>13</v>
      </c>
      <c r="B1068" s="111">
        <f>InvTRA!B1068</f>
        <v>16</v>
      </c>
      <c r="C1068" s="111">
        <f>InvTRA!C1068</f>
        <v>24</v>
      </c>
      <c r="D1068" s="111">
        <f>InvTRA!D1068</f>
        <v>4</v>
      </c>
      <c r="E1068" s="6" t="str">
        <f>InvTRA!E1068</f>
        <v>Vsin</v>
      </c>
      <c r="F1068" s="111">
        <f>InvTRA!F1068</f>
        <v>91.87</v>
      </c>
      <c r="G1068" s="111">
        <f>InvTRA!G1068</f>
        <v>54.476999999999997</v>
      </c>
      <c r="H1068" s="111">
        <f>InvTRA!H1068</f>
        <v>-5.49</v>
      </c>
      <c r="I1068" s="111">
        <f>InvTRA!I1068</f>
        <v>-15.451000000000001</v>
      </c>
      <c r="J1068" s="111">
        <f>InvTRA!J1068</f>
        <v>-1.708</v>
      </c>
      <c r="K1068" s="111">
        <f>InvTRA!K1068</f>
        <v>-2.6539999999999999</v>
      </c>
      <c r="L1068" s="110">
        <f t="shared" si="1771"/>
        <v>-7.1980000000000004</v>
      </c>
      <c r="M1068" s="110">
        <f t="shared" si="1772"/>
        <v>-18.105</v>
      </c>
      <c r="N1068" s="110">
        <f t="shared" si="1773"/>
        <v>-12.6295</v>
      </c>
      <c r="O1068" s="10">
        <f t="shared" si="1774"/>
        <v>-20.264400000000002</v>
      </c>
      <c r="P1068" s="110">
        <f t="shared" si="1775"/>
        <v>34.212599999999995</v>
      </c>
      <c r="Q1068" s="110">
        <f t="shared" si="1776"/>
        <v>74.741399999999999</v>
      </c>
      <c r="S1068" s="166"/>
    </row>
    <row r="1069" spans="1:19" customFormat="1">
      <c r="A1069" s="111">
        <f>InvTRA!A1069</f>
        <v>13</v>
      </c>
      <c r="B1069" s="111">
        <f>InvTRA!B1069</f>
        <v>16</v>
      </c>
      <c r="C1069" s="111">
        <f>InvTRA!C1069</f>
        <v>24</v>
      </c>
      <c r="D1069" s="111">
        <f>InvTRA!D1069</f>
        <v>4</v>
      </c>
      <c r="E1069" s="6" t="str">
        <f>InvTRA!E1069</f>
        <v>Vdes</v>
      </c>
      <c r="F1069" s="111">
        <f>InvTRA!F1069</f>
        <v>-96.122</v>
      </c>
      <c r="G1069" s="111">
        <f>InvTRA!G1069</f>
        <v>-56.762999999999998</v>
      </c>
      <c r="H1069" s="111">
        <f>InvTRA!H1069</f>
        <v>-5.49</v>
      </c>
      <c r="I1069" s="111">
        <f>InvTRA!I1069</f>
        <v>-15.451000000000001</v>
      </c>
      <c r="J1069" s="111">
        <f>InvTRA!J1069</f>
        <v>-1.708</v>
      </c>
      <c r="K1069" s="111">
        <f>InvTRA!K1069</f>
        <v>-2.6539999999999999</v>
      </c>
      <c r="L1069" s="110">
        <f t="shared" si="1771"/>
        <v>-7.1980000000000004</v>
      </c>
      <c r="M1069" s="110">
        <f t="shared" si="1772"/>
        <v>-18.105</v>
      </c>
      <c r="N1069" s="110">
        <f t="shared" si="1773"/>
        <v>-12.6295</v>
      </c>
      <c r="O1069" s="10">
        <f t="shared" si="1774"/>
        <v>-20.264400000000002</v>
      </c>
      <c r="P1069" s="110">
        <f t="shared" si="1775"/>
        <v>-77.0274</v>
      </c>
      <c r="Q1069" s="110">
        <f t="shared" si="1776"/>
        <v>-36.498599999999996</v>
      </c>
      <c r="S1069" s="166"/>
    </row>
    <row r="1070" spans="1:19" customFormat="1">
      <c r="A1070" s="111">
        <f>InvTRA!A1070</f>
        <v>13</v>
      </c>
      <c r="B1070" s="111">
        <f>InvTRA!B1070</f>
        <v>16</v>
      </c>
      <c r="C1070" s="111">
        <f>InvTRA!C1070</f>
        <v>24</v>
      </c>
      <c r="D1070" s="111">
        <f>InvTRA!D1070</f>
        <v>3</v>
      </c>
      <c r="E1070" s="6" t="str">
        <f>InvTRA!E1070</f>
        <v>Msin</v>
      </c>
      <c r="F1070" s="111">
        <f>InvTRA!F1070</f>
        <v>-53.100999999999999</v>
      </c>
      <c r="G1070" s="111">
        <f>InvTRA!G1070</f>
        <v>-31.632000000000001</v>
      </c>
      <c r="H1070" s="111">
        <f>InvTRA!H1070</f>
        <v>11.159000000000001</v>
      </c>
      <c r="I1070" s="111">
        <f>InvTRA!I1070</f>
        <v>30.77</v>
      </c>
      <c r="J1070" s="111">
        <f>InvTRA!J1070</f>
        <v>3.48</v>
      </c>
      <c r="K1070" s="111">
        <f>InvTRA!K1070</f>
        <v>5.407</v>
      </c>
      <c r="L1070" s="110">
        <f t="shared" si="1771"/>
        <v>14.639000000000001</v>
      </c>
      <c r="M1070" s="110">
        <f t="shared" si="1772"/>
        <v>36.177</v>
      </c>
      <c r="N1070" s="110">
        <f t="shared" si="1773"/>
        <v>25.492100000000001</v>
      </c>
      <c r="O1070" s="10">
        <f t="shared" si="1774"/>
        <v>40.5687</v>
      </c>
      <c r="P1070" s="110">
        <f t="shared" si="1775"/>
        <v>8.9366999999999983</v>
      </c>
      <c r="Q1070" s="110">
        <f t="shared" si="1776"/>
        <v>-72.200699999999998</v>
      </c>
      <c r="S1070" s="166"/>
    </row>
    <row r="1071" spans="1:19" customFormat="1">
      <c r="A1071" s="111">
        <f>InvTRA!A1071</f>
        <v>13</v>
      </c>
      <c r="B1071" s="111">
        <f>InvTRA!B1071</f>
        <v>16</v>
      </c>
      <c r="C1071" s="111">
        <f>InvTRA!C1071</f>
        <v>24</v>
      </c>
      <c r="D1071" s="111">
        <f>InvTRA!D1071</f>
        <v>3</v>
      </c>
      <c r="E1071" s="6" t="str">
        <f>InvTRA!E1071</f>
        <v>Mdes</v>
      </c>
      <c r="F1071" s="111">
        <f>InvTRA!F1071</f>
        <v>-59.49</v>
      </c>
      <c r="G1071" s="111">
        <f>InvTRA!G1071</f>
        <v>-35.064999999999998</v>
      </c>
      <c r="H1071" s="111">
        <f>InvTRA!H1071</f>
        <v>-11.195</v>
      </c>
      <c r="I1071" s="111">
        <f>InvTRA!I1071</f>
        <v>-30.87</v>
      </c>
      <c r="J1071" s="111">
        <f>InvTRA!J1071</f>
        <v>-3.4910000000000001</v>
      </c>
      <c r="K1071" s="111">
        <f>InvTRA!K1071</f>
        <v>-5.4249999999999998</v>
      </c>
      <c r="L1071" s="110">
        <f t="shared" si="1771"/>
        <v>-14.686</v>
      </c>
      <c r="M1071" s="110">
        <f t="shared" si="1772"/>
        <v>-36.295000000000002</v>
      </c>
      <c r="N1071" s="110">
        <f t="shared" si="1773"/>
        <v>-25.5745</v>
      </c>
      <c r="O1071" s="10">
        <f t="shared" si="1774"/>
        <v>-40.700800000000001</v>
      </c>
      <c r="P1071" s="110">
        <f t="shared" si="1775"/>
        <v>-75.765799999999999</v>
      </c>
      <c r="Q1071" s="110">
        <f t="shared" si="1776"/>
        <v>5.6358000000000033</v>
      </c>
      <c r="S1071" s="166"/>
    </row>
    <row r="1072" spans="1:19" customFormat="1">
      <c r="A1072" s="111">
        <f>InvTRA!A1072</f>
        <v>13</v>
      </c>
      <c r="B1072" s="111">
        <f>InvTRA!B1072</f>
        <v>16</v>
      </c>
      <c r="C1072" s="111">
        <f>InvTRA!C1072</f>
        <v>24</v>
      </c>
      <c r="D1072" s="111">
        <f>InvTRA!D1072</f>
        <v>3</v>
      </c>
      <c r="E1072" s="6" t="str">
        <f>InvTRA!E1072</f>
        <v>Vsin</v>
      </c>
      <c r="F1072" s="111">
        <f>InvTRA!F1072</f>
        <v>92.221000000000004</v>
      </c>
      <c r="G1072" s="111">
        <f>InvTRA!G1072</f>
        <v>54.665999999999997</v>
      </c>
      <c r="H1072" s="111">
        <f>InvTRA!H1072</f>
        <v>-6.2089999999999996</v>
      </c>
      <c r="I1072" s="111">
        <f>InvTRA!I1072</f>
        <v>-17.122</v>
      </c>
      <c r="J1072" s="111">
        <f>InvTRA!J1072</f>
        <v>-1.9359999999999999</v>
      </c>
      <c r="K1072" s="111">
        <f>InvTRA!K1072</f>
        <v>-3.0089999999999999</v>
      </c>
      <c r="L1072" s="110">
        <f t="shared" si="1771"/>
        <v>-8.1449999999999996</v>
      </c>
      <c r="M1072" s="110">
        <f t="shared" si="1772"/>
        <v>-20.131</v>
      </c>
      <c r="N1072" s="110">
        <f t="shared" si="1773"/>
        <v>-14.1843</v>
      </c>
      <c r="O1072" s="10">
        <f t="shared" si="1774"/>
        <v>-22.5745</v>
      </c>
      <c r="P1072" s="110">
        <f t="shared" si="1775"/>
        <v>32.091499999999996</v>
      </c>
      <c r="Q1072" s="110">
        <f t="shared" si="1776"/>
        <v>77.240499999999997</v>
      </c>
      <c r="S1072" s="166"/>
    </row>
    <row r="1073" spans="1:19" customFormat="1">
      <c r="A1073" s="111">
        <f>InvTRA!A1073</f>
        <v>13</v>
      </c>
      <c r="B1073" s="111">
        <f>InvTRA!B1073</f>
        <v>16</v>
      </c>
      <c r="C1073" s="111">
        <f>InvTRA!C1073</f>
        <v>24</v>
      </c>
      <c r="D1073" s="111">
        <f>InvTRA!D1073</f>
        <v>3</v>
      </c>
      <c r="E1073" s="6" t="str">
        <f>InvTRA!E1073</f>
        <v>Vdes</v>
      </c>
      <c r="F1073" s="111">
        <f>InvTRA!F1073</f>
        <v>-95.771000000000001</v>
      </c>
      <c r="G1073" s="111">
        <f>InvTRA!G1073</f>
        <v>-56.573999999999998</v>
      </c>
      <c r="H1073" s="111">
        <f>InvTRA!H1073</f>
        <v>-6.2089999999999996</v>
      </c>
      <c r="I1073" s="111">
        <f>InvTRA!I1073</f>
        <v>-17.122</v>
      </c>
      <c r="J1073" s="111">
        <f>InvTRA!J1073</f>
        <v>-1.9359999999999999</v>
      </c>
      <c r="K1073" s="111">
        <f>InvTRA!K1073</f>
        <v>-3.0089999999999999</v>
      </c>
      <c r="L1073" s="110">
        <f t="shared" si="1771"/>
        <v>-8.1449999999999996</v>
      </c>
      <c r="M1073" s="110">
        <f t="shared" si="1772"/>
        <v>-20.131</v>
      </c>
      <c r="N1073" s="110">
        <f t="shared" si="1773"/>
        <v>-14.1843</v>
      </c>
      <c r="O1073" s="10">
        <f t="shared" si="1774"/>
        <v>-22.5745</v>
      </c>
      <c r="P1073" s="110">
        <f t="shared" si="1775"/>
        <v>-79.148499999999999</v>
      </c>
      <c r="Q1073" s="110">
        <f t="shared" si="1776"/>
        <v>-33.999499999999998</v>
      </c>
      <c r="S1073" s="166"/>
    </row>
    <row r="1074" spans="1:19" customFormat="1">
      <c r="A1074" s="111">
        <f>InvTRA!A1074</f>
        <v>13</v>
      </c>
      <c r="B1074" s="111">
        <f>InvTRA!B1074</f>
        <v>16</v>
      </c>
      <c r="C1074" s="111">
        <f>InvTRA!C1074</f>
        <v>24</v>
      </c>
      <c r="D1074" s="111">
        <f>InvTRA!D1074</f>
        <v>2</v>
      </c>
      <c r="E1074" s="6" t="str">
        <f>InvTRA!E1074</f>
        <v>Msin</v>
      </c>
      <c r="F1074" s="111">
        <f>InvTRA!F1074</f>
        <v>-53.917999999999999</v>
      </c>
      <c r="G1074" s="111">
        <f>InvTRA!G1074</f>
        <v>-32.054000000000002</v>
      </c>
      <c r="H1074" s="111">
        <f>InvTRA!H1074</f>
        <v>11.846</v>
      </c>
      <c r="I1074" s="111">
        <f>InvTRA!I1074</f>
        <v>32.116</v>
      </c>
      <c r="J1074" s="111">
        <f>InvTRA!J1074</f>
        <v>3.6840000000000002</v>
      </c>
      <c r="K1074" s="111">
        <f>InvTRA!K1074</f>
        <v>5.7249999999999996</v>
      </c>
      <c r="L1074" s="110">
        <f t="shared" si="1771"/>
        <v>15.530000000000001</v>
      </c>
      <c r="M1074" s="110">
        <f t="shared" si="1772"/>
        <v>37.841000000000001</v>
      </c>
      <c r="N1074" s="110">
        <f t="shared" si="1773"/>
        <v>26.882300000000001</v>
      </c>
      <c r="O1074" s="10">
        <f t="shared" si="1774"/>
        <v>42.5</v>
      </c>
      <c r="P1074" s="110">
        <f t="shared" si="1775"/>
        <v>10.445999999999998</v>
      </c>
      <c r="Q1074" s="110">
        <f t="shared" si="1776"/>
        <v>-74.554000000000002</v>
      </c>
      <c r="S1074" s="166"/>
    </row>
    <row r="1075" spans="1:19" customFormat="1">
      <c r="A1075" s="111">
        <f>InvTRA!A1075</f>
        <v>13</v>
      </c>
      <c r="B1075" s="111">
        <f>InvTRA!B1075</f>
        <v>16</v>
      </c>
      <c r="C1075" s="111">
        <f>InvTRA!C1075</f>
        <v>24</v>
      </c>
      <c r="D1075" s="111">
        <f>InvTRA!D1075</f>
        <v>2</v>
      </c>
      <c r="E1075" s="6" t="str">
        <f>InvTRA!E1075</f>
        <v>Mdes</v>
      </c>
      <c r="F1075" s="111">
        <f>InvTRA!F1075</f>
        <v>-58.731000000000002</v>
      </c>
      <c r="G1075" s="111">
        <f>InvTRA!G1075</f>
        <v>-34.673000000000002</v>
      </c>
      <c r="H1075" s="111">
        <f>InvTRA!H1075</f>
        <v>-11.895</v>
      </c>
      <c r="I1075" s="111">
        <f>InvTRA!I1075</f>
        <v>-32.244999999999997</v>
      </c>
      <c r="J1075" s="111">
        <f>InvTRA!J1075</f>
        <v>-3.6989999999999998</v>
      </c>
      <c r="K1075" s="111">
        <f>InvTRA!K1075</f>
        <v>-5.7480000000000002</v>
      </c>
      <c r="L1075" s="110">
        <f t="shared" si="1771"/>
        <v>-15.593999999999999</v>
      </c>
      <c r="M1075" s="110">
        <f t="shared" si="1772"/>
        <v>-37.992999999999995</v>
      </c>
      <c r="N1075" s="110">
        <f t="shared" si="1773"/>
        <v>-26.991899999999998</v>
      </c>
      <c r="O1075" s="10">
        <f t="shared" si="1774"/>
        <v>-42.671199999999992</v>
      </c>
      <c r="P1075" s="110">
        <f t="shared" si="1775"/>
        <v>-77.344200000000001</v>
      </c>
      <c r="Q1075" s="110">
        <f t="shared" si="1776"/>
        <v>7.99819999999999</v>
      </c>
      <c r="S1075" s="166"/>
    </row>
    <row r="1076" spans="1:19" customFormat="1">
      <c r="A1076" s="111">
        <f>InvTRA!A1076</f>
        <v>13</v>
      </c>
      <c r="B1076" s="111">
        <f>InvTRA!B1076</f>
        <v>16</v>
      </c>
      <c r="C1076" s="111">
        <f>InvTRA!C1076</f>
        <v>24</v>
      </c>
      <c r="D1076" s="111">
        <f>InvTRA!D1076</f>
        <v>2</v>
      </c>
      <c r="E1076" s="6" t="str">
        <f>InvTRA!E1076</f>
        <v>Vsin</v>
      </c>
      <c r="F1076" s="111">
        <f>InvTRA!F1076</f>
        <v>92.659000000000006</v>
      </c>
      <c r="G1076" s="111">
        <f>InvTRA!G1076</f>
        <v>54.892000000000003</v>
      </c>
      <c r="H1076" s="111">
        <f>InvTRA!H1076</f>
        <v>-6.5949999999999998</v>
      </c>
      <c r="I1076" s="111">
        <f>InvTRA!I1076</f>
        <v>-17.878</v>
      </c>
      <c r="J1076" s="111">
        <f>InvTRA!J1076</f>
        <v>-2.0510000000000002</v>
      </c>
      <c r="K1076" s="111">
        <f>InvTRA!K1076</f>
        <v>-3.1869999999999998</v>
      </c>
      <c r="L1076" s="110">
        <f t="shared" si="1771"/>
        <v>-8.6460000000000008</v>
      </c>
      <c r="M1076" s="110">
        <f t="shared" si="1772"/>
        <v>-21.065000000000001</v>
      </c>
      <c r="N1076" s="110">
        <f t="shared" si="1773"/>
        <v>-14.965500000000002</v>
      </c>
      <c r="O1076" s="10">
        <f t="shared" si="1774"/>
        <v>-23.658800000000003</v>
      </c>
      <c r="P1076" s="110">
        <f t="shared" si="1775"/>
        <v>31.2332</v>
      </c>
      <c r="Q1076" s="110">
        <f t="shared" si="1776"/>
        <v>78.55080000000001</v>
      </c>
      <c r="S1076" s="166"/>
    </row>
    <row r="1077" spans="1:19" customFormat="1">
      <c r="A1077" s="111">
        <f>InvTRA!A1077</f>
        <v>13</v>
      </c>
      <c r="B1077" s="111">
        <f>InvTRA!B1077</f>
        <v>16</v>
      </c>
      <c r="C1077" s="111">
        <f>InvTRA!C1077</f>
        <v>24</v>
      </c>
      <c r="D1077" s="111">
        <f>InvTRA!D1077</f>
        <v>2</v>
      </c>
      <c r="E1077" s="6" t="str">
        <f>InvTRA!E1077</f>
        <v>Vdes</v>
      </c>
      <c r="F1077" s="111">
        <f>InvTRA!F1077</f>
        <v>-95.332999999999998</v>
      </c>
      <c r="G1077" s="111">
        <f>InvTRA!G1077</f>
        <v>-56.347999999999999</v>
      </c>
      <c r="H1077" s="111">
        <f>InvTRA!H1077</f>
        <v>-6.5949999999999998</v>
      </c>
      <c r="I1077" s="111">
        <f>InvTRA!I1077</f>
        <v>-17.878</v>
      </c>
      <c r="J1077" s="111">
        <f>InvTRA!J1077</f>
        <v>-2.0510000000000002</v>
      </c>
      <c r="K1077" s="111">
        <f>InvTRA!K1077</f>
        <v>-3.1869999999999998</v>
      </c>
      <c r="L1077" s="110">
        <f t="shared" si="1771"/>
        <v>-8.6460000000000008</v>
      </c>
      <c r="M1077" s="110">
        <f t="shared" si="1772"/>
        <v>-21.065000000000001</v>
      </c>
      <c r="N1077" s="110">
        <f t="shared" si="1773"/>
        <v>-14.965500000000002</v>
      </c>
      <c r="O1077" s="10">
        <f t="shared" si="1774"/>
        <v>-23.658800000000003</v>
      </c>
      <c r="P1077" s="110">
        <f t="shared" si="1775"/>
        <v>-80.006799999999998</v>
      </c>
      <c r="Q1077" s="110">
        <f t="shared" si="1776"/>
        <v>-32.6892</v>
      </c>
      <c r="S1077" s="166"/>
    </row>
    <row r="1078" spans="1:19" customFormat="1">
      <c r="A1078" s="111">
        <f>InvTRA!A1078</f>
        <v>13</v>
      </c>
      <c r="B1078" s="111">
        <f>InvTRA!B1078</f>
        <v>16</v>
      </c>
      <c r="C1078" s="111">
        <f>InvTRA!C1078</f>
        <v>24</v>
      </c>
      <c r="D1078" s="111">
        <f>InvTRA!D1078</f>
        <v>1</v>
      </c>
      <c r="E1078" s="6" t="str">
        <f>InvTRA!E1078</f>
        <v>Msin</v>
      </c>
      <c r="F1078" s="111">
        <f>InvTRA!F1078</f>
        <v>-54.808</v>
      </c>
      <c r="G1078" s="111">
        <f>InvTRA!G1078</f>
        <v>-32.968000000000004</v>
      </c>
      <c r="H1078" s="111">
        <f>InvTRA!H1078</f>
        <v>11.081</v>
      </c>
      <c r="I1078" s="111">
        <f>InvTRA!I1078</f>
        <v>29.975000000000001</v>
      </c>
      <c r="J1078" s="111">
        <f>InvTRA!J1078</f>
        <v>3.4390000000000001</v>
      </c>
      <c r="K1078" s="111">
        <f>InvTRA!K1078</f>
        <v>5.343</v>
      </c>
      <c r="L1078" s="110">
        <f t="shared" si="1771"/>
        <v>14.52</v>
      </c>
      <c r="M1078" s="110">
        <f t="shared" si="1772"/>
        <v>35.317999999999998</v>
      </c>
      <c r="N1078" s="110">
        <f t="shared" si="1773"/>
        <v>25.115400000000001</v>
      </c>
      <c r="O1078" s="10">
        <f t="shared" si="1774"/>
        <v>39.673999999999999</v>
      </c>
      <c r="P1078" s="110">
        <f t="shared" si="1775"/>
        <v>6.705999999999996</v>
      </c>
      <c r="Q1078" s="110">
        <f t="shared" si="1776"/>
        <v>-72.641999999999996</v>
      </c>
      <c r="S1078" s="166"/>
    </row>
    <row r="1079" spans="1:19" customFormat="1">
      <c r="A1079" s="111">
        <f>InvTRA!A1079</f>
        <v>13</v>
      </c>
      <c r="B1079" s="111">
        <f>InvTRA!B1079</f>
        <v>16</v>
      </c>
      <c r="C1079" s="111">
        <f>InvTRA!C1079</f>
        <v>24</v>
      </c>
      <c r="D1079" s="111">
        <f>InvTRA!D1079</f>
        <v>1</v>
      </c>
      <c r="E1079" s="6" t="str">
        <f>InvTRA!E1079</f>
        <v>Mdes</v>
      </c>
      <c r="F1079" s="111">
        <f>InvTRA!F1079</f>
        <v>-56.591000000000001</v>
      </c>
      <c r="G1079" s="111">
        <f>InvTRA!G1079</f>
        <v>-33.945</v>
      </c>
      <c r="H1079" s="111">
        <f>InvTRA!H1079</f>
        <v>-11.159000000000001</v>
      </c>
      <c r="I1079" s="111">
        <f>InvTRA!I1079</f>
        <v>-30.184999999999999</v>
      </c>
      <c r="J1079" s="111">
        <f>InvTRA!J1079</f>
        <v>-3.4620000000000002</v>
      </c>
      <c r="K1079" s="111">
        <f>InvTRA!K1079</f>
        <v>-5.38</v>
      </c>
      <c r="L1079" s="110">
        <f t="shared" si="1771"/>
        <v>-14.621</v>
      </c>
      <c r="M1079" s="110">
        <f t="shared" si="1772"/>
        <v>-35.564999999999998</v>
      </c>
      <c r="N1079" s="110">
        <f t="shared" si="1773"/>
        <v>-25.290500000000002</v>
      </c>
      <c r="O1079" s="10">
        <f t="shared" si="1774"/>
        <v>-39.951299999999996</v>
      </c>
      <c r="P1079" s="110">
        <f t="shared" si="1775"/>
        <v>-73.896299999999997</v>
      </c>
      <c r="Q1079" s="110">
        <f t="shared" si="1776"/>
        <v>6.006299999999996</v>
      </c>
      <c r="S1079" s="166"/>
    </row>
    <row r="1080" spans="1:19" customFormat="1">
      <c r="A1080" s="111">
        <f>InvTRA!A1080</f>
        <v>13</v>
      </c>
      <c r="B1080" s="111">
        <f>InvTRA!B1080</f>
        <v>16</v>
      </c>
      <c r="C1080" s="111">
        <f>InvTRA!C1080</f>
        <v>24</v>
      </c>
      <c r="D1080" s="111">
        <f>InvTRA!D1080</f>
        <v>1</v>
      </c>
      <c r="E1080" s="6" t="str">
        <f>InvTRA!E1080</f>
        <v>Vsin</v>
      </c>
      <c r="F1080" s="111">
        <f>InvTRA!F1080</f>
        <v>92.222999999999999</v>
      </c>
      <c r="G1080" s="111">
        <f>InvTRA!G1080</f>
        <v>55.348999999999997</v>
      </c>
      <c r="H1080" s="111">
        <f>InvTRA!H1080</f>
        <v>-6.1779999999999999</v>
      </c>
      <c r="I1080" s="111">
        <f>InvTRA!I1080</f>
        <v>-16.710999999999999</v>
      </c>
      <c r="J1080" s="111">
        <f>InvTRA!J1080</f>
        <v>-1.917</v>
      </c>
      <c r="K1080" s="111">
        <f>InvTRA!K1080</f>
        <v>-2.9790000000000001</v>
      </c>
      <c r="L1080" s="110">
        <f t="shared" si="1771"/>
        <v>-8.0950000000000006</v>
      </c>
      <c r="M1080" s="110">
        <f t="shared" si="1772"/>
        <v>-19.689999999999998</v>
      </c>
      <c r="N1080" s="110">
        <f t="shared" si="1773"/>
        <v>-14.001999999999999</v>
      </c>
      <c r="O1080" s="10">
        <f t="shared" si="1774"/>
        <v>-22.118499999999997</v>
      </c>
      <c r="P1080" s="110">
        <f t="shared" si="1775"/>
        <v>33.230499999999999</v>
      </c>
      <c r="Q1080" s="110">
        <f t="shared" si="1776"/>
        <v>77.467500000000001</v>
      </c>
      <c r="S1080" s="166"/>
    </row>
    <row r="1081" spans="1:19" customFormat="1">
      <c r="A1081" s="111">
        <f>InvTRA!A1081</f>
        <v>13</v>
      </c>
      <c r="B1081" s="111">
        <f>InvTRA!B1081</f>
        <v>16</v>
      </c>
      <c r="C1081" s="111">
        <f>InvTRA!C1081</f>
        <v>24</v>
      </c>
      <c r="D1081" s="111">
        <f>InvTRA!D1081</f>
        <v>1</v>
      </c>
      <c r="E1081" s="6" t="str">
        <f>InvTRA!E1081</f>
        <v>Vdes</v>
      </c>
      <c r="F1081" s="111">
        <f>InvTRA!F1081</f>
        <v>-93.212999999999994</v>
      </c>
      <c r="G1081" s="111">
        <f>InvTRA!G1081</f>
        <v>-55.890999999999998</v>
      </c>
      <c r="H1081" s="111">
        <f>InvTRA!H1081</f>
        <v>-6.1779999999999999</v>
      </c>
      <c r="I1081" s="111">
        <f>InvTRA!I1081</f>
        <v>-16.710999999999999</v>
      </c>
      <c r="J1081" s="111">
        <f>InvTRA!J1081</f>
        <v>-1.917</v>
      </c>
      <c r="K1081" s="111">
        <f>InvTRA!K1081</f>
        <v>-2.9790000000000001</v>
      </c>
      <c r="L1081" s="110">
        <f t="shared" si="1771"/>
        <v>-8.0950000000000006</v>
      </c>
      <c r="M1081" s="110">
        <f t="shared" si="1772"/>
        <v>-19.689999999999998</v>
      </c>
      <c r="N1081" s="110">
        <f t="shared" si="1773"/>
        <v>-14.001999999999999</v>
      </c>
      <c r="O1081" s="10">
        <f t="shared" si="1774"/>
        <v>-22.118499999999997</v>
      </c>
      <c r="P1081" s="110">
        <f t="shared" si="1775"/>
        <v>-78.009500000000003</v>
      </c>
      <c r="Q1081" s="110">
        <f t="shared" si="1776"/>
        <v>-33.772500000000001</v>
      </c>
      <c r="S1081" s="166"/>
    </row>
    <row r="1082" spans="1:19" customFormat="1">
      <c r="A1082" s="111">
        <f>InvTRA!A1082</f>
        <v>13</v>
      </c>
      <c r="B1082" s="111">
        <f>InvTRA!B1082</f>
        <v>24</v>
      </c>
      <c r="C1082" s="111">
        <f>InvTRA!C1082</f>
        <v>31</v>
      </c>
      <c r="D1082" s="111">
        <f>InvTRA!D1082</f>
        <v>6</v>
      </c>
      <c r="E1082" s="6" t="str">
        <f>InvTRA!E1082</f>
        <v>Msin</v>
      </c>
      <c r="F1082" s="111">
        <f>InvTRA!F1082</f>
        <v>-17.731999999999999</v>
      </c>
      <c r="G1082" s="111">
        <f>InvTRA!G1082</f>
        <v>-14.750999999999999</v>
      </c>
      <c r="H1082" s="111">
        <f>InvTRA!H1082</f>
        <v>12.866</v>
      </c>
      <c r="I1082" s="111">
        <f>InvTRA!I1082</f>
        <v>39.436</v>
      </c>
      <c r="J1082" s="111">
        <f>InvTRA!J1082</f>
        <v>3.83</v>
      </c>
      <c r="K1082" s="111">
        <f>InvTRA!K1082</f>
        <v>5.9509999999999996</v>
      </c>
      <c r="L1082" s="110">
        <f t="shared" si="1771"/>
        <v>16.695999999999998</v>
      </c>
      <c r="M1082" s="110">
        <f t="shared" si="1772"/>
        <v>45.387</v>
      </c>
      <c r="N1082" s="110">
        <f t="shared" si="1773"/>
        <v>30.312099999999997</v>
      </c>
      <c r="O1082" s="10">
        <f t="shared" si="1774"/>
        <v>50.395800000000001</v>
      </c>
      <c r="P1082" s="110">
        <f t="shared" si="1775"/>
        <v>35.644800000000004</v>
      </c>
      <c r="Q1082" s="110">
        <f t="shared" si="1776"/>
        <v>-65.146799999999999</v>
      </c>
      <c r="S1082" s="166"/>
    </row>
    <row r="1083" spans="1:19" customFormat="1">
      <c r="A1083" s="111">
        <f>InvTRA!A1083</f>
        <v>13</v>
      </c>
      <c r="B1083" s="111">
        <f>InvTRA!B1083</f>
        <v>24</v>
      </c>
      <c r="C1083" s="111">
        <f>InvTRA!C1083</f>
        <v>31</v>
      </c>
      <c r="D1083" s="111">
        <f>InvTRA!D1083</f>
        <v>6</v>
      </c>
      <c r="E1083" s="6" t="str">
        <f>InvTRA!E1083</f>
        <v>Mdes</v>
      </c>
      <c r="F1083" s="111">
        <f>InvTRA!F1083</f>
        <v>-38.664999999999999</v>
      </c>
      <c r="G1083" s="111">
        <f>InvTRA!G1083</f>
        <v>-26.895</v>
      </c>
      <c r="H1083" s="111">
        <f>InvTRA!H1083</f>
        <v>-13.394</v>
      </c>
      <c r="I1083" s="111">
        <f>InvTRA!I1083</f>
        <v>-40.988999999999997</v>
      </c>
      <c r="J1083" s="111">
        <f>InvTRA!J1083</f>
        <v>-3.9929999999999999</v>
      </c>
      <c r="K1083" s="111">
        <f>InvTRA!K1083</f>
        <v>-6.2050000000000001</v>
      </c>
      <c r="L1083" s="110">
        <f t="shared" si="1771"/>
        <v>-17.387</v>
      </c>
      <c r="M1083" s="110">
        <f t="shared" si="1772"/>
        <v>-47.193999999999996</v>
      </c>
      <c r="N1083" s="110">
        <f t="shared" si="1773"/>
        <v>-31.545200000000001</v>
      </c>
      <c r="O1083" s="10">
        <f t="shared" si="1774"/>
        <v>-52.410099999999993</v>
      </c>
      <c r="P1083" s="110">
        <f t="shared" si="1775"/>
        <v>-79.305099999999996</v>
      </c>
      <c r="Q1083" s="110">
        <f t="shared" si="1776"/>
        <v>25.515099999999993</v>
      </c>
      <c r="S1083" s="166"/>
    </row>
    <row r="1084" spans="1:19" customFormat="1">
      <c r="A1084" s="111">
        <f>InvTRA!A1084</f>
        <v>13</v>
      </c>
      <c r="B1084" s="111">
        <f>InvTRA!B1084</f>
        <v>24</v>
      </c>
      <c r="C1084" s="111">
        <f>InvTRA!C1084</f>
        <v>31</v>
      </c>
      <c r="D1084" s="111">
        <f>InvTRA!D1084</f>
        <v>6</v>
      </c>
      <c r="E1084" s="6" t="str">
        <f>InvTRA!E1084</f>
        <v>Vsin</v>
      </c>
      <c r="F1084" s="111">
        <f>InvTRA!F1084</f>
        <v>30.164000000000001</v>
      </c>
      <c r="G1084" s="111">
        <f>InvTRA!G1084</f>
        <v>23.07</v>
      </c>
      <c r="H1084" s="111">
        <f>InvTRA!H1084</f>
        <v>-5.0019999999999998</v>
      </c>
      <c r="I1084" s="111">
        <f>InvTRA!I1084</f>
        <v>-15.319000000000001</v>
      </c>
      <c r="J1084" s="111">
        <f>InvTRA!J1084</f>
        <v>-1.49</v>
      </c>
      <c r="K1084" s="111">
        <f>InvTRA!K1084</f>
        <v>-2.3149999999999999</v>
      </c>
      <c r="L1084" s="110">
        <f t="shared" si="1771"/>
        <v>-6.492</v>
      </c>
      <c r="M1084" s="110">
        <f t="shared" si="1772"/>
        <v>-17.634</v>
      </c>
      <c r="N1084" s="110">
        <f t="shared" si="1773"/>
        <v>-11.7822</v>
      </c>
      <c r="O1084" s="10">
        <f t="shared" si="1774"/>
        <v>-19.581600000000002</v>
      </c>
      <c r="P1084" s="110">
        <f t="shared" si="1775"/>
        <v>3.4883999999999986</v>
      </c>
      <c r="Q1084" s="110">
        <f t="shared" si="1776"/>
        <v>42.651600000000002</v>
      </c>
      <c r="S1084" s="166"/>
    </row>
    <row r="1085" spans="1:19" customFormat="1">
      <c r="A1085" s="111">
        <f>InvTRA!A1085</f>
        <v>13</v>
      </c>
      <c r="B1085" s="111">
        <f>InvTRA!B1085</f>
        <v>24</v>
      </c>
      <c r="C1085" s="111">
        <f>InvTRA!C1085</f>
        <v>31</v>
      </c>
      <c r="D1085" s="111">
        <f>InvTRA!D1085</f>
        <v>6</v>
      </c>
      <c r="E1085" s="6" t="str">
        <f>InvTRA!E1085</f>
        <v>Vdes</v>
      </c>
      <c r="F1085" s="111">
        <f>InvTRA!F1085</f>
        <v>-38.139000000000003</v>
      </c>
      <c r="G1085" s="111">
        <f>InvTRA!G1085</f>
        <v>-27.696999999999999</v>
      </c>
      <c r="H1085" s="111">
        <f>InvTRA!H1085</f>
        <v>-5.0019999999999998</v>
      </c>
      <c r="I1085" s="111">
        <f>InvTRA!I1085</f>
        <v>-15.319000000000001</v>
      </c>
      <c r="J1085" s="111">
        <f>InvTRA!J1085</f>
        <v>-1.49</v>
      </c>
      <c r="K1085" s="111">
        <f>InvTRA!K1085</f>
        <v>-2.3149999999999999</v>
      </c>
      <c r="L1085" s="110">
        <f t="shared" si="1771"/>
        <v>-6.492</v>
      </c>
      <c r="M1085" s="110">
        <f t="shared" si="1772"/>
        <v>-17.634</v>
      </c>
      <c r="N1085" s="110">
        <f t="shared" si="1773"/>
        <v>-11.7822</v>
      </c>
      <c r="O1085" s="10">
        <f t="shared" si="1774"/>
        <v>-19.581600000000002</v>
      </c>
      <c r="P1085" s="110">
        <f t="shared" si="1775"/>
        <v>-47.278599999999997</v>
      </c>
      <c r="Q1085" s="110">
        <f t="shared" si="1776"/>
        <v>-8.1153999999999975</v>
      </c>
      <c r="S1085" s="166"/>
    </row>
    <row r="1086" spans="1:19" customFormat="1">
      <c r="A1086" s="111">
        <f>InvTRA!A1086</f>
        <v>13</v>
      </c>
      <c r="B1086" s="111">
        <f>InvTRA!B1086</f>
        <v>24</v>
      </c>
      <c r="C1086" s="111">
        <f>InvTRA!C1086</f>
        <v>31</v>
      </c>
      <c r="D1086" s="111">
        <f>InvTRA!D1086</f>
        <v>5</v>
      </c>
      <c r="E1086" s="6" t="str">
        <f>InvTRA!E1086</f>
        <v>Msin</v>
      </c>
      <c r="F1086" s="111">
        <f>InvTRA!F1086</f>
        <v>-25.803000000000001</v>
      </c>
      <c r="G1086" s="111">
        <f>InvTRA!G1086</f>
        <v>-19.724</v>
      </c>
      <c r="H1086" s="111">
        <f>InvTRA!H1086</f>
        <v>21.344999999999999</v>
      </c>
      <c r="I1086" s="111">
        <f>InvTRA!I1086</f>
        <v>62.850999999999999</v>
      </c>
      <c r="J1086" s="111">
        <f>InvTRA!J1086</f>
        <v>6.49</v>
      </c>
      <c r="K1086" s="111">
        <f>InvTRA!K1086</f>
        <v>10.084</v>
      </c>
      <c r="L1086" s="110">
        <f t="shared" si="1771"/>
        <v>27.835000000000001</v>
      </c>
      <c r="M1086" s="110">
        <f t="shared" si="1772"/>
        <v>72.935000000000002</v>
      </c>
      <c r="N1086" s="110">
        <f t="shared" si="1773"/>
        <v>49.715500000000006</v>
      </c>
      <c r="O1086" s="10">
        <f t="shared" si="1774"/>
        <v>81.285499999999999</v>
      </c>
      <c r="P1086" s="110">
        <f t="shared" si="1775"/>
        <v>61.561499999999995</v>
      </c>
      <c r="Q1086" s="110">
        <f t="shared" si="1776"/>
        <v>-101.0095</v>
      </c>
      <c r="S1086" s="166"/>
    </row>
    <row r="1087" spans="1:19" customFormat="1">
      <c r="A1087" s="111">
        <f>InvTRA!A1087</f>
        <v>13</v>
      </c>
      <c r="B1087" s="111">
        <f>InvTRA!B1087</f>
        <v>24</v>
      </c>
      <c r="C1087" s="111">
        <f>InvTRA!C1087</f>
        <v>31</v>
      </c>
      <c r="D1087" s="111">
        <f>InvTRA!D1087</f>
        <v>5</v>
      </c>
      <c r="E1087" s="6" t="str">
        <f>InvTRA!E1087</f>
        <v>Mdes</v>
      </c>
      <c r="F1087" s="111">
        <f>InvTRA!F1087</f>
        <v>-49.488999999999997</v>
      </c>
      <c r="G1087" s="111">
        <f>InvTRA!G1087</f>
        <v>-33.581000000000003</v>
      </c>
      <c r="H1087" s="111">
        <f>InvTRA!H1087</f>
        <v>-21.611000000000001</v>
      </c>
      <c r="I1087" s="111">
        <f>InvTRA!I1087</f>
        <v>-63.62</v>
      </c>
      <c r="J1087" s="111">
        <f>InvTRA!J1087</f>
        <v>-6.5720000000000001</v>
      </c>
      <c r="K1087" s="111">
        <f>InvTRA!K1087</f>
        <v>-10.212</v>
      </c>
      <c r="L1087" s="110">
        <f t="shared" si="1771"/>
        <v>-28.183</v>
      </c>
      <c r="M1087" s="110">
        <f t="shared" si="1772"/>
        <v>-73.831999999999994</v>
      </c>
      <c r="N1087" s="110">
        <f t="shared" si="1773"/>
        <v>-50.332599999999999</v>
      </c>
      <c r="O1087" s="10">
        <f t="shared" si="1774"/>
        <v>-82.286899999999989</v>
      </c>
      <c r="P1087" s="110">
        <f t="shared" si="1775"/>
        <v>-115.86789999999999</v>
      </c>
      <c r="Q1087" s="110">
        <f t="shared" si="1776"/>
        <v>48.705899999999986</v>
      </c>
      <c r="S1087" s="166"/>
    </row>
    <row r="1088" spans="1:19" customFormat="1">
      <c r="A1088" s="111">
        <f>InvTRA!A1088</f>
        <v>13</v>
      </c>
      <c r="B1088" s="111">
        <f>InvTRA!B1088</f>
        <v>24</v>
      </c>
      <c r="C1088" s="111">
        <f>InvTRA!C1088</f>
        <v>31</v>
      </c>
      <c r="D1088" s="111">
        <f>InvTRA!D1088</f>
        <v>5</v>
      </c>
      <c r="E1088" s="6" t="str">
        <f>InvTRA!E1088</f>
        <v>Vsin</v>
      </c>
      <c r="F1088" s="111">
        <f>InvTRA!F1088</f>
        <v>38.381</v>
      </c>
      <c r="G1088" s="111">
        <f>InvTRA!G1088</f>
        <v>27.863</v>
      </c>
      <c r="H1088" s="111">
        <f>InvTRA!H1088</f>
        <v>-8.1820000000000004</v>
      </c>
      <c r="I1088" s="111">
        <f>InvTRA!I1088</f>
        <v>-24.09</v>
      </c>
      <c r="J1088" s="111">
        <f>InvTRA!J1088</f>
        <v>-2.488</v>
      </c>
      <c r="K1088" s="111">
        <f>InvTRA!K1088</f>
        <v>-3.8660000000000001</v>
      </c>
      <c r="L1088" s="110">
        <f t="shared" si="1771"/>
        <v>-10.67</v>
      </c>
      <c r="M1088" s="110">
        <f t="shared" si="1772"/>
        <v>-27.956</v>
      </c>
      <c r="N1088" s="110">
        <f t="shared" si="1773"/>
        <v>-19.056799999999999</v>
      </c>
      <c r="O1088" s="10">
        <f t="shared" si="1774"/>
        <v>-31.157</v>
      </c>
      <c r="P1088" s="110">
        <f t="shared" si="1775"/>
        <v>-3.2940000000000005</v>
      </c>
      <c r="Q1088" s="110">
        <f t="shared" si="1776"/>
        <v>59.019999999999996</v>
      </c>
      <c r="S1088" s="166"/>
    </row>
    <row r="1089" spans="1:19" customFormat="1">
      <c r="A1089" s="111">
        <f>InvTRA!A1089</f>
        <v>13</v>
      </c>
      <c r="B1089" s="111">
        <f>InvTRA!B1089</f>
        <v>24</v>
      </c>
      <c r="C1089" s="111">
        <f>InvTRA!C1089</f>
        <v>31</v>
      </c>
      <c r="D1089" s="111">
        <f>InvTRA!D1089</f>
        <v>5</v>
      </c>
      <c r="E1089" s="6" t="str">
        <f>InvTRA!E1089</f>
        <v>Vdes</v>
      </c>
      <c r="F1089" s="111">
        <f>InvTRA!F1089</f>
        <v>-47.404000000000003</v>
      </c>
      <c r="G1089" s="111">
        <f>InvTRA!G1089</f>
        <v>-33.142000000000003</v>
      </c>
      <c r="H1089" s="111">
        <f>InvTRA!H1089</f>
        <v>-8.1820000000000004</v>
      </c>
      <c r="I1089" s="111">
        <f>InvTRA!I1089</f>
        <v>-24.09</v>
      </c>
      <c r="J1089" s="111">
        <f>InvTRA!J1089</f>
        <v>-2.488</v>
      </c>
      <c r="K1089" s="111">
        <f>InvTRA!K1089</f>
        <v>-3.8660000000000001</v>
      </c>
      <c r="L1089" s="110">
        <f t="shared" si="1771"/>
        <v>-10.67</v>
      </c>
      <c r="M1089" s="110">
        <f t="shared" si="1772"/>
        <v>-27.956</v>
      </c>
      <c r="N1089" s="110">
        <f t="shared" si="1773"/>
        <v>-19.056799999999999</v>
      </c>
      <c r="O1089" s="10">
        <f t="shared" si="1774"/>
        <v>-31.157</v>
      </c>
      <c r="P1089" s="110">
        <f t="shared" si="1775"/>
        <v>-64.299000000000007</v>
      </c>
      <c r="Q1089" s="110">
        <f t="shared" si="1776"/>
        <v>-1.985000000000003</v>
      </c>
      <c r="S1089" s="166"/>
    </row>
    <row r="1090" spans="1:19" customFormat="1">
      <c r="A1090" s="111">
        <f>InvTRA!A1090</f>
        <v>13</v>
      </c>
      <c r="B1090" s="111">
        <f>InvTRA!B1090</f>
        <v>24</v>
      </c>
      <c r="C1090" s="111">
        <f>InvTRA!C1090</f>
        <v>31</v>
      </c>
      <c r="D1090" s="111">
        <f>InvTRA!D1090</f>
        <v>4</v>
      </c>
      <c r="E1090" s="6" t="str">
        <f>InvTRA!E1090</f>
        <v>Msin</v>
      </c>
      <c r="F1090" s="111">
        <f>InvTRA!F1090</f>
        <v>-22.786000000000001</v>
      </c>
      <c r="G1090" s="111">
        <f>InvTRA!G1090</f>
        <v>-18.190000000000001</v>
      </c>
      <c r="H1090" s="111">
        <f>InvTRA!H1090</f>
        <v>42.58</v>
      </c>
      <c r="I1090" s="111">
        <f>InvTRA!I1090</f>
        <v>120.471</v>
      </c>
      <c r="J1090" s="111">
        <f>InvTRA!J1090</f>
        <v>13.194000000000001</v>
      </c>
      <c r="K1090" s="111">
        <f>InvTRA!K1090</f>
        <v>20.503</v>
      </c>
      <c r="L1090" s="110">
        <f t="shared" si="1771"/>
        <v>55.774000000000001</v>
      </c>
      <c r="M1090" s="110">
        <f t="shared" si="1772"/>
        <v>140.97399999999999</v>
      </c>
      <c r="N1090" s="110">
        <f t="shared" si="1773"/>
        <v>98.066199999999995</v>
      </c>
      <c r="O1090" s="10">
        <f t="shared" si="1774"/>
        <v>157.7062</v>
      </c>
      <c r="P1090" s="110">
        <f t="shared" si="1775"/>
        <v>139.5162</v>
      </c>
      <c r="Q1090" s="110">
        <f t="shared" si="1776"/>
        <v>-175.89619999999999</v>
      </c>
      <c r="S1090" s="166"/>
    </row>
    <row r="1091" spans="1:19" customFormat="1">
      <c r="A1091" s="111">
        <f>InvTRA!A1091</f>
        <v>13</v>
      </c>
      <c r="B1091" s="111">
        <f>InvTRA!B1091</f>
        <v>24</v>
      </c>
      <c r="C1091" s="111">
        <f>InvTRA!C1091</f>
        <v>31</v>
      </c>
      <c r="D1091" s="111">
        <f>InvTRA!D1091</f>
        <v>4</v>
      </c>
      <c r="E1091" s="6" t="str">
        <f>InvTRA!E1091</f>
        <v>Mdes</v>
      </c>
      <c r="F1091" s="111">
        <f>InvTRA!F1091</f>
        <v>-55.2</v>
      </c>
      <c r="G1091" s="111">
        <f>InvTRA!G1091</f>
        <v>-37.075000000000003</v>
      </c>
      <c r="H1091" s="111">
        <f>InvTRA!H1091</f>
        <v>-43.186</v>
      </c>
      <c r="I1091" s="111">
        <f>InvTRA!I1091</f>
        <v>-122.179</v>
      </c>
      <c r="J1091" s="111">
        <f>InvTRA!J1091</f>
        <v>-13.382999999999999</v>
      </c>
      <c r="K1091" s="111">
        <f>InvTRA!K1091</f>
        <v>-20.795999999999999</v>
      </c>
      <c r="L1091" s="110">
        <f t="shared" si="1771"/>
        <v>-56.569000000000003</v>
      </c>
      <c r="M1091" s="110">
        <f t="shared" si="1772"/>
        <v>-142.97499999999999</v>
      </c>
      <c r="N1091" s="110">
        <f t="shared" si="1773"/>
        <v>-99.461500000000001</v>
      </c>
      <c r="O1091" s="10">
        <f t="shared" si="1774"/>
        <v>-159.94569999999999</v>
      </c>
      <c r="P1091" s="110">
        <f t="shared" si="1775"/>
        <v>-197.02069999999998</v>
      </c>
      <c r="Q1091" s="110">
        <f t="shared" si="1776"/>
        <v>122.87069999999999</v>
      </c>
      <c r="S1091" s="166"/>
    </row>
    <row r="1092" spans="1:19" customFormat="1">
      <c r="A1092" s="111">
        <f>InvTRA!A1092</f>
        <v>13</v>
      </c>
      <c r="B1092" s="111">
        <f>InvTRA!B1092</f>
        <v>24</v>
      </c>
      <c r="C1092" s="111">
        <f>InvTRA!C1092</f>
        <v>31</v>
      </c>
      <c r="D1092" s="111">
        <f>InvTRA!D1092</f>
        <v>4</v>
      </c>
      <c r="E1092" s="6" t="str">
        <f>InvTRA!E1092</f>
        <v>Vsin</v>
      </c>
      <c r="F1092" s="111">
        <f>InvTRA!F1092</f>
        <v>39.265000000000001</v>
      </c>
      <c r="G1092" s="111">
        <f>InvTRA!G1092</f>
        <v>28.873999999999999</v>
      </c>
      <c r="H1092" s="111">
        <f>InvTRA!H1092</f>
        <v>-16.335999999999999</v>
      </c>
      <c r="I1092" s="111">
        <f>InvTRA!I1092</f>
        <v>-46.219000000000001</v>
      </c>
      <c r="J1092" s="111">
        <f>InvTRA!J1092</f>
        <v>-5.0620000000000003</v>
      </c>
      <c r="K1092" s="111">
        <f>InvTRA!K1092</f>
        <v>-7.8659999999999997</v>
      </c>
      <c r="L1092" s="110">
        <f t="shared" si="1771"/>
        <v>-21.398</v>
      </c>
      <c r="M1092" s="110">
        <f t="shared" si="1772"/>
        <v>-54.085000000000001</v>
      </c>
      <c r="N1092" s="110">
        <f t="shared" si="1773"/>
        <v>-37.6235</v>
      </c>
      <c r="O1092" s="10">
        <f t="shared" si="1774"/>
        <v>-60.504400000000004</v>
      </c>
      <c r="P1092" s="110">
        <f t="shared" si="1775"/>
        <v>-31.630400000000005</v>
      </c>
      <c r="Q1092" s="110">
        <f t="shared" si="1776"/>
        <v>89.378399999999999</v>
      </c>
      <c r="S1092" s="166"/>
    </row>
    <row r="1093" spans="1:19" customFormat="1">
      <c r="A1093" s="111">
        <f>InvTRA!A1093</f>
        <v>13</v>
      </c>
      <c r="B1093" s="111">
        <f>InvTRA!B1093</f>
        <v>24</v>
      </c>
      <c r="C1093" s="111">
        <f>InvTRA!C1093</f>
        <v>31</v>
      </c>
      <c r="D1093" s="111">
        <f>InvTRA!D1093</f>
        <v>4</v>
      </c>
      <c r="E1093" s="6" t="str">
        <f>InvTRA!E1093</f>
        <v>Vdes</v>
      </c>
      <c r="F1093" s="111">
        <f>InvTRA!F1093</f>
        <v>-51.613</v>
      </c>
      <c r="G1093" s="111">
        <f>InvTRA!G1093</f>
        <v>-36.067999999999998</v>
      </c>
      <c r="H1093" s="111">
        <f>InvTRA!H1093</f>
        <v>-16.335999999999999</v>
      </c>
      <c r="I1093" s="111">
        <f>InvTRA!I1093</f>
        <v>-46.219000000000001</v>
      </c>
      <c r="J1093" s="111">
        <f>InvTRA!J1093</f>
        <v>-5.0620000000000003</v>
      </c>
      <c r="K1093" s="111">
        <f>InvTRA!K1093</f>
        <v>-7.8659999999999997</v>
      </c>
      <c r="L1093" s="110">
        <f t="shared" si="1771"/>
        <v>-21.398</v>
      </c>
      <c r="M1093" s="110">
        <f t="shared" si="1772"/>
        <v>-54.085000000000001</v>
      </c>
      <c r="N1093" s="110">
        <f t="shared" si="1773"/>
        <v>-37.6235</v>
      </c>
      <c r="O1093" s="10">
        <f t="shared" si="1774"/>
        <v>-60.504400000000004</v>
      </c>
      <c r="P1093" s="110">
        <f t="shared" si="1775"/>
        <v>-96.572400000000002</v>
      </c>
      <c r="Q1093" s="110">
        <f t="shared" si="1776"/>
        <v>24.436400000000006</v>
      </c>
      <c r="S1093" s="166"/>
    </row>
    <row r="1094" spans="1:19" customFormat="1">
      <c r="A1094" s="111">
        <f>InvTRA!A1094</f>
        <v>13</v>
      </c>
      <c r="B1094" s="111">
        <f>InvTRA!B1094</f>
        <v>24</v>
      </c>
      <c r="C1094" s="111">
        <f>InvTRA!C1094</f>
        <v>31</v>
      </c>
      <c r="D1094" s="111">
        <f>InvTRA!D1094</f>
        <v>3</v>
      </c>
      <c r="E1094" s="6" t="str">
        <f>InvTRA!E1094</f>
        <v>Msin</v>
      </c>
      <c r="F1094" s="111">
        <f>InvTRA!F1094</f>
        <v>-25.234000000000002</v>
      </c>
      <c r="G1094" s="111">
        <f>InvTRA!G1094</f>
        <v>-19.635999999999999</v>
      </c>
      <c r="H1094" s="111">
        <f>InvTRA!H1094</f>
        <v>52.189</v>
      </c>
      <c r="I1094" s="111">
        <f>InvTRA!I1094</f>
        <v>143.72499999999999</v>
      </c>
      <c r="J1094" s="111">
        <f>InvTRA!J1094</f>
        <v>16.25</v>
      </c>
      <c r="K1094" s="111">
        <f>InvTRA!K1094</f>
        <v>25.25</v>
      </c>
      <c r="L1094" s="110">
        <f t="shared" si="1771"/>
        <v>68.438999999999993</v>
      </c>
      <c r="M1094" s="110">
        <f t="shared" si="1772"/>
        <v>168.97499999999999</v>
      </c>
      <c r="N1094" s="110">
        <f t="shared" si="1773"/>
        <v>119.13149999999999</v>
      </c>
      <c r="O1094" s="10">
        <f t="shared" si="1774"/>
        <v>189.5067</v>
      </c>
      <c r="P1094" s="110">
        <f t="shared" si="1775"/>
        <v>169.8707</v>
      </c>
      <c r="Q1094" s="110">
        <f t="shared" si="1776"/>
        <v>-209.14269999999999</v>
      </c>
      <c r="S1094" s="166"/>
    </row>
    <row r="1095" spans="1:19" customFormat="1">
      <c r="A1095" s="111">
        <f>InvTRA!A1095</f>
        <v>13</v>
      </c>
      <c r="B1095" s="111">
        <f>InvTRA!B1095</f>
        <v>24</v>
      </c>
      <c r="C1095" s="111">
        <f>InvTRA!C1095</f>
        <v>31</v>
      </c>
      <c r="D1095" s="111">
        <f>InvTRA!D1095</f>
        <v>3</v>
      </c>
      <c r="E1095" s="6" t="str">
        <f>InvTRA!E1095</f>
        <v>Mdes</v>
      </c>
      <c r="F1095" s="111">
        <f>InvTRA!F1095</f>
        <v>-53.137999999999998</v>
      </c>
      <c r="G1095" s="111">
        <f>InvTRA!G1095</f>
        <v>-35.92</v>
      </c>
      <c r="H1095" s="111">
        <f>InvTRA!H1095</f>
        <v>-52.875999999999998</v>
      </c>
      <c r="I1095" s="111">
        <f>InvTRA!I1095</f>
        <v>-145.62200000000001</v>
      </c>
      <c r="J1095" s="111">
        <f>InvTRA!J1095</f>
        <v>-16.463999999999999</v>
      </c>
      <c r="K1095" s="111">
        <f>InvTRA!K1095</f>
        <v>-25.582000000000001</v>
      </c>
      <c r="L1095" s="110">
        <f t="shared" si="1771"/>
        <v>-69.34</v>
      </c>
      <c r="M1095" s="110">
        <f t="shared" si="1772"/>
        <v>-171.20400000000001</v>
      </c>
      <c r="N1095" s="110">
        <f t="shared" si="1773"/>
        <v>-120.7012</v>
      </c>
      <c r="O1095" s="10">
        <f t="shared" si="1774"/>
        <v>-192.006</v>
      </c>
      <c r="P1095" s="110">
        <f t="shared" si="1775"/>
        <v>-227.92599999999999</v>
      </c>
      <c r="Q1095" s="110">
        <f t="shared" si="1776"/>
        <v>156.08600000000001</v>
      </c>
      <c r="S1095" s="166"/>
    </row>
    <row r="1096" spans="1:19" customFormat="1">
      <c r="A1096" s="111">
        <f>InvTRA!A1096</f>
        <v>13</v>
      </c>
      <c r="B1096" s="111">
        <f>InvTRA!B1096</f>
        <v>24</v>
      </c>
      <c r="C1096" s="111">
        <f>InvTRA!C1096</f>
        <v>31</v>
      </c>
      <c r="D1096" s="111">
        <f>InvTRA!D1096</f>
        <v>3</v>
      </c>
      <c r="E1096" s="6" t="str">
        <f>InvTRA!E1096</f>
        <v>Vsin</v>
      </c>
      <c r="F1096" s="111">
        <f>InvTRA!F1096</f>
        <v>40.124000000000002</v>
      </c>
      <c r="G1096" s="111">
        <f>InvTRA!G1096</f>
        <v>29.37</v>
      </c>
      <c r="H1096" s="111">
        <f>InvTRA!H1096</f>
        <v>-20.012</v>
      </c>
      <c r="I1096" s="111">
        <f>InvTRA!I1096</f>
        <v>-55.113999999999997</v>
      </c>
      <c r="J1096" s="111">
        <f>InvTRA!J1096</f>
        <v>-6.2309999999999999</v>
      </c>
      <c r="K1096" s="111">
        <f>InvTRA!K1096</f>
        <v>-9.6820000000000004</v>
      </c>
      <c r="L1096" s="110">
        <f t="shared" si="1771"/>
        <v>-26.243000000000002</v>
      </c>
      <c r="M1096" s="110">
        <f t="shared" si="1772"/>
        <v>-64.795999999999992</v>
      </c>
      <c r="N1096" s="110">
        <f t="shared" si="1773"/>
        <v>-45.681799999999996</v>
      </c>
      <c r="O1096" s="10">
        <f t="shared" si="1774"/>
        <v>-72.668899999999994</v>
      </c>
      <c r="P1096" s="110">
        <f t="shared" si="1775"/>
        <v>-43.298899999999989</v>
      </c>
      <c r="Q1096" s="110">
        <f t="shared" si="1776"/>
        <v>102.0389</v>
      </c>
      <c r="S1096" s="166"/>
    </row>
    <row r="1097" spans="1:19" customFormat="1">
      <c r="A1097" s="111">
        <f>InvTRA!A1097</f>
        <v>13</v>
      </c>
      <c r="B1097" s="111">
        <f>InvTRA!B1097</f>
        <v>24</v>
      </c>
      <c r="C1097" s="111">
        <f>InvTRA!C1097</f>
        <v>31</v>
      </c>
      <c r="D1097" s="111">
        <f>InvTRA!D1097</f>
        <v>3</v>
      </c>
      <c r="E1097" s="6" t="str">
        <f>InvTRA!E1097</f>
        <v>Vdes</v>
      </c>
      <c r="F1097" s="111">
        <f>InvTRA!F1097</f>
        <v>-50.753999999999998</v>
      </c>
      <c r="G1097" s="111">
        <f>InvTRA!G1097</f>
        <v>-35.573</v>
      </c>
      <c r="H1097" s="111">
        <f>InvTRA!H1097</f>
        <v>-20.012</v>
      </c>
      <c r="I1097" s="111">
        <f>InvTRA!I1097</f>
        <v>-55.113999999999997</v>
      </c>
      <c r="J1097" s="111">
        <f>InvTRA!J1097</f>
        <v>-6.2309999999999999</v>
      </c>
      <c r="K1097" s="111">
        <f>InvTRA!K1097</f>
        <v>-9.6820000000000004</v>
      </c>
      <c r="L1097" s="110">
        <f t="shared" si="1771"/>
        <v>-26.243000000000002</v>
      </c>
      <c r="M1097" s="110">
        <f t="shared" si="1772"/>
        <v>-64.795999999999992</v>
      </c>
      <c r="N1097" s="110">
        <f t="shared" si="1773"/>
        <v>-45.681799999999996</v>
      </c>
      <c r="O1097" s="10">
        <f t="shared" si="1774"/>
        <v>-72.668899999999994</v>
      </c>
      <c r="P1097" s="110">
        <f t="shared" si="1775"/>
        <v>-108.24189999999999</v>
      </c>
      <c r="Q1097" s="110">
        <f t="shared" si="1776"/>
        <v>37.095899999999993</v>
      </c>
      <c r="S1097" s="166"/>
    </row>
    <row r="1098" spans="1:19" customFormat="1">
      <c r="A1098" s="111">
        <f>InvTRA!A1098</f>
        <v>13</v>
      </c>
      <c r="B1098" s="111">
        <f>InvTRA!B1098</f>
        <v>24</v>
      </c>
      <c r="C1098" s="111">
        <f>InvTRA!C1098</f>
        <v>31</v>
      </c>
      <c r="D1098" s="111">
        <f>InvTRA!D1098</f>
        <v>2</v>
      </c>
      <c r="E1098" s="6" t="str">
        <f>InvTRA!E1098</f>
        <v>Msin</v>
      </c>
      <c r="F1098" s="111">
        <f>InvTRA!F1098</f>
        <v>-29.088999999999999</v>
      </c>
      <c r="G1098" s="111">
        <f>InvTRA!G1098</f>
        <v>-21.864000000000001</v>
      </c>
      <c r="H1098" s="111">
        <f>InvTRA!H1098</f>
        <v>59.619</v>
      </c>
      <c r="I1098" s="111">
        <f>InvTRA!I1098</f>
        <v>161.136</v>
      </c>
      <c r="J1098" s="111">
        <f>InvTRA!J1098</f>
        <v>18.486999999999998</v>
      </c>
      <c r="K1098" s="111">
        <f>InvTRA!K1098</f>
        <v>28.725999999999999</v>
      </c>
      <c r="L1098" s="110">
        <f t="shared" si="1771"/>
        <v>78.105999999999995</v>
      </c>
      <c r="M1098" s="110">
        <f t="shared" si="1772"/>
        <v>189.86199999999999</v>
      </c>
      <c r="N1098" s="110">
        <f t="shared" si="1773"/>
        <v>135.06459999999998</v>
      </c>
      <c r="O1098" s="10">
        <f t="shared" si="1774"/>
        <v>213.2938</v>
      </c>
      <c r="P1098" s="110">
        <f t="shared" si="1775"/>
        <v>191.4298</v>
      </c>
      <c r="Q1098" s="110">
        <f t="shared" si="1776"/>
        <v>-235.15780000000001</v>
      </c>
      <c r="S1098" s="166"/>
    </row>
    <row r="1099" spans="1:19" customFormat="1">
      <c r="A1099" s="111">
        <f>InvTRA!A1099</f>
        <v>13</v>
      </c>
      <c r="B1099" s="111">
        <f>InvTRA!B1099</f>
        <v>24</v>
      </c>
      <c r="C1099" s="111">
        <f>InvTRA!C1099</f>
        <v>31</v>
      </c>
      <c r="D1099" s="111">
        <f>InvTRA!D1099</f>
        <v>2</v>
      </c>
      <c r="E1099" s="6" t="str">
        <f>InvTRA!E1099</f>
        <v>Mdes</v>
      </c>
      <c r="F1099" s="111">
        <f>InvTRA!F1099</f>
        <v>-49.295000000000002</v>
      </c>
      <c r="G1099" s="111">
        <f>InvTRA!G1099</f>
        <v>-33.728999999999999</v>
      </c>
      <c r="H1099" s="111">
        <f>InvTRA!H1099</f>
        <v>-60.305999999999997</v>
      </c>
      <c r="I1099" s="111">
        <f>InvTRA!I1099</f>
        <v>-162.995</v>
      </c>
      <c r="J1099" s="111">
        <f>InvTRA!J1099</f>
        <v>-18.7</v>
      </c>
      <c r="K1099" s="111">
        <f>InvTRA!K1099</f>
        <v>-29.056999999999999</v>
      </c>
      <c r="L1099" s="110">
        <f t="shared" si="1771"/>
        <v>-79.006</v>
      </c>
      <c r="M1099" s="110">
        <f t="shared" si="1772"/>
        <v>-192.05199999999999</v>
      </c>
      <c r="N1099" s="110">
        <f t="shared" si="1773"/>
        <v>-136.6216</v>
      </c>
      <c r="O1099" s="10">
        <f t="shared" si="1774"/>
        <v>-215.75379999999998</v>
      </c>
      <c r="P1099" s="110">
        <f t="shared" si="1775"/>
        <v>-249.4828</v>
      </c>
      <c r="Q1099" s="110">
        <f t="shared" si="1776"/>
        <v>182.02479999999997</v>
      </c>
      <c r="S1099" s="166"/>
    </row>
    <row r="1100" spans="1:19" customFormat="1">
      <c r="A1100" s="111">
        <f>InvTRA!A1100</f>
        <v>13</v>
      </c>
      <c r="B1100" s="111">
        <f>InvTRA!B1100</f>
        <v>24</v>
      </c>
      <c r="C1100" s="111">
        <f>InvTRA!C1100</f>
        <v>31</v>
      </c>
      <c r="D1100" s="111">
        <f>InvTRA!D1100</f>
        <v>2</v>
      </c>
      <c r="E1100" s="6" t="str">
        <f>InvTRA!E1100</f>
        <v>Vsin</v>
      </c>
      <c r="F1100" s="111">
        <f>InvTRA!F1100</f>
        <v>41.59</v>
      </c>
      <c r="G1100" s="111">
        <f>InvTRA!G1100</f>
        <v>30.210999999999999</v>
      </c>
      <c r="H1100" s="111">
        <f>InvTRA!H1100</f>
        <v>-22.843</v>
      </c>
      <c r="I1100" s="111">
        <f>InvTRA!I1100</f>
        <v>-61.738999999999997</v>
      </c>
      <c r="J1100" s="111">
        <f>InvTRA!J1100</f>
        <v>-7.0830000000000002</v>
      </c>
      <c r="K1100" s="111">
        <f>InvTRA!K1100</f>
        <v>-11.006</v>
      </c>
      <c r="L1100" s="110">
        <f t="shared" si="1771"/>
        <v>-29.926000000000002</v>
      </c>
      <c r="M1100" s="110">
        <f t="shared" si="1772"/>
        <v>-72.745000000000005</v>
      </c>
      <c r="N1100" s="110">
        <f t="shared" si="1773"/>
        <v>-51.749499999999998</v>
      </c>
      <c r="O1100" s="10">
        <f t="shared" si="1774"/>
        <v>-81.722800000000007</v>
      </c>
      <c r="P1100" s="110">
        <f t="shared" si="1775"/>
        <v>-51.511800000000008</v>
      </c>
      <c r="Q1100" s="110">
        <f t="shared" si="1776"/>
        <v>111.93380000000001</v>
      </c>
      <c r="S1100" s="166"/>
    </row>
    <row r="1101" spans="1:19" customFormat="1">
      <c r="A1101" s="111">
        <f>InvTRA!A1101</f>
        <v>13</v>
      </c>
      <c r="B1101" s="111">
        <f>InvTRA!B1101</f>
        <v>24</v>
      </c>
      <c r="C1101" s="111">
        <f>InvTRA!C1101</f>
        <v>31</v>
      </c>
      <c r="D1101" s="111">
        <f>InvTRA!D1101</f>
        <v>2</v>
      </c>
      <c r="E1101" s="6" t="str">
        <f>InvTRA!E1101</f>
        <v>Vdes</v>
      </c>
      <c r="F1101" s="111">
        <f>InvTRA!F1101</f>
        <v>-49.287999999999997</v>
      </c>
      <c r="G1101" s="111">
        <f>InvTRA!G1101</f>
        <v>-34.731000000000002</v>
      </c>
      <c r="H1101" s="111">
        <f>InvTRA!H1101</f>
        <v>-22.843</v>
      </c>
      <c r="I1101" s="111">
        <f>InvTRA!I1101</f>
        <v>-61.738999999999997</v>
      </c>
      <c r="J1101" s="111">
        <f>InvTRA!J1101</f>
        <v>-7.0830000000000002</v>
      </c>
      <c r="K1101" s="111">
        <f>InvTRA!K1101</f>
        <v>-11.006</v>
      </c>
      <c r="L1101" s="110">
        <f t="shared" si="1771"/>
        <v>-29.926000000000002</v>
      </c>
      <c r="M1101" s="110">
        <f t="shared" si="1772"/>
        <v>-72.745000000000005</v>
      </c>
      <c r="N1101" s="110">
        <f t="shared" si="1773"/>
        <v>-51.749499999999998</v>
      </c>
      <c r="O1101" s="10">
        <f t="shared" si="1774"/>
        <v>-81.722800000000007</v>
      </c>
      <c r="P1101" s="110">
        <f t="shared" si="1775"/>
        <v>-116.4538</v>
      </c>
      <c r="Q1101" s="110">
        <f t="shared" si="1776"/>
        <v>46.991800000000005</v>
      </c>
      <c r="S1101" s="166"/>
    </row>
    <row r="1102" spans="1:19" customFormat="1">
      <c r="A1102" s="111">
        <f>InvTRA!A1102</f>
        <v>13</v>
      </c>
      <c r="B1102" s="111">
        <f>InvTRA!B1102</f>
        <v>24</v>
      </c>
      <c r="C1102" s="111">
        <f>InvTRA!C1102</f>
        <v>31</v>
      </c>
      <c r="D1102" s="111">
        <f>InvTRA!D1102</f>
        <v>1</v>
      </c>
      <c r="E1102" s="6" t="str">
        <f>InvTRA!E1102</f>
        <v>Msin</v>
      </c>
      <c r="F1102" s="111">
        <f>InvTRA!F1102</f>
        <v>-35.844000000000001</v>
      </c>
      <c r="G1102" s="111">
        <f>InvTRA!G1102</f>
        <v>-25.788</v>
      </c>
      <c r="H1102" s="111">
        <f>InvTRA!H1102</f>
        <v>60.411999999999999</v>
      </c>
      <c r="I1102" s="111">
        <f>InvTRA!I1102</f>
        <v>163.268</v>
      </c>
      <c r="J1102" s="111">
        <f>InvTRA!J1102</f>
        <v>18.692</v>
      </c>
      <c r="K1102" s="111">
        <f>InvTRA!K1102</f>
        <v>29.044</v>
      </c>
      <c r="L1102" s="110">
        <f t="shared" si="1771"/>
        <v>79.103999999999999</v>
      </c>
      <c r="M1102" s="110">
        <f t="shared" si="1772"/>
        <v>192.31200000000001</v>
      </c>
      <c r="N1102" s="110">
        <f t="shared" si="1773"/>
        <v>136.79759999999999</v>
      </c>
      <c r="O1102" s="10">
        <f t="shared" si="1774"/>
        <v>216.04320000000001</v>
      </c>
      <c r="P1102" s="110">
        <f t="shared" si="1775"/>
        <v>190.2552</v>
      </c>
      <c r="Q1102" s="110">
        <f t="shared" si="1776"/>
        <v>-241.83120000000002</v>
      </c>
      <c r="S1102" s="166"/>
    </row>
    <row r="1103" spans="1:19" customFormat="1">
      <c r="A1103" s="111">
        <f>InvTRA!A1103</f>
        <v>13</v>
      </c>
      <c r="B1103" s="111">
        <f>InvTRA!B1103</f>
        <v>24</v>
      </c>
      <c r="C1103" s="111">
        <f>InvTRA!C1103</f>
        <v>31</v>
      </c>
      <c r="D1103" s="111">
        <f>InvTRA!D1103</f>
        <v>1</v>
      </c>
      <c r="E1103" s="6" t="str">
        <f>InvTRA!E1103</f>
        <v>Mdes</v>
      </c>
      <c r="F1103" s="111">
        <f>InvTRA!F1103</f>
        <v>-41.81</v>
      </c>
      <c r="G1103" s="111">
        <f>InvTRA!G1103</f>
        <v>-29.201000000000001</v>
      </c>
      <c r="H1103" s="111">
        <f>InvTRA!H1103</f>
        <v>-61.286999999999999</v>
      </c>
      <c r="I1103" s="111">
        <f>InvTRA!I1103</f>
        <v>-165.637</v>
      </c>
      <c r="J1103" s="111">
        <f>InvTRA!J1103</f>
        <v>-18.963000000000001</v>
      </c>
      <c r="K1103" s="111">
        <f>InvTRA!K1103</f>
        <v>-29.465</v>
      </c>
      <c r="L1103" s="110">
        <f t="shared" si="1771"/>
        <v>-80.25</v>
      </c>
      <c r="M1103" s="110">
        <f t="shared" si="1772"/>
        <v>-195.102</v>
      </c>
      <c r="N1103" s="110">
        <f t="shared" si="1773"/>
        <v>-138.78059999999999</v>
      </c>
      <c r="O1103" s="10">
        <f t="shared" si="1774"/>
        <v>-219.17699999999999</v>
      </c>
      <c r="P1103" s="110">
        <f t="shared" si="1775"/>
        <v>-248.37799999999999</v>
      </c>
      <c r="Q1103" s="110">
        <f t="shared" si="1776"/>
        <v>189.976</v>
      </c>
      <c r="S1103" s="166"/>
    </row>
    <row r="1104" spans="1:19" customFormat="1">
      <c r="A1104" s="111">
        <f>InvTRA!A1104</f>
        <v>13</v>
      </c>
      <c r="B1104" s="111">
        <f>InvTRA!B1104</f>
        <v>24</v>
      </c>
      <c r="C1104" s="111">
        <f>InvTRA!C1104</f>
        <v>31</v>
      </c>
      <c r="D1104" s="111">
        <f>InvTRA!D1104</f>
        <v>1</v>
      </c>
      <c r="E1104" s="6" t="str">
        <f>InvTRA!E1104</f>
        <v>Vsin</v>
      </c>
      <c r="F1104" s="111">
        <f>InvTRA!F1104</f>
        <v>44.302</v>
      </c>
      <c r="G1104" s="111">
        <f>InvTRA!G1104</f>
        <v>31.821000000000002</v>
      </c>
      <c r="H1104" s="111">
        <f>InvTRA!H1104</f>
        <v>-23.181000000000001</v>
      </c>
      <c r="I1104" s="111">
        <f>InvTRA!I1104</f>
        <v>-62.648000000000003</v>
      </c>
      <c r="J1104" s="111">
        <f>InvTRA!J1104</f>
        <v>-7.1719999999999997</v>
      </c>
      <c r="K1104" s="111">
        <f>InvTRA!K1104</f>
        <v>-11.145</v>
      </c>
      <c r="L1104" s="110">
        <f t="shared" si="1771"/>
        <v>-30.353000000000002</v>
      </c>
      <c r="M1104" s="110">
        <f t="shared" si="1772"/>
        <v>-73.793000000000006</v>
      </c>
      <c r="N1104" s="110">
        <f t="shared" si="1773"/>
        <v>-52.490900000000003</v>
      </c>
      <c r="O1104" s="10">
        <f t="shared" si="1774"/>
        <v>-82.898900000000012</v>
      </c>
      <c r="P1104" s="110">
        <f t="shared" si="1775"/>
        <v>-51.077900000000014</v>
      </c>
      <c r="Q1104" s="110">
        <f t="shared" si="1776"/>
        <v>114.71990000000001</v>
      </c>
      <c r="S1104" s="166"/>
    </row>
    <row r="1105" spans="1:20" customFormat="1">
      <c r="A1105" s="111">
        <f>InvTRA!A1105</f>
        <v>13</v>
      </c>
      <c r="B1105" s="111">
        <f>InvTRA!B1105</f>
        <v>24</v>
      </c>
      <c r="C1105" s="111">
        <f>InvTRA!C1105</f>
        <v>31</v>
      </c>
      <c r="D1105" s="111">
        <f>InvTRA!D1105</f>
        <v>1</v>
      </c>
      <c r="E1105" s="6" t="str">
        <f>InvTRA!E1105</f>
        <v>Vdes</v>
      </c>
      <c r="F1105" s="111">
        <f>InvTRA!F1105</f>
        <v>-46.575000000000003</v>
      </c>
      <c r="G1105" s="111">
        <f>InvTRA!G1105</f>
        <v>-33.121000000000002</v>
      </c>
      <c r="H1105" s="111">
        <f>InvTRA!H1105</f>
        <v>-23.181000000000001</v>
      </c>
      <c r="I1105" s="111">
        <f>InvTRA!I1105</f>
        <v>-62.648000000000003</v>
      </c>
      <c r="J1105" s="111">
        <f>InvTRA!J1105</f>
        <v>-7.1719999999999997</v>
      </c>
      <c r="K1105" s="111">
        <f>InvTRA!K1105</f>
        <v>-11.145</v>
      </c>
      <c r="L1105" s="110">
        <f t="shared" si="1771"/>
        <v>-30.353000000000002</v>
      </c>
      <c r="M1105" s="110">
        <f t="shared" si="1772"/>
        <v>-73.793000000000006</v>
      </c>
      <c r="N1105" s="110">
        <f t="shared" si="1773"/>
        <v>-52.490900000000003</v>
      </c>
      <c r="O1105" s="10">
        <f t="shared" si="1774"/>
        <v>-82.898900000000012</v>
      </c>
      <c r="P1105" s="110">
        <f t="shared" si="1775"/>
        <v>-116.01990000000001</v>
      </c>
      <c r="Q1105" s="110">
        <f t="shared" si="1776"/>
        <v>49.77790000000001</v>
      </c>
      <c r="S1105" s="166"/>
    </row>
    <row r="1106" spans="1:20">
      <c r="T1106" s="2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2:Z113"/>
  <sheetViews>
    <sheetView workbookViewId="0">
      <selection activeCell="H56" sqref="H56"/>
    </sheetView>
  </sheetViews>
  <sheetFormatPr defaultRowHeight="15"/>
  <cols>
    <col min="2" max="2" width="14.7109375" customWidth="1"/>
    <col min="3" max="3" width="10.7109375" customWidth="1"/>
    <col min="4" max="4" width="14.42578125" customWidth="1"/>
    <col min="5" max="5" width="11.140625" customWidth="1"/>
    <col min="6" max="6" width="11.7109375" customWidth="1"/>
    <col min="7" max="7" width="14.5703125" customWidth="1"/>
    <col min="8" max="8" width="13.42578125" customWidth="1"/>
    <col min="9" max="9" width="14.85546875" customWidth="1"/>
    <col min="10" max="10" width="14.28515625" customWidth="1"/>
    <col min="12" max="12" width="14.28515625" customWidth="1"/>
    <col min="13" max="13" width="15.140625" customWidth="1"/>
    <col min="14" max="14" width="10" customWidth="1"/>
    <col min="15" max="15" width="13.85546875" customWidth="1"/>
    <col min="16" max="16" width="10.5703125" bestFit="1" customWidth="1"/>
    <col min="17" max="17" width="9.7109375" customWidth="1"/>
    <col min="18" max="18" width="15.140625" customWidth="1"/>
    <col min="19" max="19" width="12.42578125" customWidth="1"/>
    <col min="20" max="20" width="10.42578125" customWidth="1"/>
    <col min="21" max="21" width="9" customWidth="1"/>
    <col min="22" max="22" width="10.85546875" customWidth="1"/>
    <col min="23" max="23" width="10.5703125" customWidth="1"/>
    <col min="24" max="24" width="12" customWidth="1"/>
    <col min="25" max="25" width="10.28515625" customWidth="1"/>
    <col min="26" max="26" width="11" customWidth="1"/>
    <col min="27" max="27" width="10.7109375" customWidth="1"/>
    <col min="28" max="28" width="15.140625" customWidth="1"/>
    <col min="29" max="29" width="15.42578125" customWidth="1"/>
    <col min="30" max="30" width="12.7109375" customWidth="1"/>
  </cols>
  <sheetData>
    <row r="2" spans="2:26">
      <c r="B2" s="229">
        <v>1</v>
      </c>
      <c r="C2" s="246" t="s">
        <v>35</v>
      </c>
      <c r="D2" s="100" t="s">
        <v>36</v>
      </c>
      <c r="E2" s="100" t="s">
        <v>37</v>
      </c>
      <c r="F2" s="100" t="s">
        <v>38</v>
      </c>
      <c r="G2" s="100" t="s">
        <v>39</v>
      </c>
      <c r="H2" s="100" t="s">
        <v>40</v>
      </c>
    </row>
    <row r="3" spans="2:26">
      <c r="B3" s="100" t="s">
        <v>151</v>
      </c>
      <c r="C3" s="224">
        <f>TabPil!E23</f>
        <v>3.49</v>
      </c>
      <c r="D3" s="224">
        <f>TabPil!F23</f>
        <v>2.4089999999999998</v>
      </c>
      <c r="E3" s="224">
        <f>TabPil!G23</f>
        <v>-54.186999999999998</v>
      </c>
      <c r="F3" s="224">
        <f>TabPil!H23</f>
        <v>0</v>
      </c>
      <c r="G3" s="224">
        <f>TabPil!I23</f>
        <v>-3.028</v>
      </c>
      <c r="H3" s="224">
        <f>TabPil!J23</f>
        <v>-4.7050000000000001</v>
      </c>
    </row>
    <row r="4" spans="2:26">
      <c r="B4" s="100" t="s">
        <v>152</v>
      </c>
      <c r="C4" s="224">
        <f>TabPil!P23</f>
        <v>17.606000000000002</v>
      </c>
      <c r="D4" s="224">
        <f>TabPil!Q23</f>
        <v>10.89</v>
      </c>
      <c r="E4" s="224">
        <f>TabPil!R23</f>
        <v>77.881</v>
      </c>
      <c r="F4" s="224">
        <f>TabPil!S23</f>
        <v>-211.94800000000001</v>
      </c>
      <c r="G4" s="224">
        <f>TabPil!T23</f>
        <v>24.091999999999999</v>
      </c>
      <c r="H4" s="224">
        <f>TabPil!U23</f>
        <v>37.436</v>
      </c>
    </row>
    <row r="5" spans="2:26">
      <c r="B5" s="100" t="s">
        <v>12</v>
      </c>
      <c r="C5" s="224">
        <f>TabPil!Z25</f>
        <v>-894.55499999999995</v>
      </c>
      <c r="D5" s="224">
        <f>TabPil!AA25</f>
        <v>-569.10900000000004</v>
      </c>
      <c r="E5" s="224">
        <f>TabPil!AB25</f>
        <v>102.75800000000001</v>
      </c>
      <c r="F5" s="224">
        <f>TabPil!AC25</f>
        <v>314.75099999999998</v>
      </c>
      <c r="G5" s="224">
        <f>TabPil!AD25</f>
        <v>-20.877000000000002</v>
      </c>
      <c r="H5" s="224">
        <f>TabPil!AE25</f>
        <v>-32.439</v>
      </c>
    </row>
    <row r="7" spans="2:26">
      <c r="B7" s="190" t="s">
        <v>34</v>
      </c>
      <c r="C7" s="191"/>
      <c r="D7" s="169"/>
      <c r="E7" s="247" t="s">
        <v>158</v>
      </c>
      <c r="F7" s="248" t="s">
        <v>159</v>
      </c>
      <c r="G7" s="247" t="s">
        <v>161</v>
      </c>
      <c r="H7" s="248" t="s">
        <v>160</v>
      </c>
      <c r="I7" s="248" t="s">
        <v>12</v>
      </c>
      <c r="L7" s="190" t="s">
        <v>34</v>
      </c>
      <c r="M7" s="217"/>
      <c r="N7" s="19"/>
      <c r="O7" s="19" t="s">
        <v>168</v>
      </c>
      <c r="P7" s="19"/>
      <c r="Q7" s="190" t="s">
        <v>176</v>
      </c>
      <c r="R7" s="85"/>
      <c r="S7" s="19" t="s">
        <v>164</v>
      </c>
      <c r="T7" s="219"/>
      <c r="U7" s="190" t="s">
        <v>176</v>
      </c>
      <c r="Z7" s="21"/>
    </row>
    <row r="8" spans="2:26">
      <c r="B8" s="163"/>
      <c r="C8" s="116"/>
      <c r="D8" s="14"/>
      <c r="E8" s="252" t="s">
        <v>162</v>
      </c>
      <c r="F8" s="253" t="s">
        <v>162</v>
      </c>
      <c r="G8" s="252" t="s">
        <v>162</v>
      </c>
      <c r="H8" s="253" t="s">
        <v>162</v>
      </c>
      <c r="I8" s="253" t="s">
        <v>163</v>
      </c>
      <c r="L8" s="163"/>
      <c r="M8" s="163"/>
      <c r="N8" s="100" t="s">
        <v>169</v>
      </c>
      <c r="O8" s="100" t="s">
        <v>170</v>
      </c>
      <c r="P8" s="220" t="s">
        <v>171</v>
      </c>
      <c r="Q8" s="163"/>
      <c r="R8" s="100" t="s">
        <v>169</v>
      </c>
      <c r="S8" s="100" t="s">
        <v>170</v>
      </c>
      <c r="T8" s="220" t="s">
        <v>171</v>
      </c>
      <c r="U8" s="163"/>
    </row>
    <row r="9" spans="2:26" ht="19.5">
      <c r="B9" s="190">
        <v>6</v>
      </c>
      <c r="C9" s="191" t="s">
        <v>154</v>
      </c>
      <c r="D9" s="192"/>
      <c r="E9" s="194">
        <f>InvPil!AO2</f>
        <v>10.426031249999999</v>
      </c>
      <c r="F9" s="194">
        <f>InvPil!AP2</f>
        <v>-58.734942187499996</v>
      </c>
      <c r="G9" s="194">
        <f>InvPil!AQ2</f>
        <v>-4.7800312500000004</v>
      </c>
      <c r="H9" s="194">
        <f>InvPil!AR2</f>
        <v>32.635842187500003</v>
      </c>
      <c r="I9" s="241">
        <f>InvPil!AM2</f>
        <v>-40.158899999999996</v>
      </c>
      <c r="L9" s="190">
        <v>5</v>
      </c>
      <c r="M9" s="218" t="s">
        <v>166</v>
      </c>
      <c r="N9" s="100">
        <v>0</v>
      </c>
      <c r="O9" s="100">
        <f>Armatura_Travi!AF6</f>
        <v>-97.7</v>
      </c>
      <c r="P9" s="386">
        <f>MAX(ABS(N10)+ABS(O9),ABS(N9)+ABS(O10))</f>
        <v>97.7</v>
      </c>
      <c r="Q9" s="224">
        <f>'[2]C. Sollecitazione'!$C$13/('[2]C. Sollecitazione'!$C$14+'[2]C. Sollecitazione'!$C$13)</f>
        <v>0.34596224753946969</v>
      </c>
      <c r="R9" s="100">
        <v>0</v>
      </c>
      <c r="S9" s="100">
        <f>Armatura_Travi!AF630</f>
        <v>-116</v>
      </c>
      <c r="T9" s="398">
        <f>MAX(ABS(R10)+ABS(S9),ABS(R9)+ABS(S10))</f>
        <v>116</v>
      </c>
      <c r="U9" s="224">
        <f>'[2]C. Sollecitazione'!$N$13/('[2]C. Sollecitazione'!$N$13+'[2]C. Sollecitazione'!$N$14)</f>
        <v>0.34596224753946969</v>
      </c>
    </row>
    <row r="10" spans="2:26" ht="19.5">
      <c r="B10" s="193"/>
      <c r="C10" s="164" t="s">
        <v>155</v>
      </c>
      <c r="D10" s="112"/>
      <c r="E10" s="54">
        <f>InvPil!AO3</f>
        <v>-28.620437500000001</v>
      </c>
      <c r="F10" s="54">
        <f>InvPil!AP3</f>
        <v>-2.3436203125000019</v>
      </c>
      <c r="G10" s="54">
        <f>InvPil!AQ3</f>
        <v>23.344437499999998</v>
      </c>
      <c r="H10" s="54">
        <f>InvPil!AR3</f>
        <v>21.234720312499995</v>
      </c>
      <c r="I10" s="242">
        <f>InvPil!AM3</f>
        <v>-63.757100000000001</v>
      </c>
      <c r="L10" s="193"/>
      <c r="M10" s="218" t="s">
        <v>167</v>
      </c>
      <c r="N10" s="100">
        <v>0</v>
      </c>
      <c r="O10" s="100">
        <f>Armatura_Travi!AG6</f>
        <v>97.7</v>
      </c>
      <c r="P10" s="386"/>
      <c r="Q10" s="224">
        <f>'[2]C. Sollecitazione'!$C$14/('[2]C. Sollecitazione'!$C$14+'[2]C. Sollecitazione'!$C$13)</f>
        <v>0.65403775246053042</v>
      </c>
      <c r="R10" s="100">
        <v>0</v>
      </c>
      <c r="S10" s="100">
        <f>Armatura_Travi!AG630</f>
        <v>97.7</v>
      </c>
      <c r="T10" s="399"/>
      <c r="U10" s="224">
        <f>'[2]C. Sollecitazione'!$N$14/('[2]C. Sollecitazione'!$N$14+'[2]C. Sollecitazione'!$N$13)</f>
        <v>0.65403775246053042</v>
      </c>
    </row>
    <row r="11" spans="2:26" ht="19.5">
      <c r="B11" s="193"/>
      <c r="C11" s="164" t="s">
        <v>156</v>
      </c>
      <c r="D11" s="112"/>
      <c r="E11" s="54">
        <f>InvPil!AO4</f>
        <v>-9.0972031250000001</v>
      </c>
      <c r="F11" s="54">
        <f>InvPil!AP4</f>
        <v>16.330673437499996</v>
      </c>
      <c r="G11" s="54">
        <f>InvPil!AQ4</f>
        <v>9.2822031250000006</v>
      </c>
      <c r="H11" s="54">
        <f>InvPil!AR4</f>
        <v>15.0484265625</v>
      </c>
      <c r="I11" s="242">
        <f>InvPil!AM4</f>
        <v>-31.367599999999996</v>
      </c>
      <c r="L11" s="190">
        <v>4</v>
      </c>
      <c r="M11" s="218" t="s">
        <v>166</v>
      </c>
      <c r="N11" s="100">
        <v>0</v>
      </c>
      <c r="O11" s="100">
        <f>Armatura_Travi!AF10</f>
        <v>-118.9</v>
      </c>
      <c r="P11" s="386">
        <f>MAX(ABS(N12)+ABS(O11),ABS(N11)+ABS(O12))</f>
        <v>118.9</v>
      </c>
      <c r="Q11" s="224">
        <f>'[2]C. Sollecitazione'!$C$14/('[2]C. Sollecitazione'!$C$14+'[2]C. Sollecitazione'!$C$15)</f>
        <v>0.41855191408067005</v>
      </c>
      <c r="R11" s="100">
        <v>0</v>
      </c>
      <c r="S11" s="100">
        <f>Armatura_Travi!AF634</f>
        <v>-203.1</v>
      </c>
      <c r="T11" s="398">
        <f>MAX(ABS(R12)+ABS(S11),ABS(R11)+ABS(S12))</f>
        <v>203.1</v>
      </c>
      <c r="U11" s="224">
        <f>'[2]C. Sollecitazione'!$N$14/('[2]C. Sollecitazione'!$N$14+'[2]C. Sollecitazione'!$N$15)</f>
        <v>0.41855191408067005</v>
      </c>
    </row>
    <row r="12" spans="2:26" ht="19.5">
      <c r="B12" s="163"/>
      <c r="C12" s="116" t="s">
        <v>157</v>
      </c>
      <c r="D12" s="117"/>
      <c r="E12" s="250">
        <f>InvPil!AO5</f>
        <v>-9.0972031250000001</v>
      </c>
      <c r="F12" s="250">
        <f>InvPil!AP5</f>
        <v>-77.4092359375</v>
      </c>
      <c r="G12" s="250">
        <f>InvPil!AQ5</f>
        <v>9.2822031250000006</v>
      </c>
      <c r="H12" s="250">
        <f>InvPil!AR5</f>
        <v>38.822135937500001</v>
      </c>
      <c r="I12" s="256">
        <f>InvPil!AM5</f>
        <v>-72.548400000000001</v>
      </c>
      <c r="L12" s="193"/>
      <c r="M12" s="218" t="s">
        <v>167</v>
      </c>
      <c r="N12" s="100">
        <v>0</v>
      </c>
      <c r="O12" s="100">
        <f>Armatura_Travi!AG10</f>
        <v>118.9</v>
      </c>
      <c r="P12" s="386"/>
      <c r="Q12" s="224">
        <f>'[2]C. Sollecitazione'!$C$15/('[2]C. Sollecitazione'!$C$15+'[2]C. Sollecitazione'!$C$14)</f>
        <v>0.58144808591933006</v>
      </c>
      <c r="R12" s="100">
        <v>0</v>
      </c>
      <c r="S12" s="100">
        <f>Armatura_Travi!AG634</f>
        <v>118.9</v>
      </c>
      <c r="T12" s="399"/>
      <c r="U12" s="224">
        <f>'[2]C. Sollecitazione'!$N$15/('[2]C. Sollecitazione'!$N$15+'[2]C. Sollecitazione'!$N$14)</f>
        <v>0.58144808591932995</v>
      </c>
    </row>
    <row r="13" spans="2:26" ht="19.5">
      <c r="B13" s="190">
        <v>5</v>
      </c>
      <c r="C13" s="191" t="s">
        <v>154</v>
      </c>
      <c r="D13" s="192"/>
      <c r="E13" s="194">
        <f>InvPil!AO6</f>
        <v>15.987500000000001</v>
      </c>
      <c r="F13" s="194">
        <f>InvPil!AP6</f>
        <v>-67.107953124999995</v>
      </c>
      <c r="G13" s="194">
        <f>InvPil!AQ6</f>
        <v>-17.519499999999997</v>
      </c>
      <c r="H13" s="194">
        <f>InvPil!AR6</f>
        <v>60.516153125000002</v>
      </c>
      <c r="I13" s="241">
        <f>InvPil!AM6</f>
        <v>-119.7743</v>
      </c>
      <c r="L13" s="190">
        <v>3</v>
      </c>
      <c r="M13" s="218" t="s">
        <v>166</v>
      </c>
      <c r="N13" s="100">
        <v>0</v>
      </c>
      <c r="O13" s="100">
        <f>Armatura_Travi!AF14</f>
        <v>-141.19999999999999</v>
      </c>
      <c r="P13" s="386">
        <f>MAX(ABS(N14)+ABS(O13),ABS(N13)+ABS(O14))</f>
        <v>141.19999999999999</v>
      </c>
      <c r="Q13" s="224">
        <f>'[2]C. Sollecitazione'!$C$15/('[2]C. Sollecitazione'!$C$16+'[2]C. Sollecitazione'!$C$15)</f>
        <v>0.45192632629207663</v>
      </c>
      <c r="R13" s="100">
        <v>0</v>
      </c>
      <c r="S13" s="100">
        <f>Armatura_Travi!AF638</f>
        <v>-220.5</v>
      </c>
      <c r="T13" s="398">
        <f>MAX(ABS(R14)+ABS(S13),ABS(R13)+ABS(S14))</f>
        <v>220.5</v>
      </c>
      <c r="U13" s="224">
        <f>'[2]C. Sollecitazione'!$N$15/('[2]C. Sollecitazione'!$N$16+'[2]C. Sollecitazione'!$N$15)</f>
        <v>0.45192632629207663</v>
      </c>
    </row>
    <row r="14" spans="2:26" ht="19.5">
      <c r="B14" s="193"/>
      <c r="C14" s="164" t="s">
        <v>155</v>
      </c>
      <c r="D14" s="112"/>
      <c r="E14" s="54">
        <f>InvPil!AO7</f>
        <v>-35.241656249999998</v>
      </c>
      <c r="F14" s="54">
        <f>InvPil!AP7</f>
        <v>15.788015624999996</v>
      </c>
      <c r="G14" s="54">
        <f>InvPil!AQ7</f>
        <v>37.035656249999995</v>
      </c>
      <c r="H14" s="54">
        <f>InvPil!AR7</f>
        <v>-4.0082156250000009</v>
      </c>
      <c r="I14" s="242">
        <f>InvPil!AM7</f>
        <v>-188.4957</v>
      </c>
      <c r="L14" s="193"/>
      <c r="M14" s="218" t="s">
        <v>167</v>
      </c>
      <c r="N14" s="100">
        <v>0</v>
      </c>
      <c r="O14" s="100">
        <f>Armatura_Travi!AG14</f>
        <v>118.9</v>
      </c>
      <c r="P14" s="386"/>
      <c r="Q14" s="224">
        <f>'[2]C. Sollecitazione'!$C$16/('[2]C. Sollecitazione'!$C$16+'[2]C. Sollecitazione'!$C$15)</f>
        <v>0.54807367370792337</v>
      </c>
      <c r="R14" s="100">
        <v>0</v>
      </c>
      <c r="S14" s="100">
        <f>Armatura_Travi!AG638</f>
        <v>158.6</v>
      </c>
      <c r="T14" s="399"/>
      <c r="U14" s="224">
        <f>'[2]C. Sollecitazione'!$N$16/('[2]C. Sollecitazione'!$N$16+'[2]C. Sollecitazione'!$N$15)</f>
        <v>0.54807367370792337</v>
      </c>
    </row>
    <row r="15" spans="2:26" ht="19.5">
      <c r="B15" s="193"/>
      <c r="C15" s="164" t="s">
        <v>156</v>
      </c>
      <c r="D15" s="112"/>
      <c r="E15" s="54">
        <f>InvPil!AO8</f>
        <v>-9.6270781250000006</v>
      </c>
      <c r="F15" s="54">
        <f>InvPil!AP8</f>
        <v>40.631212499999997</v>
      </c>
      <c r="G15" s="54">
        <f>InvPil!AQ8</f>
        <v>9.7580781250000008</v>
      </c>
      <c r="H15" s="54">
        <f>InvPil!AR8</f>
        <v>-25.520812499999995</v>
      </c>
      <c r="I15" s="242">
        <f>InvPil!AM8</f>
        <v>-98.973799999999983</v>
      </c>
      <c r="L15" s="190">
        <v>2</v>
      </c>
      <c r="M15" s="218" t="s">
        <v>166</v>
      </c>
      <c r="N15" s="101">
        <v>0</v>
      </c>
      <c r="O15" s="101">
        <f>Armatura_Travi!AF18</f>
        <v>-141.19999999999999</v>
      </c>
      <c r="P15" s="386">
        <f>MAX(ABS(N16)+ABS(O15),ABS(N15)+ABS(O16))</f>
        <v>141.19999999999999</v>
      </c>
      <c r="Q15" s="224">
        <f>'[2]C. Sollecitazione'!$C$16/('[2]C. Sollecitazione'!$C$17+'[2]C. Sollecitazione'!$C$16)</f>
        <v>0.47173222464519121</v>
      </c>
      <c r="R15" s="100">
        <v>0</v>
      </c>
      <c r="S15" s="100">
        <f>Armatura_Travi!AF642</f>
        <v>-242.8</v>
      </c>
      <c r="T15" s="398">
        <f t="shared" ref="T15" si="0">MAX(ABS(R16)+ABS(S15),ABS(R15)+ABS(S16))</f>
        <v>242.8</v>
      </c>
      <c r="U15" s="224">
        <f>'[2]C. Sollecitazione'!$N$16/('[2]C. Sollecitazione'!$N$17+'[2]C. Sollecitazione'!$N$16)</f>
        <v>0.47173222464519121</v>
      </c>
    </row>
    <row r="16" spans="2:26" ht="19.5">
      <c r="B16" s="163"/>
      <c r="C16" s="116" t="s">
        <v>157</v>
      </c>
      <c r="D16" s="117"/>
      <c r="E16" s="250">
        <f>InvPil!AO9</f>
        <v>-9.6270781250000006</v>
      </c>
      <c r="F16" s="250">
        <f>InvPil!AP9</f>
        <v>-91.951149999999998</v>
      </c>
      <c r="G16" s="250">
        <f>InvPil!AQ9</f>
        <v>9.7580781250000008</v>
      </c>
      <c r="H16" s="250">
        <f>InvPil!AR9</f>
        <v>82.028750000000002</v>
      </c>
      <c r="I16" s="256">
        <f>InvPil!AM9</f>
        <v>-209.2962</v>
      </c>
      <c r="L16" s="193"/>
      <c r="M16" s="218" t="s">
        <v>167</v>
      </c>
      <c r="N16" s="101">
        <v>0</v>
      </c>
      <c r="O16" s="101">
        <f>Armatura_Travi!AG18</f>
        <v>118.9</v>
      </c>
      <c r="P16" s="386"/>
      <c r="Q16" s="224">
        <f>'[2]C. Sollecitazione'!$C$17/('[2]C. Sollecitazione'!$C$17+'[2]C. Sollecitazione'!$C$16)</f>
        <v>0.52826777535480873</v>
      </c>
      <c r="R16" s="100">
        <v>0</v>
      </c>
      <c r="S16" s="100">
        <f>Armatura_Travi!AG642</f>
        <v>180.8</v>
      </c>
      <c r="T16" s="399"/>
      <c r="U16" s="224">
        <f>'[2]C. Sollecitazione'!$N$17/('[2]C. Sollecitazione'!$N$17+'[2]C. Sollecitazione'!$N$16)</f>
        <v>0.52826777535480873</v>
      </c>
    </row>
    <row r="17" spans="2:21" ht="19.5">
      <c r="B17" s="190">
        <v>4</v>
      </c>
      <c r="C17" s="191" t="s">
        <v>154</v>
      </c>
      <c r="D17" s="192"/>
      <c r="E17" s="194">
        <f>InvPil!AO10</f>
        <v>26.882875000000002</v>
      </c>
      <c r="F17" s="194">
        <f>InvPil!AP10</f>
        <v>-84.083218749999986</v>
      </c>
      <c r="G17" s="194">
        <f>InvPil!AQ10</f>
        <v>-25.464875000000003</v>
      </c>
      <c r="H17" s="194">
        <f>InvPil!AR10</f>
        <v>68.133618750000011</v>
      </c>
      <c r="I17" s="241">
        <f>InvPil!AM10</f>
        <v>-188.96369999999996</v>
      </c>
      <c r="L17" s="190">
        <v>1</v>
      </c>
      <c r="M17" s="218" t="s">
        <v>166</v>
      </c>
      <c r="N17" s="100">
        <v>0</v>
      </c>
      <c r="O17" s="100">
        <f>Armatura_Travi!AF22</f>
        <v>-141.19999999999999</v>
      </c>
      <c r="P17" s="386">
        <f>MAX(ABS(N18)+ABS(O17),ABS(N17)+ABS(O18))</f>
        <v>141.19999999999999</v>
      </c>
      <c r="Q17" s="100">
        <v>0.5</v>
      </c>
      <c r="R17" s="100">
        <v>0</v>
      </c>
      <c r="S17" s="100">
        <f>Armatura_Travi!AF646</f>
        <v>-242.8</v>
      </c>
      <c r="T17" s="398">
        <f t="shared" ref="T17" si="1">MAX(ABS(R18)+ABS(S17),ABS(R17)+ABS(S18))</f>
        <v>242.8</v>
      </c>
      <c r="U17" s="100">
        <v>0.5</v>
      </c>
    </row>
    <row r="18" spans="2:21" ht="19.5">
      <c r="B18" s="193"/>
      <c r="C18" s="164" t="s">
        <v>155</v>
      </c>
      <c r="D18" s="112"/>
      <c r="E18" s="54">
        <f>InvPil!AO11</f>
        <v>-45.546812500000001</v>
      </c>
      <c r="F18" s="54">
        <f>InvPil!AP11</f>
        <v>29.267281249999996</v>
      </c>
      <c r="G18" s="54">
        <f>InvPil!AQ11</f>
        <v>43.270812499999998</v>
      </c>
      <c r="H18" s="54">
        <f>InvPil!AR11</f>
        <v>-13.263681250000003</v>
      </c>
      <c r="I18" s="242">
        <f>InvPil!AM11</f>
        <v>-334.60629999999998</v>
      </c>
      <c r="L18" s="163"/>
      <c r="M18" s="218" t="s">
        <v>167</v>
      </c>
      <c r="N18" s="100">
        <v>0</v>
      </c>
      <c r="O18" s="100">
        <f>Armatura_Travi!AG22</f>
        <v>118.9</v>
      </c>
      <c r="P18" s="386"/>
      <c r="Q18" s="100">
        <v>0.5</v>
      </c>
      <c r="R18" s="100">
        <v>0</v>
      </c>
      <c r="S18" s="100">
        <f>Armatura_Travi!AG646</f>
        <v>180.8</v>
      </c>
      <c r="T18" s="399"/>
      <c r="U18" s="100">
        <v>0.5</v>
      </c>
    </row>
    <row r="19" spans="2:21">
      <c r="B19" s="193"/>
      <c r="C19" s="164" t="s">
        <v>156</v>
      </c>
      <c r="D19" s="112"/>
      <c r="E19" s="54">
        <f>InvPil!AO12</f>
        <v>-9.3319687499999997</v>
      </c>
      <c r="F19" s="54">
        <f>InvPil!AP12</f>
        <v>62.856999999999999</v>
      </c>
      <c r="G19" s="54">
        <f>InvPil!AQ12</f>
        <v>8.9029687499999994</v>
      </c>
      <c r="H19" s="54">
        <f>InvPil!AR12</f>
        <v>-39.125399999999999</v>
      </c>
      <c r="I19" s="242">
        <f>InvPil!AM12</f>
        <v>-140.61119999999997</v>
      </c>
      <c r="L19" s="169"/>
    </row>
    <row r="20" spans="2:21">
      <c r="B20" s="163"/>
      <c r="C20" s="116" t="s">
        <v>157</v>
      </c>
      <c r="D20" s="117"/>
      <c r="E20" s="250">
        <f>InvPil!AO13</f>
        <v>-9.3319687499999997</v>
      </c>
      <c r="F20" s="250">
        <f>InvPil!AP13</f>
        <v>-117.67293749999999</v>
      </c>
      <c r="G20" s="250">
        <f>InvPil!AQ13</f>
        <v>8.9029687499999994</v>
      </c>
      <c r="H20" s="250">
        <f>InvPil!AR13</f>
        <v>93.995337500000005</v>
      </c>
      <c r="I20" s="256">
        <f>InvPil!AM13</f>
        <v>-382.9588</v>
      </c>
    </row>
    <row r="21" spans="2:21">
      <c r="B21" s="190">
        <v>3</v>
      </c>
      <c r="C21" s="191" t="s">
        <v>154</v>
      </c>
      <c r="D21" s="192"/>
      <c r="E21" s="194">
        <f>InvPil!AO14</f>
        <v>34.171375000000005</v>
      </c>
      <c r="F21" s="194">
        <f>InvPil!AP14</f>
        <v>-90.370450000000005</v>
      </c>
      <c r="G21" s="194">
        <f>InvPil!AQ14</f>
        <v>-33.399374999999999</v>
      </c>
      <c r="H21" s="194">
        <f>InvPil!AR14</f>
        <v>79.483650000000011</v>
      </c>
      <c r="I21" s="241">
        <f>InvPil!AM14</f>
        <v>-247.72749999999996</v>
      </c>
      <c r="L21" s="244" t="s">
        <v>134</v>
      </c>
      <c r="M21" s="149"/>
      <c r="N21" s="244" t="s">
        <v>94</v>
      </c>
      <c r="O21" s="244"/>
    </row>
    <row r="22" spans="2:21">
      <c r="B22" s="193"/>
      <c r="C22" s="164" t="s">
        <v>155</v>
      </c>
      <c r="D22" s="112"/>
      <c r="E22" s="54">
        <f>InvPil!AO15</f>
        <v>-50.780749999999998</v>
      </c>
      <c r="F22" s="54">
        <f>InvPil!AP15</f>
        <v>40.181575000000002</v>
      </c>
      <c r="G22" s="54">
        <f>InvPil!AQ15</f>
        <v>48.58475</v>
      </c>
      <c r="H22" s="54">
        <f>InvPil!AR15</f>
        <v>-29.822774999999993</v>
      </c>
      <c r="I22" s="242">
        <f>InvPil!AM15</f>
        <v>-487.16049999999996</v>
      </c>
      <c r="L22" s="46"/>
      <c r="M22" s="46"/>
      <c r="N22" s="36">
        <v>0</v>
      </c>
      <c r="O22" s="244">
        <v>1</v>
      </c>
      <c r="P22" s="244">
        <v>2</v>
      </c>
      <c r="Q22" s="244">
        <v>3</v>
      </c>
      <c r="R22" s="244">
        <v>4</v>
      </c>
      <c r="S22" s="244">
        <v>5</v>
      </c>
    </row>
    <row r="23" spans="2:21">
      <c r="B23" s="193"/>
      <c r="C23" s="164" t="s">
        <v>156</v>
      </c>
      <c r="D23" s="112"/>
      <c r="E23" s="54">
        <f>InvPil!AO16</f>
        <v>-8.3046875</v>
      </c>
      <c r="F23" s="54">
        <f>InvPil!AP16</f>
        <v>77.910853124999988</v>
      </c>
      <c r="G23" s="54">
        <f>InvPil!AQ16</f>
        <v>7.5926875000000003</v>
      </c>
      <c r="H23" s="54">
        <f>InvPil!AR16</f>
        <v>-62.697553125000013</v>
      </c>
      <c r="I23" s="242">
        <f>InvPil!AM16</f>
        <v>-166.47779999999995</v>
      </c>
      <c r="L23" s="244" t="s">
        <v>95</v>
      </c>
      <c r="M23" s="244">
        <v>0</v>
      </c>
      <c r="N23" s="36">
        <f t="shared" ref="N23:S23" si="2">N22*2.01+$M$23*3.14</f>
        <v>0</v>
      </c>
      <c r="O23" s="36">
        <f t="shared" si="2"/>
        <v>2.0099999999999998</v>
      </c>
      <c r="P23" s="36">
        <f t="shared" si="2"/>
        <v>4.0199999999999996</v>
      </c>
      <c r="Q23" s="36">
        <f t="shared" si="2"/>
        <v>6.0299999999999994</v>
      </c>
      <c r="R23" s="36">
        <f t="shared" si="2"/>
        <v>8.0399999999999991</v>
      </c>
      <c r="S23" s="36">
        <f t="shared" si="2"/>
        <v>10.049999999999999</v>
      </c>
    </row>
    <row r="24" spans="2:21">
      <c r="B24" s="163"/>
      <c r="C24" s="116" t="s">
        <v>157</v>
      </c>
      <c r="D24" s="117"/>
      <c r="E24" s="250">
        <f>InvPil!AO17</f>
        <v>-8.3046875</v>
      </c>
      <c r="F24" s="250">
        <f>InvPil!AP17</f>
        <v>-128.09972812500001</v>
      </c>
      <c r="G24" s="250">
        <f>InvPil!AQ17</f>
        <v>7.5926875000000003</v>
      </c>
      <c r="H24" s="250">
        <f>InvPil!AR17</f>
        <v>112.358428125</v>
      </c>
      <c r="I24" s="256">
        <f>InvPil!AM17</f>
        <v>-568.41020000000003</v>
      </c>
      <c r="L24" s="244"/>
      <c r="M24" s="244">
        <v>1</v>
      </c>
      <c r="N24" s="36">
        <f t="shared" ref="N24:S24" si="3">N22*2.01+$M$24*3.14</f>
        <v>3.14</v>
      </c>
      <c r="O24" s="36">
        <f t="shared" si="3"/>
        <v>5.15</v>
      </c>
      <c r="P24" s="36">
        <f t="shared" si="3"/>
        <v>7.16</v>
      </c>
      <c r="Q24" s="36">
        <f t="shared" si="3"/>
        <v>9.17</v>
      </c>
      <c r="R24" s="36">
        <f t="shared" si="3"/>
        <v>11.18</v>
      </c>
      <c r="S24" s="36">
        <f t="shared" si="3"/>
        <v>13.19</v>
      </c>
    </row>
    <row r="25" spans="2:21">
      <c r="B25" s="190">
        <v>2</v>
      </c>
      <c r="C25" s="191" t="s">
        <v>154</v>
      </c>
      <c r="D25" s="192"/>
      <c r="E25" s="194">
        <f>InvPil!AO18</f>
        <v>40.196031250000004</v>
      </c>
      <c r="F25" s="194">
        <f>InvPil!AP18</f>
        <v>-90.101212499999988</v>
      </c>
      <c r="G25" s="194">
        <f>InvPil!AQ18</f>
        <v>-41.409031249999998</v>
      </c>
      <c r="H25" s="194">
        <f>InvPil!AR18</f>
        <v>96.713012500000005</v>
      </c>
      <c r="I25" s="241">
        <f>InvPil!AM18</f>
        <v>-296.5077</v>
      </c>
      <c r="L25" s="244"/>
      <c r="M25" s="244">
        <v>2</v>
      </c>
      <c r="N25" s="36">
        <f t="shared" ref="N25:S25" si="4">N22*2.01+$M$25*3.14</f>
        <v>6.28</v>
      </c>
      <c r="O25" s="36">
        <f t="shared" si="4"/>
        <v>8.2899999999999991</v>
      </c>
      <c r="P25" s="36">
        <f t="shared" si="4"/>
        <v>10.3</v>
      </c>
      <c r="Q25" s="36">
        <f t="shared" si="4"/>
        <v>12.309999999999999</v>
      </c>
      <c r="R25" s="36">
        <f t="shared" si="4"/>
        <v>14.32</v>
      </c>
      <c r="S25" s="36">
        <f t="shared" si="4"/>
        <v>16.329999999999998</v>
      </c>
    </row>
    <row r="26" spans="2:21">
      <c r="B26" s="193"/>
      <c r="C26" s="164" t="s">
        <v>155</v>
      </c>
      <c r="D26" s="112"/>
      <c r="E26" s="54">
        <f>InvPil!AO19</f>
        <v>-54.710906250000001</v>
      </c>
      <c r="F26" s="54">
        <f>InvPil!AP19</f>
        <v>41.317587499999988</v>
      </c>
      <c r="G26" s="54">
        <f>InvPil!AQ19</f>
        <v>55.45190625</v>
      </c>
      <c r="H26" s="54">
        <f>InvPil!AR19</f>
        <v>-40.089387500000001</v>
      </c>
      <c r="I26" s="242">
        <f>InvPil!AM19</f>
        <v>-643.01229999999998</v>
      </c>
      <c r="L26" s="244"/>
      <c r="M26" s="244">
        <v>3</v>
      </c>
      <c r="N26" s="36">
        <f t="shared" ref="N26:S26" si="5">N22*2.01+$M$26*3.14</f>
        <v>9.42</v>
      </c>
      <c r="O26" s="36">
        <f t="shared" si="5"/>
        <v>11.43</v>
      </c>
      <c r="P26" s="36">
        <f t="shared" si="5"/>
        <v>13.44</v>
      </c>
      <c r="Q26" s="36">
        <f t="shared" si="5"/>
        <v>15.45</v>
      </c>
      <c r="R26" s="36">
        <f t="shared" si="5"/>
        <v>17.46</v>
      </c>
      <c r="S26" s="36">
        <f t="shared" si="5"/>
        <v>19.47</v>
      </c>
    </row>
    <row r="27" spans="2:21">
      <c r="B27" s="193"/>
      <c r="C27" s="164" t="s">
        <v>156</v>
      </c>
      <c r="D27" s="112"/>
      <c r="E27" s="54">
        <f>InvPil!AO20</f>
        <v>-7.2574375</v>
      </c>
      <c r="F27" s="54">
        <f>InvPil!AP20</f>
        <v>79.133031250000002</v>
      </c>
      <c r="G27" s="54">
        <f>InvPil!AQ20</f>
        <v>7.0214375000000011</v>
      </c>
      <c r="H27" s="54">
        <f>InvPil!AR20</f>
        <v>-79.283831250000006</v>
      </c>
      <c r="I27" s="242">
        <f>InvPil!AM20</f>
        <v>-178.22589999999997</v>
      </c>
      <c r="L27" s="244"/>
      <c r="M27" s="244">
        <v>4</v>
      </c>
      <c r="N27" s="36">
        <f t="shared" ref="N27:S27" si="6">N22*2.01+$M$27*3.14</f>
        <v>12.56</v>
      </c>
      <c r="O27" s="36">
        <f t="shared" si="6"/>
        <v>14.57</v>
      </c>
      <c r="P27" s="36">
        <f t="shared" si="6"/>
        <v>16.579999999999998</v>
      </c>
      <c r="Q27" s="36">
        <f t="shared" si="6"/>
        <v>18.59</v>
      </c>
      <c r="R27" s="36">
        <f t="shared" si="6"/>
        <v>20.6</v>
      </c>
      <c r="S27" s="36">
        <f t="shared" si="6"/>
        <v>22.61</v>
      </c>
    </row>
    <row r="28" spans="2:21" ht="15.75" thickBot="1">
      <c r="B28" s="193"/>
      <c r="C28" s="164" t="s">
        <v>157</v>
      </c>
      <c r="D28" s="112"/>
      <c r="E28" s="54">
        <f>InvPil!AO21</f>
        <v>-7.2574375</v>
      </c>
      <c r="F28" s="54">
        <f>InvPil!AP21</f>
        <v>-127.91665625</v>
      </c>
      <c r="G28" s="54">
        <f>InvPil!AQ21</f>
        <v>7.0214375000000011</v>
      </c>
      <c r="H28" s="54">
        <f>InvPil!AR21</f>
        <v>135.90745625</v>
      </c>
      <c r="I28" s="242">
        <f>InvPil!AM21</f>
        <v>-761.29410000000007</v>
      </c>
      <c r="M28" s="244">
        <v>5</v>
      </c>
      <c r="N28" s="36">
        <f t="shared" ref="N28:S28" si="7">N22*2.01+$M$28*3.14</f>
        <v>15.700000000000001</v>
      </c>
      <c r="O28" s="36">
        <f t="shared" si="7"/>
        <v>17.71</v>
      </c>
      <c r="P28" s="36">
        <f t="shared" si="7"/>
        <v>19.72</v>
      </c>
      <c r="Q28" s="36">
        <f t="shared" si="7"/>
        <v>21.73</v>
      </c>
      <c r="R28" s="36">
        <f t="shared" si="7"/>
        <v>23.740000000000002</v>
      </c>
      <c r="S28" s="36">
        <f t="shared" si="7"/>
        <v>25.75</v>
      </c>
    </row>
    <row r="29" spans="2:21">
      <c r="B29" s="196">
        <v>1</v>
      </c>
      <c r="C29" s="197" t="s">
        <v>154</v>
      </c>
      <c r="D29" s="198"/>
      <c r="E29" s="199">
        <f>InvPil!AO22</f>
        <v>34.943891891891894</v>
      </c>
      <c r="F29" s="199">
        <f>InvPil!AP22</f>
        <v>-66.470972972972987</v>
      </c>
      <c r="G29" s="199">
        <f>InvPil!AQ22</f>
        <v>-54.805999999999997</v>
      </c>
      <c r="H29" s="199">
        <f>InvPil!AR22</f>
        <v>187.6782</v>
      </c>
      <c r="I29" s="257">
        <f>InvPil!AM22</f>
        <v>-341.31700000000001</v>
      </c>
    </row>
    <row r="30" spans="2:21">
      <c r="B30" s="200"/>
      <c r="C30" s="164" t="s">
        <v>155</v>
      </c>
      <c r="D30" s="112"/>
      <c r="E30" s="54">
        <f>InvPil!AO23</f>
        <v>-43.951945945945944</v>
      </c>
      <c r="F30" s="54">
        <f>InvPil!AP23</f>
        <v>30.89940540540541</v>
      </c>
      <c r="G30" s="54">
        <f>InvPil!AQ23</f>
        <v>59.623999999999995</v>
      </c>
      <c r="H30" s="54">
        <f>InvPil!AR23</f>
        <v>-165.89820000000003</v>
      </c>
      <c r="I30" s="258">
        <f>InvPil!AM23</f>
        <v>-796.90100000000007</v>
      </c>
    </row>
    <row r="31" spans="2:21" ht="17.25">
      <c r="B31" s="200"/>
      <c r="C31" s="164" t="s">
        <v>156</v>
      </c>
      <c r="D31" s="112"/>
      <c r="E31" s="54">
        <f>InvPil!AO24</f>
        <v>-4.5040270270270266</v>
      </c>
      <c r="F31" s="54">
        <f>InvPil!AP24</f>
        <v>59.877608108108113</v>
      </c>
      <c r="G31" s="54">
        <f>InvPil!AQ24</f>
        <v>2.4089999999999998</v>
      </c>
      <c r="H31" s="54">
        <f>InvPil!AR24</f>
        <v>-269.08590000000004</v>
      </c>
      <c r="I31" s="258">
        <f>InvPil!AM24</f>
        <v>-184.82850000000002</v>
      </c>
      <c r="L31" s="251" t="s">
        <v>184</v>
      </c>
      <c r="M31" s="251">
        <f>0.3*0.7</f>
        <v>0.21</v>
      </c>
      <c r="N31" s="21" t="s">
        <v>204</v>
      </c>
    </row>
    <row r="32" spans="2:21" ht="15.75" thickBot="1">
      <c r="B32" s="201"/>
      <c r="C32" s="202" t="s">
        <v>157</v>
      </c>
      <c r="D32" s="203"/>
      <c r="E32" s="204">
        <f>InvPil!AO25</f>
        <v>-4.5040270270270266</v>
      </c>
      <c r="F32" s="204">
        <f>InvPil!AP25</f>
        <v>-95.449175675675676</v>
      </c>
      <c r="G32" s="204">
        <f>InvPil!AQ25</f>
        <v>2.4089999999999998</v>
      </c>
      <c r="H32" s="204">
        <f>InvPil!AR25</f>
        <v>290.86590000000001</v>
      </c>
      <c r="I32" s="259">
        <f>InvPil!AM25</f>
        <v>-953.3895</v>
      </c>
    </row>
    <row r="33" spans="1:18">
      <c r="B33" s="251"/>
      <c r="C33" s="21"/>
      <c r="D33" s="21"/>
      <c r="L33" s="244" t="s">
        <v>185</v>
      </c>
      <c r="M33" s="244">
        <v>14.17</v>
      </c>
      <c r="N33" t="s">
        <v>186</v>
      </c>
    </row>
    <row r="34" spans="1:18">
      <c r="A34" s="21"/>
      <c r="B34" s="21"/>
      <c r="C34" s="21"/>
    </row>
    <row r="35" spans="1:18">
      <c r="A35" s="21"/>
      <c r="B35" s="21" t="s">
        <v>212</v>
      </c>
      <c r="C35" s="21"/>
      <c r="L35" s="244" t="s">
        <v>187</v>
      </c>
      <c r="M35" s="244">
        <v>391.3</v>
      </c>
      <c r="N35" t="s">
        <v>186</v>
      </c>
      <c r="P35" t="s">
        <v>111</v>
      </c>
      <c r="Q35" s="244">
        <v>1</v>
      </c>
      <c r="R35" s="244">
        <v>2</v>
      </c>
    </row>
    <row r="36" spans="1:18">
      <c r="A36" s="21"/>
      <c r="B36" s="21"/>
      <c r="C36" s="21"/>
    </row>
    <row r="38" spans="1:18" ht="15.75" thickBot="1">
      <c r="C38" s="232"/>
      <c r="D38" s="226" t="s">
        <v>179</v>
      </c>
      <c r="E38" s="226"/>
      <c r="F38" s="228"/>
      <c r="G38" s="227"/>
      <c r="H38" s="216" t="s">
        <v>180</v>
      </c>
      <c r="I38" s="226"/>
      <c r="J38" s="228"/>
    </row>
    <row r="39" spans="1:18" ht="15.75" thickTop="1">
      <c r="B39" s="247" t="s">
        <v>34</v>
      </c>
      <c r="C39" s="235" t="s">
        <v>151</v>
      </c>
      <c r="D39" s="231" t="s">
        <v>152</v>
      </c>
      <c r="E39" s="367" t="s">
        <v>12</v>
      </c>
      <c r="F39" s="364"/>
      <c r="G39" s="247" t="s">
        <v>151</v>
      </c>
      <c r="H39" s="236" t="s">
        <v>152</v>
      </c>
      <c r="I39" s="401" t="s">
        <v>12</v>
      </c>
      <c r="J39" s="364"/>
    </row>
    <row r="40" spans="1:18" ht="15.75" thickBot="1">
      <c r="B40" s="233"/>
      <c r="C40" s="234" t="s">
        <v>162</v>
      </c>
      <c r="D40" s="237" t="s">
        <v>162</v>
      </c>
      <c r="E40" s="384" t="s">
        <v>163</v>
      </c>
      <c r="F40" s="385"/>
      <c r="G40" s="252" t="s">
        <v>162</v>
      </c>
      <c r="H40" s="234" t="s">
        <v>162</v>
      </c>
      <c r="I40" s="391" t="s">
        <v>163</v>
      </c>
      <c r="J40" s="385"/>
    </row>
    <row r="41" spans="1:18" ht="15.75" thickTop="1">
      <c r="B41" s="281">
        <v>6</v>
      </c>
      <c r="C41" s="312">
        <f>1.3*P9*Q9</f>
        <v>43.940665059988049</v>
      </c>
      <c r="D41" s="283">
        <f>MAX(30*H41/100,MAX(ABS(F9),ABS(H9)))</f>
        <v>58.734942187499996</v>
      </c>
      <c r="E41" s="67">
        <f>I9</f>
        <v>-40.158899999999996</v>
      </c>
      <c r="F41" s="195">
        <f>I10</f>
        <v>-63.757100000000001</v>
      </c>
      <c r="G41" s="54">
        <f>MAX(C41*30/100,MAX(ABS(E11),ABS(G11)))</f>
        <v>13.182199517996414</v>
      </c>
      <c r="H41" s="312">
        <f>1.3*T9*U9</f>
        <v>52.171106928952035</v>
      </c>
      <c r="I41" s="67">
        <f>I11</f>
        <v>-31.367599999999996</v>
      </c>
      <c r="J41" s="195">
        <f>I12</f>
        <v>-72.548400000000001</v>
      </c>
    </row>
    <row r="42" spans="1:18">
      <c r="B42" s="245">
        <v>5</v>
      </c>
      <c r="C42" s="308">
        <f>1.3*P9*Q10</f>
        <v>83.06933494001197</v>
      </c>
      <c r="D42" s="55">
        <f>MAX(30*H42/100,MAX(ABS(F13),ABS(H13)))</f>
        <v>67.107953124999995</v>
      </c>
      <c r="E42" s="26">
        <f>I13</f>
        <v>-119.7743</v>
      </c>
      <c r="F42" s="55">
        <f>I14</f>
        <v>-188.4957</v>
      </c>
      <c r="G42" s="313">
        <f>MAX(C42*30/100,MAX(ABS(E15),ABS(G15)))</f>
        <v>24.920800482003592</v>
      </c>
      <c r="H42" s="308">
        <f>1.3*T9*U10</f>
        <v>98.628893071047997</v>
      </c>
      <c r="I42" s="26">
        <f>I15</f>
        <v>-98.973799999999983</v>
      </c>
      <c r="J42" s="55">
        <f>I16</f>
        <v>-209.2962</v>
      </c>
    </row>
    <row r="43" spans="1:18">
      <c r="B43" s="247">
        <v>4</v>
      </c>
      <c r="C43" s="311">
        <f>1.3*P11*Q12</f>
        <v>89.874430640550855</v>
      </c>
      <c r="D43" s="310">
        <f>MAX(30*H43/100,MAX(ABS(F17),ABS(H17)))</f>
        <v>84.083218749999986</v>
      </c>
      <c r="E43" s="26">
        <f>I17</f>
        <v>-188.96369999999996</v>
      </c>
      <c r="F43" s="55">
        <f>I18</f>
        <v>-334.60629999999998</v>
      </c>
      <c r="G43" s="313">
        <f>MAX(C43*30/100,MAX(ABS(E19),ABS(G19)))</f>
        <v>26.962329192165257</v>
      </c>
      <c r="H43" s="308">
        <f>1.3*T11*U12</f>
        <v>153.5197381252807</v>
      </c>
      <c r="I43" s="26">
        <f>I19</f>
        <v>-140.61119999999997</v>
      </c>
      <c r="J43" s="55">
        <f>(I20)</f>
        <v>-382.9588</v>
      </c>
    </row>
    <row r="44" spans="1:18">
      <c r="B44" s="303">
        <v>3</v>
      </c>
      <c r="C44" s="302">
        <f>1.3*P13*Q14</f>
        <v>100.60440354582641</v>
      </c>
      <c r="D44" s="310">
        <f>MAX(30*H44/100,MAX(ABS(F21),ABS(H21)))</f>
        <v>90.370450000000005</v>
      </c>
      <c r="E44" s="26">
        <f>I21</f>
        <v>-247.72749999999996</v>
      </c>
      <c r="F44" s="55">
        <f>I22</f>
        <v>-487.16049999999996</v>
      </c>
      <c r="G44" s="313">
        <f>MAX(C44*30/100,MAX(ABS(E23),ABS(G23)))</f>
        <v>30.181321063747923</v>
      </c>
      <c r="H44" s="308">
        <f>1.3*T13*U14</f>
        <v>157.10531856837625</v>
      </c>
      <c r="I44" s="287">
        <f>(I23)</f>
        <v>-166.47779999999995</v>
      </c>
      <c r="J44" s="55">
        <f>I24</f>
        <v>-568.41020000000003</v>
      </c>
    </row>
    <row r="45" spans="1:18">
      <c r="B45" s="304">
        <v>2</v>
      </c>
      <c r="C45" s="275">
        <f>1.3*P15*Q16</f>
        <v>96.968832844128698</v>
      </c>
      <c r="D45" s="309">
        <f>MAX(30*H45/100,MAX(ABS(F25),ABS(H25)))</f>
        <v>96.713012500000005</v>
      </c>
      <c r="E45" s="286">
        <f>I25</f>
        <v>-296.5077</v>
      </c>
      <c r="F45" s="301">
        <f>I26</f>
        <v>-643.01229999999998</v>
      </c>
      <c r="G45" s="314">
        <f>MAX(C45*30/100,MAX(ABS(E27),ABS(G27)))</f>
        <v>29.09064985323861</v>
      </c>
      <c r="H45" s="316">
        <f>1.3*T15*U16</f>
        <v>166.74244061299186</v>
      </c>
      <c r="I45" s="286">
        <f>I27</f>
        <v>-178.22589999999997</v>
      </c>
      <c r="J45" s="55">
        <f>I28</f>
        <v>-761.29410000000007</v>
      </c>
    </row>
    <row r="46" spans="1:18">
      <c r="B46" s="303" t="s">
        <v>177</v>
      </c>
      <c r="C46" s="308">
        <f>1.3*P17*Q17</f>
        <v>91.78</v>
      </c>
      <c r="D46" s="55">
        <f>MAX(30*H46/100,F29)</f>
        <v>47.346000000000004</v>
      </c>
      <c r="E46" s="392">
        <f>I29</f>
        <v>-341.31700000000001</v>
      </c>
      <c r="F46" s="394">
        <f>I30</f>
        <v>-796.90100000000007</v>
      </c>
      <c r="G46" s="313">
        <f>MAX(C46*30/100,E31)</f>
        <v>27.534000000000002</v>
      </c>
      <c r="H46" s="308">
        <f>1.3*T17*U17</f>
        <v>157.82000000000002</v>
      </c>
      <c r="I46" s="396">
        <f>I31</f>
        <v>-184.82850000000002</v>
      </c>
      <c r="J46" s="394">
        <f>I32</f>
        <v>-953.3895</v>
      </c>
    </row>
    <row r="47" spans="1:18" ht="15.75" thickBot="1">
      <c r="B47" s="305" t="s">
        <v>178</v>
      </c>
      <c r="C47" s="306">
        <f>MAX(ABS(G29),ABS(G30))</f>
        <v>59.623999999999995</v>
      </c>
      <c r="D47" s="307">
        <f>MAX(ABS(H29),ABS(H30))</f>
        <v>187.6782</v>
      </c>
      <c r="E47" s="393"/>
      <c r="F47" s="395"/>
      <c r="G47" s="315">
        <f>MAX(ABS(G31),ABS(G32))</f>
        <v>2.4089999999999998</v>
      </c>
      <c r="H47" s="318">
        <f>MAX(ABS(H31),ABS(H32))</f>
        <v>290.86590000000001</v>
      </c>
      <c r="I47" s="397"/>
      <c r="J47" s="395"/>
    </row>
    <row r="48" spans="1:18" ht="15.75" thickTop="1">
      <c r="C48" s="14"/>
      <c r="H48" s="317"/>
      <c r="K48" s="21"/>
    </row>
    <row r="49" spans="1:18" ht="18.75">
      <c r="B49" s="321" t="s">
        <v>34</v>
      </c>
      <c r="C49" s="238" t="s">
        <v>181</v>
      </c>
      <c r="D49" s="238" t="s">
        <v>182</v>
      </c>
      <c r="E49" s="238" t="s">
        <v>183</v>
      </c>
      <c r="F49" s="238" t="s">
        <v>188</v>
      </c>
      <c r="G49" s="238" t="s">
        <v>189</v>
      </c>
      <c r="H49" s="238" t="s">
        <v>191</v>
      </c>
      <c r="I49" s="238" t="s">
        <v>192</v>
      </c>
      <c r="J49" s="262" t="s">
        <v>193</v>
      </c>
      <c r="K49" s="387" t="s">
        <v>205</v>
      </c>
      <c r="L49" s="388"/>
      <c r="M49" s="238" t="s">
        <v>194</v>
      </c>
      <c r="N49" s="387" t="s">
        <v>205</v>
      </c>
      <c r="O49" s="388"/>
      <c r="P49" s="263" t="s">
        <v>195</v>
      </c>
      <c r="Q49" s="329" t="s">
        <v>208</v>
      </c>
      <c r="R49" s="219"/>
    </row>
    <row r="50" spans="1:18" ht="17.25">
      <c r="B50" s="116"/>
      <c r="C50" s="225" t="s">
        <v>163</v>
      </c>
      <c r="D50" s="225" t="s">
        <v>162</v>
      </c>
      <c r="E50" s="225" t="s">
        <v>162</v>
      </c>
      <c r="F50" s="225" t="s">
        <v>162</v>
      </c>
      <c r="G50" s="225" t="s">
        <v>162</v>
      </c>
      <c r="H50" s="230" t="s">
        <v>190</v>
      </c>
      <c r="I50" s="230" t="s">
        <v>190</v>
      </c>
      <c r="J50" s="7" t="s">
        <v>190</v>
      </c>
      <c r="K50" s="100" t="s">
        <v>206</v>
      </c>
      <c r="L50" s="100" t="s">
        <v>207</v>
      </c>
      <c r="M50" s="254" t="s">
        <v>190</v>
      </c>
      <c r="N50" s="100" t="s">
        <v>206</v>
      </c>
      <c r="O50" s="100" t="s">
        <v>207</v>
      </c>
      <c r="P50" s="264" t="s">
        <v>190</v>
      </c>
      <c r="Q50" s="137" t="s">
        <v>209</v>
      </c>
      <c r="R50" s="137" t="s">
        <v>210</v>
      </c>
    </row>
    <row r="51" spans="1:18" ht="18.75" customHeight="1">
      <c r="B51" s="320">
        <v>6</v>
      </c>
      <c r="C51" s="190">
        <f>$M$31*$M$33*1000</f>
        <v>2975.7</v>
      </c>
      <c r="D51" s="239">
        <f>0.12*$M$31*0.7*$M$33*1000</f>
        <v>249.95879999999994</v>
      </c>
      <c r="E51" s="239">
        <f>0.12*$M$31*0.3*$M$33*1000</f>
        <v>107.12519999999999</v>
      </c>
      <c r="F51" s="241">
        <f>D51*(1-((0.48*$C$55-ABS(I41))/(0.48*$C$55))^2)</f>
        <v>10.858109157825639</v>
      </c>
      <c r="G51" s="241">
        <f>E51*(1-((0.48*$C$55-ABS(E41))/(0.48*$C$55))^2)</f>
        <v>5.9391523387138854</v>
      </c>
      <c r="H51" s="331">
        <f t="shared" ref="H51:H57" si="8">(H41-F51)/((0.7-2*0.04)*$M$35)*10</f>
        <v>1.7028844204647207</v>
      </c>
      <c r="I51" s="331">
        <f t="shared" ref="I51:I57" si="9">(C41-G51)/((0.3-2*0.04)*$M$35)*10</f>
        <v>4.4143661828025662</v>
      </c>
      <c r="J51" s="284">
        <f>$O$25</f>
        <v>8.2899999999999991</v>
      </c>
      <c r="K51" s="265">
        <v>2</v>
      </c>
      <c r="L51" s="319">
        <v>1</v>
      </c>
      <c r="M51" s="270">
        <f>$P$25</f>
        <v>10.3</v>
      </c>
      <c r="N51" s="326">
        <v>0</v>
      </c>
      <c r="O51" s="322">
        <v>2</v>
      </c>
      <c r="P51" s="325">
        <f t="shared" ref="P51:P57" si="10">((K51+N51)*$N$24+(L51+O51)*$O$23)*2</f>
        <v>24.619999999999997</v>
      </c>
      <c r="Q51" s="191" t="b">
        <f>21&lt;P51</f>
        <v>1</v>
      </c>
      <c r="R51" s="217" t="b">
        <f>P51&lt;42</f>
        <v>1</v>
      </c>
    </row>
    <row r="52" spans="1:18">
      <c r="B52" s="320">
        <v>5</v>
      </c>
      <c r="C52" s="222">
        <f>$M$31*$M$33*1000</f>
        <v>2975.7</v>
      </c>
      <c r="D52" s="240">
        <f>0.12*$M$31*0.7*$M$33*1000</f>
        <v>249.95879999999994</v>
      </c>
      <c r="E52" s="240">
        <f>0.12*$M$31*0.3*$M$33*1000</f>
        <v>107.12519999999999</v>
      </c>
      <c r="F52" s="242">
        <f>D52*(1-((0.48*$C$55-ABS(I42))/(0.48*$C$55))^2)</f>
        <v>33.440645106440613</v>
      </c>
      <c r="G52" s="242">
        <f>E52*(1-((0.48*$C$55-ABS(E42))/(0.48*$C$55))^2)</f>
        <v>17.212862004586647</v>
      </c>
      <c r="H52" s="268">
        <f t="shared" si="8"/>
        <v>2.6870006498028647</v>
      </c>
      <c r="I52" s="268">
        <f t="shared" si="9"/>
        <v>7.6500793317642044</v>
      </c>
      <c r="J52" s="284">
        <f t="shared" ref="J52:J54" si="11">$O$25</f>
        <v>8.2899999999999991</v>
      </c>
      <c r="K52" s="265">
        <v>2</v>
      </c>
      <c r="L52" s="325">
        <v>1</v>
      </c>
      <c r="M52" s="269">
        <f t="shared" ref="M52:M54" si="12">$P$25</f>
        <v>10.3</v>
      </c>
      <c r="N52" s="325">
        <v>0</v>
      </c>
      <c r="O52" s="6">
        <v>2</v>
      </c>
      <c r="P52" s="325">
        <f t="shared" si="10"/>
        <v>24.619999999999997</v>
      </c>
      <c r="Q52" s="164" t="b">
        <f t="shared" ref="Q52:Q57" si="13">21&lt;P52</f>
        <v>1</v>
      </c>
      <c r="R52" s="193" t="b">
        <f t="shared" ref="R52:R57" si="14">P52&lt;42</f>
        <v>1</v>
      </c>
    </row>
    <row r="53" spans="1:18">
      <c r="B53" s="321">
        <v>4</v>
      </c>
      <c r="C53" s="222">
        <f>$M$31*$M$33*1000</f>
        <v>2975.7</v>
      </c>
      <c r="D53" s="240">
        <f>0.12*$M$31*0.7*$M$33*1000</f>
        <v>249.95879999999994</v>
      </c>
      <c r="E53" s="240">
        <f>0.12*$M$31*0.3*$M$33*1000</f>
        <v>107.12519999999999</v>
      </c>
      <c r="F53" s="242">
        <f>D53*(1-((0.48*$C$55-ABS(I43))/(0.48*$C$55))^2)</f>
        <v>46.791510865208203</v>
      </c>
      <c r="G53" s="242">
        <f>E53*(1-((0.48*$C$55-ABS(E43))/(0.48*$C$55))^2)</f>
        <v>26.469613814013833</v>
      </c>
      <c r="H53" s="268">
        <f t="shared" si="8"/>
        <v>4.3992410435056222</v>
      </c>
      <c r="I53" s="268">
        <f t="shared" si="9"/>
        <v>7.3652878315332373</v>
      </c>
      <c r="J53" s="284">
        <f t="shared" si="11"/>
        <v>8.2899999999999991</v>
      </c>
      <c r="K53" s="265">
        <v>2</v>
      </c>
      <c r="L53" s="325">
        <v>1</v>
      </c>
      <c r="M53" s="269">
        <f t="shared" si="12"/>
        <v>10.3</v>
      </c>
      <c r="N53" s="325">
        <v>0</v>
      </c>
      <c r="O53" s="6">
        <v>2</v>
      </c>
      <c r="P53" s="325">
        <f t="shared" si="10"/>
        <v>24.619999999999997</v>
      </c>
      <c r="Q53" s="164" t="b">
        <f t="shared" si="13"/>
        <v>1</v>
      </c>
      <c r="R53" s="193" t="b">
        <f t="shared" si="14"/>
        <v>1</v>
      </c>
    </row>
    <row r="54" spans="1:18">
      <c r="B54" s="321">
        <v>3</v>
      </c>
      <c r="C54" s="222">
        <f>$M$31*$M$33*1000</f>
        <v>2975.7</v>
      </c>
      <c r="D54" s="240">
        <f>0.12*$M$31*0.7*$M$33*1000</f>
        <v>249.95879999999994</v>
      </c>
      <c r="E54" s="240">
        <f>0.12*$M$31*0.3*$M$33*1000</f>
        <v>107.12519999999999</v>
      </c>
      <c r="F54" s="242">
        <f>D54*(1-((0.48*$C$55-ABS(I44))/(0.48*$C$55))^2)</f>
        <v>54.871600308353848</v>
      </c>
      <c r="G54" s="242">
        <f>E54*(1-((0.48*$C$55-ABS(E44))/(0.48*$C$55))^2)</f>
        <v>33.936725950183465</v>
      </c>
      <c r="H54" s="268">
        <f t="shared" si="8"/>
        <v>4.2139814456370575</v>
      </c>
      <c r="I54" s="268">
        <f t="shared" si="9"/>
        <v>7.7443112231539324</v>
      </c>
      <c r="J54" s="284">
        <f t="shared" si="11"/>
        <v>8.2899999999999991</v>
      </c>
      <c r="K54" s="265">
        <v>2</v>
      </c>
      <c r="L54" s="325">
        <v>1</v>
      </c>
      <c r="M54" s="269">
        <f t="shared" si="12"/>
        <v>10.3</v>
      </c>
      <c r="N54" s="325">
        <v>0</v>
      </c>
      <c r="O54" s="6">
        <v>2</v>
      </c>
      <c r="P54" s="325">
        <f t="shared" si="10"/>
        <v>24.619999999999997</v>
      </c>
      <c r="Q54" s="164" t="b">
        <f t="shared" si="13"/>
        <v>1</v>
      </c>
      <c r="R54" s="193" t="b">
        <f t="shared" si="14"/>
        <v>1</v>
      </c>
    </row>
    <row r="55" spans="1:18">
      <c r="B55" s="320">
        <v>2</v>
      </c>
      <c r="C55" s="222">
        <f>$M$31*$M$33*1000</f>
        <v>2975.7</v>
      </c>
      <c r="D55" s="240">
        <f>0.12*$M$31*0.7*$M$33*1000</f>
        <v>249.95879999999994</v>
      </c>
      <c r="E55" s="240">
        <f>0.12*$M$31*0.3*$M$33*1000</f>
        <v>107.12519999999999</v>
      </c>
      <c r="F55" s="242">
        <f>D55*(1-((0.48*C55-ABS(I45))/(0.48*C55))^2)</f>
        <v>58.487275882879253</v>
      </c>
      <c r="G55" s="242">
        <f>E55*(1-((0.48*C55-ABS(E45))/(0.48*$C$55))^2)</f>
        <v>39.859761369967053</v>
      </c>
      <c r="H55" s="268">
        <f t="shared" si="8"/>
        <v>4.4621800256429189</v>
      </c>
      <c r="I55" s="268">
        <f t="shared" si="9"/>
        <v>6.6339557505473188</v>
      </c>
      <c r="J55" s="105">
        <f>N26</f>
        <v>9.42</v>
      </c>
      <c r="K55" s="330">
        <v>3</v>
      </c>
      <c r="L55" s="299">
        <v>0</v>
      </c>
      <c r="M55" s="269">
        <f>$P$25</f>
        <v>10.3</v>
      </c>
      <c r="N55" s="299">
        <v>0</v>
      </c>
      <c r="O55" s="137">
        <v>2</v>
      </c>
      <c r="P55" s="299">
        <f t="shared" si="10"/>
        <v>26.88</v>
      </c>
      <c r="Q55" s="164" t="b">
        <f t="shared" si="13"/>
        <v>1</v>
      </c>
      <c r="R55" s="193" t="b">
        <f t="shared" si="14"/>
        <v>1</v>
      </c>
    </row>
    <row r="56" spans="1:18">
      <c r="B56" s="321" t="s">
        <v>177</v>
      </c>
      <c r="C56" s="222">
        <f t="shared" ref="C56:C57" si="15">$M$31*$M$33*1000</f>
        <v>2975.7</v>
      </c>
      <c r="D56" s="240">
        <f t="shared" ref="D56:D57" si="16">0.12*$M$31*0.7*$M$33*1000</f>
        <v>249.95879999999994</v>
      </c>
      <c r="E56" s="240">
        <f t="shared" ref="E56:E57" si="17">0.12*$M$31*0.3*$M$33*1000</f>
        <v>107.12519999999999</v>
      </c>
      <c r="F56" s="242">
        <f>D56*(1-((0.48*C56-ABS($I$46))/(0.48*C56))^2)</f>
        <v>60.504492366961479</v>
      </c>
      <c r="G56" s="242">
        <f>E56*(1-((0.48*C56-ABS($E$46))/(0.48*$C$55))^2)</f>
        <v>45.080433938600592</v>
      </c>
      <c r="H56" s="268">
        <f t="shared" si="8"/>
        <v>4.011257249739848</v>
      </c>
      <c r="I56" s="268">
        <f t="shared" si="9"/>
        <v>5.4247573428199027</v>
      </c>
      <c r="J56" s="105">
        <f>$N$26</f>
        <v>9.42</v>
      </c>
      <c r="K56" s="265">
        <v>3</v>
      </c>
      <c r="L56" s="319">
        <v>0</v>
      </c>
      <c r="M56" s="269">
        <f t="shared" ref="M56:M57" si="18">$P$25</f>
        <v>10.3</v>
      </c>
      <c r="N56" s="325">
        <v>0</v>
      </c>
      <c r="O56" s="137">
        <v>2</v>
      </c>
      <c r="P56" s="325">
        <f t="shared" si="10"/>
        <v>26.88</v>
      </c>
      <c r="Q56" s="164" t="b">
        <f t="shared" si="13"/>
        <v>1</v>
      </c>
      <c r="R56" s="193" t="b">
        <f t="shared" si="14"/>
        <v>1</v>
      </c>
    </row>
    <row r="57" spans="1:18">
      <c r="B57" s="327" t="s">
        <v>178</v>
      </c>
      <c r="C57" s="225">
        <f t="shared" si="15"/>
        <v>2975.7</v>
      </c>
      <c r="D57" s="255">
        <f t="shared" si="16"/>
        <v>249.95879999999994</v>
      </c>
      <c r="E57" s="255">
        <f t="shared" si="17"/>
        <v>107.12519999999999</v>
      </c>
      <c r="F57" s="256">
        <f>D57*(1-((0.48*C57-ABS($I$46))/(0.48*C57))^2)</f>
        <v>60.504492366961479</v>
      </c>
      <c r="G57" s="256">
        <f>E57*(1-((0.48*C57-ABS($E$46))/(0.48*$C$55))^2)</f>
        <v>45.080433938600592</v>
      </c>
      <c r="H57" s="332">
        <f t="shared" si="8"/>
        <v>9.495288971956116</v>
      </c>
      <c r="I57" s="332">
        <f t="shared" si="9"/>
        <v>1.6894229098110496</v>
      </c>
      <c r="J57" s="230">
        <f>$N$26</f>
        <v>9.42</v>
      </c>
      <c r="K57" s="266">
        <v>3</v>
      </c>
      <c r="L57" s="4">
        <v>0</v>
      </c>
      <c r="M57" s="267">
        <f t="shared" si="18"/>
        <v>10.3</v>
      </c>
      <c r="N57" s="4">
        <v>0</v>
      </c>
      <c r="O57" s="264">
        <v>2</v>
      </c>
      <c r="P57" s="4">
        <f t="shared" si="10"/>
        <v>26.88</v>
      </c>
      <c r="Q57" s="116" t="b">
        <f t="shared" si="13"/>
        <v>1</v>
      </c>
      <c r="R57" s="163" t="b">
        <f t="shared" si="14"/>
        <v>1</v>
      </c>
    </row>
    <row r="59" spans="1:18">
      <c r="B59" s="21"/>
    </row>
    <row r="60" spans="1:18">
      <c r="A60" s="21"/>
      <c r="B60" s="21"/>
      <c r="C60" s="361" t="s">
        <v>258</v>
      </c>
      <c r="D60" s="362"/>
      <c r="E60" s="362"/>
      <c r="F60" s="362"/>
      <c r="G60" s="365"/>
      <c r="H60" s="361" t="s">
        <v>259</v>
      </c>
      <c r="I60" s="362"/>
      <c r="J60" s="362"/>
      <c r="K60" s="362"/>
      <c r="L60" s="365"/>
    </row>
    <row r="61" spans="1:18" ht="18">
      <c r="A61" s="21"/>
      <c r="B61" s="100" t="s">
        <v>236</v>
      </c>
      <c r="C61" s="6" t="s">
        <v>196</v>
      </c>
      <c r="D61" s="222" t="s">
        <v>197</v>
      </c>
      <c r="E61" s="222" t="s">
        <v>198</v>
      </c>
      <c r="F61" s="254" t="s">
        <v>201</v>
      </c>
      <c r="G61" s="6" t="s">
        <v>199</v>
      </c>
      <c r="H61" s="190" t="s">
        <v>196</v>
      </c>
      <c r="I61" s="190" t="s">
        <v>197</v>
      </c>
      <c r="J61" s="190" t="s">
        <v>198</v>
      </c>
      <c r="K61" s="243" t="s">
        <v>201</v>
      </c>
      <c r="L61" s="322" t="s">
        <v>199</v>
      </c>
    </row>
    <row r="62" spans="1:18" ht="17.25">
      <c r="A62" s="21"/>
      <c r="B62" s="100" t="s">
        <v>250</v>
      </c>
      <c r="C62" s="264" t="s">
        <v>190</v>
      </c>
      <c r="D62" s="230" t="s">
        <v>190</v>
      </c>
      <c r="E62" s="225" t="s">
        <v>163</v>
      </c>
      <c r="F62" s="163"/>
      <c r="G62" s="328" t="s">
        <v>162</v>
      </c>
      <c r="H62" s="230" t="s">
        <v>190</v>
      </c>
      <c r="I62" s="230" t="s">
        <v>190</v>
      </c>
      <c r="J62" s="225" t="s">
        <v>163</v>
      </c>
      <c r="K62" s="163"/>
      <c r="L62" s="328" t="s">
        <v>162</v>
      </c>
    </row>
    <row r="63" spans="1:18">
      <c r="A63" s="21"/>
      <c r="B63" s="100">
        <v>6</v>
      </c>
      <c r="C63" s="322">
        <f t="shared" ref="C63:C68" si="19">J51</f>
        <v>8.2899999999999991</v>
      </c>
      <c r="D63" s="190">
        <f t="shared" ref="D63:D68" si="20">$P$23</f>
        <v>4.0199999999999996</v>
      </c>
      <c r="E63" s="239">
        <f>2*(C63+D63)*$M$35/10</f>
        <v>963.38059999999984</v>
      </c>
      <c r="F63" s="241">
        <f>1+1/(1+2*E63/C51)</f>
        <v>1.6069808364827038</v>
      </c>
      <c r="G63" s="297">
        <f>(C63+0.4*D63)*(0.7-2*0.04)*$M$35/10</f>
        <v>240.13141879999998</v>
      </c>
      <c r="H63" s="256">
        <f t="shared" ref="H63:H68" si="21">M51</f>
        <v>10.3</v>
      </c>
      <c r="I63" s="100">
        <f>$O$23</f>
        <v>2.0099999999999998</v>
      </c>
      <c r="J63" s="342">
        <f>2*(H63+I63)*$M$35/10</f>
        <v>963.38060000000007</v>
      </c>
      <c r="K63" s="224">
        <f>1+1/(1+2*J63/C51)</f>
        <v>1.6069808364827038</v>
      </c>
      <c r="L63" s="323">
        <f>(H63+0.4*I63)*(0.3-2*0.04)*$M$35/10</f>
        <v>95.589894399999991</v>
      </c>
    </row>
    <row r="64" spans="1:18">
      <c r="A64" s="21"/>
      <c r="B64" s="100">
        <v>5</v>
      </c>
      <c r="C64" s="322">
        <f t="shared" si="19"/>
        <v>8.2899999999999991</v>
      </c>
      <c r="D64" s="190">
        <f t="shared" si="20"/>
        <v>4.0199999999999996</v>
      </c>
      <c r="E64" s="239">
        <f t="shared" ref="E64:E66" si="22">2*(C64+D64)*$M$35/10</f>
        <v>963.38059999999984</v>
      </c>
      <c r="F64" s="241">
        <f t="shared" ref="F64:F66" si="23">1+1/(1+2*E64/C52)</f>
        <v>1.6069808364827038</v>
      </c>
      <c r="G64" s="297">
        <f t="shared" ref="G64:G66" si="24">(C64+0.4*D64)*(0.7-2*0.04)*$M$35/10</f>
        <v>240.13141879999998</v>
      </c>
      <c r="H64" s="256">
        <f t="shared" si="21"/>
        <v>10.3</v>
      </c>
      <c r="I64" s="100">
        <f t="shared" ref="I64:I66" si="25">$O$23</f>
        <v>2.0099999999999998</v>
      </c>
      <c r="J64" s="342">
        <f t="shared" ref="J64:J66" si="26">2*(H64+I64)*$M$35/10</f>
        <v>963.38060000000007</v>
      </c>
      <c r="K64" s="224">
        <f t="shared" ref="K64:K66" si="27">1+1/(1+2*J64/C52)</f>
        <v>1.6069808364827038</v>
      </c>
      <c r="L64" s="323">
        <f t="shared" ref="L64:L66" si="28">(H64+0.4*I64)*(0.3-2*0.04)*$M$35/10</f>
        <v>95.589894399999991</v>
      </c>
    </row>
    <row r="65" spans="1:16">
      <c r="A65" s="21"/>
      <c r="B65" s="100">
        <v>4</v>
      </c>
      <c r="C65" s="322">
        <f t="shared" si="19"/>
        <v>8.2899999999999991</v>
      </c>
      <c r="D65" s="190">
        <f t="shared" si="20"/>
        <v>4.0199999999999996</v>
      </c>
      <c r="E65" s="239">
        <f t="shared" si="22"/>
        <v>963.38059999999984</v>
      </c>
      <c r="F65" s="241">
        <f t="shared" si="23"/>
        <v>1.6069808364827038</v>
      </c>
      <c r="G65" s="297">
        <f t="shared" si="24"/>
        <v>240.13141879999998</v>
      </c>
      <c r="H65" s="256">
        <f t="shared" si="21"/>
        <v>10.3</v>
      </c>
      <c r="I65" s="100">
        <f t="shared" si="25"/>
        <v>2.0099999999999998</v>
      </c>
      <c r="J65" s="342">
        <f t="shared" si="26"/>
        <v>963.38060000000007</v>
      </c>
      <c r="K65" s="224">
        <f t="shared" si="27"/>
        <v>1.6069808364827038</v>
      </c>
      <c r="L65" s="323">
        <f t="shared" si="28"/>
        <v>95.589894399999991</v>
      </c>
    </row>
    <row r="66" spans="1:16">
      <c r="A66" s="21"/>
      <c r="B66" s="100">
        <v>3</v>
      </c>
      <c r="C66" s="322">
        <f t="shared" si="19"/>
        <v>8.2899999999999991</v>
      </c>
      <c r="D66" s="190">
        <f t="shared" si="20"/>
        <v>4.0199999999999996</v>
      </c>
      <c r="E66" s="239">
        <f t="shared" si="22"/>
        <v>963.38059999999984</v>
      </c>
      <c r="F66" s="241">
        <f t="shared" si="23"/>
        <v>1.6069808364827038</v>
      </c>
      <c r="G66" s="297">
        <f t="shared" si="24"/>
        <v>240.13141879999998</v>
      </c>
      <c r="H66" s="324">
        <f t="shared" si="21"/>
        <v>10.3</v>
      </c>
      <c r="I66" s="100">
        <f t="shared" si="25"/>
        <v>2.0099999999999998</v>
      </c>
      <c r="J66" s="342">
        <f t="shared" si="26"/>
        <v>963.38060000000007</v>
      </c>
      <c r="K66" s="224">
        <f t="shared" si="27"/>
        <v>1.6069808364827038</v>
      </c>
      <c r="L66" s="323">
        <f t="shared" si="28"/>
        <v>95.589894399999991</v>
      </c>
    </row>
    <row r="67" spans="1:16">
      <c r="A67" s="21"/>
      <c r="B67" s="100">
        <v>2</v>
      </c>
      <c r="C67" s="322">
        <f t="shared" si="19"/>
        <v>9.42</v>
      </c>
      <c r="D67" s="190">
        <f t="shared" si="20"/>
        <v>4.0199999999999996</v>
      </c>
      <c r="E67" s="239">
        <f>2*(C67+D67)*$M$35/10</f>
        <v>1051.8144</v>
      </c>
      <c r="F67" s="241">
        <f>1+1/(1+2*E67/C55)</f>
        <v>1.5858451218987832</v>
      </c>
      <c r="G67" s="297">
        <f>(C67+0.4*D67)*(0.7-2*0.04)*$M$35/10</f>
        <v>267.54589680000004</v>
      </c>
      <c r="H67" s="324">
        <f t="shared" si="21"/>
        <v>10.3</v>
      </c>
      <c r="I67" s="100">
        <f>$N$24</f>
        <v>3.14</v>
      </c>
      <c r="J67" s="342">
        <f>2*(H67+I67)*$M$35/10</f>
        <v>1051.8144000000002</v>
      </c>
      <c r="K67" s="224">
        <f>1+1/(1+2*J67/C55)</f>
        <v>1.585845121898783</v>
      </c>
      <c r="L67" s="323">
        <f>(H67+0.4*I67)*(0.3-2*0.04)*$M$35/10</f>
        <v>99.480981599999993</v>
      </c>
    </row>
    <row r="68" spans="1:16">
      <c r="A68" s="21"/>
      <c r="B68" s="100" t="s">
        <v>177</v>
      </c>
      <c r="C68" s="100">
        <f t="shared" si="19"/>
        <v>9.42</v>
      </c>
      <c r="D68" s="190">
        <f t="shared" si="20"/>
        <v>4.0199999999999996</v>
      </c>
      <c r="E68" s="239">
        <f>2*(C68+D68)*$M$35/10</f>
        <v>1051.8144</v>
      </c>
      <c r="F68" s="241">
        <f>1+1/(1+2*E68/C56)</f>
        <v>1.5858451218987832</v>
      </c>
      <c r="G68" s="297">
        <f>(C68+0.4*D68)*(0.7-2*0.04)*$M$35/10</f>
        <v>267.54589680000004</v>
      </c>
      <c r="H68" s="324">
        <f t="shared" si="21"/>
        <v>10.3</v>
      </c>
      <c r="I68" s="100">
        <f>$N$24</f>
        <v>3.14</v>
      </c>
      <c r="J68" s="342">
        <f>2*(H68+I68)*$M$35/10</f>
        <v>1051.8144000000002</v>
      </c>
      <c r="K68" s="224">
        <f>1+1/(1+2*J68/C56)</f>
        <v>1.585845121898783</v>
      </c>
      <c r="L68" s="323">
        <f>(H68+0.4*I68)*(0.3-2*0.04)*$M$35/10</f>
        <v>99.480981599999993</v>
      </c>
    </row>
    <row r="69" spans="1:16">
      <c r="A69" s="21"/>
      <c r="B69" s="325"/>
      <c r="D69" s="169"/>
      <c r="E69" s="169"/>
      <c r="F69" s="169"/>
      <c r="G69" s="169"/>
    </row>
    <row r="70" spans="1:16">
      <c r="A70" s="21"/>
      <c r="B70" s="217" t="s">
        <v>253</v>
      </c>
      <c r="C70" s="19"/>
      <c r="D70" s="19"/>
      <c r="E70" s="19" t="s">
        <v>251</v>
      </c>
      <c r="F70" s="19"/>
      <c r="G70" s="19"/>
      <c r="H70" s="219"/>
      <c r="J70" s="85"/>
      <c r="K70" s="19"/>
      <c r="L70" s="337" t="s">
        <v>252</v>
      </c>
      <c r="M70" s="19"/>
      <c r="N70" s="19"/>
      <c r="O70" s="219"/>
    </row>
    <row r="71" spans="1:16" ht="18">
      <c r="A71" s="21"/>
      <c r="B71" s="193" t="s">
        <v>254</v>
      </c>
      <c r="C71" s="231" t="s">
        <v>151</v>
      </c>
      <c r="D71" s="243" t="s">
        <v>152</v>
      </c>
      <c r="E71" s="190" t="s">
        <v>12</v>
      </c>
      <c r="F71" s="190" t="s">
        <v>200</v>
      </c>
      <c r="G71" s="190" t="s">
        <v>202</v>
      </c>
      <c r="H71" s="243" t="s">
        <v>203</v>
      </c>
      <c r="J71" s="243" t="s">
        <v>151</v>
      </c>
      <c r="K71" s="243" t="s">
        <v>152</v>
      </c>
      <c r="L71" s="190" t="s">
        <v>12</v>
      </c>
      <c r="M71" s="190" t="s">
        <v>200</v>
      </c>
      <c r="N71" s="190" t="s">
        <v>202</v>
      </c>
      <c r="O71" s="243" t="s">
        <v>203</v>
      </c>
    </row>
    <row r="72" spans="1:16">
      <c r="A72" s="21"/>
      <c r="B72" s="100" t="s">
        <v>236</v>
      </c>
      <c r="C72" s="137" t="s">
        <v>162</v>
      </c>
      <c r="D72" s="222" t="s">
        <v>162</v>
      </c>
      <c r="E72" s="222" t="s">
        <v>163</v>
      </c>
      <c r="F72" s="225" t="s">
        <v>162</v>
      </c>
      <c r="G72" s="225" t="s">
        <v>162</v>
      </c>
      <c r="H72" s="163"/>
      <c r="J72" s="254" t="s">
        <v>162</v>
      </c>
      <c r="K72" s="222" t="s">
        <v>162</v>
      </c>
      <c r="L72" s="222" t="s">
        <v>163</v>
      </c>
      <c r="M72" s="225" t="s">
        <v>162</v>
      </c>
      <c r="N72" s="225" t="s">
        <v>162</v>
      </c>
      <c r="O72" s="163"/>
    </row>
    <row r="73" spans="1:16">
      <c r="A73" s="21"/>
      <c r="B73" s="225">
        <v>6</v>
      </c>
      <c r="C73" s="224">
        <f t="shared" ref="C73:D78" si="29">C41</f>
        <v>43.940665059988049</v>
      </c>
      <c r="D73" s="224">
        <f t="shared" si="29"/>
        <v>58.734942187499996</v>
      </c>
      <c r="E73" s="224">
        <f t="shared" ref="E73:E78" si="30">ABS(E41)</f>
        <v>40.158899999999996</v>
      </c>
      <c r="F73" s="340">
        <f>(E51+L63)*(1-((0.48*C51-E73)/(0.48*C51+J63))^K63)</f>
        <v>118.14574013362207</v>
      </c>
      <c r="G73" s="224">
        <f>(D51+G63)*(1-ABS((0.48*C51-E73)/(0.48*C51+E63))^F63)</f>
        <v>285.63275864461116</v>
      </c>
      <c r="H73" s="224">
        <f t="shared" ref="H73:H78" si="31">(D73/G73)^1.5+(C73/F73)^1.5</f>
        <v>0.32006211165762927</v>
      </c>
      <c r="I73" s="260" t="b">
        <f>H73&lt;1</f>
        <v>1</v>
      </c>
      <c r="J73" s="224">
        <f>G41</f>
        <v>13.182199517996414</v>
      </c>
      <c r="K73" s="224">
        <f>H41</f>
        <v>52.171106928952035</v>
      </c>
      <c r="L73" s="224">
        <f>ABS(I41)</f>
        <v>31.367599999999996</v>
      </c>
      <c r="M73" s="340">
        <f>(E51+L63)*(1-((0.48*C51-L73)/(0.48*C51+J63))^K63)</f>
        <v>117.28342668425547</v>
      </c>
      <c r="N73" s="224">
        <f>(D51+G63)*(1-ABS((0.48*C51-L73)/(0.48*C51+E63))^F63)</f>
        <v>283.5480032477567</v>
      </c>
      <c r="O73" s="224">
        <f>(K73/N73)^1.5+(J73/M73)^1.5</f>
        <v>0.11660467560807874</v>
      </c>
      <c r="P73" s="260" t="b">
        <f>O73&lt;1</f>
        <v>1</v>
      </c>
    </row>
    <row r="74" spans="1:16">
      <c r="A74" s="21"/>
      <c r="B74" s="100">
        <v>5</v>
      </c>
      <c r="C74" s="224">
        <f t="shared" si="29"/>
        <v>83.06933494001197</v>
      </c>
      <c r="D74" s="224">
        <f t="shared" si="29"/>
        <v>67.107953124999995</v>
      </c>
      <c r="E74" s="224">
        <f t="shared" si="30"/>
        <v>119.7743</v>
      </c>
      <c r="F74" s="340">
        <f>(E52+L64)*(1-((0.48*C52-E74)/(0.48*C52+J64))^K64)</f>
        <v>125.80331167568748</v>
      </c>
      <c r="G74" s="224">
        <f>(D52+G64)*(1-ABS((0.48*C52-E74)/(0.48*C52+E64))^F64)</f>
        <v>304.1459380584846</v>
      </c>
      <c r="H74" s="224">
        <f t="shared" si="31"/>
        <v>0.64020832066814504</v>
      </c>
      <c r="I74" s="260" t="b">
        <f t="shared" ref="I74:I76" si="32">H74&lt;1</f>
        <v>1</v>
      </c>
      <c r="J74" s="224">
        <f t="shared" ref="J74:K74" si="33">G42</f>
        <v>24.920800482003592</v>
      </c>
      <c r="K74" s="224">
        <f t="shared" si="33"/>
        <v>98.628893071047997</v>
      </c>
      <c r="L74" s="224">
        <f t="shared" ref="L74:L76" si="34">ABS(I42)</f>
        <v>98.973799999999983</v>
      </c>
      <c r="M74" s="340">
        <f t="shared" ref="M74:M76" si="35">(E52+L64)*(1-((0.48*C52-L74)/(0.48*C52+J64))^K64)</f>
        <v>123.8292127616603</v>
      </c>
      <c r="N74" s="224">
        <f t="shared" ref="N74:N76" si="36">(D52+G64)*(1-ABS((0.48*C52-L74)/(0.48*C52+E64))^F64)</f>
        <v>299.37329608245409</v>
      </c>
      <c r="O74" s="224">
        <f t="shared" ref="O74:O76" si="37">(K74/N74)^1.5+(J74/M74)^1.5</f>
        <v>0.27938136063578345</v>
      </c>
      <c r="P74" s="260" t="b">
        <f t="shared" ref="P74:P76" si="38">O74&lt;1</f>
        <v>1</v>
      </c>
    </row>
    <row r="75" spans="1:16">
      <c r="A75" s="21"/>
      <c r="B75" s="100">
        <v>4</v>
      </c>
      <c r="C75" s="224">
        <f t="shared" si="29"/>
        <v>89.874430640550855</v>
      </c>
      <c r="D75" s="224">
        <f t="shared" si="29"/>
        <v>84.083218749999986</v>
      </c>
      <c r="E75" s="224">
        <f t="shared" si="30"/>
        <v>188.96369999999996</v>
      </c>
      <c r="F75" s="340">
        <f>(E53+L65)*(1-((0.48*C53-E75)/(0.48*C53+J65))^K65)</f>
        <v>132.2327547526892</v>
      </c>
      <c r="G75" s="224">
        <f>(D53+G65)*(1-ABS((0.48*C53-E75)/(0.48*C53+E65))^F65)</f>
        <v>319.68995649330481</v>
      </c>
      <c r="H75" s="224">
        <f t="shared" si="31"/>
        <v>0.69521942943294845</v>
      </c>
      <c r="I75" s="260" t="b">
        <f t="shared" si="32"/>
        <v>1</v>
      </c>
      <c r="J75" s="224">
        <f t="shared" ref="J75:K75" si="39">G43</f>
        <v>26.962329192165257</v>
      </c>
      <c r="K75" s="224">
        <f t="shared" si="39"/>
        <v>153.5197381252807</v>
      </c>
      <c r="L75" s="224">
        <f t="shared" si="34"/>
        <v>140.61119999999997</v>
      </c>
      <c r="M75" s="340">
        <f t="shared" si="35"/>
        <v>127.76185949776797</v>
      </c>
      <c r="N75" s="224">
        <f t="shared" si="36"/>
        <v>308.88098323849312</v>
      </c>
      <c r="O75" s="224">
        <f t="shared" si="37"/>
        <v>0.44734332854736047</v>
      </c>
      <c r="P75" s="260" t="b">
        <f t="shared" si="38"/>
        <v>1</v>
      </c>
    </row>
    <row r="76" spans="1:16">
      <c r="A76" s="21"/>
      <c r="B76" s="100">
        <v>3</v>
      </c>
      <c r="C76" s="224">
        <f t="shared" si="29"/>
        <v>100.60440354582641</v>
      </c>
      <c r="D76" s="224">
        <f t="shared" si="29"/>
        <v>90.370450000000005</v>
      </c>
      <c r="E76" s="224">
        <f t="shared" si="30"/>
        <v>247.72749999999996</v>
      </c>
      <c r="F76" s="340">
        <f>(E54+L66)*(1-((0.48*C54-E76)/(0.48*C54+J66))^K66)</f>
        <v>137.52529607706219</v>
      </c>
      <c r="G76" s="224">
        <f>(D54+G66)*(1-ABS((0.48*C54-E76)/(0.48*C54+E66))^F66)</f>
        <v>332.48536644216551</v>
      </c>
      <c r="H76" s="224">
        <f t="shared" si="31"/>
        <v>0.7673826284165095</v>
      </c>
      <c r="I76" s="260" t="b">
        <f t="shared" si="32"/>
        <v>1</v>
      </c>
      <c r="J76" s="224">
        <f t="shared" ref="J76:K76" si="40">G44</f>
        <v>30.181321063747923</v>
      </c>
      <c r="K76" s="224">
        <f t="shared" si="40"/>
        <v>157.10531856837625</v>
      </c>
      <c r="L76" s="224">
        <f t="shared" si="34"/>
        <v>166.47779999999995</v>
      </c>
      <c r="M76" s="340">
        <f t="shared" si="35"/>
        <v>130.16652484764464</v>
      </c>
      <c r="N76" s="224">
        <f t="shared" si="36"/>
        <v>314.6945758125932</v>
      </c>
      <c r="O76" s="224">
        <f t="shared" si="37"/>
        <v>0.46438807678765026</v>
      </c>
      <c r="P76" s="260" t="b">
        <f t="shared" si="38"/>
        <v>1</v>
      </c>
    </row>
    <row r="77" spans="1:16">
      <c r="A77" s="21"/>
      <c r="B77" s="100">
        <v>2</v>
      </c>
      <c r="C77" s="224">
        <f t="shared" si="29"/>
        <v>96.968832844128698</v>
      </c>
      <c r="D77" s="224">
        <f t="shared" si="29"/>
        <v>96.713012500000005</v>
      </c>
      <c r="E77" s="224">
        <f t="shared" si="30"/>
        <v>296.5077</v>
      </c>
      <c r="F77" s="249">
        <f>($E$55+$L$67)*(1-((0.48*$C$55-E77)/(0.48*$C$55+$J$67))^$K$67)</f>
        <v>147.06055196223969</v>
      </c>
      <c r="G77" s="224">
        <f>($D$55+$G$67)*(1-ABS((0.48*$C$55-E77)/(0.48*$C$55+$E$67))^$F$67)</f>
        <v>368.35551465638957</v>
      </c>
      <c r="H77" s="224">
        <f t="shared" si="31"/>
        <v>0.66996386942233532</v>
      </c>
      <c r="I77" s="260" t="b">
        <f>H77&lt;1</f>
        <v>1</v>
      </c>
      <c r="J77" s="224">
        <f>G45</f>
        <v>29.09064985323861</v>
      </c>
      <c r="K77" s="224">
        <f>H45</f>
        <v>166.74244061299186</v>
      </c>
      <c r="L77" s="224">
        <f>ABS(I45)</f>
        <v>178.22589999999997</v>
      </c>
      <c r="M77" s="249">
        <f>($E$55+$L$67)*(1-((0.48*$C$55-L77)/(0.48*$C$55+$J$67))^$K$67)</f>
        <v>136.89423619089317</v>
      </c>
      <c r="N77" s="224">
        <f>($D$55+$G$67)*(1-ABS((0.48*$C$55-L77)/(0.48*$C$55+$E$67))^$F$67)</f>
        <v>342.89104829782957</v>
      </c>
      <c r="O77" s="224">
        <f>(K77/N77)^1.5+(J77/M77)^1.5</f>
        <v>0.43706645273478545</v>
      </c>
      <c r="P77" s="260" t="b">
        <f>O77&lt;1</f>
        <v>1</v>
      </c>
    </row>
    <row r="78" spans="1:16">
      <c r="A78" s="215"/>
      <c r="B78" s="100" t="s">
        <v>177</v>
      </c>
      <c r="C78" s="224">
        <f t="shared" si="29"/>
        <v>91.78</v>
      </c>
      <c r="D78" s="224">
        <f t="shared" si="29"/>
        <v>47.346000000000004</v>
      </c>
      <c r="E78" s="224">
        <f t="shared" si="30"/>
        <v>341.31700000000001</v>
      </c>
      <c r="F78" s="340">
        <f>($E$55+$L$67)*(1-((0.48*$C$55-E78)/(0.48*$C$55+$J$67))^$K$67)</f>
        <v>150.75546431966058</v>
      </c>
      <c r="G78" s="224">
        <f>($D$55+$G$67)*(1-ABS((0.48*$C$55-E78)/(0.48*$C$55+$E$67))^$F$67)</f>
        <v>377.61048701211348</v>
      </c>
      <c r="H78" s="224">
        <f t="shared" si="31"/>
        <v>0.51941818235714365</v>
      </c>
      <c r="I78" s="260" t="b">
        <f>H78&lt;1</f>
        <v>1</v>
      </c>
      <c r="J78" s="224">
        <f>G46</f>
        <v>27.534000000000002</v>
      </c>
      <c r="K78" s="224">
        <f>H46</f>
        <v>157.82000000000002</v>
      </c>
      <c r="L78" s="224">
        <f>ABS(I46)</f>
        <v>184.82850000000002</v>
      </c>
      <c r="M78" s="340">
        <f t="shared" ref="M78" si="41">(E56+L68)*(1-((0.48*C56-L78)/(0.48*C56+J68))^K68)</f>
        <v>137.47722710459954</v>
      </c>
      <c r="N78" s="224">
        <f t="shared" ref="N78" si="42">(D56+G68)*(1-ABS((0.48*C56-L78)/(0.48*C56+E68))^F68)</f>
        <v>344.35131697758703</v>
      </c>
      <c r="O78" s="224">
        <f>(K78/N78)^1.5+(J78/M78)^1.5</f>
        <v>0.3999013768674996</v>
      </c>
      <c r="P78" s="260" t="b">
        <f>O78&lt;1</f>
        <v>1</v>
      </c>
    </row>
    <row r="79" spans="1:16">
      <c r="A79" s="215"/>
    </row>
    <row r="80" spans="1:16">
      <c r="A80" s="215"/>
      <c r="B80" t="s">
        <v>211</v>
      </c>
      <c r="C80" s="215"/>
      <c r="D80" s="343" t="s">
        <v>255</v>
      </c>
      <c r="E80" s="215">
        <v>1.3</v>
      </c>
      <c r="F80" s="134" t="s">
        <v>111</v>
      </c>
      <c r="G80" s="215">
        <v>1.89</v>
      </c>
      <c r="H80" s="215">
        <v>2.5</v>
      </c>
      <c r="I80" s="215"/>
    </row>
    <row r="81" spans="1:9">
      <c r="A81" s="215"/>
      <c r="C81" s="215"/>
      <c r="D81" s="215"/>
      <c r="E81" s="215"/>
      <c r="F81" s="215"/>
      <c r="G81" s="215"/>
      <c r="H81" s="215"/>
      <c r="I81" s="215"/>
    </row>
    <row r="82" spans="1:9">
      <c r="A82" s="215"/>
    </row>
    <row r="83" spans="1:9">
      <c r="A83" s="215"/>
      <c r="F83" s="400" t="s">
        <v>264</v>
      </c>
      <c r="G83" s="400"/>
      <c r="H83" s="400" t="s">
        <v>266</v>
      </c>
      <c r="I83" s="400"/>
    </row>
    <row r="84" spans="1:9" ht="18.75">
      <c r="A84" s="215"/>
      <c r="B84" s="190" t="s">
        <v>236</v>
      </c>
      <c r="C84" s="338" t="s">
        <v>106</v>
      </c>
      <c r="D84" s="345" t="s">
        <v>260</v>
      </c>
      <c r="E84" s="238" t="s">
        <v>261</v>
      </c>
      <c r="F84" s="389" t="s">
        <v>265</v>
      </c>
      <c r="G84" s="390"/>
      <c r="H84" s="389" t="s">
        <v>265</v>
      </c>
      <c r="I84" s="390"/>
    </row>
    <row r="85" spans="1:9">
      <c r="A85" s="215"/>
      <c r="B85" s="163"/>
      <c r="C85" s="341" t="s">
        <v>256</v>
      </c>
      <c r="D85" s="339" t="s">
        <v>257</v>
      </c>
      <c r="E85" s="225" t="s">
        <v>257</v>
      </c>
      <c r="F85" s="230" t="s">
        <v>262</v>
      </c>
      <c r="G85" s="101" t="s">
        <v>263</v>
      </c>
      <c r="H85" s="230" t="s">
        <v>262</v>
      </c>
      <c r="I85" s="101" t="s">
        <v>263</v>
      </c>
    </row>
    <row r="86" spans="1:9">
      <c r="B86" s="225">
        <v>6</v>
      </c>
      <c r="C86" s="225">
        <f>3.2-0.5</f>
        <v>2.7</v>
      </c>
      <c r="D86" s="270">
        <f>$E$80*N73/$C$86</f>
        <v>136.52311267484583</v>
      </c>
      <c r="E86" s="270">
        <f>$E$80*M73/C86</f>
        <v>56.469798033160039</v>
      </c>
      <c r="F86" s="344">
        <f>$D$86/(0.9*0.66*391.3*$G$80)*10</f>
        <v>3.1077643782019901</v>
      </c>
      <c r="G86" s="344">
        <f>D86/(0.9*0.66*391.3*$H$80)*10</f>
        <v>2.3494698699207044</v>
      </c>
      <c r="H86" s="344">
        <f>$E$86/(0.9*0.26*391.3*$G$80)*10</f>
        <v>3.2630875404956292</v>
      </c>
      <c r="I86" s="344">
        <f>E86/(0.9*0.26*391.3*$H$80)*10</f>
        <v>2.4668941806146956</v>
      </c>
    </row>
    <row r="87" spans="1:9">
      <c r="B87" s="100">
        <v>5</v>
      </c>
      <c r="C87" s="100">
        <f>3.2-0.5</f>
        <v>2.7</v>
      </c>
      <c r="D87" s="344">
        <f>$E$80*(N74+N73)/C87</f>
        <v>280.66581078862004</v>
      </c>
      <c r="E87" s="344">
        <f>$E$80*(M73+M74)/C87</f>
        <v>116.09127084432981</v>
      </c>
      <c r="F87" s="344">
        <f t="shared" ref="F87:F91" si="43">D87/(0.9*0.66*391.3*$G$80)*10</f>
        <v>6.388978333840484</v>
      </c>
      <c r="G87" s="344">
        <f t="shared" ref="G87:G91" si="44">D87/(0.9*0.66*391.3*$H$80)*10</f>
        <v>4.8300676203834056</v>
      </c>
      <c r="H87" s="344">
        <f t="shared" ref="H87:H91" si="45">E87/(0.9*0.26*391.3*$G$80)*10</f>
        <v>6.7082935063799738</v>
      </c>
      <c r="I87" s="344">
        <f t="shared" ref="I87:I91" si="46">E87/(0.9*0.26*391.3*$H$80)*10</f>
        <v>5.0714698908232601</v>
      </c>
    </row>
    <row r="88" spans="1:9">
      <c r="B88" s="100">
        <v>4</v>
      </c>
      <c r="C88" s="100">
        <f>3.2-0.6</f>
        <v>2.6</v>
      </c>
      <c r="D88" s="344">
        <f>$E$80*(N75+N74)/C88</f>
        <v>304.12713966047363</v>
      </c>
      <c r="E88" s="344">
        <f>$E$80*(M74+M75)/C88</f>
        <v>125.79553612971414</v>
      </c>
      <c r="F88" s="344">
        <f t="shared" si="43"/>
        <v>6.9230438170007025</v>
      </c>
      <c r="G88" s="344">
        <f t="shared" si="44"/>
        <v>5.2338211256525309</v>
      </c>
      <c r="H88" s="344">
        <f t="shared" si="45"/>
        <v>7.2690510837987414</v>
      </c>
      <c r="I88" s="344">
        <f t="shared" si="46"/>
        <v>5.4954026193518484</v>
      </c>
    </row>
    <row r="89" spans="1:9">
      <c r="B89" s="100">
        <v>3</v>
      </c>
      <c r="C89" s="100">
        <f t="shared" ref="C89:C90" si="47">3.2-0.6</f>
        <v>2.6</v>
      </c>
      <c r="D89" s="344">
        <f>$E$80*(N76+N75)/C89</f>
        <v>311.78777952554316</v>
      </c>
      <c r="E89" s="344">
        <f>$E$80*(M75+M76)/C89</f>
        <v>128.9641921727063</v>
      </c>
      <c r="F89" s="344">
        <f t="shared" si="43"/>
        <v>7.0974279430321596</v>
      </c>
      <c r="G89" s="344">
        <f t="shared" si="44"/>
        <v>5.3656555249323121</v>
      </c>
      <c r="H89" s="344">
        <f t="shared" si="45"/>
        <v>7.4521507656487165</v>
      </c>
      <c r="I89" s="344">
        <f t="shared" si="46"/>
        <v>5.633825978830429</v>
      </c>
    </row>
    <row r="90" spans="1:9">
      <c r="B90" s="100">
        <v>2</v>
      </c>
      <c r="C90" s="100">
        <f t="shared" si="47"/>
        <v>2.6</v>
      </c>
      <c r="D90" s="344">
        <f>$E$80*(N77+N76)/C90</f>
        <v>328.79281205521136</v>
      </c>
      <c r="E90" s="344">
        <f>$E$80*(M76+M77)/C90</f>
        <v>133.5303805192689</v>
      </c>
      <c r="F90" s="344">
        <f t="shared" si="43"/>
        <v>7.484524554810525</v>
      </c>
      <c r="G90" s="344">
        <f t="shared" si="44"/>
        <v>5.6583005634367574</v>
      </c>
      <c r="H90" s="344">
        <f t="shared" si="45"/>
        <v>7.7160063631572342</v>
      </c>
      <c r="I90" s="344">
        <f t="shared" si="46"/>
        <v>5.8333008105468673</v>
      </c>
    </row>
    <row r="91" spans="1:9">
      <c r="B91" s="100" t="s">
        <v>177</v>
      </c>
      <c r="C91" s="100">
        <f>3.7-0.6</f>
        <v>3.1</v>
      </c>
      <c r="D91" s="344">
        <f>$E$80*(N78+N77)/C91</f>
        <v>288.19841124452955</v>
      </c>
      <c r="E91" s="344">
        <f>$E$80*(M77+M78)/C91</f>
        <v>115.05900073681953</v>
      </c>
      <c r="F91" s="344">
        <f t="shared" si="43"/>
        <v>6.5604478155527692</v>
      </c>
      <c r="G91" s="344">
        <f t="shared" si="44"/>
        <v>4.9596985485578928</v>
      </c>
      <c r="H91" s="344">
        <f t="shared" si="45"/>
        <v>6.6486441390444497</v>
      </c>
      <c r="I91" s="344">
        <f t="shared" si="46"/>
        <v>5.0263749691176027</v>
      </c>
    </row>
    <row r="93" spans="1:9">
      <c r="B93" s="72"/>
      <c r="C93" s="21"/>
      <c r="D93" s="21"/>
    </row>
    <row r="94" spans="1:9">
      <c r="B94" t="s">
        <v>213</v>
      </c>
    </row>
    <row r="97" spans="2:17" ht="18">
      <c r="B97" s="190" t="s">
        <v>236</v>
      </c>
      <c r="C97" s="190" t="s">
        <v>214</v>
      </c>
      <c r="D97" s="382" t="s">
        <v>12</v>
      </c>
      <c r="E97" s="383"/>
      <c r="F97" s="190" t="s">
        <v>216</v>
      </c>
      <c r="G97" s="190" t="s">
        <v>217</v>
      </c>
      <c r="H97" s="243" t="s">
        <v>219</v>
      </c>
      <c r="I97" s="243" t="s">
        <v>220</v>
      </c>
      <c r="J97" s="271" t="s">
        <v>76</v>
      </c>
      <c r="K97" s="380" t="s">
        <v>225</v>
      </c>
      <c r="L97" s="381"/>
      <c r="M97" s="243" t="s">
        <v>226</v>
      </c>
      <c r="N97" s="243" t="s">
        <v>227</v>
      </c>
      <c r="O97" s="243" t="s">
        <v>233</v>
      </c>
      <c r="P97" s="380" t="s">
        <v>234</v>
      </c>
      <c r="Q97" s="381"/>
    </row>
    <row r="98" spans="2:17">
      <c r="B98" s="163"/>
      <c r="C98" s="225" t="s">
        <v>163</v>
      </c>
      <c r="D98" s="384" t="s">
        <v>163</v>
      </c>
      <c r="E98" s="385"/>
      <c r="F98" s="225" t="s">
        <v>218</v>
      </c>
      <c r="G98" s="225" t="s">
        <v>218</v>
      </c>
      <c r="H98" s="230" t="s">
        <v>163</v>
      </c>
      <c r="I98" s="230" t="s">
        <v>163</v>
      </c>
      <c r="J98" s="163"/>
      <c r="K98" s="116"/>
      <c r="L98" s="117"/>
      <c r="M98" s="225" t="s">
        <v>218</v>
      </c>
      <c r="N98" s="225" t="s">
        <v>218</v>
      </c>
      <c r="O98" s="225" t="s">
        <v>218</v>
      </c>
      <c r="P98" s="116"/>
      <c r="Q98" s="117"/>
    </row>
    <row r="99" spans="2:17">
      <c r="B99" s="100" t="s">
        <v>239</v>
      </c>
      <c r="C99" s="224">
        <f>InvPil!U4</f>
        <v>20.382999999999999</v>
      </c>
      <c r="D99" s="294">
        <f>ABS(I11)</f>
        <v>31.367599999999996</v>
      </c>
      <c r="E99" s="295">
        <f>ABS(I12)</f>
        <v>72.548400000000001</v>
      </c>
      <c r="F99" s="100">
        <f>O25</f>
        <v>8.2899999999999991</v>
      </c>
      <c r="G99" s="100">
        <f>Q23</f>
        <v>6.0299999999999994</v>
      </c>
      <c r="H99" s="224">
        <f>M110*F99*M107/10-C99</f>
        <v>368.88223999999997</v>
      </c>
      <c r="I99" s="224">
        <f>M110*G99*M107/10-C99</f>
        <v>262.76168000000001</v>
      </c>
      <c r="J99" s="100">
        <f>0.48*(1-M109/250)</f>
        <v>0.432</v>
      </c>
      <c r="K99" s="272">
        <f>D99/(M108*M99*N99)*10</f>
        <v>1.1901412191438825E-2</v>
      </c>
      <c r="L99" s="273">
        <f>E99/(M108*M99*N99)*10</f>
        <v>2.7526122885696724E-2</v>
      </c>
      <c r="M99" s="100">
        <v>30</v>
      </c>
      <c r="N99" s="100">
        <f>70-2*4</f>
        <v>62</v>
      </c>
      <c r="O99" s="100">
        <v>42</v>
      </c>
      <c r="P99" s="294">
        <f>I99/(M99*N99)*10</f>
        <v>1.4126972043010753</v>
      </c>
      <c r="Q99" s="295">
        <f>H99/(M99*N99)*10</f>
        <v>1.9832378494623653</v>
      </c>
    </row>
    <row r="100" spans="2:17">
      <c r="B100" s="100" t="s">
        <v>238</v>
      </c>
      <c r="C100" s="224">
        <f>InvPil!U8</f>
        <v>43.9313</v>
      </c>
      <c r="D100" s="294">
        <f>ABS(I15)</f>
        <v>98.973799999999983</v>
      </c>
      <c r="E100" s="295">
        <f>ABS(I16)</f>
        <v>209.2962</v>
      </c>
      <c r="F100" s="100">
        <f>P25</f>
        <v>10.3</v>
      </c>
      <c r="G100" s="100">
        <f>R23</f>
        <v>8.0399999999999991</v>
      </c>
      <c r="H100" s="224">
        <f>$M$110*F100*$M$107/10-C100</f>
        <v>439.71550000000008</v>
      </c>
      <c r="I100" s="224">
        <f>$M$110*G100*$M$107/10-C100</f>
        <v>333.59493999999989</v>
      </c>
      <c r="J100" s="100">
        <f>0.48*(1-$M$109/250)</f>
        <v>0.432</v>
      </c>
      <c r="K100" s="272">
        <f>D100/($M$108*M100*N100)*10</f>
        <v>3.7552378567471782E-2</v>
      </c>
      <c r="L100" s="273">
        <f>E100/($M$108*M100*N100)*10</f>
        <v>7.9410613062581098E-2</v>
      </c>
      <c r="M100" s="100">
        <v>30</v>
      </c>
      <c r="N100" s="100">
        <f>70-2*4</f>
        <v>62</v>
      </c>
      <c r="O100" s="100">
        <v>52</v>
      </c>
      <c r="P100" s="294">
        <f t="shared" ref="P100:P101" si="48">I100/(M100*N100)*10</f>
        <v>1.7935211827956985</v>
      </c>
      <c r="Q100" s="295">
        <f t="shared" ref="Q100:Q101" si="49">H100/(M100*N100)*10</f>
        <v>2.3640618279569896</v>
      </c>
    </row>
    <row r="101" spans="2:17">
      <c r="B101" s="100" t="s">
        <v>237</v>
      </c>
      <c r="C101" s="224">
        <f>InvPil!U12</f>
        <v>59.786700000000003</v>
      </c>
      <c r="D101" s="294">
        <f>ABS(I19)</f>
        <v>140.61119999999997</v>
      </c>
      <c r="E101" s="295">
        <f>ABS(I20)</f>
        <v>382.9588</v>
      </c>
      <c r="F101" s="100">
        <f>Q25</f>
        <v>12.309999999999999</v>
      </c>
      <c r="G101" s="100">
        <f>R23</f>
        <v>8.0399999999999991</v>
      </c>
      <c r="H101" s="224">
        <f>$M$110*F101*$M$107/10-C101</f>
        <v>518.24166000000002</v>
      </c>
      <c r="I101" s="224">
        <f>$M$110*G101*$M$107/10-C101</f>
        <v>317.73953999999992</v>
      </c>
      <c r="J101" s="100">
        <f>0.48*(1-$M$109/250)</f>
        <v>0.432</v>
      </c>
      <c r="K101" s="272">
        <f>D101/($M$108*M101*N101)*10</f>
        <v>5.3350331231361112E-2</v>
      </c>
      <c r="L101" s="273">
        <f>E101/($M$108*M101*N101)*10</f>
        <v>0.14530121944741656</v>
      </c>
      <c r="M101" s="100">
        <v>30</v>
      </c>
      <c r="N101" s="100">
        <f>70-2*4</f>
        <v>62</v>
      </c>
      <c r="O101" s="100">
        <v>52</v>
      </c>
      <c r="P101" s="294">
        <f t="shared" si="48"/>
        <v>1.7082770967741931</v>
      </c>
      <c r="Q101" s="295">
        <f t="shared" si="49"/>
        <v>2.7862454838709678</v>
      </c>
    </row>
    <row r="102" spans="2:17">
      <c r="B102" s="100" t="s">
        <v>235</v>
      </c>
      <c r="C102" s="295">
        <f>InvPil!U16</f>
        <v>72.853999999999999</v>
      </c>
      <c r="D102" s="294">
        <f>ABS(I23)</f>
        <v>166.47779999999995</v>
      </c>
      <c r="E102" s="295">
        <f>ABS(I24)</f>
        <v>568.41020000000003</v>
      </c>
      <c r="F102" s="100">
        <f>Q25</f>
        <v>12.309999999999999</v>
      </c>
      <c r="G102" s="100">
        <f>S23</f>
        <v>10.049999999999999</v>
      </c>
      <c r="H102" s="224">
        <f>$M$110*F102*$M$107/10-C102</f>
        <v>505.17436000000004</v>
      </c>
      <c r="I102" s="224">
        <f>$M$110*G102*$M$107/10-C102</f>
        <v>399.05379999999997</v>
      </c>
      <c r="J102" s="100">
        <f>0.48*(1-$M$109/250)</f>
        <v>0.432</v>
      </c>
      <c r="K102" s="272">
        <f>D102/($M$108*M102*N102)*10</f>
        <v>6.3164568488628836E-2</v>
      </c>
      <c r="L102" s="273">
        <f>E102/($M$108*M102*N102)*10</f>
        <v>0.21566470128470722</v>
      </c>
      <c r="M102" s="100">
        <v>30</v>
      </c>
      <c r="N102" s="100">
        <f>70-2*4</f>
        <v>62</v>
      </c>
      <c r="O102" s="100">
        <v>52</v>
      </c>
      <c r="P102" s="294">
        <f>I102/(M102*N102)*10</f>
        <v>2.1454505376344084</v>
      </c>
      <c r="Q102" s="295">
        <f>H102/(M102*N102)*10</f>
        <v>2.7159911827956988</v>
      </c>
    </row>
    <row r="103" spans="2:17">
      <c r="B103" s="100" t="s">
        <v>240</v>
      </c>
      <c r="C103" s="224">
        <f>InvPil!U20</f>
        <v>80.910700000000006</v>
      </c>
      <c r="D103" s="294">
        <f>ABS(I27)</f>
        <v>178.22589999999997</v>
      </c>
      <c r="E103" s="295">
        <f>ABS(I28)</f>
        <v>761.29410000000007</v>
      </c>
      <c r="F103" s="100">
        <f>Q25</f>
        <v>12.309999999999999</v>
      </c>
      <c r="G103" s="100">
        <f>S23</f>
        <v>10.049999999999999</v>
      </c>
      <c r="H103" s="224">
        <f>$M$110*F103*$M$107/10-C103</f>
        <v>497.11766</v>
      </c>
      <c r="I103" s="224">
        <f>$M$110*G103*$M$107/10-C103</f>
        <v>390.99709999999993</v>
      </c>
      <c r="J103" s="100">
        <f>0.48*(1-$M$109/250)</f>
        <v>0.432</v>
      </c>
      <c r="K103" s="272">
        <f>D103/($M$108*M103*N103)*10</f>
        <v>6.7622001654259703E-2</v>
      </c>
      <c r="L103" s="273">
        <f>E103/($M$108*M103*N103)*10</f>
        <v>0.288848202699934</v>
      </c>
      <c r="M103" s="100">
        <v>30</v>
      </c>
      <c r="N103" s="100">
        <f>70-2*4</f>
        <v>62</v>
      </c>
      <c r="O103" s="100">
        <v>52</v>
      </c>
      <c r="P103" s="294">
        <f>I103/(M103*N103)*10</f>
        <v>2.1021349462365588</v>
      </c>
      <c r="Q103" s="295">
        <f>H103/(M103*N103)*10</f>
        <v>2.6726755913978497</v>
      </c>
    </row>
    <row r="107" spans="2:17" ht="18">
      <c r="C107" s="190" t="s">
        <v>236</v>
      </c>
      <c r="D107" s="243" t="s">
        <v>228</v>
      </c>
      <c r="E107" s="243" t="s">
        <v>203</v>
      </c>
      <c r="F107" s="243" t="s">
        <v>228</v>
      </c>
      <c r="G107" s="243" t="s">
        <v>203</v>
      </c>
      <c r="H107" s="292" t="s">
        <v>232</v>
      </c>
      <c r="I107" s="243" t="s">
        <v>241</v>
      </c>
      <c r="L107" s="291" t="s">
        <v>215</v>
      </c>
      <c r="M107">
        <v>391.3</v>
      </c>
      <c r="N107" s="291" t="s">
        <v>223</v>
      </c>
    </row>
    <row r="108" spans="2:17" ht="18">
      <c r="C108" s="163"/>
      <c r="D108" s="225" t="s">
        <v>229</v>
      </c>
      <c r="E108" s="163"/>
      <c r="F108" s="225" t="s">
        <v>231</v>
      </c>
      <c r="G108" s="193"/>
      <c r="H108" s="298" t="s">
        <v>218</v>
      </c>
      <c r="I108" s="230" t="s">
        <v>242</v>
      </c>
      <c r="L108" s="293" t="s">
        <v>222</v>
      </c>
      <c r="M108">
        <v>14.17</v>
      </c>
      <c r="N108" s="291" t="s">
        <v>223</v>
      </c>
    </row>
    <row r="109" spans="2:17" ht="18">
      <c r="C109" s="100" t="s">
        <v>239</v>
      </c>
      <c r="D109" s="224">
        <f>(J99*M108*M99*N99/10)*SQRT(1-L99/J99)</f>
        <v>1101.7166347770233</v>
      </c>
      <c r="E109" s="350" t="b">
        <f>D109&gt;H99</f>
        <v>1</v>
      </c>
      <c r="F109" s="296">
        <f>M111*M99*N99/10*SQRT(1+D99/(M111*M99*N99/10))</f>
        <v>238.36838783697809</v>
      </c>
      <c r="G109" s="353" t="b">
        <f>F109&gt;$H$99</f>
        <v>0</v>
      </c>
      <c r="H109" s="295">
        <f>(P99^2/(M111+K99*M108)-M111)*M99*O99/M107</f>
        <v>0.83131478302659378</v>
      </c>
      <c r="I109" s="100">
        <f>4*0.5/(30*0.05*25/450)</f>
        <v>24</v>
      </c>
      <c r="L109" s="293" t="s">
        <v>224</v>
      </c>
      <c r="M109">
        <v>25</v>
      </c>
      <c r="N109" s="291" t="s">
        <v>223</v>
      </c>
    </row>
    <row r="110" spans="2:17" ht="18">
      <c r="C110" s="100" t="s">
        <v>238</v>
      </c>
      <c r="D110" s="224">
        <f>(J100*$M$108*M100*N100/10)*SQRT(1-L100/J100)</f>
        <v>1028.6302353701533</v>
      </c>
      <c r="E110" s="351" t="b">
        <f>D110&gt;H100</f>
        <v>1</v>
      </c>
      <c r="F110" s="296">
        <f>$M$111*M100*N100/10*SQRT(1+D100/($M$111*M100*N100/10))</f>
        <v>268.15889349413715</v>
      </c>
      <c r="G110" s="354" t="b">
        <f>F110&gt;$H$99</f>
        <v>0</v>
      </c>
      <c r="H110" s="295">
        <f>(P100^2/($M$111+K100*$M$108)-$M$111)*M100*O100/$M$107</f>
        <v>2.6196755375870686</v>
      </c>
      <c r="I110" s="100">
        <f t="shared" ref="I110:I113" si="50">4*0.5/(30*0.05*25/450)</f>
        <v>24</v>
      </c>
      <c r="L110" s="293" t="s">
        <v>221</v>
      </c>
      <c r="M110">
        <v>1.2</v>
      </c>
      <c r="N110" s="291"/>
    </row>
    <row r="111" spans="2:17" ht="18">
      <c r="C111" s="100" t="s">
        <v>237</v>
      </c>
      <c r="D111" s="224">
        <f>(J101*$M$108*M101*N101/10)*SQRT(1-L101/J101)</f>
        <v>927.55055737942018</v>
      </c>
      <c r="E111" s="351" t="b">
        <f>D111&gt;H101</f>
        <v>1</v>
      </c>
      <c r="F111" s="296">
        <f>$M$111*M101*N101/10*SQRT(1+D101/($M$111*M101*N101/10))</f>
        <v>284.96080404153832</v>
      </c>
      <c r="G111" s="354" t="b">
        <f>F111&gt;$H$99</f>
        <v>0</v>
      </c>
      <c r="H111" s="295">
        <f>(P101^2/($M$111+K101*$M$108)-$M$111)*M101*O101/$M$107</f>
        <v>1.1639099550211109</v>
      </c>
      <c r="I111" s="100">
        <f t="shared" si="50"/>
        <v>24</v>
      </c>
      <c r="L111" s="293" t="s">
        <v>230</v>
      </c>
      <c r="M111">
        <v>1.2</v>
      </c>
      <c r="N111" s="291" t="s">
        <v>223</v>
      </c>
    </row>
    <row r="112" spans="2:17">
      <c r="C112" s="100" t="s">
        <v>235</v>
      </c>
      <c r="D112" s="224">
        <f>(J102*$M$108*M102*N102/10)*SQRT(1-L102/J102)</f>
        <v>805.72782472985068</v>
      </c>
      <c r="E112" s="351" t="b">
        <f>D112&gt;H102</f>
        <v>1</v>
      </c>
      <c r="F112" s="296">
        <f>$M$111*M102*N102/10*SQRT(1+D102/($M$111*M102*N102/10))</f>
        <v>294.91708149919015</v>
      </c>
      <c r="G112" s="354" t="b">
        <f>F112&gt;$H$99</f>
        <v>0</v>
      </c>
      <c r="H112" s="295">
        <f>(P102^2/($M$111+K102*$M$108)-$M$111)*M102*O102/$M$107</f>
        <v>3.9750379387549928</v>
      </c>
      <c r="I112" s="100">
        <f t="shared" si="50"/>
        <v>24</v>
      </c>
    </row>
    <row r="113" spans="3:9">
      <c r="C113" s="100" t="s">
        <v>240</v>
      </c>
      <c r="D113" s="224">
        <f>(J103*$M$108*M103*N103/10)*SQRT(1-L103/J103)</f>
        <v>655.42510210711441</v>
      </c>
      <c r="E113" s="352" t="b">
        <f>D113&gt;H103</f>
        <v>1</v>
      </c>
      <c r="F113" s="296">
        <f>$M$111*M103*N103/10*SQRT(1+D103/($M$111*M103*N103/10))</f>
        <v>299.32968593174979</v>
      </c>
      <c r="G113" s="355" t="b">
        <f>F113&gt;$H$99</f>
        <v>0</v>
      </c>
      <c r="H113" s="295">
        <f>(P103^2/($M$111+K103*$M$108)-$M$111)*M103*O103/$M$107</f>
        <v>3.3788282898320632</v>
      </c>
      <c r="I113" s="100">
        <f t="shared" si="50"/>
        <v>24</v>
      </c>
    </row>
  </sheetData>
  <mergeCells count="30">
    <mergeCell ref="J46:J47"/>
    <mergeCell ref="F83:G83"/>
    <mergeCell ref="H83:I83"/>
    <mergeCell ref="T15:T16"/>
    <mergeCell ref="P17:P18"/>
    <mergeCell ref="T17:T18"/>
    <mergeCell ref="E39:F39"/>
    <mergeCell ref="I39:J39"/>
    <mergeCell ref="P15:P16"/>
    <mergeCell ref="T9:T10"/>
    <mergeCell ref="P11:P12"/>
    <mergeCell ref="T11:T12"/>
    <mergeCell ref="P13:P14"/>
    <mergeCell ref="T13:T14"/>
    <mergeCell ref="K97:L97"/>
    <mergeCell ref="P97:Q97"/>
    <mergeCell ref="D97:E97"/>
    <mergeCell ref="D98:E98"/>
    <mergeCell ref="P9:P10"/>
    <mergeCell ref="N49:O49"/>
    <mergeCell ref="K49:L49"/>
    <mergeCell ref="C60:G60"/>
    <mergeCell ref="F84:G84"/>
    <mergeCell ref="H84:I84"/>
    <mergeCell ref="H60:L60"/>
    <mergeCell ref="E40:F40"/>
    <mergeCell ref="I40:J40"/>
    <mergeCell ref="E46:E47"/>
    <mergeCell ref="F46:F47"/>
    <mergeCell ref="I46:I47"/>
  </mergeCell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B2:AA29"/>
  <sheetViews>
    <sheetView workbookViewId="0">
      <selection activeCell="I5" sqref="I5:I6"/>
    </sheetView>
  </sheetViews>
  <sheetFormatPr defaultRowHeight="15"/>
  <sheetData>
    <row r="2" spans="2:27">
      <c r="B2" s="333"/>
      <c r="C2" s="333"/>
      <c r="D2" s="334"/>
      <c r="E2" s="335"/>
      <c r="F2" s="335" t="s">
        <v>268</v>
      </c>
      <c r="G2" s="335"/>
      <c r="H2" s="335"/>
      <c r="I2" s="335"/>
      <c r="J2" s="334"/>
      <c r="K2" s="335"/>
      <c r="L2" s="335" t="s">
        <v>246</v>
      </c>
      <c r="M2" s="335"/>
      <c r="N2" s="335"/>
      <c r="O2" s="335"/>
      <c r="P2" s="334"/>
      <c r="Q2" s="335"/>
      <c r="R2" s="335" t="s">
        <v>248</v>
      </c>
      <c r="S2" s="335"/>
      <c r="T2" s="335"/>
      <c r="U2" s="335"/>
      <c r="V2" s="334"/>
      <c r="W2" s="335"/>
      <c r="X2" s="335" t="s">
        <v>244</v>
      </c>
      <c r="Y2" s="335"/>
      <c r="Z2" s="335"/>
      <c r="AA2" s="336"/>
    </row>
    <row r="3" spans="2:27">
      <c r="B3" s="190" t="s">
        <v>34</v>
      </c>
      <c r="C3" s="217"/>
      <c r="D3" s="14"/>
      <c r="E3" s="14" t="s">
        <v>168</v>
      </c>
      <c r="F3" s="14"/>
      <c r="G3" s="116"/>
      <c r="H3" s="14" t="s">
        <v>164</v>
      </c>
      <c r="I3" s="163"/>
      <c r="J3" s="14"/>
      <c r="K3" s="14" t="s">
        <v>168</v>
      </c>
      <c r="L3" s="14"/>
      <c r="M3" s="116"/>
      <c r="N3" s="14" t="s">
        <v>164</v>
      </c>
      <c r="O3" s="163"/>
      <c r="P3" s="14"/>
      <c r="Q3" s="14" t="s">
        <v>168</v>
      </c>
      <c r="R3" s="14"/>
      <c r="S3" s="116"/>
      <c r="T3" s="14" t="s">
        <v>164</v>
      </c>
      <c r="U3" s="163"/>
      <c r="V3" s="14"/>
      <c r="W3" s="14" t="s">
        <v>168</v>
      </c>
      <c r="X3" s="14"/>
      <c r="Y3" s="116"/>
      <c r="Z3" s="14" t="s">
        <v>164</v>
      </c>
      <c r="AA3" s="163"/>
    </row>
    <row r="4" spans="2:27">
      <c r="B4" s="163"/>
      <c r="C4" s="163"/>
      <c r="D4" s="358" t="s">
        <v>169</v>
      </c>
      <c r="E4" s="358" t="s">
        <v>170</v>
      </c>
      <c r="F4" s="220" t="s">
        <v>171</v>
      </c>
      <c r="G4" s="358" t="s">
        <v>169</v>
      </c>
      <c r="H4" s="356" t="s">
        <v>170</v>
      </c>
      <c r="I4" s="220" t="s">
        <v>171</v>
      </c>
      <c r="J4" s="100" t="s">
        <v>169</v>
      </c>
      <c r="K4" s="100" t="s">
        <v>170</v>
      </c>
      <c r="L4" s="220" t="s">
        <v>171</v>
      </c>
      <c r="M4" s="100" t="s">
        <v>169</v>
      </c>
      <c r="N4" s="290" t="s">
        <v>170</v>
      </c>
      <c r="O4" s="220" t="s">
        <v>171</v>
      </c>
      <c r="P4" s="100" t="s">
        <v>169</v>
      </c>
      <c r="Q4" s="100" t="s">
        <v>170</v>
      </c>
      <c r="R4" s="220" t="s">
        <v>171</v>
      </c>
      <c r="S4" s="100" t="s">
        <v>169</v>
      </c>
      <c r="T4" s="290" t="s">
        <v>170</v>
      </c>
      <c r="U4" s="220" t="s">
        <v>171</v>
      </c>
      <c r="V4" s="358" t="s">
        <v>169</v>
      </c>
      <c r="W4" s="358" t="s">
        <v>170</v>
      </c>
      <c r="X4" s="220" t="s">
        <v>171</v>
      </c>
      <c r="Y4" s="358" t="s">
        <v>169</v>
      </c>
      <c r="Z4" s="356" t="s">
        <v>170</v>
      </c>
      <c r="AA4" s="220" t="s">
        <v>171</v>
      </c>
    </row>
    <row r="5" spans="2:27" ht="19.5">
      <c r="B5" s="190">
        <v>5</v>
      </c>
      <c r="C5" s="218" t="s">
        <v>166</v>
      </c>
      <c r="D5" s="358">
        <v>-65.099999999999994</v>
      </c>
      <c r="E5" s="358">
        <v>-148.6</v>
      </c>
      <c r="F5" s="386">
        <f>MAX(ABS(D6)+ABS(E5),ABS(D5)+ABS(E6))</f>
        <v>246.3</v>
      </c>
      <c r="G5" s="358">
        <v>0</v>
      </c>
      <c r="H5" s="101">
        <v>-97.7</v>
      </c>
      <c r="I5" s="386">
        <f>MAX(ABS(G6)+ABS(H5),ABS(G5)+ABS(H6))</f>
        <v>97.7</v>
      </c>
      <c r="J5" s="100">
        <v>-97.7</v>
      </c>
      <c r="K5" s="100">
        <v>0</v>
      </c>
      <c r="L5" s="386">
        <f>MAX(ABS(J6)+ABS(K5),ABS(J5)+ABS(K6))</f>
        <v>97.7</v>
      </c>
      <c r="M5" s="100">
        <v>0</v>
      </c>
      <c r="N5" s="100">
        <v>-97.7</v>
      </c>
      <c r="O5" s="386">
        <f>MAX(ABS(M6)+ABS(N5),ABS(M5)+ABS(N6))</f>
        <v>97.7</v>
      </c>
      <c r="P5" s="100">
        <v>0</v>
      </c>
      <c r="Q5" s="100">
        <v>-65.099999999999994</v>
      </c>
      <c r="R5" s="386">
        <f>MAX(ABS(P6)+ABS(Q5),ABS(P5)+ABS(Q6))</f>
        <v>97.7</v>
      </c>
      <c r="S5" s="100">
        <v>-97.7</v>
      </c>
      <c r="T5" s="100">
        <v>-45.4</v>
      </c>
      <c r="U5" s="386">
        <f>MAX(ABS(S6)+ABS(T5),ABS(S5)+ABS(T6))</f>
        <v>143.1</v>
      </c>
      <c r="V5" s="358">
        <v>-65.099999999999994</v>
      </c>
      <c r="W5" s="358">
        <v>-38.200000000000003</v>
      </c>
      <c r="X5" s="398">
        <f>MAX(ABS(V6)+ABS(W5),ABS(V5)+ABS(W6))</f>
        <v>135.9</v>
      </c>
      <c r="Y5" s="358">
        <v>-52.6</v>
      </c>
      <c r="Z5" s="356">
        <v>-65.099999999999994</v>
      </c>
      <c r="AA5" s="398">
        <f>MAX(ABS(Y6)+ABS(Z5),ABS(Y5)+ABS(Z6))</f>
        <v>150.30000000000001</v>
      </c>
    </row>
    <row r="6" spans="2:27" ht="19.5">
      <c r="B6" s="193"/>
      <c r="C6" s="218" t="s">
        <v>167</v>
      </c>
      <c r="D6" s="358">
        <v>97.7</v>
      </c>
      <c r="E6" s="358">
        <v>97.7</v>
      </c>
      <c r="F6" s="386"/>
      <c r="G6" s="358">
        <v>0</v>
      </c>
      <c r="H6" s="101">
        <v>97.7</v>
      </c>
      <c r="I6" s="386"/>
      <c r="J6" s="100">
        <v>97.7</v>
      </c>
      <c r="K6" s="100">
        <v>0</v>
      </c>
      <c r="L6" s="386"/>
      <c r="M6" s="100">
        <v>0</v>
      </c>
      <c r="N6" s="100">
        <v>97.7</v>
      </c>
      <c r="O6" s="386"/>
      <c r="P6" s="100">
        <v>0</v>
      </c>
      <c r="Q6" s="100">
        <v>97.7</v>
      </c>
      <c r="R6" s="386"/>
      <c r="S6" s="100">
        <v>97.7</v>
      </c>
      <c r="T6" s="100">
        <v>38.200000000000003</v>
      </c>
      <c r="U6" s="386"/>
      <c r="V6" s="358">
        <v>97.7</v>
      </c>
      <c r="W6" s="358">
        <v>38.200000000000003</v>
      </c>
      <c r="X6" s="399"/>
      <c r="Y6" s="358">
        <v>38.200000000000003</v>
      </c>
      <c r="Z6" s="356">
        <v>97.7</v>
      </c>
      <c r="AA6" s="399"/>
    </row>
    <row r="7" spans="2:27" ht="19.5">
      <c r="B7" s="190">
        <v>4</v>
      </c>
      <c r="C7" s="218" t="s">
        <v>166</v>
      </c>
      <c r="D7" s="358">
        <v>-79.3</v>
      </c>
      <c r="E7" s="358">
        <v>-220.5</v>
      </c>
      <c r="F7" s="386">
        <f>MAX(ABS(D8)+ABS(E7),ABS(D7)+ABS(E8))</f>
        <v>339.4</v>
      </c>
      <c r="G7" s="358">
        <v>0</v>
      </c>
      <c r="H7" s="254">
        <v>-118.9</v>
      </c>
      <c r="I7" s="386">
        <f>MAX(ABS(G8)+ABS(H7),ABS(G7)+ABS(H8))</f>
        <v>118.9</v>
      </c>
      <c r="J7" s="100">
        <v>-118.9</v>
      </c>
      <c r="K7" s="100">
        <v>0</v>
      </c>
      <c r="L7" s="386">
        <f>MAX(ABS(J8)+ABS(K7),ABS(J7)+ABS(K8))</f>
        <v>118.9</v>
      </c>
      <c r="M7" s="100">
        <v>0</v>
      </c>
      <c r="N7" s="100">
        <v>-141.19999999999999</v>
      </c>
      <c r="O7" s="386">
        <f>MAX(ABS(M8)+ABS(N7),ABS(M7)+ABS(N8))</f>
        <v>141.19999999999999</v>
      </c>
      <c r="P7" s="100">
        <v>0</v>
      </c>
      <c r="Q7" s="100">
        <v>-79.3</v>
      </c>
      <c r="R7" s="386">
        <f>MAX(ABS(P8)+ABS(Q7),ABS(P7)+ABS(Q8))</f>
        <v>118.9</v>
      </c>
      <c r="S7" s="100">
        <v>-163.5</v>
      </c>
      <c r="T7" s="100">
        <v>-45.4</v>
      </c>
      <c r="U7" s="386">
        <f>MAX(ABS(S8)+ABS(T7),ABS(S7)+ABS(T8))</f>
        <v>201.7</v>
      </c>
      <c r="V7" s="358">
        <v>-79.3</v>
      </c>
      <c r="W7" s="358">
        <v>-38.200000000000003</v>
      </c>
      <c r="X7" s="398">
        <f>MAX(ABS(V8)+ABS(W7),ABS(V7)+ABS(W8))</f>
        <v>157.10000000000002</v>
      </c>
      <c r="Y7" s="358">
        <v>-58.1</v>
      </c>
      <c r="Z7" s="356">
        <v>-118.9</v>
      </c>
      <c r="AA7" s="398">
        <f>MAX(ABS(Y8)+ABS(Z7),ABS(Y7)+ABS(Z8))</f>
        <v>177</v>
      </c>
    </row>
    <row r="8" spans="2:27" ht="19.5">
      <c r="B8" s="193"/>
      <c r="C8" s="218" t="s">
        <v>167</v>
      </c>
      <c r="D8" s="101">
        <v>118.9</v>
      </c>
      <c r="E8" s="101">
        <v>118.9</v>
      </c>
      <c r="F8" s="386"/>
      <c r="G8" s="358">
        <v>0</v>
      </c>
      <c r="H8" s="137">
        <v>118.9</v>
      </c>
      <c r="I8" s="386"/>
      <c r="J8" s="100">
        <v>118.9</v>
      </c>
      <c r="K8" s="100">
        <v>0</v>
      </c>
      <c r="L8" s="386"/>
      <c r="M8" s="100">
        <v>0</v>
      </c>
      <c r="N8" s="100">
        <v>118.9</v>
      </c>
      <c r="O8" s="386"/>
      <c r="P8" s="100">
        <v>0</v>
      </c>
      <c r="Q8" s="100">
        <v>118.9</v>
      </c>
      <c r="R8" s="386"/>
      <c r="S8" s="100">
        <v>141.19999999999999</v>
      </c>
      <c r="T8" s="100">
        <v>38.200000000000003</v>
      </c>
      <c r="U8" s="386"/>
      <c r="V8" s="358">
        <v>118.9</v>
      </c>
      <c r="W8" s="358">
        <v>38.200000000000003</v>
      </c>
      <c r="X8" s="399"/>
      <c r="Y8" s="358">
        <v>38.200000000000003</v>
      </c>
      <c r="Z8" s="356">
        <v>118.9</v>
      </c>
      <c r="AA8" s="399"/>
    </row>
    <row r="9" spans="2:27" ht="19.5">
      <c r="B9" s="190">
        <v>3</v>
      </c>
      <c r="C9" s="218" t="s">
        <v>166</v>
      </c>
      <c r="D9" s="101">
        <v>-118.9</v>
      </c>
      <c r="E9" s="101">
        <v>-232</v>
      </c>
      <c r="F9" s="386">
        <f>MAX(ABS(D10)+ABS(E9),ABS(D9)+ABS(E10))</f>
        <v>350.9</v>
      </c>
      <c r="G9" s="358">
        <v>0</v>
      </c>
      <c r="H9" s="101">
        <v>-141.19999999999999</v>
      </c>
      <c r="I9" s="386">
        <f>MAX(ABS(G10)+ABS(H9),ABS(G9)+ABS(H10))</f>
        <v>141.19999999999999</v>
      </c>
      <c r="J9" s="100">
        <v>-118.9</v>
      </c>
      <c r="K9" s="100">
        <v>0</v>
      </c>
      <c r="L9" s="386">
        <f>MAX(ABS(J10)+ABS(K9),ABS(J9)+ABS(K10))</f>
        <v>118.9</v>
      </c>
      <c r="M9" s="100">
        <v>0</v>
      </c>
      <c r="N9" s="100">
        <v>-158.6</v>
      </c>
      <c r="O9" s="386">
        <f>MAX(ABS(M10)+ABS(N9),ABS(M9)+ABS(N10))</f>
        <v>158.6</v>
      </c>
      <c r="P9" s="100">
        <v>0</v>
      </c>
      <c r="Q9" s="100">
        <v>-118.9</v>
      </c>
      <c r="R9" s="386">
        <f>MAX(ABS(P10)+ABS(Q9),ABS(P9)+ABS(Q10))</f>
        <v>118.9</v>
      </c>
      <c r="S9" s="100">
        <v>-203.1</v>
      </c>
      <c r="T9" s="100">
        <v>-51</v>
      </c>
      <c r="U9" s="386">
        <f>MAX(ABS(S10)+ABS(T9),ABS(S9)+ABS(T10))</f>
        <v>241.3</v>
      </c>
      <c r="V9" s="358">
        <v>-118.9</v>
      </c>
      <c r="W9" s="358">
        <v>-38.200000000000003</v>
      </c>
      <c r="X9" s="398">
        <f>MAX(ABS(V10)+ABS(W9),ABS(V9)+ABS(W10))</f>
        <v>157.10000000000002</v>
      </c>
      <c r="Y9" s="358">
        <v>-58.1</v>
      </c>
      <c r="Z9" s="356">
        <v>-141.19999999999999</v>
      </c>
      <c r="AA9" s="398">
        <f>MAX(ABS(Y10)+ABS(Z9),ABS(Y9)+ABS(Z10))</f>
        <v>199.29999999999998</v>
      </c>
    </row>
    <row r="10" spans="2:27" ht="19.5">
      <c r="B10" s="193"/>
      <c r="C10" s="218" t="s">
        <v>167</v>
      </c>
      <c r="D10" s="101">
        <v>118.9</v>
      </c>
      <c r="E10" s="101">
        <v>118.9</v>
      </c>
      <c r="F10" s="386"/>
      <c r="G10" s="358">
        <v>0</v>
      </c>
      <c r="H10" s="101">
        <v>118.9</v>
      </c>
      <c r="I10" s="386"/>
      <c r="J10" s="100">
        <v>118.9</v>
      </c>
      <c r="K10" s="100">
        <v>0</v>
      </c>
      <c r="L10" s="386"/>
      <c r="M10" s="100">
        <v>0</v>
      </c>
      <c r="N10" s="100">
        <v>118.9</v>
      </c>
      <c r="O10" s="386"/>
      <c r="P10" s="100">
        <v>0</v>
      </c>
      <c r="Q10" s="100">
        <v>118.9</v>
      </c>
      <c r="R10" s="386"/>
      <c r="S10" s="100">
        <v>158.6</v>
      </c>
      <c r="T10" s="100">
        <v>38.200000000000003</v>
      </c>
      <c r="U10" s="386"/>
      <c r="V10" s="358">
        <v>118.9</v>
      </c>
      <c r="W10" s="358">
        <v>38.200000000000003</v>
      </c>
      <c r="X10" s="399"/>
      <c r="Y10" s="358">
        <v>38.200000000000003</v>
      </c>
      <c r="Z10" s="356">
        <v>141.19999999999999</v>
      </c>
      <c r="AA10" s="399"/>
    </row>
    <row r="11" spans="2:27" ht="19.5">
      <c r="B11" s="190">
        <v>2</v>
      </c>
      <c r="C11" s="218" t="s">
        <v>166</v>
      </c>
      <c r="D11" s="101">
        <v>-118.9</v>
      </c>
      <c r="E11" s="101">
        <v>-232</v>
      </c>
      <c r="F11" s="386">
        <f>MAX(ABS(D12)+ABS(E11),ABS(D11)+ABS(E12))</f>
        <v>350.9</v>
      </c>
      <c r="G11" s="358">
        <v>0</v>
      </c>
      <c r="H11" s="101">
        <v>-141.19999999999999</v>
      </c>
      <c r="I11" s="386">
        <f>MAX(ABS(G12)+ABS(H11),ABS(G11)+ABS(H12))</f>
        <v>141.19999999999999</v>
      </c>
      <c r="J11" s="100">
        <v>-141.19999999999999</v>
      </c>
      <c r="K11" s="100">
        <v>0</v>
      </c>
      <c r="L11" s="386">
        <f>MAX(ABS(J12)+ABS(K11),ABS(J11)+ABS(K12))</f>
        <v>141.19999999999999</v>
      </c>
      <c r="M11" s="100">
        <v>0</v>
      </c>
      <c r="N11" s="100">
        <v>-180.8</v>
      </c>
      <c r="O11" s="386">
        <f>MAX(ABS(M12)+ABS(N11),ABS(M11)+ABS(N12))</f>
        <v>180.8</v>
      </c>
      <c r="P11" s="100">
        <v>0</v>
      </c>
      <c r="Q11" s="100">
        <v>-118.9</v>
      </c>
      <c r="R11" s="386">
        <f>MAX(ABS(P12)+ABS(Q11),ABS(P11)+ABS(Q12))</f>
        <v>118.9</v>
      </c>
      <c r="S11" s="100">
        <v>-220.5</v>
      </c>
      <c r="T11" s="100">
        <v>-51</v>
      </c>
      <c r="U11" s="386">
        <f>MAX(ABS(S12)+ABS(T11),ABS(S11)+ABS(T12))</f>
        <v>258.7</v>
      </c>
      <c r="V11" s="358">
        <v>-118.9</v>
      </c>
      <c r="W11" s="358">
        <v>-38.200000000000003</v>
      </c>
      <c r="X11" s="398">
        <f>MAX(ABS(V12)+ABS(W11),ABS(V11)+ABS(W12))</f>
        <v>157.10000000000002</v>
      </c>
      <c r="Y11" s="358">
        <v>-58.1</v>
      </c>
      <c r="Z11" s="356">
        <v>-180.8</v>
      </c>
      <c r="AA11" s="398">
        <f t="shared" ref="AA11" si="0">MAX(ABS(Y12)+ABS(Z11),ABS(Y11)+ABS(Z12))</f>
        <v>238.9</v>
      </c>
    </row>
    <row r="12" spans="2:27" ht="19.5">
      <c r="B12" s="193"/>
      <c r="C12" s="218" t="s">
        <v>167</v>
      </c>
      <c r="D12" s="101">
        <v>118.9</v>
      </c>
      <c r="E12" s="101">
        <v>158.6</v>
      </c>
      <c r="F12" s="386"/>
      <c r="G12" s="358">
        <v>0</v>
      </c>
      <c r="H12" s="101">
        <v>118.9</v>
      </c>
      <c r="I12" s="386"/>
      <c r="J12" s="100">
        <v>118.9</v>
      </c>
      <c r="K12" s="100">
        <v>0</v>
      </c>
      <c r="L12" s="386"/>
      <c r="M12" s="100">
        <v>0</v>
      </c>
      <c r="N12" s="100">
        <v>118.9</v>
      </c>
      <c r="O12" s="386"/>
      <c r="P12" s="100">
        <v>0</v>
      </c>
      <c r="Q12" s="100">
        <v>118.9</v>
      </c>
      <c r="R12" s="386"/>
      <c r="S12" s="100">
        <v>180.8</v>
      </c>
      <c r="T12" s="100">
        <v>38.200000000000003</v>
      </c>
      <c r="U12" s="386"/>
      <c r="V12" s="358">
        <v>118.9</v>
      </c>
      <c r="W12" s="358">
        <v>38.200000000000003</v>
      </c>
      <c r="X12" s="399"/>
      <c r="Y12" s="358">
        <v>38.200000000000003</v>
      </c>
      <c r="Z12" s="356">
        <v>180.8</v>
      </c>
      <c r="AA12" s="399"/>
    </row>
    <row r="13" spans="2:27" ht="19.5">
      <c r="B13" s="190">
        <v>1</v>
      </c>
      <c r="C13" s="218" t="s">
        <v>166</v>
      </c>
      <c r="D13" s="101">
        <v>-141.19999999999999</v>
      </c>
      <c r="E13" s="101">
        <v>-232</v>
      </c>
      <c r="F13" s="386">
        <f>MAX(ABS(D14)+ABS(E13),ABS(D13)+ABS(E14))</f>
        <v>350.9</v>
      </c>
      <c r="G13" s="358">
        <v>0</v>
      </c>
      <c r="H13" s="101">
        <v>-141.19999999999999</v>
      </c>
      <c r="I13" s="386">
        <f>MAX(ABS(G14)+ABS(H13),ABS(G13)+ABS(H14))</f>
        <v>141.19999999999999</v>
      </c>
      <c r="J13" s="100">
        <v>-141.19999999999999</v>
      </c>
      <c r="K13" s="100">
        <v>0</v>
      </c>
      <c r="L13" s="386">
        <f>MAX(ABS(J14)+ABS(K13),ABS(J13)+ABS(K14))</f>
        <v>141.19999999999999</v>
      </c>
      <c r="M13" s="100">
        <v>0</v>
      </c>
      <c r="N13" s="100">
        <v>-180.8</v>
      </c>
      <c r="O13" s="386">
        <f>MAX(ABS(M14)+ABS(N13),ABS(M13)+ABS(N14))</f>
        <v>180.8</v>
      </c>
      <c r="P13" s="100">
        <v>0</v>
      </c>
      <c r="Q13" s="100">
        <v>-118.9</v>
      </c>
      <c r="R13" s="386">
        <f>MAX(ABS(P14)+ABS(Q13),ABS(P13)+ABS(Q14))</f>
        <v>118.9</v>
      </c>
      <c r="S13" s="100">
        <v>-242.8</v>
      </c>
      <c r="T13" s="100">
        <v>-51</v>
      </c>
      <c r="U13" s="386">
        <f>MAX(ABS(S14)+ABS(T13),ABS(S13)+ABS(T14))</f>
        <v>281</v>
      </c>
      <c r="V13" s="358">
        <v>-118.9</v>
      </c>
      <c r="W13" s="358">
        <v>-38.200000000000003</v>
      </c>
      <c r="X13" s="398">
        <f>MAX(ABS(V14)+ABS(W13),ABS(V13)+ABS(W14))</f>
        <v>157.10000000000002</v>
      </c>
      <c r="Y13" s="358">
        <v>-58.1</v>
      </c>
      <c r="Z13" s="356">
        <v>-203.1</v>
      </c>
      <c r="AA13" s="398">
        <f t="shared" ref="AA13" si="1">MAX(ABS(Y14)+ABS(Z13),ABS(Y13)+ABS(Z14))</f>
        <v>261.2</v>
      </c>
    </row>
    <row r="14" spans="2:27" ht="19.5">
      <c r="B14" s="163"/>
      <c r="C14" s="218" t="s">
        <v>167</v>
      </c>
      <c r="D14" s="101">
        <v>118.9</v>
      </c>
      <c r="E14" s="101">
        <v>158.6</v>
      </c>
      <c r="F14" s="386"/>
      <c r="G14" s="358">
        <v>0</v>
      </c>
      <c r="H14" s="101">
        <v>118.9</v>
      </c>
      <c r="I14" s="386"/>
      <c r="J14" s="100">
        <v>118.9</v>
      </c>
      <c r="K14" s="100">
        <v>0</v>
      </c>
      <c r="L14" s="386"/>
      <c r="M14" s="100">
        <v>0</v>
      </c>
      <c r="N14" s="100">
        <v>118.9</v>
      </c>
      <c r="O14" s="386"/>
      <c r="P14" s="100">
        <v>0</v>
      </c>
      <c r="Q14" s="100">
        <v>118.9</v>
      </c>
      <c r="R14" s="386"/>
      <c r="S14" s="100">
        <v>180.8</v>
      </c>
      <c r="T14" s="100">
        <v>38.200000000000003</v>
      </c>
      <c r="U14" s="386"/>
      <c r="V14" s="358">
        <v>118.9</v>
      </c>
      <c r="W14" s="358">
        <v>38.200000000000003</v>
      </c>
      <c r="X14" s="399"/>
      <c r="Y14" s="358">
        <v>38.200000000000003</v>
      </c>
      <c r="Z14" s="356">
        <v>203.1</v>
      </c>
      <c r="AA14" s="399"/>
    </row>
    <row r="17" spans="2:21">
      <c r="D17" s="334"/>
      <c r="E17" s="335"/>
      <c r="F17" s="335" t="s">
        <v>245</v>
      </c>
      <c r="G17" s="335"/>
      <c r="H17" s="335"/>
      <c r="I17" s="335"/>
      <c r="J17" s="334"/>
      <c r="K17" s="335"/>
      <c r="L17" s="335" t="s">
        <v>247</v>
      </c>
      <c r="M17" s="335"/>
      <c r="N17" s="335"/>
      <c r="O17" s="335"/>
      <c r="P17" s="334"/>
      <c r="Q17" s="335"/>
      <c r="R17" s="335" t="s">
        <v>249</v>
      </c>
      <c r="S17" s="335"/>
      <c r="T17" s="335"/>
      <c r="U17" s="336"/>
    </row>
    <row r="18" spans="2:21">
      <c r="B18" s="190" t="s">
        <v>34</v>
      </c>
      <c r="C18" s="217"/>
      <c r="D18" s="14"/>
      <c r="E18" s="14" t="s">
        <v>168</v>
      </c>
      <c r="F18" s="14"/>
      <c r="G18" s="116"/>
      <c r="H18" s="14" t="s">
        <v>164</v>
      </c>
      <c r="I18" s="163"/>
      <c r="J18" s="14"/>
      <c r="K18" s="14" t="s">
        <v>168</v>
      </c>
      <c r="L18" s="14"/>
      <c r="M18" s="116"/>
      <c r="N18" s="14" t="s">
        <v>164</v>
      </c>
      <c r="O18" s="163"/>
      <c r="P18" s="14"/>
      <c r="Q18" s="14" t="s">
        <v>168</v>
      </c>
      <c r="R18" s="14"/>
      <c r="S18" s="116"/>
      <c r="T18" s="14" t="s">
        <v>164</v>
      </c>
      <c r="U18" s="163"/>
    </row>
    <row r="19" spans="2:21">
      <c r="B19" s="163"/>
      <c r="C19" s="163"/>
      <c r="D19" s="100" t="s">
        <v>169</v>
      </c>
      <c r="E19" s="100" t="s">
        <v>170</v>
      </c>
      <c r="F19" s="220" t="s">
        <v>171</v>
      </c>
      <c r="G19" s="100" t="s">
        <v>169</v>
      </c>
      <c r="H19" s="290" t="s">
        <v>170</v>
      </c>
      <c r="I19" s="220" t="s">
        <v>171</v>
      </c>
      <c r="J19" s="100" t="s">
        <v>169</v>
      </c>
      <c r="K19" s="100" t="s">
        <v>170</v>
      </c>
      <c r="L19" s="220" t="s">
        <v>171</v>
      </c>
      <c r="M19" s="100" t="s">
        <v>169</v>
      </c>
      <c r="N19" s="290" t="s">
        <v>170</v>
      </c>
      <c r="O19" s="220" t="s">
        <v>171</v>
      </c>
      <c r="P19" s="100" t="s">
        <v>169</v>
      </c>
      <c r="Q19" s="100" t="s">
        <v>170</v>
      </c>
      <c r="R19" s="220" t="s">
        <v>171</v>
      </c>
      <c r="S19" s="100" t="s">
        <v>169</v>
      </c>
      <c r="T19" s="290" t="s">
        <v>170</v>
      </c>
      <c r="U19" s="220" t="s">
        <v>171</v>
      </c>
    </row>
    <row r="20" spans="2:21" ht="19.5">
      <c r="B20" s="190">
        <v>5</v>
      </c>
      <c r="C20" s="218" t="s">
        <v>166</v>
      </c>
      <c r="D20" s="100">
        <v>-58.1</v>
      </c>
      <c r="E20" s="100">
        <v>-38.200000000000003</v>
      </c>
      <c r="F20" s="386">
        <f>MAX(ABS(D21)+ABS(E20),ABS(D20)+ABS(E21))</f>
        <v>96.300000000000011</v>
      </c>
      <c r="G20" s="100">
        <v>-97.7</v>
      </c>
      <c r="H20" s="100">
        <v>-65.5</v>
      </c>
      <c r="I20" s="398">
        <f>MAX(ABS(G21)+ABS(H20),ABS(G20)+ABS(H21))</f>
        <v>195.4</v>
      </c>
      <c r="J20" s="100">
        <v>-97.7</v>
      </c>
      <c r="K20" s="100">
        <v>-97.7</v>
      </c>
      <c r="L20" s="386">
        <f>MAX(ABS(J21)+ABS(K20),ABS(J20)+ABS(K21))</f>
        <v>195.4</v>
      </c>
      <c r="M20" s="100">
        <v>-65.099999999999994</v>
      </c>
      <c r="N20" s="100">
        <v>0</v>
      </c>
      <c r="O20" s="386">
        <f>MAX(ABS(M21)+ABS(N20),ABS(M20)+ABS(N21))</f>
        <v>97.7</v>
      </c>
      <c r="P20" s="100">
        <v>-97.7</v>
      </c>
      <c r="Q20" s="100">
        <v>-199.4</v>
      </c>
      <c r="R20" s="386">
        <f>MAX(ABS(P21)+ABS(Q20),ABS(P20)+ABS(Q21))</f>
        <v>297.10000000000002</v>
      </c>
      <c r="S20" s="100">
        <v>-65.5</v>
      </c>
      <c r="T20" s="100">
        <v>0</v>
      </c>
      <c r="U20" s="386">
        <f>MAX(ABS(S21)+ABS(T20),ABS(S20)+ABS(T21))</f>
        <v>97.7</v>
      </c>
    </row>
    <row r="21" spans="2:21" ht="19.5">
      <c r="B21" s="193"/>
      <c r="C21" s="218" t="s">
        <v>167</v>
      </c>
      <c r="D21" s="100">
        <v>38.200000000000003</v>
      </c>
      <c r="E21" s="100">
        <v>38.200000000000003</v>
      </c>
      <c r="F21" s="386"/>
      <c r="G21" s="100">
        <v>97.7</v>
      </c>
      <c r="H21" s="100">
        <v>97.7</v>
      </c>
      <c r="I21" s="399"/>
      <c r="J21" s="100">
        <v>97.7</v>
      </c>
      <c r="K21" s="100">
        <v>97.7</v>
      </c>
      <c r="L21" s="386"/>
      <c r="M21" s="100">
        <v>97.7</v>
      </c>
      <c r="N21" s="100">
        <v>0</v>
      </c>
      <c r="O21" s="386"/>
      <c r="P21" s="100">
        <v>97.7</v>
      </c>
      <c r="Q21" s="100">
        <v>97.7</v>
      </c>
      <c r="R21" s="386"/>
      <c r="S21" s="100">
        <v>97.7</v>
      </c>
      <c r="T21" s="100">
        <v>0</v>
      </c>
      <c r="U21" s="386"/>
    </row>
    <row r="22" spans="2:21" ht="19.5">
      <c r="B22" s="190">
        <v>4</v>
      </c>
      <c r="C22" s="218" t="s">
        <v>166</v>
      </c>
      <c r="D22" s="100">
        <v>-58.1</v>
      </c>
      <c r="E22" s="100">
        <v>-38.200000000000003</v>
      </c>
      <c r="F22" s="386">
        <f>MAX(ABS(D23)+ABS(E22),ABS(D22)+ABS(E23))</f>
        <v>96.300000000000011</v>
      </c>
      <c r="G22" s="100">
        <v>-141.19999999999999</v>
      </c>
      <c r="H22" s="100">
        <v>-118.9</v>
      </c>
      <c r="I22" s="398">
        <f>MAX(ABS(G23)+ABS(H22),ABS(G22)+ABS(H23))</f>
        <v>260.10000000000002</v>
      </c>
      <c r="J22" s="100">
        <v>-118.9</v>
      </c>
      <c r="K22" s="100">
        <v>-118.9</v>
      </c>
      <c r="L22" s="386">
        <f>MAX(ABS(J23)+ABS(K22),ABS(J22)+ABS(K23))</f>
        <v>237.8</v>
      </c>
      <c r="M22" s="100">
        <v>-118.9</v>
      </c>
      <c r="N22" s="100">
        <v>0</v>
      </c>
      <c r="O22" s="386">
        <f>MAX(ABS(M23)+ABS(N22),ABS(M22)+ABS(N23))</f>
        <v>118.9</v>
      </c>
      <c r="P22" s="100">
        <v>-163.5</v>
      </c>
      <c r="Q22" s="100">
        <v>-242.8</v>
      </c>
      <c r="R22" s="386">
        <f>MAX(ABS(P23)+ABS(Q22),ABS(P22)+ABS(Q23))</f>
        <v>361.70000000000005</v>
      </c>
      <c r="S22" s="100">
        <v>-118.9</v>
      </c>
      <c r="T22" s="100">
        <v>0</v>
      </c>
      <c r="U22" s="386">
        <f>MAX(ABS(S23)+ABS(T22),ABS(S22)+ABS(T23))</f>
        <v>118.9</v>
      </c>
    </row>
    <row r="23" spans="2:21" ht="19.5">
      <c r="B23" s="193"/>
      <c r="C23" s="218" t="s">
        <v>167</v>
      </c>
      <c r="D23" s="100">
        <v>38.200000000000003</v>
      </c>
      <c r="E23" s="100">
        <v>38.200000000000003</v>
      </c>
      <c r="F23" s="386"/>
      <c r="G23" s="100">
        <v>118.9</v>
      </c>
      <c r="H23" s="100">
        <v>118.9</v>
      </c>
      <c r="I23" s="399"/>
      <c r="J23" s="100">
        <v>118.9</v>
      </c>
      <c r="K23" s="100">
        <v>-118.9</v>
      </c>
      <c r="L23" s="386"/>
      <c r="M23" s="100">
        <v>118.9</v>
      </c>
      <c r="N23" s="100">
        <v>0</v>
      </c>
      <c r="O23" s="386"/>
      <c r="P23" s="100">
        <v>118.9</v>
      </c>
      <c r="Q23" s="100">
        <v>118.9</v>
      </c>
      <c r="R23" s="386"/>
      <c r="S23" s="100">
        <v>118.9</v>
      </c>
      <c r="T23" s="100">
        <v>0</v>
      </c>
      <c r="U23" s="386"/>
    </row>
    <row r="24" spans="2:21" ht="19.5">
      <c r="B24" s="190">
        <v>3</v>
      </c>
      <c r="C24" s="218" t="s">
        <v>166</v>
      </c>
      <c r="D24" s="100">
        <v>-65.3</v>
      </c>
      <c r="E24" s="100">
        <v>-38.200000000000003</v>
      </c>
      <c r="F24" s="386">
        <f>MAX(ABS(D25)+ABS(E24),ABS(D24)+ABS(E25))</f>
        <v>103.5</v>
      </c>
      <c r="G24" s="100">
        <v>-158.6</v>
      </c>
      <c r="H24" s="100">
        <v>-118.9</v>
      </c>
      <c r="I24" s="398">
        <f>MAX(ABS(G25)+ABS(H24),ABS(G24)+ABS(H25))</f>
        <v>277.5</v>
      </c>
      <c r="J24" s="100">
        <v>-141.19999999999999</v>
      </c>
      <c r="K24" s="100">
        <v>-141.19999999999999</v>
      </c>
      <c r="L24" s="386">
        <f>MAX(ABS(J25)+ABS(K24),ABS(J24)+ABS(K25))</f>
        <v>260.10000000000002</v>
      </c>
      <c r="M24" s="100">
        <v>-141.19999999999999</v>
      </c>
      <c r="N24" s="100">
        <v>0</v>
      </c>
      <c r="O24" s="386">
        <f>MAX(ABS(M25)+ABS(N24),ABS(M24)+ABS(N25))</f>
        <v>141.19999999999999</v>
      </c>
      <c r="P24" s="100">
        <v>-180.9</v>
      </c>
      <c r="Q24" s="100">
        <v>-282.39999999999998</v>
      </c>
      <c r="R24" s="386">
        <f>MAX(ABS(P25)+ABS(Q24),ABS(P24)+ABS(Q25))</f>
        <v>401.29999999999995</v>
      </c>
      <c r="S24" s="100">
        <v>-118.9</v>
      </c>
      <c r="T24" s="100">
        <v>0</v>
      </c>
      <c r="U24" s="386">
        <f>MAX(ABS(S25)+ABS(T24),ABS(S24)+ABS(T25))</f>
        <v>118.9</v>
      </c>
    </row>
    <row r="25" spans="2:21" ht="19.5">
      <c r="B25" s="193"/>
      <c r="C25" s="218" t="s">
        <v>167</v>
      </c>
      <c r="D25" s="100">
        <v>38.200000000000003</v>
      </c>
      <c r="E25" s="100">
        <v>38.200000000000003</v>
      </c>
      <c r="F25" s="386"/>
      <c r="G25" s="100">
        <v>118.9</v>
      </c>
      <c r="H25" s="100">
        <v>118.9</v>
      </c>
      <c r="I25" s="399"/>
      <c r="J25" s="100">
        <v>118.9</v>
      </c>
      <c r="K25" s="100">
        <v>118.9</v>
      </c>
      <c r="L25" s="386"/>
      <c r="M25" s="100">
        <v>141.19999999999999</v>
      </c>
      <c r="N25" s="100">
        <v>0</v>
      </c>
      <c r="O25" s="386"/>
      <c r="P25" s="100">
        <v>118.9</v>
      </c>
      <c r="Q25" s="100">
        <v>118.9</v>
      </c>
      <c r="R25" s="386"/>
      <c r="S25" s="100">
        <v>118.9</v>
      </c>
      <c r="T25" s="100">
        <v>0</v>
      </c>
      <c r="U25" s="386"/>
    </row>
    <row r="26" spans="2:21" ht="19.5">
      <c r="B26" s="190">
        <v>2</v>
      </c>
      <c r="C26" s="218" t="s">
        <v>166</v>
      </c>
      <c r="D26" s="100">
        <v>-65.3</v>
      </c>
      <c r="E26" s="100">
        <v>-45.4</v>
      </c>
      <c r="F26" s="386">
        <f>MAX(ABS(D27)+ABS(E26),ABS(D26)+ABS(E27))</f>
        <v>103.5</v>
      </c>
      <c r="G26" s="100">
        <v>-158.6</v>
      </c>
      <c r="H26" s="100">
        <v>-158.6</v>
      </c>
      <c r="I26" s="398">
        <f t="shared" ref="I26" si="2">MAX(ABS(G27)+ABS(H26),ABS(G26)+ABS(H27))</f>
        <v>277.5</v>
      </c>
      <c r="J26" s="101">
        <v>-163.5</v>
      </c>
      <c r="K26" s="101">
        <v>-141.19999999999999</v>
      </c>
      <c r="L26" s="386">
        <f>MAX(ABS(J27)+ABS(K26),ABS(J26)+ABS(K27))</f>
        <v>282.39999999999998</v>
      </c>
      <c r="M26" s="100">
        <v>-180.8</v>
      </c>
      <c r="N26" s="100">
        <v>0</v>
      </c>
      <c r="O26" s="386">
        <f>MAX(ABS(M27)+ABS(N26),ABS(M26)+ABS(N27))</f>
        <v>180.8</v>
      </c>
      <c r="P26" s="100">
        <v>-242.8</v>
      </c>
      <c r="Q26" s="100">
        <v>-282.39999999999998</v>
      </c>
      <c r="R26" s="386">
        <f>MAX(ABS(P27)+ABS(Q26),ABS(P26)+ABS(Q27))</f>
        <v>401.29999999999995</v>
      </c>
      <c r="S26" s="100">
        <v>-141.19999999999999</v>
      </c>
      <c r="T26" s="100">
        <v>0</v>
      </c>
      <c r="U26" s="386">
        <f>MAX(ABS(S27)+ABS(T26),ABS(S26)+ABS(T27))</f>
        <v>141.19999999999999</v>
      </c>
    </row>
    <row r="27" spans="2:21" ht="19.5">
      <c r="B27" s="193"/>
      <c r="C27" s="218" t="s">
        <v>167</v>
      </c>
      <c r="D27" s="100">
        <v>38.200000000000003</v>
      </c>
      <c r="E27" s="100">
        <v>38.200000000000003</v>
      </c>
      <c r="F27" s="386"/>
      <c r="G27" s="100">
        <v>118.9</v>
      </c>
      <c r="H27" s="100">
        <v>118.9</v>
      </c>
      <c r="I27" s="399"/>
      <c r="J27" s="101">
        <v>118.9</v>
      </c>
      <c r="K27" s="101">
        <v>118.9</v>
      </c>
      <c r="L27" s="386"/>
      <c r="M27" s="100">
        <v>180.8</v>
      </c>
      <c r="N27" s="100">
        <v>0</v>
      </c>
      <c r="O27" s="386"/>
      <c r="P27" s="100">
        <v>118.9</v>
      </c>
      <c r="Q27" s="100">
        <v>118.9</v>
      </c>
      <c r="R27" s="386"/>
      <c r="S27" s="100">
        <v>118.9</v>
      </c>
      <c r="T27" s="100">
        <v>0</v>
      </c>
      <c r="U27" s="386"/>
    </row>
    <row r="28" spans="2:21" ht="19.5">
      <c r="B28" s="190">
        <v>1</v>
      </c>
      <c r="C28" s="218" t="s">
        <v>166</v>
      </c>
      <c r="D28" s="100">
        <v>-65.3</v>
      </c>
      <c r="E28" s="100">
        <v>-45.4</v>
      </c>
      <c r="F28" s="386">
        <f>MAX(ABS(D29)+ABS(E28),ABS(D28)+ABS(E29))</f>
        <v>103.5</v>
      </c>
      <c r="G28" s="100">
        <v>-158.6</v>
      </c>
      <c r="H28" s="100">
        <v>-158.6</v>
      </c>
      <c r="I28" s="398">
        <f t="shared" ref="I28" si="3">MAX(ABS(G29)+ABS(H28),ABS(G28)+ABS(H29))</f>
        <v>277.5</v>
      </c>
      <c r="J28" s="100">
        <v>-141.19999999999999</v>
      </c>
      <c r="K28" s="100">
        <v>-141.19999999999999</v>
      </c>
      <c r="L28" s="386">
        <f>MAX(ABS(J29)+ABS(K28),ABS(J28)+ABS(K29))</f>
        <v>260.10000000000002</v>
      </c>
      <c r="M28" s="100">
        <v>-203.1</v>
      </c>
      <c r="N28" s="100">
        <v>0</v>
      </c>
      <c r="O28" s="386">
        <f>MAX(ABS(M29)+ABS(N28),ABS(M28)+ABS(N29))</f>
        <v>203.1</v>
      </c>
      <c r="P28" s="100">
        <v>-242.8</v>
      </c>
      <c r="Q28" s="100">
        <v>-282.39999999999998</v>
      </c>
      <c r="R28" s="386">
        <f>MAX(ABS(P29)+ABS(Q28),ABS(P28)+ABS(Q29))</f>
        <v>401.29999999999995</v>
      </c>
      <c r="S28" s="100">
        <v>-141.19999999999999</v>
      </c>
      <c r="T28" s="100">
        <v>0</v>
      </c>
      <c r="U28" s="386">
        <f>MAX(ABS(S29)+ABS(T28),ABS(S28)+ABS(T29))</f>
        <v>141.19999999999999</v>
      </c>
    </row>
    <row r="29" spans="2:21" ht="19.5">
      <c r="B29" s="163"/>
      <c r="C29" s="218" t="s">
        <v>167</v>
      </c>
      <c r="D29" s="100">
        <v>38.200000000000003</v>
      </c>
      <c r="E29" s="100">
        <v>38.200000000000003</v>
      </c>
      <c r="F29" s="386"/>
      <c r="G29" s="100">
        <v>118.9</v>
      </c>
      <c r="H29" s="100">
        <v>118.9</v>
      </c>
      <c r="I29" s="399"/>
      <c r="J29" s="100">
        <v>118.9</v>
      </c>
      <c r="K29" s="100">
        <v>118.9</v>
      </c>
      <c r="L29" s="386"/>
      <c r="M29" s="100">
        <v>203.1</v>
      </c>
      <c r="N29" s="100">
        <v>0</v>
      </c>
      <c r="O29" s="386"/>
      <c r="P29" s="100">
        <v>118.9</v>
      </c>
      <c r="Q29" s="100">
        <v>118.9</v>
      </c>
      <c r="R29" s="386"/>
      <c r="S29" s="100">
        <v>118.9</v>
      </c>
      <c r="T29" s="100">
        <v>0</v>
      </c>
      <c r="U29" s="386"/>
    </row>
  </sheetData>
  <mergeCells count="70">
    <mergeCell ref="F20:F21"/>
    <mergeCell ref="F22:F23"/>
    <mergeCell ref="F24:F25"/>
    <mergeCell ref="F26:F27"/>
    <mergeCell ref="F28:F29"/>
    <mergeCell ref="L5:L6"/>
    <mergeCell ref="L7:L8"/>
    <mergeCell ref="L9:L10"/>
    <mergeCell ref="L11:L12"/>
    <mergeCell ref="L13:L14"/>
    <mergeCell ref="I20:I21"/>
    <mergeCell ref="I22:I23"/>
    <mergeCell ref="I24:I25"/>
    <mergeCell ref="I26:I27"/>
    <mergeCell ref="I28:I29"/>
    <mergeCell ref="L20:L21"/>
    <mergeCell ref="L22:L23"/>
    <mergeCell ref="L24:L25"/>
    <mergeCell ref="L26:L27"/>
    <mergeCell ref="L28:L29"/>
    <mergeCell ref="O5:O6"/>
    <mergeCell ref="O7:O8"/>
    <mergeCell ref="O9:O10"/>
    <mergeCell ref="O11:O12"/>
    <mergeCell ref="O13:O14"/>
    <mergeCell ref="R13:R14"/>
    <mergeCell ref="U5:U6"/>
    <mergeCell ref="U7:U8"/>
    <mergeCell ref="U9:U10"/>
    <mergeCell ref="U11:U12"/>
    <mergeCell ref="U13:U14"/>
    <mergeCell ref="R5:R6"/>
    <mergeCell ref="R7:R8"/>
    <mergeCell ref="R9:R10"/>
    <mergeCell ref="R11:R12"/>
    <mergeCell ref="R20:R21"/>
    <mergeCell ref="R22:R23"/>
    <mergeCell ref="R24:R25"/>
    <mergeCell ref="R26:R27"/>
    <mergeCell ref="R28:R29"/>
    <mergeCell ref="O20:O21"/>
    <mergeCell ref="O22:O23"/>
    <mergeCell ref="O24:O25"/>
    <mergeCell ref="O26:O27"/>
    <mergeCell ref="O28:O29"/>
    <mergeCell ref="U20:U21"/>
    <mergeCell ref="U22:U23"/>
    <mergeCell ref="U24:U25"/>
    <mergeCell ref="U26:U27"/>
    <mergeCell ref="U28:U29"/>
    <mergeCell ref="AA5:AA6"/>
    <mergeCell ref="AA7:AA8"/>
    <mergeCell ref="AA9:AA10"/>
    <mergeCell ref="AA11:AA12"/>
    <mergeCell ref="AA13:AA14"/>
    <mergeCell ref="X5:X6"/>
    <mergeCell ref="X7:X8"/>
    <mergeCell ref="X9:X10"/>
    <mergeCell ref="X11:X12"/>
    <mergeCell ref="X13:X14"/>
    <mergeCell ref="F5:F6"/>
    <mergeCell ref="F7:F8"/>
    <mergeCell ref="F9:F10"/>
    <mergeCell ref="F11:F12"/>
    <mergeCell ref="F13:F14"/>
    <mergeCell ref="I5:I6"/>
    <mergeCell ref="I7:I8"/>
    <mergeCell ref="I9:I10"/>
    <mergeCell ref="I11:I12"/>
    <mergeCell ref="I13:I1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Fogli di lavoro</vt:lpstr>
      </vt:variant>
      <vt:variant>
        <vt:i4>12</vt:i4>
      </vt:variant>
      <vt:variant>
        <vt:lpstr>Grafici</vt:lpstr>
      </vt:variant>
      <vt:variant>
        <vt:i4>1</vt:i4>
      </vt:variant>
    </vt:vector>
  </HeadingPairs>
  <TitlesOfParts>
    <vt:vector size="13" baseType="lpstr">
      <vt:lpstr>PIL</vt:lpstr>
      <vt:lpstr>RIG</vt:lpstr>
      <vt:lpstr>SPI</vt:lpstr>
      <vt:lpstr>SPO</vt:lpstr>
      <vt:lpstr>TabPil</vt:lpstr>
      <vt:lpstr>TRA</vt:lpstr>
      <vt:lpstr>InvTRA</vt:lpstr>
      <vt:lpstr>InvPil</vt:lpstr>
      <vt:lpstr>Trave 1-25</vt:lpstr>
      <vt:lpstr>Armatura_Travi</vt:lpstr>
      <vt:lpstr>Pilastro 1</vt:lpstr>
      <vt:lpstr>Ger. Rest</vt:lpstr>
      <vt:lpstr>Grafico1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Mariagrazia</dc:creator>
  <cp:lastModifiedBy>Mariagrazia</cp:lastModifiedBy>
  <cp:lastPrinted>2016-12-27T16:25:51Z</cp:lastPrinted>
  <dcterms:created xsi:type="dcterms:W3CDTF">2016-12-20T22:03:32Z</dcterms:created>
  <dcterms:modified xsi:type="dcterms:W3CDTF">2017-04-03T19:09:03Z</dcterms:modified>
</cp:coreProperties>
</file>